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ink/ink13.xml" ContentType="application/inkml+xml"/>
  <Override PartName="/xl/ink/ink14.xml" ContentType="application/inkml+xml"/>
  <Override PartName="/xl/ink/ink15.xml" ContentType="application/inkml+xml"/>
  <Override PartName="/xl/ink/ink16.xml" ContentType="application/inkml+xml"/>
  <Override PartName="/xl/ink/ink17.xml" ContentType="application/inkml+xml"/>
  <Override PartName="/xl/ink/ink18.xml" ContentType="application/inkml+xml"/>
  <Override PartName="/xl/ink/ink19.xml" ContentType="application/inkml+xml"/>
  <Override PartName="/xl/ink/ink20.xml" ContentType="application/inkml+xml"/>
  <Override PartName="/xl/ink/ink21.xml" ContentType="application/inkml+xml"/>
  <Override PartName="/xl/ink/ink22.xml" ContentType="application/inkml+xml"/>
  <Override PartName="/xl/ink/ink23.xml" ContentType="application/inkml+xml"/>
  <Override PartName="/xl/ink/ink24.xml" ContentType="application/inkml+xml"/>
  <Override PartName="/xl/ink/ink25.xml" ContentType="application/inkml+xml"/>
  <Override PartName="/xl/ink/ink26.xml" ContentType="application/inkml+xml"/>
  <Override PartName="/xl/ink/ink27.xml" ContentType="application/inkml+xml"/>
  <Override PartName="/xl/ink/ink28.xml" ContentType="application/inkml+xml"/>
  <Override PartName="/xl/ink/ink29.xml" ContentType="application/inkml+xml"/>
  <Override PartName="/xl/ink/ink30.xml" ContentType="application/inkml+xml"/>
  <Override PartName="/xl/ink/ink31.xml" ContentType="application/inkml+xml"/>
  <Override PartName="/xl/ink/ink32.xml" ContentType="application/inkml+xml"/>
  <Override PartName="/xl/ink/ink33.xml" ContentType="application/inkml+xml"/>
  <Override PartName="/xl/ink/ink34.xml" ContentType="application/inkml+xml"/>
  <Override PartName="/xl/ink/ink35.xml" ContentType="application/inkml+xml"/>
  <Override PartName="/xl/drawings/drawing3.xml" ContentType="application/vnd.openxmlformats-officedocument.drawing+xml"/>
  <Override PartName="/xl/ink/ink36.xml" ContentType="application/inkml+xml"/>
  <Override PartName="/xl/ink/ink37.xml" ContentType="application/inkml+xml"/>
  <Override PartName="/xl/ink/ink38.xml" ContentType="application/inkml+xml"/>
  <Override PartName="/xl/ink/ink39.xml" ContentType="application/inkml+xml"/>
  <Override PartName="/xl/ink/ink40.xml" ContentType="application/inkml+xml"/>
  <Override PartName="/xl/ink/ink41.xml" ContentType="application/inkml+xml"/>
  <Override PartName="/xl/ink/ink42.xml" ContentType="application/inkml+xml"/>
  <Override PartName="/xl/ink/ink43.xml" ContentType="application/inkml+xml"/>
  <Override PartName="/xl/ink/ink44.xml" ContentType="application/inkml+xml"/>
  <Override PartName="/xl/ink/ink45.xml" ContentType="application/inkml+xml"/>
  <Override PartName="/xl/ink/ink46.xml" ContentType="application/inkml+xml"/>
  <Override PartName="/xl/ink/ink47.xml" ContentType="application/inkml+xml"/>
  <Override PartName="/xl/ink/ink48.xml" ContentType="application/inkml+xml"/>
  <Override PartName="/xl/ink/ink49.xml" ContentType="application/inkml+xml"/>
  <Override PartName="/xl/ink/ink50.xml" ContentType="application/inkml+xml"/>
  <Override PartName="/xl/ink/ink51.xml" ContentType="application/inkml+xml"/>
  <Override PartName="/xl/ink/ink52.xml" ContentType="application/inkml+xml"/>
  <Override PartName="/xl/ink/ink53.xml" ContentType="application/inkml+xml"/>
  <Override PartName="/xl/ink/ink54.xml" ContentType="application/inkml+xml"/>
  <Override PartName="/xl/ink/ink55.xml" ContentType="application/inkml+xml"/>
  <Override PartName="/xl/ink/ink56.xml" ContentType="application/inkml+xml"/>
  <Override PartName="/xl/ink/ink57.xml" ContentType="application/inkml+xml"/>
  <Override PartName="/xl/ink/ink58.xml" ContentType="application/inkml+xml"/>
  <Override PartName="/xl/ink/ink59.xml" ContentType="application/inkml+xml"/>
  <Override PartName="/xl/ink/ink60.xml" ContentType="application/inkml+xml"/>
  <Override PartName="/xl/ink/ink61.xml" ContentType="application/inkml+xml"/>
  <Override PartName="/xl/ink/ink62.xml" ContentType="application/inkml+xml"/>
  <Override PartName="/xl/ink/ink63.xml" ContentType="application/inkml+xml"/>
  <Override PartName="/xl/ink/ink64.xml" ContentType="application/inkml+xml"/>
  <Override PartName="/xl/ink/ink65.xml" ContentType="application/inkml+xml"/>
  <Override PartName="/xl/ink/ink66.xml" ContentType="application/inkml+xml"/>
  <Override PartName="/xl/ink/ink67.xml" ContentType="application/inkml+xml"/>
  <Override PartName="/xl/ink/ink68.xml" ContentType="application/inkml+xml"/>
  <Override PartName="/xl/ink/ink69.xml" ContentType="application/inkml+xml"/>
  <Override PartName="/xl/ink/ink70.xml" ContentType="application/inkml+xml"/>
  <Override PartName="/xl/ink/ink71.xml" ContentType="application/inkml+xml"/>
  <Override PartName="/xl/ink/ink72.xml" ContentType="application/inkml+xml"/>
  <Override PartName="/xl/ink/ink73.xml" ContentType="application/inkml+xml"/>
  <Override PartName="/xl/ink/ink74.xml" ContentType="application/inkml+xml"/>
  <Override PartName="/xl/ink/ink75.xml" ContentType="application/inkml+xml"/>
  <Override PartName="/xl/ink/ink76.xml" ContentType="application/inkml+xml"/>
  <Override PartName="/xl/ink/ink77.xml" ContentType="application/inkml+xml"/>
  <Override PartName="/xl/drawings/drawing4.xml" ContentType="application/vnd.openxmlformats-officedocument.drawing+xml"/>
  <Override PartName="/xl/ink/ink78.xml" ContentType="application/inkml+xml"/>
  <Override PartName="/xl/drawings/drawing5.xml" ContentType="application/vnd.openxmlformats-officedocument.drawing+xml"/>
  <Override PartName="/xl/ink/ink79.xml" ContentType="application/inkml+xml"/>
  <Override PartName="/xl/ink/ink80.xml" ContentType="application/inkml+xml"/>
  <Override PartName="/xl/ink/ink81.xml" ContentType="application/inkml+xml"/>
  <Override PartName="/xl/ink/ink82.xml" ContentType="application/inkml+xml"/>
  <Override PartName="/xl/drawings/drawing6.xml" ContentType="application/vnd.openxmlformats-officedocument.drawing+xml"/>
  <Override PartName="/xl/ink/ink83.xml" ContentType="application/inkml+xml"/>
  <Override PartName="/xl/ink/ink84.xml" ContentType="application/inkml+xml"/>
  <Override PartName="/xl/ink/ink85.xml" ContentType="application/inkml+xml"/>
  <Override PartName="/xl/ink/ink86.xml" ContentType="application/inkml+xml"/>
  <Override PartName="/xl/ink/ink87.xml" ContentType="application/inkml+xml"/>
  <Override PartName="/xl/ink/ink88.xml" ContentType="application/inkml+xml"/>
  <Override PartName="/xl/ink/ink89.xml" ContentType="application/inkml+xml"/>
  <Override PartName="/xl/ink/ink90.xml" ContentType="application/inkml+xml"/>
  <Override PartName="/xl/ink/ink91.xml" ContentType="application/inkml+xml"/>
  <Override PartName="/xl/ink/ink92.xml" ContentType="application/inkml+xml"/>
  <Override PartName="/xl/ink/ink93.xml" ContentType="application/inkml+xml"/>
  <Override PartName="/xl/ink/ink94.xml" ContentType="application/inkml+xml"/>
  <Override PartName="/xl/ink/ink95.xml" ContentType="application/inkml+xml"/>
  <Override PartName="/xl/ink/ink96.xml" ContentType="application/inkml+xml"/>
  <Override PartName="/xl/ink/ink97.xml" ContentType="application/inkml+xml"/>
  <Override PartName="/xl/ink/ink98.xml" ContentType="application/inkml+xml"/>
  <Override PartName="/xl/ink/ink99.xml" ContentType="application/inkml+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queryTables/queryTable1.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codeName="ThisWorkbook" defaultThemeVersion="124226"/>
  <mc:AlternateContent xmlns:mc="http://schemas.openxmlformats.org/markup-compatibility/2006">
    <mc:Choice Requires="x15">
      <x15ac:absPath xmlns:x15ac="http://schemas.microsoft.com/office/spreadsheetml/2010/11/ac" url="https://nhsengland.sharepoint.com/sites/CFO/sf/pc/OpenLib/Costing/03. Collections/3.3 Mandatory Collection/2022.23/Extract Spec/Integrated/"/>
    </mc:Choice>
  </mc:AlternateContent>
  <xr:revisionPtr revIDLastSave="81" documentId="8_{5932D5CF-6AEB-469A-A943-7CD2862C436F}" xr6:coauthVersionLast="47" xr6:coauthVersionMax="47" xr10:uidLastSave="{84BDFCA8-910A-44CE-8657-51D5A7FF98B2}"/>
  <bookViews>
    <workbookView xWindow="28680" yWindow="-120" windowWidth="29040" windowHeight="15840" tabRatio="946" xr2:uid="{00000000-000D-0000-FFFF-FFFF00000000}"/>
  </bookViews>
  <sheets>
    <sheet name="Cover Sheet " sheetId="39" r:id="rId1"/>
    <sheet name="Change Log" sheetId="65" r:id="rId2"/>
    <sheet name="21-22 Data Model" sheetId="85" r:id="rId3"/>
    <sheet name="22-23 Data Model" sheetId="66" r:id="rId4"/>
    <sheet name="INTREC" sheetId="21" r:id="rId5"/>
    <sheet name="APC" sheetId="16" r:id="rId6"/>
    <sheet name="EC" sheetId="35" r:id="rId7"/>
    <sheet name="OP" sheetId="34" r:id="rId8"/>
    <sheet name="SWC" sheetId="41" r:id="rId9"/>
    <sheet name="SI" sheetId="42" r:id="rId10"/>
    <sheet name="MHPS" sheetId="56" r:id="rId11"/>
    <sheet name="MHCC" sheetId="57" r:id="rId12"/>
    <sheet name="IAPT" sheetId="58" r:id="rId13"/>
    <sheet name="CSCC" sheetId="68" r:id="rId14"/>
    <sheet name="AGG" sheetId="81" r:id="rId15"/>
    <sheet name="RD Activities" sheetId="71" r:id="rId16"/>
    <sheet name="RD Recon" sheetId="70" r:id="rId17"/>
    <sheet name="RD Resources" sheetId="72" r:id="rId18"/>
    <sheet name="RD TFC" sheetId="74" r:id="rId19"/>
    <sheet name="RD HRG Codes" sheetId="75" r:id="rId20"/>
    <sheet name="RD Currency Codes" sheetId="76" r:id="rId21"/>
    <sheet name="RD WAT" sheetId="78" r:id="rId22"/>
    <sheet name="RD CSCC" sheetId="77" r:id="rId23"/>
    <sheet name="RD MH" sheetId="83" r:id="rId24"/>
    <sheet name="RD Agg Currencies" sheetId="82" r:id="rId25"/>
    <sheet name="RD Combinations" sheetId="80" r:id="rId26"/>
    <sheet name="Lookup data" sheetId="79" state="hidden" r:id="rId27"/>
  </sheets>
  <externalReferences>
    <externalReference r:id="rId28"/>
    <externalReference r:id="rId29"/>
  </externalReferences>
  <definedNames>
    <definedName name="_AMO_UniqueIdentifier" localSheetId="13" hidden="1">"'333d4511-7e19-4aab-828e-dd4694d0a010'"</definedName>
    <definedName name="_AMO_UniqueIdentifier" localSheetId="22" hidden="1">"'333d4511-7e19-4aab-828e-dd4694d0a010'"</definedName>
    <definedName name="_AMO_UniqueIdentifier" localSheetId="23" hidden="1">"'333d4511-7e19-4aab-828e-dd4694d0a010'"</definedName>
    <definedName name="_AMO_UniqueIdentifier" hidden="1">"'f146ed64-135a-4cf1-a22c-8ba72c05adea'"</definedName>
    <definedName name="_xlnm._FilterDatabase" localSheetId="14" hidden="1">AGG!$A$18:$F$30</definedName>
    <definedName name="_xlnm._FilterDatabase" localSheetId="5" hidden="1">APC!$A$17:$F$57</definedName>
    <definedName name="_xlnm._FilterDatabase" localSheetId="1" hidden="1">'Change Log'!$B$3:$M$367</definedName>
    <definedName name="_xlnm._FilterDatabase" localSheetId="13" hidden="1">'CSCC'!$A$16:$J$80</definedName>
    <definedName name="_xlnm._FilterDatabase" localSheetId="6" hidden="1">EC!$A$17:$F$46</definedName>
    <definedName name="_xlnm._FilterDatabase" localSheetId="12" hidden="1">IAPT!$A$17:$F$53</definedName>
    <definedName name="_xlnm._FilterDatabase" localSheetId="26" hidden="1">'Lookup data'!$A$442:$B$454</definedName>
    <definedName name="_xlnm._FilterDatabase" localSheetId="11" hidden="1">MHCC!$A$17:$F$26</definedName>
    <definedName name="_xlnm._FilterDatabase" localSheetId="10" hidden="1">MHPS!$A$17:$F$30</definedName>
    <definedName name="_xlnm._FilterDatabase" localSheetId="7" hidden="1">OP!$A$18:$F$47</definedName>
    <definedName name="_xlnm._FilterDatabase" localSheetId="24" hidden="1">'RD Agg Currencies'!$N$4:$P$892</definedName>
    <definedName name="_xlnm._FilterDatabase" localSheetId="25" hidden="1">'RD Combinations'!$A$9:$T$9</definedName>
    <definedName name="_xlnm._FilterDatabase" localSheetId="20" hidden="1">'RD Currency Codes'!$B$3:$H$664</definedName>
    <definedName name="_xlnm._FilterDatabase" localSheetId="19" hidden="1">'RD HRG Codes'!$B$3:$S$2644</definedName>
    <definedName name="_xlnm._FilterDatabase" localSheetId="18" hidden="1">'RD TFC'!$B$3:$C$181</definedName>
    <definedName name="ExternalData_1" localSheetId="26" hidden="1">'Lookup data'!$BA$1:$BC$3045</definedName>
    <definedName name="MDI" localSheetId="14">'[1]Master Data Item List'!$A$1:$S$493</definedName>
    <definedName name="MDI" localSheetId="24">'[1]Master Data Item List'!$A$1:$S$493</definedName>
    <definedName name="MDI">'[1]Master Data Item List'!$A$1:$S$493</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Z13" i="80" l="1"/>
  <c r="Z12" i="80"/>
  <c r="A1" i="85"/>
  <c r="A1" i="58" l="1"/>
  <c r="AO69" i="80" l="1"/>
  <c r="T69" i="80" s="1"/>
  <c r="AO74" i="80"/>
  <c r="T74" i="80" s="1"/>
  <c r="AO73" i="80"/>
  <c r="T73" i="80" s="1"/>
  <c r="AO72" i="80"/>
  <c r="T72" i="80" s="1"/>
  <c r="AO71" i="80"/>
  <c r="T71" i="80" s="1"/>
  <c r="AO70" i="80"/>
  <c r="T70" i="80" s="1"/>
  <c r="AO68" i="80"/>
  <c r="T68" i="80" s="1"/>
  <c r="AO67" i="80"/>
  <c r="T67" i="80" s="1"/>
  <c r="AO66" i="80"/>
  <c r="T66" i="80" s="1"/>
  <c r="AO65" i="80"/>
  <c r="T65" i="80" s="1"/>
  <c r="AO64" i="80"/>
  <c r="T64" i="80" s="1"/>
  <c r="AO63" i="80"/>
  <c r="T63" i="80" s="1"/>
  <c r="AO12" i="80"/>
  <c r="T12" i="80" s="1"/>
  <c r="AO62" i="80"/>
  <c r="T62" i="80" s="1"/>
  <c r="AO61" i="80"/>
  <c r="T61" i="80" s="1"/>
  <c r="AO60" i="80"/>
  <c r="T60" i="80" s="1"/>
  <c r="AO59" i="80"/>
  <c r="T59" i="80" s="1"/>
  <c r="AO58" i="80"/>
  <c r="T58" i="80" s="1"/>
  <c r="AO57" i="80"/>
  <c r="T57" i="80" s="1"/>
  <c r="AO56" i="80"/>
  <c r="T56" i="80" s="1"/>
  <c r="AO55" i="80"/>
  <c r="T55" i="80" s="1"/>
  <c r="AO54" i="80"/>
  <c r="T54" i="80" s="1"/>
  <c r="AO53" i="80"/>
  <c r="T53" i="80" s="1"/>
  <c r="AO52" i="80"/>
  <c r="T52" i="80" s="1"/>
  <c r="AO51" i="80"/>
  <c r="T51" i="80" s="1"/>
  <c r="AO50" i="80"/>
  <c r="T50" i="80" s="1"/>
  <c r="AO49" i="80"/>
  <c r="T49" i="80" s="1"/>
  <c r="AO48" i="80"/>
  <c r="T48" i="80" s="1"/>
  <c r="AO47" i="80"/>
  <c r="T47" i="80" s="1"/>
  <c r="AO46" i="80"/>
  <c r="T46" i="80" s="1"/>
  <c r="AO45" i="80"/>
  <c r="T45" i="80" s="1"/>
  <c r="AO44" i="80"/>
  <c r="T44" i="80" s="1"/>
  <c r="AO43" i="80"/>
  <c r="T43" i="80" s="1"/>
  <c r="AO42" i="80"/>
  <c r="T42" i="80" s="1"/>
  <c r="AO32" i="80"/>
  <c r="T32" i="80" s="1"/>
  <c r="AO41" i="80"/>
  <c r="T41" i="80" s="1"/>
  <c r="AO40" i="80"/>
  <c r="T40" i="80" s="1"/>
  <c r="AO39" i="80"/>
  <c r="T39" i="80" s="1"/>
  <c r="AO38" i="80"/>
  <c r="T38" i="80" s="1"/>
  <c r="AO37" i="80"/>
  <c r="T37" i="80" s="1"/>
  <c r="AO36" i="80"/>
  <c r="T36" i="80" s="1"/>
  <c r="AO35" i="80"/>
  <c r="T35" i="80" s="1"/>
  <c r="AO34" i="80"/>
  <c r="T34" i="80" s="1"/>
  <c r="AO33" i="80"/>
  <c r="T33" i="80" s="1"/>
  <c r="AO31" i="80"/>
  <c r="T31" i="80" s="1"/>
  <c r="AO30" i="80"/>
  <c r="T30" i="80" s="1"/>
  <c r="AO29" i="80"/>
  <c r="T29" i="80" s="1"/>
  <c r="AO28" i="80"/>
  <c r="T28" i="80" s="1"/>
  <c r="AO27" i="80"/>
  <c r="T27" i="80" s="1"/>
  <c r="AO26" i="80"/>
  <c r="T26" i="80" s="1"/>
  <c r="AO25" i="80"/>
  <c r="T25" i="80" s="1"/>
  <c r="AO24" i="80"/>
  <c r="T24" i="80" s="1"/>
  <c r="AO23" i="80"/>
  <c r="T23" i="80" s="1"/>
  <c r="AO22" i="80"/>
  <c r="T22" i="80" s="1"/>
  <c r="AO21" i="80"/>
  <c r="T21" i="80" s="1"/>
  <c r="AO20" i="80"/>
  <c r="T20" i="80" s="1"/>
  <c r="AO18" i="80"/>
  <c r="T18" i="80" s="1"/>
  <c r="AO19" i="80"/>
  <c r="T19" i="80" s="1"/>
  <c r="AO17" i="80"/>
  <c r="T17" i="80" s="1"/>
  <c r="AO16" i="80"/>
  <c r="T16" i="80" s="1"/>
  <c r="AO15" i="80"/>
  <c r="T15" i="80" s="1"/>
  <c r="AO14" i="80"/>
  <c r="T14" i="80" s="1"/>
  <c r="AO13" i="80"/>
  <c r="T13" i="80" s="1"/>
  <c r="AO11" i="80"/>
  <c r="T11" i="80" s="1"/>
  <c r="AO10" i="80"/>
  <c r="T10" i="80" s="1"/>
  <c r="X11" i="80" l="1"/>
  <c r="C11" i="80" s="1"/>
  <c r="Y11" i="80"/>
  <c r="D11" i="80" s="1"/>
  <c r="Z11" i="80"/>
  <c r="E11" i="80" s="1"/>
  <c r="AA11" i="80"/>
  <c r="F11" i="80" s="1"/>
  <c r="AB11" i="80"/>
  <c r="G11" i="80" s="1"/>
  <c r="AC11" i="80"/>
  <c r="H11" i="80" s="1"/>
  <c r="AD11" i="80"/>
  <c r="I11" i="80" s="1"/>
  <c r="AE11" i="80"/>
  <c r="J11" i="80" s="1"/>
  <c r="AF11" i="80"/>
  <c r="K11" i="80" s="1"/>
  <c r="AG11" i="80"/>
  <c r="L11" i="80" s="1"/>
  <c r="AH11" i="80"/>
  <c r="M11" i="80" s="1"/>
  <c r="AI11" i="80"/>
  <c r="N11" i="80" s="1"/>
  <c r="AJ11" i="80"/>
  <c r="O11" i="80" s="1"/>
  <c r="AK11" i="80"/>
  <c r="P11" i="80" s="1"/>
  <c r="AL11" i="80"/>
  <c r="Q11" i="80" s="1"/>
  <c r="AM11" i="80"/>
  <c r="R11" i="80" s="1"/>
  <c r="AN11" i="80"/>
  <c r="S11" i="80" s="1"/>
  <c r="X13" i="80"/>
  <c r="C13" i="80" s="1"/>
  <c r="Y13" i="80"/>
  <c r="D13" i="80" s="1"/>
  <c r="E13" i="80"/>
  <c r="AA13" i="80"/>
  <c r="F13" i="80" s="1"/>
  <c r="AB13" i="80"/>
  <c r="G13" i="80" s="1"/>
  <c r="AC13" i="80"/>
  <c r="H13" i="80" s="1"/>
  <c r="AD13" i="80"/>
  <c r="I13" i="80" s="1"/>
  <c r="AE13" i="80"/>
  <c r="J13" i="80" s="1"/>
  <c r="AF13" i="80"/>
  <c r="K13" i="80" s="1"/>
  <c r="AG13" i="80"/>
  <c r="L13" i="80" s="1"/>
  <c r="AH13" i="80"/>
  <c r="M13" i="80" s="1"/>
  <c r="AI13" i="80"/>
  <c r="N13" i="80" s="1"/>
  <c r="AJ13" i="80"/>
  <c r="O13" i="80" s="1"/>
  <c r="AK13" i="80"/>
  <c r="P13" i="80" s="1"/>
  <c r="AL13" i="80"/>
  <c r="Q13" i="80" s="1"/>
  <c r="AM13" i="80"/>
  <c r="R13" i="80" s="1"/>
  <c r="AN13" i="80"/>
  <c r="S13" i="80" s="1"/>
  <c r="X14" i="80"/>
  <c r="C14" i="80" s="1"/>
  <c r="Y14" i="80"/>
  <c r="D14" i="80" s="1"/>
  <c r="Z14" i="80"/>
  <c r="E14" i="80" s="1"/>
  <c r="AA14" i="80"/>
  <c r="F14" i="80" s="1"/>
  <c r="AB14" i="80"/>
  <c r="G14" i="80" s="1"/>
  <c r="AC14" i="80"/>
  <c r="H14" i="80" s="1"/>
  <c r="AD14" i="80"/>
  <c r="I14" i="80" s="1"/>
  <c r="AE14" i="80"/>
  <c r="J14" i="80" s="1"/>
  <c r="AF14" i="80"/>
  <c r="K14" i="80" s="1"/>
  <c r="AG14" i="80"/>
  <c r="L14" i="80" s="1"/>
  <c r="AH14" i="80"/>
  <c r="M14" i="80" s="1"/>
  <c r="AI14" i="80"/>
  <c r="N14" i="80" s="1"/>
  <c r="AJ14" i="80"/>
  <c r="O14" i="80" s="1"/>
  <c r="AK14" i="80"/>
  <c r="P14" i="80" s="1"/>
  <c r="AL14" i="80"/>
  <c r="Q14" i="80" s="1"/>
  <c r="AM14" i="80"/>
  <c r="R14" i="80" s="1"/>
  <c r="AN14" i="80"/>
  <c r="S14" i="80" s="1"/>
  <c r="X15" i="80"/>
  <c r="C15" i="80" s="1"/>
  <c r="Y15" i="80"/>
  <c r="D15" i="80" s="1"/>
  <c r="Z15" i="80"/>
  <c r="E15" i="80" s="1"/>
  <c r="AA15" i="80"/>
  <c r="F15" i="80" s="1"/>
  <c r="AB15" i="80"/>
  <c r="G15" i="80" s="1"/>
  <c r="AC15" i="80"/>
  <c r="H15" i="80" s="1"/>
  <c r="AD15" i="80"/>
  <c r="I15" i="80" s="1"/>
  <c r="AE15" i="80"/>
  <c r="J15" i="80" s="1"/>
  <c r="AF15" i="80"/>
  <c r="K15" i="80" s="1"/>
  <c r="AG15" i="80"/>
  <c r="L15" i="80" s="1"/>
  <c r="AH15" i="80"/>
  <c r="M15" i="80" s="1"/>
  <c r="AI15" i="80"/>
  <c r="N15" i="80" s="1"/>
  <c r="AJ15" i="80"/>
  <c r="O15" i="80" s="1"/>
  <c r="AK15" i="80"/>
  <c r="P15" i="80" s="1"/>
  <c r="AL15" i="80"/>
  <c r="Q15" i="80" s="1"/>
  <c r="AM15" i="80"/>
  <c r="R15" i="80" s="1"/>
  <c r="AN15" i="80"/>
  <c r="S15" i="80" s="1"/>
  <c r="X16" i="80"/>
  <c r="C16" i="80" s="1"/>
  <c r="Y16" i="80"/>
  <c r="D16" i="80" s="1"/>
  <c r="Z16" i="80"/>
  <c r="E16" i="80" s="1"/>
  <c r="AA16" i="80"/>
  <c r="F16" i="80" s="1"/>
  <c r="AB16" i="80"/>
  <c r="G16" i="80" s="1"/>
  <c r="AC16" i="80"/>
  <c r="H16" i="80" s="1"/>
  <c r="AD16" i="80"/>
  <c r="I16" i="80" s="1"/>
  <c r="AE16" i="80"/>
  <c r="J16" i="80" s="1"/>
  <c r="AF16" i="80"/>
  <c r="K16" i="80" s="1"/>
  <c r="AG16" i="80"/>
  <c r="L16" i="80" s="1"/>
  <c r="AH16" i="80"/>
  <c r="M16" i="80" s="1"/>
  <c r="AI16" i="80"/>
  <c r="N16" i="80" s="1"/>
  <c r="AJ16" i="80"/>
  <c r="O16" i="80" s="1"/>
  <c r="AK16" i="80"/>
  <c r="P16" i="80" s="1"/>
  <c r="AL16" i="80"/>
  <c r="Q16" i="80" s="1"/>
  <c r="AM16" i="80"/>
  <c r="R16" i="80" s="1"/>
  <c r="AN16" i="80"/>
  <c r="S16" i="80" s="1"/>
  <c r="X17" i="80"/>
  <c r="C17" i="80" s="1"/>
  <c r="Y17" i="80"/>
  <c r="D17" i="80" s="1"/>
  <c r="Z17" i="80"/>
  <c r="E17" i="80" s="1"/>
  <c r="AA17" i="80"/>
  <c r="F17" i="80" s="1"/>
  <c r="AB17" i="80"/>
  <c r="G17" i="80" s="1"/>
  <c r="AC17" i="80"/>
  <c r="H17" i="80" s="1"/>
  <c r="AD17" i="80"/>
  <c r="I17" i="80" s="1"/>
  <c r="AE17" i="80"/>
  <c r="J17" i="80" s="1"/>
  <c r="AF17" i="80"/>
  <c r="K17" i="80" s="1"/>
  <c r="AG17" i="80"/>
  <c r="L17" i="80" s="1"/>
  <c r="AH17" i="80"/>
  <c r="M17" i="80" s="1"/>
  <c r="AI17" i="80"/>
  <c r="N17" i="80" s="1"/>
  <c r="AJ17" i="80"/>
  <c r="O17" i="80" s="1"/>
  <c r="AK17" i="80"/>
  <c r="P17" i="80" s="1"/>
  <c r="AL17" i="80"/>
  <c r="Q17" i="80" s="1"/>
  <c r="AM17" i="80"/>
  <c r="R17" i="80" s="1"/>
  <c r="AN17" i="80"/>
  <c r="S17" i="80" s="1"/>
  <c r="X19" i="80"/>
  <c r="C19" i="80" s="1"/>
  <c r="Y19" i="80"/>
  <c r="D19" i="80" s="1"/>
  <c r="Z19" i="80"/>
  <c r="E19" i="80" s="1"/>
  <c r="AA19" i="80"/>
  <c r="F19" i="80" s="1"/>
  <c r="AB19" i="80"/>
  <c r="G19" i="80" s="1"/>
  <c r="AC19" i="80"/>
  <c r="H19" i="80" s="1"/>
  <c r="AD19" i="80"/>
  <c r="I19" i="80" s="1"/>
  <c r="AE19" i="80"/>
  <c r="J19" i="80" s="1"/>
  <c r="AF19" i="80"/>
  <c r="K19" i="80" s="1"/>
  <c r="AG19" i="80"/>
  <c r="L19" i="80" s="1"/>
  <c r="AH19" i="80"/>
  <c r="M19" i="80" s="1"/>
  <c r="AI19" i="80"/>
  <c r="N19" i="80" s="1"/>
  <c r="AJ19" i="80"/>
  <c r="O19" i="80" s="1"/>
  <c r="AK19" i="80"/>
  <c r="P19" i="80" s="1"/>
  <c r="AL19" i="80"/>
  <c r="Q19" i="80" s="1"/>
  <c r="AM19" i="80"/>
  <c r="R19" i="80" s="1"/>
  <c r="AN19" i="80"/>
  <c r="S19" i="80" s="1"/>
  <c r="X18" i="80"/>
  <c r="C18" i="80" s="1"/>
  <c r="Y18" i="80"/>
  <c r="D18" i="80" s="1"/>
  <c r="Z18" i="80"/>
  <c r="E18" i="80" s="1"/>
  <c r="AA18" i="80"/>
  <c r="F18" i="80" s="1"/>
  <c r="AB18" i="80"/>
  <c r="G18" i="80" s="1"/>
  <c r="AC18" i="80"/>
  <c r="H18" i="80" s="1"/>
  <c r="AD18" i="80"/>
  <c r="I18" i="80" s="1"/>
  <c r="AE18" i="80"/>
  <c r="J18" i="80" s="1"/>
  <c r="AF18" i="80"/>
  <c r="K18" i="80" s="1"/>
  <c r="AG18" i="80"/>
  <c r="L18" i="80" s="1"/>
  <c r="AH18" i="80"/>
  <c r="M18" i="80" s="1"/>
  <c r="AI18" i="80"/>
  <c r="N18" i="80" s="1"/>
  <c r="AJ18" i="80"/>
  <c r="O18" i="80" s="1"/>
  <c r="AK18" i="80"/>
  <c r="P18" i="80" s="1"/>
  <c r="AL18" i="80"/>
  <c r="Q18" i="80" s="1"/>
  <c r="AM18" i="80"/>
  <c r="R18" i="80" s="1"/>
  <c r="AN18" i="80"/>
  <c r="S18" i="80" s="1"/>
  <c r="X20" i="80"/>
  <c r="C20" i="80" s="1"/>
  <c r="Y20" i="80"/>
  <c r="D20" i="80" s="1"/>
  <c r="Z20" i="80"/>
  <c r="E20" i="80" s="1"/>
  <c r="AA20" i="80"/>
  <c r="F20" i="80" s="1"/>
  <c r="AB20" i="80"/>
  <c r="G20" i="80" s="1"/>
  <c r="AC20" i="80"/>
  <c r="H20" i="80" s="1"/>
  <c r="AD20" i="80"/>
  <c r="I20" i="80" s="1"/>
  <c r="AE20" i="80"/>
  <c r="J20" i="80" s="1"/>
  <c r="AF20" i="80"/>
  <c r="K20" i="80" s="1"/>
  <c r="AG20" i="80"/>
  <c r="L20" i="80" s="1"/>
  <c r="AH20" i="80"/>
  <c r="M20" i="80" s="1"/>
  <c r="AI20" i="80"/>
  <c r="N20" i="80" s="1"/>
  <c r="AJ20" i="80"/>
  <c r="O20" i="80" s="1"/>
  <c r="AK20" i="80"/>
  <c r="P20" i="80" s="1"/>
  <c r="AL20" i="80"/>
  <c r="Q20" i="80" s="1"/>
  <c r="AM20" i="80"/>
  <c r="R20" i="80" s="1"/>
  <c r="AN20" i="80"/>
  <c r="S20" i="80" s="1"/>
  <c r="X21" i="80"/>
  <c r="C21" i="80" s="1"/>
  <c r="Y21" i="80"/>
  <c r="D21" i="80" s="1"/>
  <c r="Z21" i="80"/>
  <c r="E21" i="80" s="1"/>
  <c r="AA21" i="80"/>
  <c r="F21" i="80" s="1"/>
  <c r="AB21" i="80"/>
  <c r="G21" i="80" s="1"/>
  <c r="AC21" i="80"/>
  <c r="H21" i="80" s="1"/>
  <c r="AD21" i="80"/>
  <c r="I21" i="80" s="1"/>
  <c r="AE21" i="80"/>
  <c r="J21" i="80" s="1"/>
  <c r="AF21" i="80"/>
  <c r="K21" i="80" s="1"/>
  <c r="AG21" i="80"/>
  <c r="L21" i="80" s="1"/>
  <c r="AH21" i="80"/>
  <c r="M21" i="80" s="1"/>
  <c r="AI21" i="80"/>
  <c r="N21" i="80" s="1"/>
  <c r="AJ21" i="80"/>
  <c r="O21" i="80" s="1"/>
  <c r="AK21" i="80"/>
  <c r="P21" i="80" s="1"/>
  <c r="AL21" i="80"/>
  <c r="Q21" i="80" s="1"/>
  <c r="AM21" i="80"/>
  <c r="R21" i="80" s="1"/>
  <c r="AN21" i="80"/>
  <c r="S21" i="80" s="1"/>
  <c r="X22" i="80"/>
  <c r="C22" i="80" s="1"/>
  <c r="Y22" i="80"/>
  <c r="D22" i="80" s="1"/>
  <c r="Z22" i="80"/>
  <c r="E22" i="80" s="1"/>
  <c r="AA22" i="80"/>
  <c r="F22" i="80" s="1"/>
  <c r="AB22" i="80"/>
  <c r="G22" i="80" s="1"/>
  <c r="AC22" i="80"/>
  <c r="H22" i="80" s="1"/>
  <c r="AD22" i="80"/>
  <c r="I22" i="80" s="1"/>
  <c r="AE22" i="80"/>
  <c r="J22" i="80" s="1"/>
  <c r="AF22" i="80"/>
  <c r="K22" i="80" s="1"/>
  <c r="AG22" i="80"/>
  <c r="L22" i="80" s="1"/>
  <c r="AH22" i="80"/>
  <c r="M22" i="80" s="1"/>
  <c r="AI22" i="80"/>
  <c r="N22" i="80" s="1"/>
  <c r="AJ22" i="80"/>
  <c r="O22" i="80" s="1"/>
  <c r="AK22" i="80"/>
  <c r="P22" i="80" s="1"/>
  <c r="AL22" i="80"/>
  <c r="Q22" i="80" s="1"/>
  <c r="AM22" i="80"/>
  <c r="R22" i="80" s="1"/>
  <c r="AN22" i="80"/>
  <c r="S22" i="80" s="1"/>
  <c r="X23" i="80"/>
  <c r="C23" i="80" s="1"/>
  <c r="Y23" i="80"/>
  <c r="D23" i="80" s="1"/>
  <c r="Z23" i="80"/>
  <c r="E23" i="80" s="1"/>
  <c r="AA23" i="80"/>
  <c r="F23" i="80" s="1"/>
  <c r="AB23" i="80"/>
  <c r="G23" i="80" s="1"/>
  <c r="AC23" i="80"/>
  <c r="H23" i="80" s="1"/>
  <c r="AD23" i="80"/>
  <c r="I23" i="80" s="1"/>
  <c r="AE23" i="80"/>
  <c r="J23" i="80" s="1"/>
  <c r="AF23" i="80"/>
  <c r="K23" i="80" s="1"/>
  <c r="AG23" i="80"/>
  <c r="L23" i="80" s="1"/>
  <c r="AH23" i="80"/>
  <c r="M23" i="80" s="1"/>
  <c r="AI23" i="80"/>
  <c r="N23" i="80" s="1"/>
  <c r="AJ23" i="80"/>
  <c r="O23" i="80" s="1"/>
  <c r="AK23" i="80"/>
  <c r="P23" i="80" s="1"/>
  <c r="AL23" i="80"/>
  <c r="Q23" i="80" s="1"/>
  <c r="AM23" i="80"/>
  <c r="R23" i="80" s="1"/>
  <c r="AN23" i="80"/>
  <c r="S23" i="80" s="1"/>
  <c r="X24" i="80"/>
  <c r="C24" i="80" s="1"/>
  <c r="Y24" i="80"/>
  <c r="D24" i="80" s="1"/>
  <c r="Z24" i="80"/>
  <c r="E24" i="80" s="1"/>
  <c r="AA24" i="80"/>
  <c r="F24" i="80" s="1"/>
  <c r="AB24" i="80"/>
  <c r="G24" i="80" s="1"/>
  <c r="AC24" i="80"/>
  <c r="H24" i="80" s="1"/>
  <c r="AD24" i="80"/>
  <c r="I24" i="80" s="1"/>
  <c r="AE24" i="80"/>
  <c r="J24" i="80" s="1"/>
  <c r="AF24" i="80"/>
  <c r="K24" i="80" s="1"/>
  <c r="AG24" i="80"/>
  <c r="L24" i="80" s="1"/>
  <c r="AH24" i="80"/>
  <c r="M24" i="80" s="1"/>
  <c r="AI24" i="80"/>
  <c r="N24" i="80" s="1"/>
  <c r="AJ24" i="80"/>
  <c r="O24" i="80" s="1"/>
  <c r="AK24" i="80"/>
  <c r="P24" i="80" s="1"/>
  <c r="AL24" i="80"/>
  <c r="Q24" i="80" s="1"/>
  <c r="AM24" i="80"/>
  <c r="R24" i="80" s="1"/>
  <c r="AN24" i="80"/>
  <c r="S24" i="80" s="1"/>
  <c r="X25" i="80"/>
  <c r="C25" i="80" s="1"/>
  <c r="Y25" i="80"/>
  <c r="D25" i="80" s="1"/>
  <c r="Z25" i="80"/>
  <c r="E25" i="80" s="1"/>
  <c r="AA25" i="80"/>
  <c r="F25" i="80" s="1"/>
  <c r="AB25" i="80"/>
  <c r="G25" i="80" s="1"/>
  <c r="AC25" i="80"/>
  <c r="H25" i="80" s="1"/>
  <c r="AD25" i="80"/>
  <c r="I25" i="80" s="1"/>
  <c r="AE25" i="80"/>
  <c r="J25" i="80" s="1"/>
  <c r="AF25" i="80"/>
  <c r="K25" i="80" s="1"/>
  <c r="AG25" i="80"/>
  <c r="L25" i="80" s="1"/>
  <c r="AH25" i="80"/>
  <c r="M25" i="80" s="1"/>
  <c r="AI25" i="80"/>
  <c r="N25" i="80" s="1"/>
  <c r="AJ25" i="80"/>
  <c r="O25" i="80" s="1"/>
  <c r="AK25" i="80"/>
  <c r="P25" i="80" s="1"/>
  <c r="AL25" i="80"/>
  <c r="Q25" i="80" s="1"/>
  <c r="AM25" i="80"/>
  <c r="R25" i="80" s="1"/>
  <c r="AN25" i="80"/>
  <c r="S25" i="80" s="1"/>
  <c r="X26" i="80"/>
  <c r="C26" i="80" s="1"/>
  <c r="Y26" i="80"/>
  <c r="D26" i="80" s="1"/>
  <c r="Z26" i="80"/>
  <c r="E26" i="80" s="1"/>
  <c r="AA26" i="80"/>
  <c r="F26" i="80" s="1"/>
  <c r="AB26" i="80"/>
  <c r="G26" i="80" s="1"/>
  <c r="AC26" i="80"/>
  <c r="H26" i="80" s="1"/>
  <c r="AD26" i="80"/>
  <c r="I26" i="80" s="1"/>
  <c r="AE26" i="80"/>
  <c r="J26" i="80" s="1"/>
  <c r="AF26" i="80"/>
  <c r="K26" i="80" s="1"/>
  <c r="AG26" i="80"/>
  <c r="L26" i="80" s="1"/>
  <c r="AH26" i="80"/>
  <c r="M26" i="80" s="1"/>
  <c r="AI26" i="80"/>
  <c r="N26" i="80" s="1"/>
  <c r="AJ26" i="80"/>
  <c r="O26" i="80" s="1"/>
  <c r="AK26" i="80"/>
  <c r="P26" i="80" s="1"/>
  <c r="AL26" i="80"/>
  <c r="Q26" i="80" s="1"/>
  <c r="AM26" i="80"/>
  <c r="R26" i="80" s="1"/>
  <c r="AN26" i="80"/>
  <c r="S26" i="80" s="1"/>
  <c r="X27" i="80"/>
  <c r="C27" i="80" s="1"/>
  <c r="Y27" i="80"/>
  <c r="D27" i="80" s="1"/>
  <c r="Z27" i="80"/>
  <c r="E27" i="80" s="1"/>
  <c r="AA27" i="80"/>
  <c r="F27" i="80" s="1"/>
  <c r="AB27" i="80"/>
  <c r="G27" i="80" s="1"/>
  <c r="AC27" i="80"/>
  <c r="H27" i="80" s="1"/>
  <c r="AD27" i="80"/>
  <c r="I27" i="80" s="1"/>
  <c r="AE27" i="80"/>
  <c r="J27" i="80" s="1"/>
  <c r="AF27" i="80"/>
  <c r="K27" i="80" s="1"/>
  <c r="AG27" i="80"/>
  <c r="L27" i="80" s="1"/>
  <c r="AH27" i="80"/>
  <c r="M27" i="80" s="1"/>
  <c r="AI27" i="80"/>
  <c r="N27" i="80" s="1"/>
  <c r="AJ27" i="80"/>
  <c r="O27" i="80" s="1"/>
  <c r="AK27" i="80"/>
  <c r="P27" i="80" s="1"/>
  <c r="AL27" i="80"/>
  <c r="Q27" i="80" s="1"/>
  <c r="AM27" i="80"/>
  <c r="R27" i="80" s="1"/>
  <c r="AN27" i="80"/>
  <c r="S27" i="80" s="1"/>
  <c r="X28" i="80"/>
  <c r="C28" i="80" s="1"/>
  <c r="Y28" i="80"/>
  <c r="D28" i="80" s="1"/>
  <c r="Z28" i="80"/>
  <c r="E28" i="80" s="1"/>
  <c r="AA28" i="80"/>
  <c r="F28" i="80" s="1"/>
  <c r="AB28" i="80"/>
  <c r="G28" i="80" s="1"/>
  <c r="AC28" i="80"/>
  <c r="H28" i="80" s="1"/>
  <c r="AD28" i="80"/>
  <c r="I28" i="80" s="1"/>
  <c r="AE28" i="80"/>
  <c r="J28" i="80" s="1"/>
  <c r="AF28" i="80"/>
  <c r="K28" i="80" s="1"/>
  <c r="AG28" i="80"/>
  <c r="L28" i="80" s="1"/>
  <c r="AH28" i="80"/>
  <c r="M28" i="80" s="1"/>
  <c r="AI28" i="80"/>
  <c r="N28" i="80" s="1"/>
  <c r="AJ28" i="80"/>
  <c r="O28" i="80" s="1"/>
  <c r="AK28" i="80"/>
  <c r="P28" i="80" s="1"/>
  <c r="AL28" i="80"/>
  <c r="Q28" i="80" s="1"/>
  <c r="AM28" i="80"/>
  <c r="R28" i="80" s="1"/>
  <c r="AN28" i="80"/>
  <c r="S28" i="80" s="1"/>
  <c r="X29" i="80"/>
  <c r="C29" i="80" s="1"/>
  <c r="Y29" i="80"/>
  <c r="D29" i="80" s="1"/>
  <c r="Z29" i="80"/>
  <c r="E29" i="80" s="1"/>
  <c r="AA29" i="80"/>
  <c r="F29" i="80" s="1"/>
  <c r="AB29" i="80"/>
  <c r="G29" i="80" s="1"/>
  <c r="AC29" i="80"/>
  <c r="H29" i="80" s="1"/>
  <c r="AD29" i="80"/>
  <c r="I29" i="80" s="1"/>
  <c r="AE29" i="80"/>
  <c r="J29" i="80" s="1"/>
  <c r="AF29" i="80"/>
  <c r="K29" i="80" s="1"/>
  <c r="AG29" i="80"/>
  <c r="L29" i="80" s="1"/>
  <c r="AH29" i="80"/>
  <c r="M29" i="80" s="1"/>
  <c r="AI29" i="80"/>
  <c r="N29" i="80" s="1"/>
  <c r="AJ29" i="80"/>
  <c r="O29" i="80" s="1"/>
  <c r="AK29" i="80"/>
  <c r="P29" i="80" s="1"/>
  <c r="AL29" i="80"/>
  <c r="Q29" i="80" s="1"/>
  <c r="AM29" i="80"/>
  <c r="R29" i="80" s="1"/>
  <c r="AN29" i="80"/>
  <c r="S29" i="80" s="1"/>
  <c r="X30" i="80"/>
  <c r="C30" i="80" s="1"/>
  <c r="Y30" i="80"/>
  <c r="D30" i="80" s="1"/>
  <c r="Z30" i="80"/>
  <c r="E30" i="80" s="1"/>
  <c r="AA30" i="80"/>
  <c r="F30" i="80" s="1"/>
  <c r="AB30" i="80"/>
  <c r="G30" i="80" s="1"/>
  <c r="AC30" i="80"/>
  <c r="H30" i="80" s="1"/>
  <c r="AD30" i="80"/>
  <c r="I30" i="80" s="1"/>
  <c r="AE30" i="80"/>
  <c r="J30" i="80" s="1"/>
  <c r="AF30" i="80"/>
  <c r="K30" i="80" s="1"/>
  <c r="AG30" i="80"/>
  <c r="L30" i="80" s="1"/>
  <c r="AH30" i="80"/>
  <c r="M30" i="80" s="1"/>
  <c r="AI30" i="80"/>
  <c r="N30" i="80" s="1"/>
  <c r="AJ30" i="80"/>
  <c r="O30" i="80" s="1"/>
  <c r="AK30" i="80"/>
  <c r="P30" i="80" s="1"/>
  <c r="AL30" i="80"/>
  <c r="Q30" i="80" s="1"/>
  <c r="AM30" i="80"/>
  <c r="R30" i="80" s="1"/>
  <c r="AN30" i="80"/>
  <c r="S30" i="80" s="1"/>
  <c r="X31" i="80"/>
  <c r="C31" i="80" s="1"/>
  <c r="Y31" i="80"/>
  <c r="D31" i="80" s="1"/>
  <c r="Z31" i="80"/>
  <c r="E31" i="80" s="1"/>
  <c r="AA31" i="80"/>
  <c r="F31" i="80" s="1"/>
  <c r="AB31" i="80"/>
  <c r="G31" i="80" s="1"/>
  <c r="AC31" i="80"/>
  <c r="H31" i="80" s="1"/>
  <c r="AD31" i="80"/>
  <c r="I31" i="80" s="1"/>
  <c r="AE31" i="80"/>
  <c r="J31" i="80" s="1"/>
  <c r="AF31" i="80"/>
  <c r="K31" i="80" s="1"/>
  <c r="AG31" i="80"/>
  <c r="L31" i="80" s="1"/>
  <c r="AH31" i="80"/>
  <c r="M31" i="80" s="1"/>
  <c r="AI31" i="80"/>
  <c r="N31" i="80" s="1"/>
  <c r="AJ31" i="80"/>
  <c r="O31" i="80" s="1"/>
  <c r="AK31" i="80"/>
  <c r="P31" i="80" s="1"/>
  <c r="AL31" i="80"/>
  <c r="Q31" i="80" s="1"/>
  <c r="AM31" i="80"/>
  <c r="R31" i="80" s="1"/>
  <c r="AN31" i="80"/>
  <c r="S31" i="80" s="1"/>
  <c r="X33" i="80"/>
  <c r="C33" i="80" s="1"/>
  <c r="Y33" i="80"/>
  <c r="D33" i="80" s="1"/>
  <c r="Z33" i="80"/>
  <c r="E33" i="80" s="1"/>
  <c r="AA33" i="80"/>
  <c r="F33" i="80" s="1"/>
  <c r="AB33" i="80"/>
  <c r="G33" i="80" s="1"/>
  <c r="AC33" i="80"/>
  <c r="H33" i="80" s="1"/>
  <c r="AD33" i="80"/>
  <c r="I33" i="80" s="1"/>
  <c r="AE33" i="80"/>
  <c r="J33" i="80" s="1"/>
  <c r="AF33" i="80"/>
  <c r="K33" i="80" s="1"/>
  <c r="AG33" i="80"/>
  <c r="L33" i="80" s="1"/>
  <c r="AH33" i="80"/>
  <c r="M33" i="80" s="1"/>
  <c r="AI33" i="80"/>
  <c r="N33" i="80" s="1"/>
  <c r="AJ33" i="80"/>
  <c r="O33" i="80" s="1"/>
  <c r="AK33" i="80"/>
  <c r="P33" i="80" s="1"/>
  <c r="AL33" i="80"/>
  <c r="Q33" i="80" s="1"/>
  <c r="AM33" i="80"/>
  <c r="R33" i="80" s="1"/>
  <c r="AN33" i="80"/>
  <c r="S33" i="80" s="1"/>
  <c r="X34" i="80"/>
  <c r="C34" i="80" s="1"/>
  <c r="Y34" i="80"/>
  <c r="D34" i="80" s="1"/>
  <c r="Z34" i="80"/>
  <c r="E34" i="80" s="1"/>
  <c r="AA34" i="80"/>
  <c r="F34" i="80" s="1"/>
  <c r="AB34" i="80"/>
  <c r="G34" i="80" s="1"/>
  <c r="AC34" i="80"/>
  <c r="H34" i="80" s="1"/>
  <c r="AD34" i="80"/>
  <c r="I34" i="80" s="1"/>
  <c r="AE34" i="80"/>
  <c r="J34" i="80" s="1"/>
  <c r="AF34" i="80"/>
  <c r="K34" i="80" s="1"/>
  <c r="AG34" i="80"/>
  <c r="L34" i="80" s="1"/>
  <c r="AH34" i="80"/>
  <c r="M34" i="80" s="1"/>
  <c r="AI34" i="80"/>
  <c r="N34" i="80" s="1"/>
  <c r="AJ34" i="80"/>
  <c r="O34" i="80" s="1"/>
  <c r="AK34" i="80"/>
  <c r="P34" i="80" s="1"/>
  <c r="AL34" i="80"/>
  <c r="Q34" i="80" s="1"/>
  <c r="AM34" i="80"/>
  <c r="R34" i="80" s="1"/>
  <c r="AN34" i="80"/>
  <c r="S34" i="80" s="1"/>
  <c r="X35" i="80"/>
  <c r="C35" i="80" s="1"/>
  <c r="Y35" i="80"/>
  <c r="D35" i="80" s="1"/>
  <c r="Z35" i="80"/>
  <c r="E35" i="80" s="1"/>
  <c r="AA35" i="80"/>
  <c r="F35" i="80" s="1"/>
  <c r="AB35" i="80"/>
  <c r="G35" i="80" s="1"/>
  <c r="AC35" i="80"/>
  <c r="H35" i="80" s="1"/>
  <c r="AD35" i="80"/>
  <c r="I35" i="80" s="1"/>
  <c r="AE35" i="80"/>
  <c r="J35" i="80" s="1"/>
  <c r="AF35" i="80"/>
  <c r="K35" i="80" s="1"/>
  <c r="AG35" i="80"/>
  <c r="L35" i="80" s="1"/>
  <c r="AH35" i="80"/>
  <c r="M35" i="80" s="1"/>
  <c r="AI35" i="80"/>
  <c r="N35" i="80" s="1"/>
  <c r="AJ35" i="80"/>
  <c r="O35" i="80" s="1"/>
  <c r="AK35" i="80"/>
  <c r="P35" i="80" s="1"/>
  <c r="AL35" i="80"/>
  <c r="Q35" i="80" s="1"/>
  <c r="AM35" i="80"/>
  <c r="R35" i="80" s="1"/>
  <c r="AN35" i="80"/>
  <c r="S35" i="80" s="1"/>
  <c r="X36" i="80"/>
  <c r="C36" i="80" s="1"/>
  <c r="Y36" i="80"/>
  <c r="D36" i="80" s="1"/>
  <c r="Z36" i="80"/>
  <c r="E36" i="80" s="1"/>
  <c r="AA36" i="80"/>
  <c r="F36" i="80" s="1"/>
  <c r="AB36" i="80"/>
  <c r="G36" i="80" s="1"/>
  <c r="AC36" i="80"/>
  <c r="H36" i="80" s="1"/>
  <c r="AD36" i="80"/>
  <c r="I36" i="80" s="1"/>
  <c r="AE36" i="80"/>
  <c r="J36" i="80" s="1"/>
  <c r="AF36" i="80"/>
  <c r="K36" i="80" s="1"/>
  <c r="AG36" i="80"/>
  <c r="L36" i="80" s="1"/>
  <c r="AH36" i="80"/>
  <c r="M36" i="80" s="1"/>
  <c r="AI36" i="80"/>
  <c r="N36" i="80" s="1"/>
  <c r="AJ36" i="80"/>
  <c r="O36" i="80" s="1"/>
  <c r="AK36" i="80"/>
  <c r="P36" i="80" s="1"/>
  <c r="AL36" i="80"/>
  <c r="Q36" i="80" s="1"/>
  <c r="AM36" i="80"/>
  <c r="R36" i="80" s="1"/>
  <c r="AN36" i="80"/>
  <c r="S36" i="80" s="1"/>
  <c r="X37" i="80"/>
  <c r="C37" i="80" s="1"/>
  <c r="Y37" i="80"/>
  <c r="D37" i="80" s="1"/>
  <c r="Z37" i="80"/>
  <c r="E37" i="80" s="1"/>
  <c r="AA37" i="80"/>
  <c r="F37" i="80" s="1"/>
  <c r="AB37" i="80"/>
  <c r="G37" i="80" s="1"/>
  <c r="AC37" i="80"/>
  <c r="H37" i="80" s="1"/>
  <c r="AD37" i="80"/>
  <c r="I37" i="80" s="1"/>
  <c r="AE37" i="80"/>
  <c r="J37" i="80" s="1"/>
  <c r="AF37" i="80"/>
  <c r="K37" i="80" s="1"/>
  <c r="AG37" i="80"/>
  <c r="L37" i="80" s="1"/>
  <c r="AH37" i="80"/>
  <c r="M37" i="80" s="1"/>
  <c r="AI37" i="80"/>
  <c r="N37" i="80" s="1"/>
  <c r="AJ37" i="80"/>
  <c r="O37" i="80" s="1"/>
  <c r="AK37" i="80"/>
  <c r="P37" i="80" s="1"/>
  <c r="AL37" i="80"/>
  <c r="Q37" i="80" s="1"/>
  <c r="AM37" i="80"/>
  <c r="R37" i="80" s="1"/>
  <c r="AN37" i="80"/>
  <c r="S37" i="80" s="1"/>
  <c r="X38" i="80"/>
  <c r="C38" i="80" s="1"/>
  <c r="Y38" i="80"/>
  <c r="D38" i="80" s="1"/>
  <c r="Z38" i="80"/>
  <c r="E38" i="80" s="1"/>
  <c r="AA38" i="80"/>
  <c r="F38" i="80" s="1"/>
  <c r="AB38" i="80"/>
  <c r="G38" i="80" s="1"/>
  <c r="AC38" i="80"/>
  <c r="H38" i="80" s="1"/>
  <c r="AD38" i="80"/>
  <c r="I38" i="80" s="1"/>
  <c r="AE38" i="80"/>
  <c r="J38" i="80" s="1"/>
  <c r="AF38" i="80"/>
  <c r="K38" i="80" s="1"/>
  <c r="AG38" i="80"/>
  <c r="L38" i="80" s="1"/>
  <c r="AH38" i="80"/>
  <c r="M38" i="80" s="1"/>
  <c r="AI38" i="80"/>
  <c r="N38" i="80" s="1"/>
  <c r="AJ38" i="80"/>
  <c r="O38" i="80" s="1"/>
  <c r="AK38" i="80"/>
  <c r="P38" i="80" s="1"/>
  <c r="AL38" i="80"/>
  <c r="Q38" i="80" s="1"/>
  <c r="AM38" i="80"/>
  <c r="R38" i="80" s="1"/>
  <c r="AN38" i="80"/>
  <c r="S38" i="80" s="1"/>
  <c r="X39" i="80"/>
  <c r="C39" i="80" s="1"/>
  <c r="Y39" i="80"/>
  <c r="D39" i="80" s="1"/>
  <c r="Z39" i="80"/>
  <c r="E39" i="80" s="1"/>
  <c r="AA39" i="80"/>
  <c r="F39" i="80" s="1"/>
  <c r="AB39" i="80"/>
  <c r="G39" i="80" s="1"/>
  <c r="AC39" i="80"/>
  <c r="H39" i="80" s="1"/>
  <c r="AD39" i="80"/>
  <c r="I39" i="80" s="1"/>
  <c r="AE39" i="80"/>
  <c r="J39" i="80" s="1"/>
  <c r="AF39" i="80"/>
  <c r="K39" i="80" s="1"/>
  <c r="AG39" i="80"/>
  <c r="L39" i="80" s="1"/>
  <c r="AH39" i="80"/>
  <c r="M39" i="80" s="1"/>
  <c r="AI39" i="80"/>
  <c r="N39" i="80" s="1"/>
  <c r="AJ39" i="80"/>
  <c r="O39" i="80" s="1"/>
  <c r="AK39" i="80"/>
  <c r="P39" i="80" s="1"/>
  <c r="AL39" i="80"/>
  <c r="Q39" i="80" s="1"/>
  <c r="AM39" i="80"/>
  <c r="R39" i="80" s="1"/>
  <c r="AN39" i="80"/>
  <c r="S39" i="80" s="1"/>
  <c r="X40" i="80"/>
  <c r="C40" i="80" s="1"/>
  <c r="Y40" i="80"/>
  <c r="D40" i="80" s="1"/>
  <c r="Z40" i="80"/>
  <c r="E40" i="80" s="1"/>
  <c r="AA40" i="80"/>
  <c r="F40" i="80" s="1"/>
  <c r="AB40" i="80"/>
  <c r="G40" i="80" s="1"/>
  <c r="AC40" i="80"/>
  <c r="H40" i="80" s="1"/>
  <c r="AD40" i="80"/>
  <c r="I40" i="80" s="1"/>
  <c r="AE40" i="80"/>
  <c r="J40" i="80" s="1"/>
  <c r="AF40" i="80"/>
  <c r="K40" i="80" s="1"/>
  <c r="AG40" i="80"/>
  <c r="L40" i="80" s="1"/>
  <c r="AH40" i="80"/>
  <c r="M40" i="80" s="1"/>
  <c r="AI40" i="80"/>
  <c r="N40" i="80" s="1"/>
  <c r="AJ40" i="80"/>
  <c r="O40" i="80" s="1"/>
  <c r="AK40" i="80"/>
  <c r="P40" i="80" s="1"/>
  <c r="AL40" i="80"/>
  <c r="Q40" i="80" s="1"/>
  <c r="AM40" i="80"/>
  <c r="R40" i="80" s="1"/>
  <c r="AN40" i="80"/>
  <c r="S40" i="80" s="1"/>
  <c r="X41" i="80"/>
  <c r="C41" i="80" s="1"/>
  <c r="Y41" i="80"/>
  <c r="D41" i="80" s="1"/>
  <c r="Z41" i="80"/>
  <c r="E41" i="80" s="1"/>
  <c r="AA41" i="80"/>
  <c r="F41" i="80" s="1"/>
  <c r="AB41" i="80"/>
  <c r="G41" i="80" s="1"/>
  <c r="AC41" i="80"/>
  <c r="H41" i="80" s="1"/>
  <c r="AD41" i="80"/>
  <c r="I41" i="80" s="1"/>
  <c r="AE41" i="80"/>
  <c r="J41" i="80" s="1"/>
  <c r="AF41" i="80"/>
  <c r="K41" i="80" s="1"/>
  <c r="AG41" i="80"/>
  <c r="L41" i="80" s="1"/>
  <c r="AH41" i="80"/>
  <c r="M41" i="80" s="1"/>
  <c r="AI41" i="80"/>
  <c r="N41" i="80" s="1"/>
  <c r="AJ41" i="80"/>
  <c r="O41" i="80" s="1"/>
  <c r="AK41" i="80"/>
  <c r="P41" i="80" s="1"/>
  <c r="AL41" i="80"/>
  <c r="Q41" i="80" s="1"/>
  <c r="AM41" i="80"/>
  <c r="R41" i="80" s="1"/>
  <c r="AN41" i="80"/>
  <c r="S41" i="80" s="1"/>
  <c r="X32" i="80"/>
  <c r="C32" i="80" s="1"/>
  <c r="Y32" i="80"/>
  <c r="D32" i="80" s="1"/>
  <c r="Z32" i="80"/>
  <c r="E32" i="80" s="1"/>
  <c r="AA32" i="80"/>
  <c r="F32" i="80" s="1"/>
  <c r="AB32" i="80"/>
  <c r="G32" i="80" s="1"/>
  <c r="AC32" i="80"/>
  <c r="H32" i="80" s="1"/>
  <c r="AD32" i="80"/>
  <c r="I32" i="80" s="1"/>
  <c r="AE32" i="80"/>
  <c r="J32" i="80" s="1"/>
  <c r="AF32" i="80"/>
  <c r="K32" i="80" s="1"/>
  <c r="AG32" i="80"/>
  <c r="L32" i="80" s="1"/>
  <c r="AH32" i="80"/>
  <c r="M32" i="80" s="1"/>
  <c r="AI32" i="80"/>
  <c r="N32" i="80" s="1"/>
  <c r="AJ32" i="80"/>
  <c r="O32" i="80" s="1"/>
  <c r="AK32" i="80"/>
  <c r="P32" i="80" s="1"/>
  <c r="AL32" i="80"/>
  <c r="Q32" i="80" s="1"/>
  <c r="AM32" i="80"/>
  <c r="R32" i="80" s="1"/>
  <c r="AN32" i="80"/>
  <c r="S32" i="80" s="1"/>
  <c r="X42" i="80"/>
  <c r="C42" i="80" s="1"/>
  <c r="Y42" i="80"/>
  <c r="D42" i="80" s="1"/>
  <c r="Z42" i="80"/>
  <c r="E42" i="80" s="1"/>
  <c r="AA42" i="80"/>
  <c r="F42" i="80" s="1"/>
  <c r="AB42" i="80"/>
  <c r="G42" i="80" s="1"/>
  <c r="AC42" i="80"/>
  <c r="H42" i="80" s="1"/>
  <c r="AD42" i="80"/>
  <c r="I42" i="80" s="1"/>
  <c r="AE42" i="80"/>
  <c r="J42" i="80" s="1"/>
  <c r="AF42" i="80"/>
  <c r="K42" i="80" s="1"/>
  <c r="AG42" i="80"/>
  <c r="L42" i="80" s="1"/>
  <c r="AH42" i="80"/>
  <c r="M42" i="80" s="1"/>
  <c r="AI42" i="80"/>
  <c r="N42" i="80" s="1"/>
  <c r="AJ42" i="80"/>
  <c r="O42" i="80" s="1"/>
  <c r="AK42" i="80"/>
  <c r="P42" i="80" s="1"/>
  <c r="AL42" i="80"/>
  <c r="Q42" i="80" s="1"/>
  <c r="AM42" i="80"/>
  <c r="R42" i="80" s="1"/>
  <c r="AN42" i="80"/>
  <c r="S42" i="80" s="1"/>
  <c r="X43" i="80"/>
  <c r="C43" i="80" s="1"/>
  <c r="Y43" i="80"/>
  <c r="D43" i="80" s="1"/>
  <c r="Z43" i="80"/>
  <c r="E43" i="80" s="1"/>
  <c r="AA43" i="80"/>
  <c r="F43" i="80" s="1"/>
  <c r="AB43" i="80"/>
  <c r="G43" i="80" s="1"/>
  <c r="AC43" i="80"/>
  <c r="H43" i="80" s="1"/>
  <c r="AD43" i="80"/>
  <c r="I43" i="80" s="1"/>
  <c r="AE43" i="80"/>
  <c r="J43" i="80" s="1"/>
  <c r="AF43" i="80"/>
  <c r="K43" i="80" s="1"/>
  <c r="AG43" i="80"/>
  <c r="L43" i="80" s="1"/>
  <c r="AH43" i="80"/>
  <c r="M43" i="80" s="1"/>
  <c r="AI43" i="80"/>
  <c r="N43" i="80" s="1"/>
  <c r="AJ43" i="80"/>
  <c r="O43" i="80" s="1"/>
  <c r="AK43" i="80"/>
  <c r="P43" i="80" s="1"/>
  <c r="AL43" i="80"/>
  <c r="Q43" i="80" s="1"/>
  <c r="AM43" i="80"/>
  <c r="R43" i="80" s="1"/>
  <c r="AN43" i="80"/>
  <c r="S43" i="80" s="1"/>
  <c r="X44" i="80"/>
  <c r="C44" i="80" s="1"/>
  <c r="Y44" i="80"/>
  <c r="D44" i="80" s="1"/>
  <c r="Z44" i="80"/>
  <c r="E44" i="80" s="1"/>
  <c r="AA44" i="80"/>
  <c r="F44" i="80" s="1"/>
  <c r="AB44" i="80"/>
  <c r="G44" i="80" s="1"/>
  <c r="AC44" i="80"/>
  <c r="H44" i="80" s="1"/>
  <c r="AD44" i="80"/>
  <c r="I44" i="80" s="1"/>
  <c r="AE44" i="80"/>
  <c r="J44" i="80" s="1"/>
  <c r="AF44" i="80"/>
  <c r="K44" i="80" s="1"/>
  <c r="AG44" i="80"/>
  <c r="L44" i="80" s="1"/>
  <c r="AH44" i="80"/>
  <c r="M44" i="80" s="1"/>
  <c r="AI44" i="80"/>
  <c r="N44" i="80" s="1"/>
  <c r="AJ44" i="80"/>
  <c r="O44" i="80" s="1"/>
  <c r="AK44" i="80"/>
  <c r="P44" i="80" s="1"/>
  <c r="AL44" i="80"/>
  <c r="Q44" i="80" s="1"/>
  <c r="AM44" i="80"/>
  <c r="R44" i="80" s="1"/>
  <c r="AN44" i="80"/>
  <c r="S44" i="80" s="1"/>
  <c r="X45" i="80"/>
  <c r="C45" i="80" s="1"/>
  <c r="Y45" i="80"/>
  <c r="D45" i="80" s="1"/>
  <c r="Z45" i="80"/>
  <c r="E45" i="80" s="1"/>
  <c r="AA45" i="80"/>
  <c r="F45" i="80" s="1"/>
  <c r="AB45" i="80"/>
  <c r="G45" i="80" s="1"/>
  <c r="AC45" i="80"/>
  <c r="H45" i="80" s="1"/>
  <c r="AD45" i="80"/>
  <c r="I45" i="80" s="1"/>
  <c r="AE45" i="80"/>
  <c r="J45" i="80" s="1"/>
  <c r="AF45" i="80"/>
  <c r="K45" i="80" s="1"/>
  <c r="AG45" i="80"/>
  <c r="L45" i="80" s="1"/>
  <c r="AH45" i="80"/>
  <c r="M45" i="80" s="1"/>
  <c r="AI45" i="80"/>
  <c r="N45" i="80" s="1"/>
  <c r="AJ45" i="80"/>
  <c r="O45" i="80" s="1"/>
  <c r="AK45" i="80"/>
  <c r="P45" i="80" s="1"/>
  <c r="AL45" i="80"/>
  <c r="Q45" i="80" s="1"/>
  <c r="AM45" i="80"/>
  <c r="R45" i="80" s="1"/>
  <c r="AN45" i="80"/>
  <c r="S45" i="80" s="1"/>
  <c r="X46" i="80"/>
  <c r="C46" i="80" s="1"/>
  <c r="Y46" i="80"/>
  <c r="D46" i="80" s="1"/>
  <c r="Z46" i="80"/>
  <c r="E46" i="80" s="1"/>
  <c r="AA46" i="80"/>
  <c r="F46" i="80" s="1"/>
  <c r="AB46" i="80"/>
  <c r="G46" i="80" s="1"/>
  <c r="AC46" i="80"/>
  <c r="H46" i="80" s="1"/>
  <c r="AD46" i="80"/>
  <c r="I46" i="80" s="1"/>
  <c r="AE46" i="80"/>
  <c r="J46" i="80" s="1"/>
  <c r="AF46" i="80"/>
  <c r="K46" i="80" s="1"/>
  <c r="AG46" i="80"/>
  <c r="L46" i="80" s="1"/>
  <c r="AH46" i="80"/>
  <c r="M46" i="80" s="1"/>
  <c r="AI46" i="80"/>
  <c r="N46" i="80" s="1"/>
  <c r="AJ46" i="80"/>
  <c r="O46" i="80" s="1"/>
  <c r="AK46" i="80"/>
  <c r="P46" i="80" s="1"/>
  <c r="AL46" i="80"/>
  <c r="Q46" i="80" s="1"/>
  <c r="AM46" i="80"/>
  <c r="R46" i="80" s="1"/>
  <c r="AN46" i="80"/>
  <c r="S46" i="80" s="1"/>
  <c r="X47" i="80"/>
  <c r="C47" i="80" s="1"/>
  <c r="Y47" i="80"/>
  <c r="D47" i="80" s="1"/>
  <c r="Z47" i="80"/>
  <c r="E47" i="80" s="1"/>
  <c r="AA47" i="80"/>
  <c r="F47" i="80" s="1"/>
  <c r="AB47" i="80"/>
  <c r="G47" i="80" s="1"/>
  <c r="AC47" i="80"/>
  <c r="H47" i="80" s="1"/>
  <c r="AD47" i="80"/>
  <c r="I47" i="80" s="1"/>
  <c r="AE47" i="80"/>
  <c r="J47" i="80" s="1"/>
  <c r="AF47" i="80"/>
  <c r="K47" i="80" s="1"/>
  <c r="AG47" i="80"/>
  <c r="L47" i="80" s="1"/>
  <c r="AH47" i="80"/>
  <c r="M47" i="80" s="1"/>
  <c r="AI47" i="80"/>
  <c r="N47" i="80" s="1"/>
  <c r="AJ47" i="80"/>
  <c r="O47" i="80" s="1"/>
  <c r="AK47" i="80"/>
  <c r="P47" i="80" s="1"/>
  <c r="AL47" i="80"/>
  <c r="Q47" i="80" s="1"/>
  <c r="AM47" i="80"/>
  <c r="R47" i="80" s="1"/>
  <c r="AN47" i="80"/>
  <c r="S47" i="80" s="1"/>
  <c r="X48" i="80"/>
  <c r="C48" i="80" s="1"/>
  <c r="Y48" i="80"/>
  <c r="D48" i="80" s="1"/>
  <c r="Z48" i="80"/>
  <c r="E48" i="80" s="1"/>
  <c r="AA48" i="80"/>
  <c r="F48" i="80" s="1"/>
  <c r="AB48" i="80"/>
  <c r="G48" i="80" s="1"/>
  <c r="AC48" i="80"/>
  <c r="H48" i="80" s="1"/>
  <c r="AD48" i="80"/>
  <c r="I48" i="80" s="1"/>
  <c r="AE48" i="80"/>
  <c r="J48" i="80" s="1"/>
  <c r="AF48" i="80"/>
  <c r="K48" i="80" s="1"/>
  <c r="AG48" i="80"/>
  <c r="L48" i="80" s="1"/>
  <c r="AH48" i="80"/>
  <c r="M48" i="80" s="1"/>
  <c r="AI48" i="80"/>
  <c r="N48" i="80" s="1"/>
  <c r="AJ48" i="80"/>
  <c r="O48" i="80" s="1"/>
  <c r="AK48" i="80"/>
  <c r="P48" i="80" s="1"/>
  <c r="AL48" i="80"/>
  <c r="Q48" i="80" s="1"/>
  <c r="AM48" i="80"/>
  <c r="R48" i="80" s="1"/>
  <c r="AN48" i="80"/>
  <c r="S48" i="80" s="1"/>
  <c r="X49" i="80"/>
  <c r="C49" i="80" s="1"/>
  <c r="Y49" i="80"/>
  <c r="D49" i="80" s="1"/>
  <c r="Z49" i="80"/>
  <c r="E49" i="80" s="1"/>
  <c r="AA49" i="80"/>
  <c r="F49" i="80" s="1"/>
  <c r="AB49" i="80"/>
  <c r="G49" i="80" s="1"/>
  <c r="AC49" i="80"/>
  <c r="H49" i="80" s="1"/>
  <c r="AD49" i="80"/>
  <c r="I49" i="80" s="1"/>
  <c r="AE49" i="80"/>
  <c r="J49" i="80" s="1"/>
  <c r="AF49" i="80"/>
  <c r="K49" i="80" s="1"/>
  <c r="AG49" i="80"/>
  <c r="L49" i="80" s="1"/>
  <c r="AH49" i="80"/>
  <c r="M49" i="80" s="1"/>
  <c r="AI49" i="80"/>
  <c r="N49" i="80" s="1"/>
  <c r="AJ49" i="80"/>
  <c r="O49" i="80" s="1"/>
  <c r="AK49" i="80"/>
  <c r="P49" i="80" s="1"/>
  <c r="AL49" i="80"/>
  <c r="Q49" i="80" s="1"/>
  <c r="AM49" i="80"/>
  <c r="R49" i="80" s="1"/>
  <c r="AN49" i="80"/>
  <c r="S49" i="80" s="1"/>
  <c r="X50" i="80"/>
  <c r="C50" i="80" s="1"/>
  <c r="Y50" i="80"/>
  <c r="D50" i="80" s="1"/>
  <c r="Z50" i="80"/>
  <c r="E50" i="80" s="1"/>
  <c r="AA50" i="80"/>
  <c r="F50" i="80" s="1"/>
  <c r="AB50" i="80"/>
  <c r="G50" i="80" s="1"/>
  <c r="AC50" i="80"/>
  <c r="H50" i="80" s="1"/>
  <c r="AD50" i="80"/>
  <c r="I50" i="80" s="1"/>
  <c r="AE50" i="80"/>
  <c r="J50" i="80" s="1"/>
  <c r="AF50" i="80"/>
  <c r="K50" i="80" s="1"/>
  <c r="AG50" i="80"/>
  <c r="L50" i="80" s="1"/>
  <c r="AH50" i="80"/>
  <c r="M50" i="80" s="1"/>
  <c r="AI50" i="80"/>
  <c r="N50" i="80" s="1"/>
  <c r="AJ50" i="80"/>
  <c r="O50" i="80" s="1"/>
  <c r="AK50" i="80"/>
  <c r="P50" i="80" s="1"/>
  <c r="AL50" i="80"/>
  <c r="Q50" i="80" s="1"/>
  <c r="AM50" i="80"/>
  <c r="R50" i="80" s="1"/>
  <c r="AN50" i="80"/>
  <c r="S50" i="80" s="1"/>
  <c r="X51" i="80"/>
  <c r="C51" i="80" s="1"/>
  <c r="Y51" i="80"/>
  <c r="D51" i="80" s="1"/>
  <c r="Z51" i="80"/>
  <c r="E51" i="80" s="1"/>
  <c r="AA51" i="80"/>
  <c r="F51" i="80" s="1"/>
  <c r="AB51" i="80"/>
  <c r="G51" i="80" s="1"/>
  <c r="AC51" i="80"/>
  <c r="H51" i="80" s="1"/>
  <c r="AD51" i="80"/>
  <c r="I51" i="80" s="1"/>
  <c r="AE51" i="80"/>
  <c r="J51" i="80" s="1"/>
  <c r="AF51" i="80"/>
  <c r="K51" i="80" s="1"/>
  <c r="AG51" i="80"/>
  <c r="L51" i="80" s="1"/>
  <c r="AH51" i="80"/>
  <c r="M51" i="80" s="1"/>
  <c r="AI51" i="80"/>
  <c r="N51" i="80" s="1"/>
  <c r="AJ51" i="80"/>
  <c r="O51" i="80" s="1"/>
  <c r="AK51" i="80"/>
  <c r="P51" i="80" s="1"/>
  <c r="AL51" i="80"/>
  <c r="Q51" i="80" s="1"/>
  <c r="AM51" i="80"/>
  <c r="R51" i="80" s="1"/>
  <c r="AN51" i="80"/>
  <c r="S51" i="80" s="1"/>
  <c r="X52" i="80"/>
  <c r="C52" i="80" s="1"/>
  <c r="Y52" i="80"/>
  <c r="D52" i="80" s="1"/>
  <c r="Z52" i="80"/>
  <c r="E52" i="80" s="1"/>
  <c r="AA52" i="80"/>
  <c r="F52" i="80" s="1"/>
  <c r="AB52" i="80"/>
  <c r="G52" i="80" s="1"/>
  <c r="AC52" i="80"/>
  <c r="H52" i="80" s="1"/>
  <c r="AD52" i="80"/>
  <c r="I52" i="80" s="1"/>
  <c r="AE52" i="80"/>
  <c r="J52" i="80" s="1"/>
  <c r="AF52" i="80"/>
  <c r="K52" i="80" s="1"/>
  <c r="AG52" i="80"/>
  <c r="L52" i="80" s="1"/>
  <c r="AH52" i="80"/>
  <c r="M52" i="80" s="1"/>
  <c r="AI52" i="80"/>
  <c r="N52" i="80" s="1"/>
  <c r="AJ52" i="80"/>
  <c r="O52" i="80" s="1"/>
  <c r="AK52" i="80"/>
  <c r="P52" i="80" s="1"/>
  <c r="AL52" i="80"/>
  <c r="Q52" i="80" s="1"/>
  <c r="AM52" i="80"/>
  <c r="R52" i="80" s="1"/>
  <c r="AN52" i="80"/>
  <c r="S52" i="80" s="1"/>
  <c r="X53" i="80"/>
  <c r="C53" i="80" s="1"/>
  <c r="Y53" i="80"/>
  <c r="D53" i="80" s="1"/>
  <c r="Z53" i="80"/>
  <c r="E53" i="80" s="1"/>
  <c r="AA53" i="80"/>
  <c r="F53" i="80" s="1"/>
  <c r="AB53" i="80"/>
  <c r="G53" i="80" s="1"/>
  <c r="AC53" i="80"/>
  <c r="H53" i="80" s="1"/>
  <c r="AD53" i="80"/>
  <c r="I53" i="80" s="1"/>
  <c r="AE53" i="80"/>
  <c r="J53" i="80" s="1"/>
  <c r="AF53" i="80"/>
  <c r="K53" i="80" s="1"/>
  <c r="AG53" i="80"/>
  <c r="L53" i="80" s="1"/>
  <c r="AH53" i="80"/>
  <c r="M53" i="80" s="1"/>
  <c r="AI53" i="80"/>
  <c r="N53" i="80" s="1"/>
  <c r="AJ53" i="80"/>
  <c r="O53" i="80" s="1"/>
  <c r="AK53" i="80"/>
  <c r="P53" i="80" s="1"/>
  <c r="AL53" i="80"/>
  <c r="Q53" i="80" s="1"/>
  <c r="AM53" i="80"/>
  <c r="R53" i="80" s="1"/>
  <c r="AN53" i="80"/>
  <c r="S53" i="80" s="1"/>
  <c r="X54" i="80"/>
  <c r="C54" i="80" s="1"/>
  <c r="Y54" i="80"/>
  <c r="D54" i="80" s="1"/>
  <c r="Z54" i="80"/>
  <c r="E54" i="80" s="1"/>
  <c r="AA54" i="80"/>
  <c r="F54" i="80" s="1"/>
  <c r="AB54" i="80"/>
  <c r="G54" i="80" s="1"/>
  <c r="AC54" i="80"/>
  <c r="H54" i="80" s="1"/>
  <c r="AD54" i="80"/>
  <c r="I54" i="80" s="1"/>
  <c r="AE54" i="80"/>
  <c r="J54" i="80" s="1"/>
  <c r="AF54" i="80"/>
  <c r="K54" i="80" s="1"/>
  <c r="AG54" i="80"/>
  <c r="L54" i="80" s="1"/>
  <c r="AH54" i="80"/>
  <c r="M54" i="80" s="1"/>
  <c r="AI54" i="80"/>
  <c r="N54" i="80" s="1"/>
  <c r="AJ54" i="80"/>
  <c r="O54" i="80" s="1"/>
  <c r="AK54" i="80"/>
  <c r="P54" i="80" s="1"/>
  <c r="AL54" i="80"/>
  <c r="Q54" i="80" s="1"/>
  <c r="AM54" i="80"/>
  <c r="R54" i="80" s="1"/>
  <c r="AN54" i="80"/>
  <c r="S54" i="80" s="1"/>
  <c r="X55" i="80"/>
  <c r="C55" i="80" s="1"/>
  <c r="Y55" i="80"/>
  <c r="D55" i="80" s="1"/>
  <c r="Z55" i="80"/>
  <c r="E55" i="80" s="1"/>
  <c r="AA55" i="80"/>
  <c r="F55" i="80" s="1"/>
  <c r="AB55" i="80"/>
  <c r="G55" i="80" s="1"/>
  <c r="AC55" i="80"/>
  <c r="H55" i="80" s="1"/>
  <c r="AD55" i="80"/>
  <c r="I55" i="80" s="1"/>
  <c r="AE55" i="80"/>
  <c r="J55" i="80" s="1"/>
  <c r="AF55" i="80"/>
  <c r="K55" i="80" s="1"/>
  <c r="AG55" i="80"/>
  <c r="L55" i="80" s="1"/>
  <c r="AH55" i="80"/>
  <c r="M55" i="80" s="1"/>
  <c r="AI55" i="80"/>
  <c r="N55" i="80" s="1"/>
  <c r="AJ55" i="80"/>
  <c r="O55" i="80" s="1"/>
  <c r="AK55" i="80"/>
  <c r="P55" i="80" s="1"/>
  <c r="AL55" i="80"/>
  <c r="Q55" i="80" s="1"/>
  <c r="AM55" i="80"/>
  <c r="R55" i="80" s="1"/>
  <c r="AN55" i="80"/>
  <c r="S55" i="80" s="1"/>
  <c r="X56" i="80"/>
  <c r="C56" i="80" s="1"/>
  <c r="Y56" i="80"/>
  <c r="D56" i="80" s="1"/>
  <c r="Z56" i="80"/>
  <c r="E56" i="80" s="1"/>
  <c r="AA56" i="80"/>
  <c r="F56" i="80" s="1"/>
  <c r="AB56" i="80"/>
  <c r="G56" i="80" s="1"/>
  <c r="AC56" i="80"/>
  <c r="H56" i="80" s="1"/>
  <c r="AD56" i="80"/>
  <c r="I56" i="80" s="1"/>
  <c r="AE56" i="80"/>
  <c r="J56" i="80" s="1"/>
  <c r="AF56" i="80"/>
  <c r="K56" i="80" s="1"/>
  <c r="AG56" i="80"/>
  <c r="L56" i="80" s="1"/>
  <c r="AH56" i="80"/>
  <c r="M56" i="80" s="1"/>
  <c r="AI56" i="80"/>
  <c r="N56" i="80" s="1"/>
  <c r="AJ56" i="80"/>
  <c r="O56" i="80" s="1"/>
  <c r="AK56" i="80"/>
  <c r="P56" i="80" s="1"/>
  <c r="AL56" i="80"/>
  <c r="Q56" i="80" s="1"/>
  <c r="AM56" i="80"/>
  <c r="R56" i="80" s="1"/>
  <c r="AN56" i="80"/>
  <c r="S56" i="80" s="1"/>
  <c r="X57" i="80"/>
  <c r="C57" i="80" s="1"/>
  <c r="Y57" i="80"/>
  <c r="D57" i="80" s="1"/>
  <c r="Z57" i="80"/>
  <c r="E57" i="80" s="1"/>
  <c r="AA57" i="80"/>
  <c r="F57" i="80" s="1"/>
  <c r="AB57" i="80"/>
  <c r="G57" i="80" s="1"/>
  <c r="AC57" i="80"/>
  <c r="H57" i="80" s="1"/>
  <c r="AD57" i="80"/>
  <c r="I57" i="80" s="1"/>
  <c r="AE57" i="80"/>
  <c r="J57" i="80" s="1"/>
  <c r="AF57" i="80"/>
  <c r="K57" i="80" s="1"/>
  <c r="AG57" i="80"/>
  <c r="L57" i="80" s="1"/>
  <c r="AH57" i="80"/>
  <c r="M57" i="80" s="1"/>
  <c r="AI57" i="80"/>
  <c r="N57" i="80" s="1"/>
  <c r="AJ57" i="80"/>
  <c r="O57" i="80" s="1"/>
  <c r="AK57" i="80"/>
  <c r="P57" i="80" s="1"/>
  <c r="AL57" i="80"/>
  <c r="Q57" i="80" s="1"/>
  <c r="AM57" i="80"/>
  <c r="R57" i="80" s="1"/>
  <c r="AN57" i="80"/>
  <c r="S57" i="80" s="1"/>
  <c r="X58" i="80"/>
  <c r="C58" i="80" s="1"/>
  <c r="Y58" i="80"/>
  <c r="D58" i="80" s="1"/>
  <c r="Z58" i="80"/>
  <c r="E58" i="80" s="1"/>
  <c r="AA58" i="80"/>
  <c r="F58" i="80" s="1"/>
  <c r="AB58" i="80"/>
  <c r="G58" i="80" s="1"/>
  <c r="AC58" i="80"/>
  <c r="H58" i="80" s="1"/>
  <c r="AD58" i="80"/>
  <c r="I58" i="80" s="1"/>
  <c r="AE58" i="80"/>
  <c r="J58" i="80" s="1"/>
  <c r="AF58" i="80"/>
  <c r="K58" i="80" s="1"/>
  <c r="AG58" i="80"/>
  <c r="L58" i="80" s="1"/>
  <c r="AH58" i="80"/>
  <c r="M58" i="80" s="1"/>
  <c r="AI58" i="80"/>
  <c r="N58" i="80" s="1"/>
  <c r="AJ58" i="80"/>
  <c r="O58" i="80" s="1"/>
  <c r="AK58" i="80"/>
  <c r="P58" i="80" s="1"/>
  <c r="AL58" i="80"/>
  <c r="Q58" i="80" s="1"/>
  <c r="AM58" i="80"/>
  <c r="R58" i="80" s="1"/>
  <c r="AN58" i="80"/>
  <c r="S58" i="80" s="1"/>
  <c r="X59" i="80"/>
  <c r="C59" i="80" s="1"/>
  <c r="Y59" i="80"/>
  <c r="D59" i="80" s="1"/>
  <c r="Z59" i="80"/>
  <c r="E59" i="80" s="1"/>
  <c r="AA59" i="80"/>
  <c r="F59" i="80" s="1"/>
  <c r="AB59" i="80"/>
  <c r="G59" i="80" s="1"/>
  <c r="AC59" i="80"/>
  <c r="H59" i="80" s="1"/>
  <c r="AD59" i="80"/>
  <c r="I59" i="80" s="1"/>
  <c r="AE59" i="80"/>
  <c r="J59" i="80" s="1"/>
  <c r="AF59" i="80"/>
  <c r="K59" i="80" s="1"/>
  <c r="AG59" i="80"/>
  <c r="L59" i="80" s="1"/>
  <c r="AH59" i="80"/>
  <c r="M59" i="80" s="1"/>
  <c r="AI59" i="80"/>
  <c r="N59" i="80" s="1"/>
  <c r="AJ59" i="80"/>
  <c r="O59" i="80" s="1"/>
  <c r="AK59" i="80"/>
  <c r="P59" i="80" s="1"/>
  <c r="AL59" i="80"/>
  <c r="Q59" i="80" s="1"/>
  <c r="AM59" i="80"/>
  <c r="R59" i="80" s="1"/>
  <c r="AN59" i="80"/>
  <c r="S59" i="80" s="1"/>
  <c r="X60" i="80"/>
  <c r="C60" i="80" s="1"/>
  <c r="Y60" i="80"/>
  <c r="D60" i="80" s="1"/>
  <c r="Z60" i="80"/>
  <c r="E60" i="80" s="1"/>
  <c r="AA60" i="80"/>
  <c r="F60" i="80" s="1"/>
  <c r="AB60" i="80"/>
  <c r="G60" i="80" s="1"/>
  <c r="AC60" i="80"/>
  <c r="H60" i="80" s="1"/>
  <c r="AD60" i="80"/>
  <c r="I60" i="80" s="1"/>
  <c r="AE60" i="80"/>
  <c r="J60" i="80" s="1"/>
  <c r="AF60" i="80"/>
  <c r="K60" i="80" s="1"/>
  <c r="AG60" i="80"/>
  <c r="L60" i="80" s="1"/>
  <c r="AH60" i="80"/>
  <c r="M60" i="80" s="1"/>
  <c r="AI60" i="80"/>
  <c r="N60" i="80" s="1"/>
  <c r="AJ60" i="80"/>
  <c r="O60" i="80" s="1"/>
  <c r="AK60" i="80"/>
  <c r="P60" i="80" s="1"/>
  <c r="AL60" i="80"/>
  <c r="Q60" i="80" s="1"/>
  <c r="AM60" i="80"/>
  <c r="R60" i="80" s="1"/>
  <c r="AN60" i="80"/>
  <c r="S60" i="80" s="1"/>
  <c r="X61" i="80"/>
  <c r="C61" i="80" s="1"/>
  <c r="Y61" i="80"/>
  <c r="D61" i="80" s="1"/>
  <c r="Z61" i="80"/>
  <c r="E61" i="80" s="1"/>
  <c r="AA61" i="80"/>
  <c r="F61" i="80" s="1"/>
  <c r="AB61" i="80"/>
  <c r="G61" i="80" s="1"/>
  <c r="AC61" i="80"/>
  <c r="H61" i="80" s="1"/>
  <c r="AD61" i="80"/>
  <c r="I61" i="80" s="1"/>
  <c r="AE61" i="80"/>
  <c r="J61" i="80" s="1"/>
  <c r="AF61" i="80"/>
  <c r="K61" i="80" s="1"/>
  <c r="AG61" i="80"/>
  <c r="L61" i="80" s="1"/>
  <c r="AH61" i="80"/>
  <c r="M61" i="80" s="1"/>
  <c r="AI61" i="80"/>
  <c r="N61" i="80" s="1"/>
  <c r="AJ61" i="80"/>
  <c r="O61" i="80" s="1"/>
  <c r="AK61" i="80"/>
  <c r="P61" i="80" s="1"/>
  <c r="AL61" i="80"/>
  <c r="Q61" i="80" s="1"/>
  <c r="AM61" i="80"/>
  <c r="R61" i="80" s="1"/>
  <c r="AN61" i="80"/>
  <c r="S61" i="80" s="1"/>
  <c r="X62" i="80"/>
  <c r="C62" i="80" s="1"/>
  <c r="Y62" i="80"/>
  <c r="D62" i="80" s="1"/>
  <c r="Z62" i="80"/>
  <c r="E62" i="80" s="1"/>
  <c r="AA62" i="80"/>
  <c r="F62" i="80" s="1"/>
  <c r="AB62" i="80"/>
  <c r="G62" i="80" s="1"/>
  <c r="AC62" i="80"/>
  <c r="H62" i="80" s="1"/>
  <c r="AD62" i="80"/>
  <c r="I62" i="80" s="1"/>
  <c r="AE62" i="80"/>
  <c r="J62" i="80" s="1"/>
  <c r="AF62" i="80"/>
  <c r="K62" i="80" s="1"/>
  <c r="AG62" i="80"/>
  <c r="L62" i="80" s="1"/>
  <c r="AH62" i="80"/>
  <c r="M62" i="80" s="1"/>
  <c r="AI62" i="80"/>
  <c r="N62" i="80" s="1"/>
  <c r="AJ62" i="80"/>
  <c r="O62" i="80" s="1"/>
  <c r="AK62" i="80"/>
  <c r="P62" i="80" s="1"/>
  <c r="AL62" i="80"/>
  <c r="Q62" i="80" s="1"/>
  <c r="AM62" i="80"/>
  <c r="R62" i="80" s="1"/>
  <c r="AN62" i="80"/>
  <c r="S62" i="80" s="1"/>
  <c r="X12" i="80"/>
  <c r="C12" i="80" s="1"/>
  <c r="Y12" i="80"/>
  <c r="D12" i="80" s="1"/>
  <c r="E12" i="80"/>
  <c r="AA12" i="80"/>
  <c r="F12" i="80" s="1"/>
  <c r="AB12" i="80"/>
  <c r="G12" i="80" s="1"/>
  <c r="AC12" i="80"/>
  <c r="H12" i="80" s="1"/>
  <c r="AD12" i="80"/>
  <c r="I12" i="80" s="1"/>
  <c r="AE12" i="80"/>
  <c r="J12" i="80" s="1"/>
  <c r="AF12" i="80"/>
  <c r="K12" i="80" s="1"/>
  <c r="AG12" i="80"/>
  <c r="L12" i="80" s="1"/>
  <c r="AH12" i="80"/>
  <c r="M12" i="80" s="1"/>
  <c r="AI12" i="80"/>
  <c r="N12" i="80" s="1"/>
  <c r="AJ12" i="80"/>
  <c r="O12" i="80" s="1"/>
  <c r="AK12" i="80"/>
  <c r="P12" i="80" s="1"/>
  <c r="AL12" i="80"/>
  <c r="Q12" i="80" s="1"/>
  <c r="AM12" i="80"/>
  <c r="R12" i="80" s="1"/>
  <c r="AN12" i="80"/>
  <c r="S12" i="80" s="1"/>
  <c r="X63" i="80"/>
  <c r="C63" i="80" s="1"/>
  <c r="Y63" i="80"/>
  <c r="D63" i="80" s="1"/>
  <c r="Z63" i="80"/>
  <c r="E63" i="80" s="1"/>
  <c r="AA63" i="80"/>
  <c r="F63" i="80" s="1"/>
  <c r="AB63" i="80"/>
  <c r="G63" i="80" s="1"/>
  <c r="AC63" i="80"/>
  <c r="H63" i="80" s="1"/>
  <c r="AD63" i="80"/>
  <c r="I63" i="80" s="1"/>
  <c r="AE63" i="80"/>
  <c r="J63" i="80" s="1"/>
  <c r="AF63" i="80"/>
  <c r="K63" i="80" s="1"/>
  <c r="AG63" i="80"/>
  <c r="L63" i="80" s="1"/>
  <c r="AH63" i="80"/>
  <c r="M63" i="80" s="1"/>
  <c r="AI63" i="80"/>
  <c r="N63" i="80" s="1"/>
  <c r="AJ63" i="80"/>
  <c r="O63" i="80" s="1"/>
  <c r="AK63" i="80"/>
  <c r="P63" i="80" s="1"/>
  <c r="AL63" i="80"/>
  <c r="Q63" i="80" s="1"/>
  <c r="AM63" i="80"/>
  <c r="R63" i="80" s="1"/>
  <c r="AN63" i="80"/>
  <c r="S63" i="80" s="1"/>
  <c r="X64" i="80"/>
  <c r="C64" i="80" s="1"/>
  <c r="Y64" i="80"/>
  <c r="D64" i="80" s="1"/>
  <c r="Z64" i="80"/>
  <c r="E64" i="80" s="1"/>
  <c r="AA64" i="80"/>
  <c r="F64" i="80" s="1"/>
  <c r="AB64" i="80"/>
  <c r="G64" i="80" s="1"/>
  <c r="AC64" i="80"/>
  <c r="H64" i="80" s="1"/>
  <c r="AD64" i="80"/>
  <c r="I64" i="80" s="1"/>
  <c r="AE64" i="80"/>
  <c r="J64" i="80" s="1"/>
  <c r="AF64" i="80"/>
  <c r="K64" i="80" s="1"/>
  <c r="AG64" i="80"/>
  <c r="L64" i="80" s="1"/>
  <c r="AH64" i="80"/>
  <c r="M64" i="80" s="1"/>
  <c r="AI64" i="80"/>
  <c r="N64" i="80" s="1"/>
  <c r="AJ64" i="80"/>
  <c r="O64" i="80" s="1"/>
  <c r="AK64" i="80"/>
  <c r="P64" i="80" s="1"/>
  <c r="AL64" i="80"/>
  <c r="Q64" i="80" s="1"/>
  <c r="AM64" i="80"/>
  <c r="R64" i="80" s="1"/>
  <c r="AN64" i="80"/>
  <c r="S64" i="80" s="1"/>
  <c r="X65" i="80"/>
  <c r="C65" i="80" s="1"/>
  <c r="Y65" i="80"/>
  <c r="D65" i="80" s="1"/>
  <c r="Z65" i="80"/>
  <c r="E65" i="80" s="1"/>
  <c r="AA65" i="80"/>
  <c r="F65" i="80" s="1"/>
  <c r="AB65" i="80"/>
  <c r="G65" i="80" s="1"/>
  <c r="AC65" i="80"/>
  <c r="H65" i="80" s="1"/>
  <c r="AD65" i="80"/>
  <c r="I65" i="80" s="1"/>
  <c r="AE65" i="80"/>
  <c r="J65" i="80" s="1"/>
  <c r="AF65" i="80"/>
  <c r="K65" i="80" s="1"/>
  <c r="AG65" i="80"/>
  <c r="L65" i="80" s="1"/>
  <c r="AH65" i="80"/>
  <c r="M65" i="80" s="1"/>
  <c r="AI65" i="80"/>
  <c r="N65" i="80" s="1"/>
  <c r="AJ65" i="80"/>
  <c r="O65" i="80" s="1"/>
  <c r="AK65" i="80"/>
  <c r="P65" i="80" s="1"/>
  <c r="AL65" i="80"/>
  <c r="Q65" i="80" s="1"/>
  <c r="AM65" i="80"/>
  <c r="R65" i="80" s="1"/>
  <c r="AN65" i="80"/>
  <c r="S65" i="80" s="1"/>
  <c r="X66" i="80"/>
  <c r="C66" i="80" s="1"/>
  <c r="Y66" i="80"/>
  <c r="D66" i="80" s="1"/>
  <c r="Z66" i="80"/>
  <c r="E66" i="80" s="1"/>
  <c r="AA66" i="80"/>
  <c r="F66" i="80" s="1"/>
  <c r="AB66" i="80"/>
  <c r="G66" i="80" s="1"/>
  <c r="AC66" i="80"/>
  <c r="H66" i="80" s="1"/>
  <c r="AD66" i="80"/>
  <c r="I66" i="80" s="1"/>
  <c r="AE66" i="80"/>
  <c r="J66" i="80" s="1"/>
  <c r="AF66" i="80"/>
  <c r="K66" i="80" s="1"/>
  <c r="AG66" i="80"/>
  <c r="L66" i="80" s="1"/>
  <c r="AH66" i="80"/>
  <c r="M66" i="80" s="1"/>
  <c r="AI66" i="80"/>
  <c r="N66" i="80" s="1"/>
  <c r="AJ66" i="80"/>
  <c r="O66" i="80" s="1"/>
  <c r="AK66" i="80"/>
  <c r="P66" i="80" s="1"/>
  <c r="AL66" i="80"/>
  <c r="Q66" i="80" s="1"/>
  <c r="AM66" i="80"/>
  <c r="R66" i="80" s="1"/>
  <c r="AN66" i="80"/>
  <c r="S66" i="80" s="1"/>
  <c r="X67" i="80"/>
  <c r="C67" i="80" s="1"/>
  <c r="Y67" i="80"/>
  <c r="D67" i="80" s="1"/>
  <c r="Z67" i="80"/>
  <c r="E67" i="80" s="1"/>
  <c r="AA67" i="80"/>
  <c r="F67" i="80" s="1"/>
  <c r="AB67" i="80"/>
  <c r="G67" i="80" s="1"/>
  <c r="AC67" i="80"/>
  <c r="H67" i="80" s="1"/>
  <c r="AD67" i="80"/>
  <c r="I67" i="80" s="1"/>
  <c r="AE67" i="80"/>
  <c r="J67" i="80" s="1"/>
  <c r="AF67" i="80"/>
  <c r="K67" i="80" s="1"/>
  <c r="AG67" i="80"/>
  <c r="L67" i="80" s="1"/>
  <c r="AH67" i="80"/>
  <c r="M67" i="80" s="1"/>
  <c r="AI67" i="80"/>
  <c r="N67" i="80" s="1"/>
  <c r="AJ67" i="80"/>
  <c r="O67" i="80" s="1"/>
  <c r="AK67" i="80"/>
  <c r="P67" i="80" s="1"/>
  <c r="AL67" i="80"/>
  <c r="Q67" i="80" s="1"/>
  <c r="AM67" i="80"/>
  <c r="R67" i="80" s="1"/>
  <c r="AN67" i="80"/>
  <c r="S67" i="80" s="1"/>
  <c r="X68" i="80"/>
  <c r="C68" i="80" s="1"/>
  <c r="Y68" i="80"/>
  <c r="D68" i="80" s="1"/>
  <c r="Z68" i="80"/>
  <c r="E68" i="80" s="1"/>
  <c r="AA68" i="80"/>
  <c r="F68" i="80" s="1"/>
  <c r="AB68" i="80"/>
  <c r="G68" i="80" s="1"/>
  <c r="AC68" i="80"/>
  <c r="H68" i="80" s="1"/>
  <c r="AD68" i="80"/>
  <c r="I68" i="80" s="1"/>
  <c r="AE68" i="80"/>
  <c r="J68" i="80" s="1"/>
  <c r="AF68" i="80"/>
  <c r="K68" i="80" s="1"/>
  <c r="AG68" i="80"/>
  <c r="L68" i="80" s="1"/>
  <c r="AH68" i="80"/>
  <c r="M68" i="80" s="1"/>
  <c r="AI68" i="80"/>
  <c r="N68" i="80" s="1"/>
  <c r="AJ68" i="80"/>
  <c r="O68" i="80" s="1"/>
  <c r="AK68" i="80"/>
  <c r="P68" i="80" s="1"/>
  <c r="AL68" i="80"/>
  <c r="Q68" i="80" s="1"/>
  <c r="AM68" i="80"/>
  <c r="R68" i="80" s="1"/>
  <c r="AN68" i="80"/>
  <c r="S68" i="80" s="1"/>
  <c r="X70" i="80"/>
  <c r="C70" i="80" s="1"/>
  <c r="Y70" i="80"/>
  <c r="D70" i="80" s="1"/>
  <c r="Z70" i="80"/>
  <c r="E70" i="80" s="1"/>
  <c r="AA70" i="80"/>
  <c r="F70" i="80" s="1"/>
  <c r="AB70" i="80"/>
  <c r="G70" i="80" s="1"/>
  <c r="AC70" i="80"/>
  <c r="H70" i="80" s="1"/>
  <c r="AD70" i="80"/>
  <c r="I70" i="80" s="1"/>
  <c r="AE70" i="80"/>
  <c r="J70" i="80" s="1"/>
  <c r="AF70" i="80"/>
  <c r="K70" i="80" s="1"/>
  <c r="AG70" i="80"/>
  <c r="L70" i="80" s="1"/>
  <c r="AH70" i="80"/>
  <c r="M70" i="80" s="1"/>
  <c r="AI70" i="80"/>
  <c r="N70" i="80" s="1"/>
  <c r="AJ70" i="80"/>
  <c r="O70" i="80" s="1"/>
  <c r="AK70" i="80"/>
  <c r="P70" i="80" s="1"/>
  <c r="AL70" i="80"/>
  <c r="Q70" i="80" s="1"/>
  <c r="AM70" i="80"/>
  <c r="R70" i="80" s="1"/>
  <c r="AN70" i="80"/>
  <c r="S70" i="80" s="1"/>
  <c r="X71" i="80"/>
  <c r="C71" i="80" s="1"/>
  <c r="Y71" i="80"/>
  <c r="D71" i="80" s="1"/>
  <c r="Z71" i="80"/>
  <c r="E71" i="80" s="1"/>
  <c r="AA71" i="80"/>
  <c r="F71" i="80" s="1"/>
  <c r="AB71" i="80"/>
  <c r="G71" i="80" s="1"/>
  <c r="AC71" i="80"/>
  <c r="H71" i="80" s="1"/>
  <c r="AD71" i="80"/>
  <c r="I71" i="80" s="1"/>
  <c r="AE71" i="80"/>
  <c r="J71" i="80" s="1"/>
  <c r="AF71" i="80"/>
  <c r="K71" i="80" s="1"/>
  <c r="AG71" i="80"/>
  <c r="L71" i="80" s="1"/>
  <c r="AH71" i="80"/>
  <c r="M71" i="80" s="1"/>
  <c r="AI71" i="80"/>
  <c r="N71" i="80" s="1"/>
  <c r="AJ71" i="80"/>
  <c r="O71" i="80" s="1"/>
  <c r="AK71" i="80"/>
  <c r="P71" i="80" s="1"/>
  <c r="AL71" i="80"/>
  <c r="Q71" i="80" s="1"/>
  <c r="AM71" i="80"/>
  <c r="R71" i="80" s="1"/>
  <c r="AN71" i="80"/>
  <c r="S71" i="80" s="1"/>
  <c r="X72" i="80"/>
  <c r="C72" i="80" s="1"/>
  <c r="Y72" i="80"/>
  <c r="D72" i="80" s="1"/>
  <c r="Z72" i="80"/>
  <c r="E72" i="80" s="1"/>
  <c r="AA72" i="80"/>
  <c r="F72" i="80" s="1"/>
  <c r="AB72" i="80"/>
  <c r="G72" i="80" s="1"/>
  <c r="AC72" i="80"/>
  <c r="H72" i="80" s="1"/>
  <c r="AD72" i="80"/>
  <c r="I72" i="80" s="1"/>
  <c r="AE72" i="80"/>
  <c r="J72" i="80" s="1"/>
  <c r="AF72" i="80"/>
  <c r="K72" i="80" s="1"/>
  <c r="AG72" i="80"/>
  <c r="L72" i="80" s="1"/>
  <c r="AH72" i="80"/>
  <c r="M72" i="80" s="1"/>
  <c r="AI72" i="80"/>
  <c r="N72" i="80" s="1"/>
  <c r="AJ72" i="80"/>
  <c r="O72" i="80" s="1"/>
  <c r="AK72" i="80"/>
  <c r="P72" i="80" s="1"/>
  <c r="AL72" i="80"/>
  <c r="Q72" i="80" s="1"/>
  <c r="AM72" i="80"/>
  <c r="R72" i="80" s="1"/>
  <c r="AN72" i="80"/>
  <c r="S72" i="80" s="1"/>
  <c r="X73" i="80"/>
  <c r="C73" i="80" s="1"/>
  <c r="Y73" i="80"/>
  <c r="D73" i="80" s="1"/>
  <c r="Z73" i="80"/>
  <c r="E73" i="80" s="1"/>
  <c r="AA73" i="80"/>
  <c r="F73" i="80" s="1"/>
  <c r="AB73" i="80"/>
  <c r="G73" i="80" s="1"/>
  <c r="AC73" i="80"/>
  <c r="H73" i="80" s="1"/>
  <c r="AD73" i="80"/>
  <c r="I73" i="80" s="1"/>
  <c r="AE73" i="80"/>
  <c r="J73" i="80" s="1"/>
  <c r="AF73" i="80"/>
  <c r="K73" i="80" s="1"/>
  <c r="AG73" i="80"/>
  <c r="L73" i="80" s="1"/>
  <c r="AH73" i="80"/>
  <c r="M73" i="80" s="1"/>
  <c r="AI73" i="80"/>
  <c r="N73" i="80" s="1"/>
  <c r="AJ73" i="80"/>
  <c r="O73" i="80" s="1"/>
  <c r="AK73" i="80"/>
  <c r="P73" i="80" s="1"/>
  <c r="AL73" i="80"/>
  <c r="Q73" i="80" s="1"/>
  <c r="AM73" i="80"/>
  <c r="R73" i="80" s="1"/>
  <c r="AN73" i="80"/>
  <c r="S73" i="80" s="1"/>
  <c r="AK74" i="80"/>
  <c r="P74" i="80" s="1"/>
  <c r="AK69" i="80"/>
  <c r="P69" i="80" s="1"/>
  <c r="AK10" i="80"/>
  <c r="P10" i="80" s="1"/>
  <c r="X74" i="80" l="1"/>
  <c r="C74" i="80" s="1"/>
  <c r="Y74" i="80"/>
  <c r="D74" i="80" s="1"/>
  <c r="Z74" i="80"/>
  <c r="E74" i="80" s="1"/>
  <c r="AA74" i="80"/>
  <c r="F74" i="80" s="1"/>
  <c r="AB74" i="80"/>
  <c r="G74" i="80" s="1"/>
  <c r="AC74" i="80"/>
  <c r="H74" i="80" s="1"/>
  <c r="AD74" i="80"/>
  <c r="I74" i="80" s="1"/>
  <c r="AE74" i="80"/>
  <c r="J74" i="80" s="1"/>
  <c r="AF74" i="80"/>
  <c r="K74" i="80" s="1"/>
  <c r="AG74" i="80"/>
  <c r="L74" i="80" s="1"/>
  <c r="AH74" i="80"/>
  <c r="M74" i="80" s="1"/>
  <c r="AI74" i="80"/>
  <c r="N74" i="80" s="1"/>
  <c r="AJ74" i="80"/>
  <c r="O74" i="80" s="1"/>
  <c r="AL74" i="80"/>
  <c r="Q74" i="80" s="1"/>
  <c r="AM74" i="80"/>
  <c r="R74" i="80" s="1"/>
  <c r="AN74" i="80"/>
  <c r="S74" i="80" s="1"/>
  <c r="X69" i="80"/>
  <c r="C69" i="80" s="1"/>
  <c r="Y69" i="80"/>
  <c r="D69" i="80" s="1"/>
  <c r="Z69" i="80"/>
  <c r="E69" i="80" s="1"/>
  <c r="AA69" i="80"/>
  <c r="F69" i="80" s="1"/>
  <c r="AB69" i="80"/>
  <c r="G69" i="80" s="1"/>
  <c r="AC69" i="80"/>
  <c r="H69" i="80" s="1"/>
  <c r="AD69" i="80"/>
  <c r="I69" i="80" s="1"/>
  <c r="AE69" i="80"/>
  <c r="J69" i="80" s="1"/>
  <c r="AF69" i="80"/>
  <c r="K69" i="80" s="1"/>
  <c r="AG69" i="80"/>
  <c r="L69" i="80" s="1"/>
  <c r="AH69" i="80"/>
  <c r="M69" i="80" s="1"/>
  <c r="AI69" i="80"/>
  <c r="N69" i="80" s="1"/>
  <c r="AJ69" i="80"/>
  <c r="O69" i="80" s="1"/>
  <c r="AL69" i="80"/>
  <c r="Q69" i="80" s="1"/>
  <c r="AM69" i="80"/>
  <c r="R69" i="80" s="1"/>
  <c r="AN69" i="80"/>
  <c r="S69" i="80" s="1"/>
  <c r="Y10" i="80"/>
  <c r="D10" i="80" s="1"/>
  <c r="Z10" i="80"/>
  <c r="E10" i="80" s="1"/>
  <c r="AA10" i="80"/>
  <c r="F10" i="80" s="1"/>
  <c r="AB10" i="80"/>
  <c r="G10" i="80" s="1"/>
  <c r="AC10" i="80"/>
  <c r="H10" i="80" s="1"/>
  <c r="AD10" i="80"/>
  <c r="I10" i="80" s="1"/>
  <c r="AE10" i="80"/>
  <c r="J10" i="80" s="1"/>
  <c r="AF10" i="80"/>
  <c r="K10" i="80" s="1"/>
  <c r="AG10" i="80"/>
  <c r="L10" i="80" s="1"/>
  <c r="AH10" i="80"/>
  <c r="M10" i="80" s="1"/>
  <c r="AI10" i="80"/>
  <c r="N10" i="80" s="1"/>
  <c r="AJ10" i="80"/>
  <c r="O10" i="80" s="1"/>
  <c r="AL10" i="80"/>
  <c r="Q10" i="80" s="1"/>
  <c r="AM10" i="80"/>
  <c r="R10" i="80" s="1"/>
  <c r="AN10" i="80"/>
  <c r="S10" i="80" s="1"/>
  <c r="X10" i="80"/>
  <c r="C10" i="80" s="1"/>
  <c r="A1" i="81" l="1"/>
  <c r="A1" i="68" l="1"/>
  <c r="A1" i="66" l="1"/>
  <c r="A1" i="65"/>
  <c r="A1" i="57" l="1"/>
  <c r="A1" i="56"/>
  <c r="A1" i="42" l="1"/>
  <c r="A1" i="41"/>
  <c r="A1" i="34"/>
  <c r="A1" i="35"/>
  <c r="A1" i="16"/>
  <c r="A1" i="2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1122AF8-9F42-47B5-9BE6-A8F1D796FBCC}" keepAlive="1" name="Query - APC" description="Connection to the 'APC' query in the workbook." type="5" refreshedVersion="0" background="1">
    <dbPr connection="Provider=Microsoft.Mashup.OleDb.1;Data Source=$Workbook$;Location=APC;Extended Properties=&quot;&quot;" command="SELECT * FROM [APC]"/>
  </connection>
  <connection id="2" xr16:uid="{B28C1906-DF91-44AF-A09B-18DCD61111DC}" keepAlive="1" name="Query - CSCC" description="Connection to the 'CSCC' query in the workbook." type="5" refreshedVersion="0" background="1" saveData="1">
    <dbPr connection="Provider=Microsoft.Mashup.OleDb.1;Data Source=$Workbook$;Location=CSCC;Extended Properties=&quot;&quot;" command="SELECT * FROM [CSCC]"/>
  </connection>
  <connection id="3" xr16:uid="{43935473-2B7A-416C-A82D-E1C302AFBA2A}" keepAlive="1" name="Query - CSIU1" description="Connection to the 'CSIU1' query in the workbook." type="5" refreshedVersion="0" background="1">
    <dbPr connection="Provider=Microsoft.Mashup.OleDb.1;Data Source=$Workbook$;Location=CSIU1;Extended Properties=&quot;&quot;" command="SELECT * FROM [CSIU1]"/>
  </connection>
  <connection id="4" xr16:uid="{C8A1D4AB-EEC8-4436-AB8C-861F50196836}" keepAlive="1" name="Query - CSIU2" description="Connection to the 'CSIU2' query in the workbook." type="5" refreshedVersion="0" background="1">
    <dbPr connection="Provider=Microsoft.Mashup.OleDb.1;Data Source=$Workbook$;Location=CSIU2;Extended Properties=&quot;&quot;" command="SELECT * FROM [CSIU2]"/>
  </connection>
  <connection id="5" xr16:uid="{33C0CC18-83B2-41D6-9BD7-2CD7AB7C333E}" keepAlive="1" name="Query - CSIU3" description="Connection to the 'CSIU3' query in the workbook." type="5" refreshedVersion="0" background="1">
    <dbPr connection="Provider=Microsoft.Mashup.OleDb.1;Data Source=$Workbook$;Location=CSIU3;Extended Properties=&quot;&quot;" command="SELECT * FROM [CSIU3]"/>
  </connection>
  <connection id="6" xr16:uid="{F0E2ED22-5B58-416A-A2B3-11BE4304682A}" keepAlive="1" name="Query - CSIU4" description="Connection to the 'CSIU4' query in the workbook." type="5" refreshedVersion="0" background="1">
    <dbPr connection="Provider=Microsoft.Mashup.OleDb.1;Data Source=$Workbook$;Location=CSIU4;Extended Properties=&quot;&quot;" command="SELECT * FROM [CSIU4]"/>
  </connection>
  <connection id="7" xr16:uid="{0C1159C7-1E39-4548-B793-2B21398781A3}" keepAlive="1" name="Query - CSIU5" description="Connection to the 'CSIU5' query in the workbook." type="5" refreshedVersion="0" background="1">
    <dbPr connection="Provider=Microsoft.Mashup.OleDb.1;Data Source=$Workbook$;Location=CSIU5;Extended Properties=&quot;&quot;" command="SELECT * FROM [CSIU5]"/>
  </connection>
  <connection id="8" xr16:uid="{31762B13-1BBE-4BF8-861D-04798856A85B}" keepAlive="1" name="Query - EC" description="Connection to the 'EC' query in the workbook." type="5" refreshedVersion="0" background="1" saveData="1">
    <dbPr connection="Provider=Microsoft.Mashup.OleDb.1;Data Source=$Workbook$;Location=EC;Extended Properties=&quot;&quot;" command="SELECT * FROM [EC]"/>
  </connection>
  <connection id="9" xr16:uid="{46FE522E-FAD1-4A00-9AFD-D481869DBAA3}" keepAlive="1" name="Query - IAPT" description="Connection to the 'IAPT' query in the workbook." type="5" refreshedVersion="0" background="1">
    <dbPr connection="Provider=Microsoft.Mashup.OleDb.1;Data Source=$Workbook$;Location=IAPT;Extended Properties=&quot;&quot;" command="SELECT * FROM [IAPT]"/>
  </connection>
  <connection id="10" xr16:uid="{237DC9D4-3FB1-460E-9488-B4ABB112E726}" keepAlive="1" name="Query - Master Lookup Table" description="Connection to the 'Master Lookup Table' query in the workbook." type="5" refreshedVersion="8" background="1" saveData="1">
    <dbPr connection="Provider=Microsoft.Mashup.OleDb.1;Data Source=$Workbook$;Location=&quot;Master Lookup Table&quot;;Extended Properties=&quot;&quot;" command="SELECT * FROM [Master Lookup Table]"/>
  </connection>
  <connection id="11" xr16:uid="{91A80394-6B9F-4050-B7C9-7C974E41CF6F}" keepAlive="1" name="Query - MHCC" description="Connection to the 'MHCC' query in the workbook." type="5" refreshedVersion="0" background="1">
    <dbPr connection="Provider=Microsoft.Mashup.OleDb.1;Data Source=$Workbook$;Location=MHCC;Extended Properties=&quot;&quot;" command="SELECT * FROM [MHCC]"/>
  </connection>
  <connection id="12" xr16:uid="{C24C1E1F-4818-4D68-8354-CE7428F1DFE8}" keepAlive="1" name="Query - MHPS" description="Connection to the 'MHPS' query in the workbook." type="5" refreshedVersion="0" background="1">
    <dbPr connection="Provider=Microsoft.Mashup.OleDb.1;Data Source=$Workbook$;Location=MHPS;Extended Properties=&quot;&quot;" command="SELECT * FROM [MHPS]"/>
  </connection>
  <connection id="13" xr16:uid="{C1126153-8FEE-4BD1-93CC-499E9E83C3D8}" keepAlive="1" name="Query - OP" description="Connection to the 'OP' query in the workbook." type="5" refreshedVersion="0" background="1">
    <dbPr connection="Provider=Microsoft.Mashup.OleDb.1;Data Source=$Workbook$;Location=OP;Extended Properties=&quot;&quot;" command="SELECT * FROM [OP]"/>
  </connection>
  <connection id="14" xr16:uid="{5DCD6BA0-905E-43DB-8487-9DD938A5F294}" keepAlive="1" name="Query - SWC" description="Connection to the 'SWC' query in the workbook." type="5" refreshedVersion="0" background="1">
    <dbPr connection="Provider=Microsoft.Mashup.OleDb.1;Data Source=$Workbook$;Location=SWC;Extended Properties=&quot;&quot;" command="SELECT * FROM [SWC]"/>
  </connection>
</connections>
</file>

<file path=xl/sharedStrings.xml><?xml version="1.0" encoding="utf-8"?>
<sst xmlns="http://schemas.openxmlformats.org/spreadsheetml/2006/main" count="49557" uniqueCount="14875">
  <si>
    <t>National Cost Collection (NCC) 2022-23 - NHS Digital Extract Specification - Integrated</t>
  </si>
  <si>
    <t>Version:</t>
  </si>
  <si>
    <t>Date:</t>
  </si>
  <si>
    <t>Purpose of this document</t>
  </si>
  <si>
    <t>This Extract Specification document describes the requirements for generating the NCC data in XML file format to be submitted to NHS Digital.</t>
  </si>
  <si>
    <r>
      <t>This document should be read in conjunction with the corresponding documentation for</t>
    </r>
    <r>
      <rPr>
        <b/>
        <sz val="12"/>
        <rFont val="Arial"/>
        <family val="2"/>
      </rPr>
      <t xml:space="preserve"> DAPB4000 </t>
    </r>
    <r>
      <rPr>
        <sz val="12"/>
        <rFont val="Arial"/>
        <family val="2"/>
      </rPr>
      <t>and the NHS England Approved Costing Guidance.</t>
    </r>
  </si>
  <si>
    <t>Background</t>
  </si>
  <si>
    <t>This extract specification is for submission of NCC data across designated providers of acute, mental health, IAPT and community care services.</t>
  </si>
  <si>
    <t>This requires the annual submission of patient level activity and financial data, including all contracted-out activity, to NHS Digital (acting on behalf of NHS England).</t>
  </si>
  <si>
    <t>File format requirements</t>
  </si>
  <si>
    <t>The NHS England Data Validation Tool (DVT) will convert the CSV files to XML format. Only the XML files should be submitted via SEFT to NHS Digital.</t>
  </si>
  <si>
    <t>A full submission is required from each Trust. A full submission is defined as 12 monthly files per activity feedtype, 1 aggregate file and 1 Reconciliation file.</t>
  </si>
  <si>
    <t>Each monthly file produced will need to be compressed. The compressed folder should only contain one file, not multiple files.</t>
  </si>
  <si>
    <t>The name of the compressed file MUST be the same as the extract file naming convention, the only difference being the file extension.</t>
  </si>
  <si>
    <t>Files will need to be compressed using 7Zip.</t>
  </si>
  <si>
    <t>Key (worksheets)</t>
  </si>
  <si>
    <t>Key (data items)</t>
  </si>
  <si>
    <t>Cover sheet &amp; Data Models - Contains guidance notes</t>
  </si>
  <si>
    <t>Reconciliation - XML node reference only</t>
  </si>
  <si>
    <t>Change log - Contains details of changes made to the specification</t>
  </si>
  <si>
    <t>Activity Data - One tab per feedtype</t>
  </si>
  <si>
    <t>Inserted from further services extract</t>
  </si>
  <si>
    <t>Reference Data - Provides details of permitted value lists</t>
  </si>
  <si>
    <t>New for 22/23</t>
  </si>
  <si>
    <t>Data item mandation levels</t>
  </si>
  <si>
    <t>The Mandatory or Required (M/R/O) column indicates the recommendation for the inclusion of data.</t>
  </si>
  <si>
    <t>Code</t>
  </si>
  <si>
    <t>Level</t>
  </si>
  <si>
    <t>Definition</t>
  </si>
  <si>
    <t>M</t>
  </si>
  <si>
    <t>Mandatory</t>
  </si>
  <si>
    <t>This data element is mandatory and the technical process (e.g. submission of the data set, production of output etc) cannot be completed without this data element being present.</t>
  </si>
  <si>
    <t>R</t>
  </si>
  <si>
    <t>Required</t>
  </si>
  <si>
    <t>NHS business processes cannot be delivered without this data element.</t>
  </si>
  <si>
    <t>O</t>
  </si>
  <si>
    <t>Optional</t>
  </si>
  <si>
    <t>The inclusion of this data element is optional as required for local purposes.</t>
  </si>
  <si>
    <t>File naming convention</t>
  </si>
  <si>
    <t>The filename of each XML file is based on the details / values populated in the Message Header of each file</t>
  </si>
  <si>
    <t>File naming convention per feedtype</t>
  </si>
  <si>
    <t>Message Header Fields</t>
  </si>
  <si>
    <t>Example filenames (based on 3 character code for OrgSubmittingID)</t>
  </si>
  <si>
    <t>FeedType</t>
  </si>
  <si>
    <t>FinYr</t>
  </si>
  <si>
    <t>FinMth *</t>
  </si>
  <si>
    <t>OrgSubmittingID **</t>
  </si>
  <si>
    <t>CreateDateTime</t>
  </si>
  <si>
    <t>FeedType_FinYr_OrgSubmittingID_CreateDateTime.xml</t>
  </si>
  <si>
    <t xml:space="preserve">INTREC </t>
  </si>
  <si>
    <t>FY2022-23</t>
  </si>
  <si>
    <t>XXX or XXXXX</t>
  </si>
  <si>
    <t>CCYYMMDDThhmm</t>
  </si>
  <si>
    <t>INTREC_FY2022-23_XXX_20200701T1730.xml</t>
  </si>
  <si>
    <t>AGG</t>
  </si>
  <si>
    <t>AGG_FY2022-23_XXX_20200701T1730.xml</t>
  </si>
  <si>
    <t>FeedType_FinYr_FinMth_OrgSubmittingID_CreateDateTime.xml</t>
  </si>
  <si>
    <t>APC</t>
  </si>
  <si>
    <t>M01</t>
  </si>
  <si>
    <t>APC_FY2022-23_M01_XXX_20200701T1730.xml</t>
  </si>
  <si>
    <t>OP</t>
  </si>
  <si>
    <t>OP_FY2022-23_M01_XXX_20200701T1730.xml</t>
  </si>
  <si>
    <t>EC</t>
  </si>
  <si>
    <t>EC_FY2022-23_M01_XXX_20200701T1730.xml</t>
  </si>
  <si>
    <t>SWC</t>
  </si>
  <si>
    <t>SWC_FY2022-23_M01_XXX_20200701T1730.xml</t>
  </si>
  <si>
    <t>SI</t>
  </si>
  <si>
    <t>SI_FY2022-23_M01_XXX_20200701T1730.xml</t>
  </si>
  <si>
    <t>MHPS</t>
  </si>
  <si>
    <t>MHPS_FY2022-23_M01_XXX_20200701T1730.xml</t>
  </si>
  <si>
    <t>MHCC</t>
  </si>
  <si>
    <t>MHCC_FY2022-23_M01_XXX_20200701T1730.xml</t>
  </si>
  <si>
    <t>IAPT</t>
  </si>
  <si>
    <t>IAPT_FY2022-23_M01_XXX_20200701T1730.xml</t>
  </si>
  <si>
    <t>CSCC</t>
  </si>
  <si>
    <t>CSCC_FY2022-23_M01_XXX_20200701T1730.xml</t>
  </si>
  <si>
    <r>
      <rPr>
        <b/>
        <sz val="16"/>
        <rFont val="Arial"/>
        <family val="2"/>
      </rPr>
      <t>*</t>
    </r>
    <r>
      <rPr>
        <sz val="12"/>
        <rFont val="Arial"/>
        <family val="2"/>
      </rPr>
      <t xml:space="preserve">  The month reference number refers to the reporting month for which the file extract covers within the financial year:</t>
    </r>
  </si>
  <si>
    <t xml:space="preserve">    M01 = Apr, M02 = May, M03 = Jun, M04 = Jul, M05 = Aug, M06 = Sep, M07 = Oct, M08 = Nov., M09 = Dec, M10 = Jan, M11 = Feb, M12 = Mar </t>
  </si>
  <si>
    <r>
      <rPr>
        <sz val="16"/>
        <rFont val="Arial"/>
        <family val="2"/>
      </rPr>
      <t>**</t>
    </r>
    <r>
      <rPr>
        <sz val="12"/>
        <rFont val="Arial"/>
        <family val="2"/>
      </rPr>
      <t xml:space="preserve"> Providers will only use a 5 character code for their OrgSubmittingID (Organisation identifier (Code of submitting organisation)), where their organisation has been issued a new  </t>
    </r>
  </si>
  <si>
    <t xml:space="preserve">    code (5 alternating alphabetic and numeric characters (ANANA) code).</t>
  </si>
  <si>
    <t>Date</t>
  </si>
  <si>
    <t>Change Ref Number</t>
  </si>
  <si>
    <t>Version</t>
  </si>
  <si>
    <t>Owner Organisation</t>
  </si>
  <si>
    <t>Name</t>
  </si>
  <si>
    <t>Feedtype</t>
  </si>
  <si>
    <t>Data Item / Field</t>
  </si>
  <si>
    <t xml:space="preserve">Item / Field Amend Type </t>
  </si>
  <si>
    <t xml:space="preserve">Change From </t>
  </si>
  <si>
    <t>Change To</t>
  </si>
  <si>
    <t>Comments/reason(s) for change</t>
  </si>
  <si>
    <t>2022-01</t>
  </si>
  <si>
    <t>NHSE</t>
  </si>
  <si>
    <t>RH</t>
  </si>
  <si>
    <t>Cover Sheet</t>
  </si>
  <si>
    <t>Header</t>
  </si>
  <si>
    <t>Update</t>
  </si>
  <si>
    <t>National Cost Collection (NCC) 2021-22 - NHS Digital Extract Specification - PLICS Integrated</t>
  </si>
  <si>
    <t>National Cost Collection (NCC) 2022-23 - NHS Digital Extract Specification - PLICS Integrated</t>
  </si>
  <si>
    <t>Routine update due to change of financial year</t>
  </si>
  <si>
    <t>2022-02</t>
  </si>
  <si>
    <t>FY2021-22</t>
  </si>
  <si>
    <t>2022-03</t>
  </si>
  <si>
    <t>2022-04</t>
  </si>
  <si>
    <t>2022-05</t>
  </si>
  <si>
    <t>2022-06</t>
  </si>
  <si>
    <t>2022-07</t>
  </si>
  <si>
    <t>2022-08</t>
  </si>
  <si>
    <t>2022-09</t>
  </si>
  <si>
    <t>2022-10</t>
  </si>
  <si>
    <t>2022-11</t>
  </si>
  <si>
    <t>2022-12</t>
  </si>
  <si>
    <t>INTREC_FY2021-22_XXX_20200701T1730.xml</t>
  </si>
  <si>
    <t>2022-13</t>
  </si>
  <si>
    <t>APC_FY2021-22_M01_XXX_20200701T1730.xml</t>
  </si>
  <si>
    <t>2022-14</t>
  </si>
  <si>
    <t>OP_FY2021-22_M01_XXX_20200701T1730.xml</t>
  </si>
  <si>
    <t>2022-15</t>
  </si>
  <si>
    <t>EC_FY2021-22_M01_XXX_20200701T1730.xml</t>
  </si>
  <si>
    <t>2022-16</t>
  </si>
  <si>
    <t>SWC_FY2021-22_M01_XXX_20200701T1730.xml</t>
  </si>
  <si>
    <t>2022-17</t>
  </si>
  <si>
    <t>SI_FY2021-22_M01_XXX_20200701T1730.xml</t>
  </si>
  <si>
    <t>2022-18</t>
  </si>
  <si>
    <t>MHPS_FY2021-22_M01_XXX_20200701T1730.xml</t>
  </si>
  <si>
    <t>2022-19</t>
  </si>
  <si>
    <t>MHCC_FY2021-22_M01_XXX_20200701T1730.xml</t>
  </si>
  <si>
    <t>2022-20</t>
  </si>
  <si>
    <t>IAPT_FY2021-22_M01_XXX_20200701T1730.xml</t>
  </si>
  <si>
    <t>2022-21</t>
  </si>
  <si>
    <t>CSCC_FY2021-22_M01_XXX_20200701T1730.xml</t>
  </si>
  <si>
    <t>2022-22</t>
  </si>
  <si>
    <t>20-21 Data Model</t>
  </si>
  <si>
    <t>Removal</t>
  </si>
  <si>
    <t>Removed sheet 20-21 Data Model</t>
  </si>
  <si>
    <t>2022-23</t>
  </si>
  <si>
    <t>22-23 Data Model</t>
  </si>
  <si>
    <t>Sheet Name: 21-22 Data Model</t>
  </si>
  <si>
    <t>Sheet Name: 22-23 Data Model</t>
  </si>
  <si>
    <t>2022-24</t>
  </si>
  <si>
    <t>NAPC</t>
  </si>
  <si>
    <t>2022-25</t>
  </si>
  <si>
    <t>ReconciliationList</t>
  </si>
  <si>
    <t>EV: FY2021-22</t>
  </si>
  <si>
    <t>EV: FY2022-23</t>
  </si>
  <si>
    <t>2022-26</t>
  </si>
  <si>
    <t>PeriodStartDate</t>
  </si>
  <si>
    <t>EV: 2021-04-01</t>
  </si>
  <si>
    <t>EV: 2022-04-01</t>
  </si>
  <si>
    <t>2022-27</t>
  </si>
  <si>
    <t>PeriodEndDate</t>
  </si>
  <si>
    <t>EV: 2022-03-31</t>
  </si>
  <si>
    <t>EV: 2023-03-31</t>
  </si>
  <si>
    <t>2022-28</t>
  </si>
  <si>
    <t>APC Extract List</t>
  </si>
  <si>
    <t>2022-29</t>
  </si>
  <si>
    <t>2022-30</t>
  </si>
  <si>
    <t>2022-31</t>
  </si>
  <si>
    <t>EC Extract List</t>
  </si>
  <si>
    <t>2022-32</t>
  </si>
  <si>
    <t>2022-33</t>
  </si>
  <si>
    <t>2022-34</t>
  </si>
  <si>
    <t>NAPC Extract List</t>
  </si>
  <si>
    <t>Dataset - Outpatients (OP)</t>
  </si>
  <si>
    <t>Dataset - Non Admitted Patient Care (NAPC)</t>
  </si>
  <si>
    <t>2022-35</t>
  </si>
  <si>
    <t>Sheet name</t>
  </si>
  <si>
    <t>OP Extract List</t>
  </si>
  <si>
    <t>2022-36</t>
  </si>
  <si>
    <t>2022-37</t>
  </si>
  <si>
    <t>2022-38</t>
  </si>
  <si>
    <t>2022-39</t>
  </si>
  <si>
    <t>SWC Extract List</t>
  </si>
  <si>
    <t>2022-40</t>
  </si>
  <si>
    <t>2022-41</t>
  </si>
  <si>
    <t>2022-42</t>
  </si>
  <si>
    <t>SI Extract List</t>
  </si>
  <si>
    <t>2022-43</t>
  </si>
  <si>
    <t>2022-44</t>
  </si>
  <si>
    <t>2022-45</t>
  </si>
  <si>
    <t>MHPS Extract List</t>
  </si>
  <si>
    <t>2022-46</t>
  </si>
  <si>
    <t>2022-47</t>
  </si>
  <si>
    <t>2022-48</t>
  </si>
  <si>
    <t>MHCC Extract List</t>
  </si>
  <si>
    <t>2022-49</t>
  </si>
  <si>
    <t>2022-50</t>
  </si>
  <si>
    <t>2022-51</t>
  </si>
  <si>
    <t>IAPT Extract List</t>
  </si>
  <si>
    <t>2022-52</t>
  </si>
  <si>
    <t>2022-53</t>
  </si>
  <si>
    <t>2022-54</t>
  </si>
  <si>
    <t>CSCC Extract list</t>
  </si>
  <si>
    <t>2022-55</t>
  </si>
  <si>
    <t>2022-56</t>
  </si>
  <si>
    <t>2022-57</t>
  </si>
  <si>
    <t>Ref Data - Reconciliation</t>
  </si>
  <si>
    <t>Please note: In 2022, in line with the Costing Transformation Programme’s development plan, the reconciliation in the NCC workbook will be turned off and will not be available for organisations to use. You will be able to access TAC code mapping document/MS Excel proforma reconciliation on the OLP from mid-April 2022.</t>
  </si>
  <si>
    <t>2022-58</t>
  </si>
  <si>
    <t>EXC015</t>
  </si>
  <si>
    <t>Comments: • New for 2021/22</t>
  </si>
  <si>
    <t>2022-59</t>
  </si>
  <si>
    <t>EXC016</t>
  </si>
  <si>
    <t>2022-60</t>
  </si>
  <si>
    <t>EXC017</t>
  </si>
  <si>
    <t>2022-61</t>
  </si>
  <si>
    <t>Reconciliation - Reference Data 2021/22</t>
  </si>
  <si>
    <t>Reconciliation - Reference Data 2022/23</t>
  </si>
  <si>
    <t>2022-62</t>
  </si>
  <si>
    <t>Ref Data - Activities</t>
  </si>
  <si>
    <t>Cost Collection Activities - Reference Data 2021/22</t>
  </si>
  <si>
    <t>Cost Collection Activities - Reference Data 2022/23</t>
  </si>
  <si>
    <t>2022-63</t>
  </si>
  <si>
    <t>Ref Data - Resources</t>
  </si>
  <si>
    <t>Cost Collection Resources - Reference Data 2021/22</t>
  </si>
  <si>
    <t>Cost Collection Resources - Reference Data 2022/23</t>
  </si>
  <si>
    <t>2022-64</t>
  </si>
  <si>
    <t>Ref Data - TFC</t>
  </si>
  <si>
    <t>Activity Treatment Function Code (TFC) - Reference Data 2021-22</t>
  </si>
  <si>
    <t>Activity Treatment Function Code (TFC) - Reference Data 2022/23</t>
  </si>
  <si>
    <t>2022-65</t>
  </si>
  <si>
    <t>Ref Data -HRG Codes</t>
  </si>
  <si>
    <t>HRG Codes - Reference Data 2021-22</t>
  </si>
  <si>
    <t>HRG Codes - Reference Data 2022/23</t>
  </si>
  <si>
    <t>2022-66</t>
  </si>
  <si>
    <t>Ref Data - Currency Codes</t>
  </si>
  <si>
    <t>Currency Codes - Reference Data (valid SI feedtype currency codes 21/22)</t>
  </si>
  <si>
    <t>Currency Codes - Reference Data (valid SI feedtype currency codes 2022/23)</t>
  </si>
  <si>
    <t>2022-67</t>
  </si>
  <si>
    <t>Ref Data - WAT</t>
  </si>
  <si>
    <t xml:space="preserve">Wheelchair Activity Type (WAT) Category Codes - Reference Data - (2021/22) </t>
  </si>
  <si>
    <t xml:space="preserve">Wheelchair Activity Type (WAT) Category Codes - Reference Data - (2022/23) </t>
  </si>
  <si>
    <t>2022-68</t>
  </si>
  <si>
    <t>Ref Data - CSCC</t>
  </si>
  <si>
    <t>Community Services Care Contacts (CSCC) - Reference Data 2021/22</t>
  </si>
  <si>
    <t>Community Services Care Contacts (CSCC) - Reference Data 2022/23</t>
  </si>
  <si>
    <t>2022-69</t>
  </si>
  <si>
    <t>Renal Site</t>
  </si>
  <si>
    <t>New</t>
  </si>
  <si>
    <t>This is a new field to enable the NCC workbook to be turned off</t>
  </si>
  <si>
    <t>2022-70</t>
  </si>
  <si>
    <t>Patient Specialist Rehabiliation Complexity Period Status</t>
  </si>
  <si>
    <t>2022-71</t>
  </si>
  <si>
    <t>Patient Specialist Rehabiliation Complexity period start date</t>
  </si>
  <si>
    <t>2022-72</t>
  </si>
  <si>
    <t>Patient Specialist Rehabiliation Complexity period end date</t>
  </si>
  <si>
    <t>2022-73</t>
  </si>
  <si>
    <t>Specialist rehabilitation complexity score</t>
  </si>
  <si>
    <t>2022-74</t>
  </si>
  <si>
    <t>Spinal cord injury category</t>
  </si>
  <si>
    <t>2022-75</t>
  </si>
  <si>
    <t>MSDS Care Contact Identifier</t>
  </si>
  <si>
    <t>2022-76</t>
  </si>
  <si>
    <t>Maternity Contact Type</t>
  </si>
  <si>
    <t>2022-77</t>
  </si>
  <si>
    <t>Unbundled Currency Scheme In Use</t>
  </si>
  <si>
    <t>Code: 1</t>
  </si>
  <si>
    <t>Code: 01</t>
  </si>
  <si>
    <t>2022-78</t>
  </si>
  <si>
    <t>Code: 2</t>
  </si>
  <si>
    <t>Code: 02</t>
  </si>
  <si>
    <t>2022-79</t>
  </si>
  <si>
    <t>Code: 3</t>
  </si>
  <si>
    <t>Code: 03</t>
  </si>
  <si>
    <t>2022-80</t>
  </si>
  <si>
    <t>Code: 4</t>
  </si>
  <si>
    <t>Code: 04</t>
  </si>
  <si>
    <t>2022-81</t>
  </si>
  <si>
    <t>Code: 05</t>
  </si>
  <si>
    <t>2022-82</t>
  </si>
  <si>
    <t>Code Def: Chemotherapy drugs, monoclonial antibodies and supportive drugs</t>
  </si>
  <si>
    <t>2022-83</t>
  </si>
  <si>
    <t>Code: 06</t>
  </si>
  <si>
    <t>2022-84</t>
  </si>
  <si>
    <t>Code Def: Hormone antagonist therapy drugs (for cancer patients)</t>
  </si>
  <si>
    <t>2022-85</t>
  </si>
  <si>
    <t>2022-86</t>
  </si>
  <si>
    <t>AGG Extract List</t>
  </si>
  <si>
    <t>Inserted new AGG sheet to enable NCC workbook to be turned off</t>
  </si>
  <si>
    <t>2022-87</t>
  </si>
  <si>
    <t>Ref Data - HRG Codes</t>
  </si>
  <si>
    <t>OP HRGs</t>
  </si>
  <si>
    <t>SB97Z</t>
  </si>
  <si>
    <t>2022-88</t>
  </si>
  <si>
    <t>SC97Z</t>
  </si>
  <si>
    <t>2022-89</t>
  </si>
  <si>
    <t>Inserted new HRG codes to enable NCC workbook to be turned off</t>
  </si>
  <si>
    <t>2022-90</t>
  </si>
  <si>
    <t>APC HRGs</t>
  </si>
  <si>
    <t>2022-91</t>
  </si>
  <si>
    <t>2022-92</t>
  </si>
  <si>
    <t>Chemotherapy drugs, monoclonial antibodies and supportive drugs</t>
  </si>
  <si>
    <t>Inserted new currency codes to enable NCC Workbook to be turned off</t>
  </si>
  <si>
    <t>2022-93</t>
  </si>
  <si>
    <t>Hormone antagonist therapy drugs (for cancer patients)</t>
  </si>
  <si>
    <t>2022-94</t>
  </si>
  <si>
    <t>Ref Data - AggregatedCurrencies</t>
  </si>
  <si>
    <t>Inserted new aggregated currenciues sheet to enable NCC workbook to be turned off</t>
  </si>
  <si>
    <t>2022-95</t>
  </si>
  <si>
    <t>Community Health Services PLICS Currency</t>
  </si>
  <si>
    <t>MCCRT</t>
  </si>
  <si>
    <t>Inserted new currency</t>
  </si>
  <si>
    <t>2022-96</t>
  </si>
  <si>
    <t>N30AF</t>
  </si>
  <si>
    <t>2022-97</t>
  </si>
  <si>
    <t>N30AN</t>
  </si>
  <si>
    <t>2022-98</t>
  </si>
  <si>
    <t>N30CF</t>
  </si>
  <si>
    <t>2022-99</t>
  </si>
  <si>
    <t>N30CN</t>
  </si>
  <si>
    <t>2022-100</t>
  </si>
  <si>
    <t>Emergency care department type</t>
  </si>
  <si>
    <t>Same day emergency care</t>
  </si>
  <si>
    <t>Inserted SDEC as per plan for 22/23</t>
  </si>
  <si>
    <t>2022-101</t>
  </si>
  <si>
    <t>2022-102</t>
  </si>
  <si>
    <t>Part cost flag</t>
  </si>
  <si>
    <t>01</t>
  </si>
  <si>
    <t>Y</t>
  </si>
  <si>
    <t>Updating for Y/N as per NHS Digital</t>
  </si>
  <si>
    <t>2022-103</t>
  </si>
  <si>
    <t>02</t>
  </si>
  <si>
    <t>N</t>
  </si>
  <si>
    <t>2022-104</t>
  </si>
  <si>
    <t>2022-105</t>
  </si>
  <si>
    <t>2022-106</t>
  </si>
  <si>
    <t>Insert Part Cost Flag for all feeds as per plan for 22/23</t>
  </si>
  <si>
    <t>2022-107</t>
  </si>
  <si>
    <t>2022-108</t>
  </si>
  <si>
    <t>2022-109</t>
  </si>
  <si>
    <t>2022-110</t>
  </si>
  <si>
    <t>2022-111</t>
  </si>
  <si>
    <t>2022-112</t>
  </si>
  <si>
    <t>2022-113</t>
  </si>
  <si>
    <t>Inserted Part cost flag for EC/SWC/SI/MHPS/MHCC/IAPT/CSCC</t>
  </si>
  <si>
    <t>2022-114</t>
  </si>
  <si>
    <t xml:space="preserve">Alphanumeric
Length = 2 </t>
  </si>
  <si>
    <t>Alphanumeric
Length = 1</t>
  </si>
  <si>
    <t>2022-115</t>
  </si>
  <si>
    <t>2022-116</t>
  </si>
  <si>
    <t>Local Authority Funded Flag</t>
  </si>
  <si>
    <t>Insert LA Funded Flag for all feeds as per plan for 22/23</t>
  </si>
  <si>
    <t>2022-117</t>
  </si>
  <si>
    <t>2022-118</t>
  </si>
  <si>
    <t>2022-119</t>
  </si>
  <si>
    <t>2022-120</t>
  </si>
  <si>
    <t>2022-121</t>
  </si>
  <si>
    <t>2022-122</t>
  </si>
  <si>
    <t>2022-123</t>
  </si>
  <si>
    <t>2022-124</t>
  </si>
  <si>
    <t>2022-125</t>
  </si>
  <si>
    <t>2022-126</t>
  </si>
  <si>
    <t>Inserted LA Funded flag for APC/EC/NAPC/SWC/SI/MHPS/MHCC/IAPT/CSCC</t>
  </si>
  <si>
    <t>2022-127</t>
  </si>
  <si>
    <t>High Cost Drugs and High Cost Blood Products</t>
  </si>
  <si>
    <t>Inserted 20 lines for in year new drugs</t>
  </si>
  <si>
    <t>2022-128</t>
  </si>
  <si>
    <t>Variable total cost</t>
  </si>
  <si>
    <t>Inserted Variable total cost as per plan for 22/3</t>
  </si>
  <si>
    <t>2022-129</t>
  </si>
  <si>
    <t>Inserted Variable total cost as per plan for 22/4</t>
  </si>
  <si>
    <t>2022-130</t>
  </si>
  <si>
    <t>Inserted Variable total cost as per plan for 22/5</t>
  </si>
  <si>
    <t>2022-131</t>
  </si>
  <si>
    <t>Inserted Variable total cost as per plan for 22/6</t>
  </si>
  <si>
    <t>2022-132</t>
  </si>
  <si>
    <t>Inserted Variable total cost as per plan for 22/7</t>
  </si>
  <si>
    <t>2022-133</t>
  </si>
  <si>
    <t>Inserted Variable total cost as per plan for 22/8</t>
  </si>
  <si>
    <t>2022-134</t>
  </si>
  <si>
    <t>Inserted Variable total cost as per plan for 22/9</t>
  </si>
  <si>
    <t>2022-135</t>
  </si>
  <si>
    <t>Inserted Variable total cost as per plan for 22/10</t>
  </si>
  <si>
    <t>2022-136</t>
  </si>
  <si>
    <t>Inserted Variable total cost as per plan for 22/11</t>
  </si>
  <si>
    <t>2022-137</t>
  </si>
  <si>
    <t>Inserted Variable total cost as per plan for 22/12</t>
  </si>
  <si>
    <t>2022-138</t>
  </si>
  <si>
    <t>Inserted Variable total cost as per plan for 22/13</t>
  </si>
  <si>
    <t>2022-139</t>
  </si>
  <si>
    <t>Semi-fixed total cost</t>
  </si>
  <si>
    <t>2022-140</t>
  </si>
  <si>
    <t>2022-141</t>
  </si>
  <si>
    <t>2022-142</t>
  </si>
  <si>
    <t>2022-143</t>
  </si>
  <si>
    <t>2022-144</t>
  </si>
  <si>
    <t>2022-145</t>
  </si>
  <si>
    <t>2022-146</t>
  </si>
  <si>
    <t>2022-147</t>
  </si>
  <si>
    <t>2022-148</t>
  </si>
  <si>
    <t>2022-149</t>
  </si>
  <si>
    <t>2022-150</t>
  </si>
  <si>
    <t>Fixed total cost</t>
  </si>
  <si>
    <t>2022-151</t>
  </si>
  <si>
    <t>2022-152</t>
  </si>
  <si>
    <t>2022-153</t>
  </si>
  <si>
    <t>2022-154</t>
  </si>
  <si>
    <t>2022-155</t>
  </si>
  <si>
    <t>2022-156</t>
  </si>
  <si>
    <t>2022-157</t>
  </si>
  <si>
    <t>2022-158</t>
  </si>
  <si>
    <t>2022-159</t>
  </si>
  <si>
    <t>2022-160</t>
  </si>
  <si>
    <t>2022-161</t>
  </si>
  <si>
    <t>Inserted V/SF/F cost for APC/EC/NAPC/SWC/SI/MHPS/MHCC/IAPT/CSCC</t>
  </si>
  <si>
    <t>2022-162</t>
  </si>
  <si>
    <t>Alphanumeric 
Min Length = 1
Max length =2</t>
  </si>
  <si>
    <t>2022-163</t>
  </si>
  <si>
    <t>2022-164</t>
  </si>
  <si>
    <t>2022-165</t>
  </si>
  <si>
    <t>2022-166</t>
  </si>
  <si>
    <t>2022-167</t>
  </si>
  <si>
    <t>2022-168</t>
  </si>
  <si>
    <t>2022-169</t>
  </si>
  <si>
    <t>2022-170</t>
  </si>
  <si>
    <t>2022-171</t>
  </si>
  <si>
    <t>2022-172</t>
  </si>
  <si>
    <t>2022-173</t>
  </si>
  <si>
    <t>2022-174</t>
  </si>
  <si>
    <t>2022-175</t>
  </si>
  <si>
    <t>2022-176</t>
  </si>
  <si>
    <t>Code: 5</t>
  </si>
  <si>
    <t>2022-177</t>
  </si>
  <si>
    <t>Code: 6</t>
  </si>
  <si>
    <t>2022-178</t>
  </si>
  <si>
    <t>Code: OP</t>
  </si>
  <si>
    <t>Code: NAPC</t>
  </si>
  <si>
    <t>2022-179</t>
  </si>
  <si>
    <t>Code Definitions: Outpatients</t>
  </si>
  <si>
    <t>Code Definitions: Non Admitted Patient Care</t>
  </si>
  <si>
    <t>2022-180</t>
  </si>
  <si>
    <t>Local authority funded flag</t>
  </si>
  <si>
    <t>Comments: This data item will need to be submitted for all rows of data.
• Where a clinical event does not have the full cost of the event within the trust ledger then 01 should be submitted.
• Where a clinical event does have the full cost of the event within the trust ledger then 02 should be submitted.</t>
  </si>
  <si>
    <t>Removed wrong comment</t>
  </si>
  <si>
    <t>2022-181</t>
  </si>
  <si>
    <t>Activity treatment function code</t>
  </si>
  <si>
    <t xml:space="preserve">• Data item required for linkage to HES
* The costs relating to TFC '424 - WELL BABY SERVICE' should be reported under TFC '501- OBSTETRICS SERVICE' or TFC '560 - MIDWIFERY SERVICE'. The activity should be excluded for PLICS.
• This data item is defined as mandatory in PLICS, therefore PLICS flows additional code '999 - UNKNOWN' </t>
  </si>
  <si>
    <t xml:space="preserve">* The costs relating to TFC '424 - WELL BABY SERVICE' should be reported under TFC '501- OBSTETRICS SERVICE' or TFC '560 - MIDWIFERY SERVICE'. The activity should be excluded for PLICS.
• This data item is defined as mandatory in PLICS, therefore PLICS flows additional code '999 - UNKNOWN' </t>
  </si>
  <si>
    <t>2022-182</t>
  </si>
  <si>
    <t>Total Aggregate Volume (Activity)</t>
  </si>
  <si>
    <t>Alphanumeric
Length = 6</t>
  </si>
  <si>
    <t>Numeric 
Max length = 9</t>
  </si>
  <si>
    <t>2022-183</t>
  </si>
  <si>
    <t>NHS E</t>
  </si>
  <si>
    <t>TE</t>
  </si>
  <si>
    <t>Aggregate Currency Scheme in Use</t>
  </si>
  <si>
    <t>Addition</t>
  </si>
  <si>
    <t>13 - Community Dental Services</t>
  </si>
  <si>
    <t>New ACSIU added to account for community dental services</t>
  </si>
  <si>
    <t>2022-184</t>
  </si>
  <si>
    <t>Ref Data - Aggregated currencies</t>
  </si>
  <si>
    <t>Currency list added to account for the new ACSIU.</t>
  </si>
  <si>
    <t>2022-185</t>
  </si>
  <si>
    <t>All feeds</t>
  </si>
  <si>
    <t>Code definitions Y/N</t>
  </si>
  <si>
    <t>Code definitons 01/02/03/04</t>
  </si>
  <si>
    <t>Updated to reflect extension beyond just LA funding</t>
  </si>
  <si>
    <t>2022-186</t>
  </si>
  <si>
    <t>ChsCcyDev</t>
  </si>
  <si>
    <t>New field to collect the new voluntary currencies for frailty and end of life care in the community.</t>
  </si>
  <si>
    <t>2022-187</t>
  </si>
  <si>
    <t>Addiional currencies</t>
  </si>
  <si>
    <t>New codes added for the new currencies</t>
  </si>
  <si>
    <t>New voluntary currencies for frailty and end of life care in the community added to the ref data tab</t>
  </si>
  <si>
    <t>2022-188</t>
  </si>
  <si>
    <t>4 categories to 3</t>
  </si>
  <si>
    <t>Wholly NHS not required as this is not a mandatory field</t>
  </si>
  <si>
    <t>2022-189</t>
  </si>
  <si>
    <t>PatRCSSta</t>
  </si>
  <si>
    <t>Patient not accessed but in Level 1 / 2 unit</t>
  </si>
  <si>
    <t>Patient not assessed  but in Level 1 / 2 unit</t>
  </si>
  <si>
    <t>2022-190</t>
  </si>
  <si>
    <t xml:space="preserve">WRD001 </t>
  </si>
  <si>
    <t>WRD001, WRD002 and WRD003</t>
  </si>
  <si>
    <t>Ward activities expanded to align to EI FS collection spec and to include the new virtual ward activity</t>
  </si>
  <si>
    <t>2022-191</t>
  </si>
  <si>
    <t>List of 99 FAQD codes added</t>
  </si>
  <si>
    <t>2022-192</t>
  </si>
  <si>
    <t>HRG / Currency Code</t>
  </si>
  <si>
    <t>N18AF Specialist Nursing, HIV/AIDS Nursing Services, Adult, Face to face • N18AN Specialist Nursing, HIV/AIDS Nursing Services, Adult, Non face to face • N18CF Specialist Nursing, HIV/AIDS Nursing Services, Child, Face to face • N18CN Specialist Nursing, HIV/AIDS Nursing Services, Child, Non face to face</t>
  </si>
  <si>
    <t>N18AF</t>
  </si>
  <si>
    <t>2022-193</t>
  </si>
  <si>
    <t>N18AN</t>
  </si>
  <si>
    <t>2022-194</t>
  </si>
  <si>
    <t>N18CF</t>
  </si>
  <si>
    <t>2022-195</t>
  </si>
  <si>
    <t>N18CN</t>
  </si>
  <si>
    <t>2022-196</t>
  </si>
  <si>
    <t>Currency Name</t>
  </si>
  <si>
    <t>Specialist Nursing, HIV/AIDS Nursing Services, Adult, Face to face</t>
  </si>
  <si>
    <t>2022-197</t>
  </si>
  <si>
    <t>Specialist Nursing, HIV/AIDS Nursing Services, Adult, Non face to face</t>
  </si>
  <si>
    <t>2022-198</t>
  </si>
  <si>
    <t>Specialist Nursing, HIV/AIDS Nursing Services, Child, Face to face</t>
  </si>
  <si>
    <t>2022-199</t>
  </si>
  <si>
    <t>Specialist Nursing, HIV/AIDS Nursing Services, Child, Non face to face</t>
  </si>
  <si>
    <t>2022-200</t>
  </si>
  <si>
    <t>Unmatched Support Services</t>
  </si>
  <si>
    <t>Drug Name</t>
  </si>
  <si>
    <t>2022-201</t>
  </si>
  <si>
    <t>HIV, AIDS and STD</t>
  </si>
  <si>
    <t>2022-202</t>
  </si>
  <si>
    <t>Reproductive Medicine</t>
  </si>
  <si>
    <t>2022-203</t>
  </si>
  <si>
    <t>CSIU - Code definitions</t>
  </si>
  <si>
    <t>Drugs and Blood Products</t>
  </si>
  <si>
    <t>2022-204</t>
  </si>
  <si>
    <t>Unbundled Currency Scheme</t>
  </si>
  <si>
    <t>2022-205</t>
  </si>
  <si>
    <t>Added PHCD0407-0610 and PSCD113-323</t>
  </si>
  <si>
    <t>2022-206</t>
  </si>
  <si>
    <t>Inserted new codes WCH,ACH,HIV1,HIV2,HIV3,FPC</t>
  </si>
  <si>
    <t>2022-207</t>
  </si>
  <si>
    <t>OUT007, OUT008, RAD002, RAD003, RAD004</t>
  </si>
  <si>
    <t>Inserted new codes from further services extract spec</t>
  </si>
  <si>
    <t>2022-208</t>
  </si>
  <si>
    <t>CSC003</t>
  </si>
  <si>
    <t>2022-209</t>
  </si>
  <si>
    <t>HRG - Code Definitions</t>
  </si>
  <si>
    <t xml:space="preserve">Ref data - HRG code (OP table) </t>
  </si>
  <si>
    <t xml:space="preserve">Ref data - HRG code (NAPC table) </t>
  </si>
  <si>
    <t>Updated OP to NAPC</t>
  </si>
  <si>
    <t>2022-210</t>
  </si>
  <si>
    <t>HRG - Expected Values</t>
  </si>
  <si>
    <t>See Reference data - HRG codes OP table</t>
  </si>
  <si>
    <t>See Reference data - HRG codes NAPC table</t>
  </si>
  <si>
    <t>2022-211</t>
  </si>
  <si>
    <t>2022-212</t>
  </si>
  <si>
    <t>PHA009 - Collection Activity Description</t>
  </si>
  <si>
    <t>Consumption of high cost drugs</t>
  </si>
  <si>
    <t>Consumption of high cost and chemo drugs</t>
  </si>
  <si>
    <t>2022-213</t>
  </si>
  <si>
    <t>Ref Data -  Combinations</t>
  </si>
  <si>
    <t>Updated combinations for new activities and resources</t>
  </si>
  <si>
    <t>2022-214</t>
  </si>
  <si>
    <t>Part cost flag - Comments</t>
  </si>
  <si>
    <t>• This data item will need to be submitted for all rows of data.
• Where a clinical event does not have the full cost of the event within the trust ledger then 01 should be submitted.
• Where a clinical event does have the full cost of the event within the trust ledger then 02 should be submitted.</t>
  </si>
  <si>
    <t>• This data item will need to be submitted for all rows of data.
• Where a clinical event does not have the full cost of the event within the trust ledger then Y should be submitted.
• Where a clinical event does have the full cost of the event within the trust ledger then N should be submitted.</t>
  </si>
  <si>
    <t>2022-215</t>
  </si>
  <si>
    <t>2022-216</t>
  </si>
  <si>
    <t>Update to 2 digits</t>
  </si>
  <si>
    <t>2022-217</t>
  </si>
  <si>
    <t>2022-218</t>
  </si>
  <si>
    <t>03</t>
  </si>
  <si>
    <t>2022-219</t>
  </si>
  <si>
    <t>04</t>
  </si>
  <si>
    <t>2022-220</t>
  </si>
  <si>
    <t>05</t>
  </si>
  <si>
    <t>2022-221</t>
  </si>
  <si>
    <t>06</t>
  </si>
  <si>
    <t>2022-222</t>
  </si>
  <si>
    <t>Remove part cost flag from EC</t>
  </si>
  <si>
    <t>2022-223</t>
  </si>
  <si>
    <t>2022-224</t>
  </si>
  <si>
    <t>CSIU - Code</t>
  </si>
  <si>
    <t>2022-225</t>
  </si>
  <si>
    <t>Virtual Ward</t>
  </si>
  <si>
    <t>2022-226</t>
  </si>
  <si>
    <t>Reverted changes 2022-185 and 2022-188</t>
  </si>
  <si>
    <t>2022-227</t>
  </si>
  <si>
    <t xml:space="preserve">Patient cluster assessment status </t>
  </si>
  <si>
    <t>Removed field</t>
  </si>
  <si>
    <t>2022-228</t>
  </si>
  <si>
    <t>Patient cluster assessment status start date</t>
  </si>
  <si>
    <t>2022-229</t>
  </si>
  <si>
    <t>Patient cluster assessment status end date</t>
  </si>
  <si>
    <t>2022-230</t>
  </si>
  <si>
    <t>Adult mental health care cluster code (final)</t>
  </si>
  <si>
    <t>2022-231</t>
  </si>
  <si>
    <t>Start date (care cluster assignment period)</t>
  </si>
  <si>
    <t>2022-232</t>
  </si>
  <si>
    <t>End date (care cluster assignment period)</t>
  </si>
  <si>
    <t>2022-233</t>
  </si>
  <si>
    <t>2022-234</t>
  </si>
  <si>
    <t>2022-235</t>
  </si>
  <si>
    <t>2022-236</t>
  </si>
  <si>
    <t>2022-237</t>
  </si>
  <si>
    <t>CSIU 5</t>
  </si>
  <si>
    <t>Added indicative currencies for Virtual wards CSIU 5</t>
  </si>
  <si>
    <t>2022-238</t>
  </si>
  <si>
    <t>Collection Activity ID</t>
  </si>
  <si>
    <t>RAD002</t>
  </si>
  <si>
    <t>CHE001</t>
  </si>
  <si>
    <t>2022-239</t>
  </si>
  <si>
    <t>Code Definitions - Episode grouping</t>
  </si>
  <si>
    <t xml:space="preserve">Mini episode for patient with rehabilitation complexity scale </t>
  </si>
  <si>
    <t>2022-240</t>
  </si>
  <si>
    <t xml:space="preserve">Specialist rehabilitation patient at bed day level </t>
  </si>
  <si>
    <t>2022-241</t>
  </si>
  <si>
    <t>Supplementary Information Drugs and Blood Products</t>
  </si>
  <si>
    <t>2022-242</t>
  </si>
  <si>
    <t>2022-243</t>
  </si>
  <si>
    <t>Patient Specialist Rehabiliation Complexity Period Status - XML Field Name</t>
  </si>
  <si>
    <t>PatSRCSta</t>
  </si>
  <si>
    <t>2022-244</t>
  </si>
  <si>
    <t>Patient Specialist Rehabiliation Complexity period start date - XML Field Name</t>
  </si>
  <si>
    <t>PatRCSSD</t>
  </si>
  <si>
    <t>PatSRCSD</t>
  </si>
  <si>
    <t>2022-245</t>
  </si>
  <si>
    <t>Patient Specialist Rehabiliation Complexity period end date - XML Field Name</t>
  </si>
  <si>
    <t>PatRCSED</t>
  </si>
  <si>
    <t>PatSRCED</t>
  </si>
  <si>
    <t>2022-246</t>
  </si>
  <si>
    <t>Care contact identifier - Description</t>
  </si>
  <si>
    <t>The CARE CONTACT IDENTIFIER is used to uniquely identify the CARE CONTACT within the Health Care Provider.
It would normally be automatically generated by the local system upon recording a new Care Contact, although could be manually assigned.</t>
  </si>
  <si>
    <t>The unique identifier for a CARE CONTACT.
It will normally be automatically generated by the local system upon recording a new Care Contact, although can be manually assigned.</t>
  </si>
  <si>
    <t>Aligned to CSDS</t>
  </si>
  <si>
    <t>2022-247</t>
  </si>
  <si>
    <t>Service or team type referred to (Community care) - Description</t>
  </si>
  <si>
    <t>The type of community service or team that the patient has been referred into.</t>
  </si>
  <si>
    <t>The type of SERVICE or Multidisciplinary Team within a Community Health Service that a PATIENT was referred to.</t>
  </si>
  <si>
    <t>2022-248</t>
  </si>
  <si>
    <t>Consultation medium used - Field name</t>
  </si>
  <si>
    <t>Consultation medium used</t>
  </si>
  <si>
    <t>CONSULTATION MECHANISM</t>
  </si>
  <si>
    <t>Aligned to CDS</t>
  </si>
  <si>
    <t>2022-249</t>
  </si>
  <si>
    <t>Consultation Mechanism - Description</t>
  </si>
  <si>
    <t>Identifies the communication mechanism used to relay information between the CARE PROFESSIONAL and the PERSON who is the subject of the consultation, during a CARE ACTIVITY.
The consultation should directly support diagnosis and care planning and must replace a face to face Out-Patient Attendance Consultant, Clinic Attendance Nurse or Clinic Attendance Midwife, types of CARE ACTIVITY.
Telephone contacts solely for informing PATIENTS of results are excluded.</t>
  </si>
  <si>
    <t>The communication mechanism used to relay information between the CARE PROFESSIONAL and the PERSON who is the subject of the consultation, during a CARE CONTACT.
A non-face to face consultation should directly support diagnosis and care planning and must replace a face to face Out-Patient Attendance Consultant, Clinic Attendance Nurse or Clinic Attendance Midwife, or other types of CARE CONTACT.
A record of the consultation must be retained in the PATIENT's records.
Contact with PATIENTS solely for the purpose of informing them of the outcome of Diagnostic Test results, with no other clinical interaction, are not classified as CARE
CONTACTS.</t>
  </si>
  <si>
    <t>2022-250</t>
  </si>
  <si>
    <t>CSIU 4 &amp; 5 amalgamated into CSIU 1</t>
  </si>
  <si>
    <t>2022-251</t>
  </si>
  <si>
    <t>Ref Data - MH</t>
  </si>
  <si>
    <t>Inserted new Ref Data for MH, for service or team type and MhsCcy</t>
  </si>
  <si>
    <t>2022-252</t>
  </si>
  <si>
    <t>Inserted Service or Team Type For Mental Health field</t>
  </si>
  <si>
    <t>2022-253</t>
  </si>
  <si>
    <t>Inserted Mental Health Services Currencies in Development</t>
  </si>
  <si>
    <t>2022-254</t>
  </si>
  <si>
    <t>2022-255</t>
  </si>
  <si>
    <t>2022-256</t>
  </si>
  <si>
    <t>Inserted Appointment Type For Improving Access To Psychological Therapies</t>
  </si>
  <si>
    <t>2022-257</t>
  </si>
  <si>
    <t>2022-258</t>
  </si>
  <si>
    <t>CDS unique identifier - Description</t>
  </si>
  <si>
    <t>A commissioning data set data element providing a unique identity for the life-time of an episode carried in a commissioning data set message.</t>
  </si>
  <si>
    <t>See the supporting information in the Commissioning Data Set Submission Protocol.
A Commissioning Data Set data element providing a unique identity for the life-time of an episode carried in a Commissioning Data Set message.
Once assigned, a Commissioning Data Set record must retain its CDS UNIQUE IDENTIFIER otherwise duplicate Commissioning Data Set records may be generated and stored in the Secondary Uses Service database.</t>
  </si>
  <si>
    <t>2022-259</t>
  </si>
  <si>
    <t>2022-260</t>
  </si>
  <si>
    <t>2022-261</t>
  </si>
  <si>
    <t>Person stated gender code - Description</t>
  </si>
  <si>
    <t>Person stated gender code is self declared or inferred by observation for those unable to declare their person stated gender.</t>
  </si>
  <si>
    <t>The gender of a PERSON.
PERSON STATED GENDER CODE is self declared or inferred by observation for those unable to declare their PERSON STATED GENDER.</t>
  </si>
  <si>
    <t>2022-262</t>
  </si>
  <si>
    <t>2022-263</t>
  </si>
  <si>
    <t>2022-264</t>
  </si>
  <si>
    <t>Organisation identifier (Patient pathway identifier issuer) - Description</t>
  </si>
  <si>
    <t>The organisation identifier of the organisation issuing the patient pathway identifier.</t>
  </si>
  <si>
    <t>This is the ORGANISATION IDENTIFIER of the ORGANISATION issuing the PATIENT PATHWAY IDENTIFIER. 
Where Choose and Book has been used, the ORGANISATION IDENTIFIER X09 should be used.</t>
  </si>
  <si>
    <t>2022-265</t>
  </si>
  <si>
    <t>2022-266</t>
  </si>
  <si>
    <t>Hospital provider spell number - Field Name</t>
  </si>
  <si>
    <t>Hospital provider spell number</t>
  </si>
  <si>
    <t>Hospital provider spell identifier</t>
  </si>
  <si>
    <t>2022-267</t>
  </si>
  <si>
    <t>Hospital provider spell identifier - Format</t>
  </si>
  <si>
    <t>Alphanumeric
Max Length = 12</t>
  </si>
  <si>
    <t>Alphanumeric
Max Length = 20</t>
  </si>
  <si>
    <t>2022-268</t>
  </si>
  <si>
    <t>Hospital provider spell identifier - Expected Value</t>
  </si>
  <si>
    <t>From 1 to 12 Characters in length</t>
  </si>
  <si>
    <t>From 1 to 20 Characters in length</t>
  </si>
  <si>
    <t>2022-269</t>
  </si>
  <si>
    <t>Hospital provider spell identifier - NHS Data Model and Dictionary Field Name</t>
  </si>
  <si>
    <t>HOSPITAL PROVIDER SPELL NUMBER</t>
  </si>
  <si>
    <t>HOSPITAL PROVIDER SPELL IDENTIFIER</t>
  </si>
  <si>
    <t>2022-270</t>
  </si>
  <si>
    <t>Episode Number - Description</t>
  </si>
  <si>
    <t>Field used to uniquely identify episodes, and is the sequence number for each consultant episode within a hospital provider spell.</t>
  </si>
  <si>
    <t>EPISODE NUMBER is used to uniquely identify episodes, and is a sequence number for each Consultant Episode (Hospital Provider) in a Hospital Provider Spell.
A known EPISODE NUMBER can be between 01 to 87.</t>
  </si>
  <si>
    <t>2022-271</t>
  </si>
  <si>
    <t>Start Date (Episode) - Description</t>
  </si>
  <si>
    <t>The date episode started.
Use in CDS types: 120,130,140,170,180,190,200.</t>
  </si>
  <si>
    <t>The start of an episode covered by a plan or other time period.</t>
  </si>
  <si>
    <t>2022-272</t>
  </si>
  <si>
    <t>Activity treatment function code - Description</t>
  </si>
  <si>
    <t>Treatment function code is a unique identifier for a treatment function.
Treatment function code is recorded to report the specialised service within which the patient is treated.
Has the same attributes as activity treatment function code.</t>
  </si>
  <si>
    <t>ACTIVITY TREATMENT FUNCTION CODE is a unique identifier for a TREATMENT FUNCTION.
It is recorded to report the specialised service within which the PATIENT is treated.</t>
  </si>
  <si>
    <t>2022-273</t>
  </si>
  <si>
    <t>2022-274</t>
  </si>
  <si>
    <t>Attendance identifier - Field Name</t>
  </si>
  <si>
    <t>Attendance identifier</t>
  </si>
  <si>
    <t>Outpatient attendance identifier</t>
  </si>
  <si>
    <t>2022-275</t>
  </si>
  <si>
    <t>Outpatient attendance identifier - Description</t>
  </si>
  <si>
    <t>A sequential number or time of day, assigned locally, that is unique to only one activity for a patient within an organisation. As this field is often locally generated, the data in this field are not currently unique within a dataset. However, as the NHS moves towards central systems this should change.</t>
  </si>
  <si>
    <t>OUTPATIENT ATTENDANCE IDENTIFIER is a unique identifier for each Care Professional Out-Patient Attendance.</t>
  </si>
  <si>
    <t>2022-276</t>
  </si>
  <si>
    <t>Outpatient attendance identifier - Format</t>
  </si>
  <si>
    <t>2022-278</t>
  </si>
  <si>
    <t>Outpatient attendance identifier - NHS Data Model and Dictionary Field Name</t>
  </si>
  <si>
    <t>ATTENDANCE IDENTIFIER</t>
  </si>
  <si>
    <t>OUTPATIENT ATTENDANCE IDENTIFIER</t>
  </si>
  <si>
    <t>2022-279</t>
  </si>
  <si>
    <t>Outpatient attendance identifier - Expected Values</t>
  </si>
  <si>
    <t xml:space="preserve">From 1 to 12 characters in length </t>
  </si>
  <si>
    <t xml:space="preserve">From 1 to 20 characters in length </t>
  </si>
  <si>
    <t>2022-280</t>
  </si>
  <si>
    <t>Critical Care Local Identifier - Description</t>
  </si>
  <si>
    <t>Is a unique local ACTIVITY IDENTIFIER used to identify the start of CARE ACTIVITY within a CRITICAL CARE PERIOD.
This locally defined variable should as a minimum include a sequential numerical component that can discriminate two or more CRITICAL CARE PERIODS occurring on the same calendar day for the same patient</t>
  </si>
  <si>
    <t>This is a unique local ACTIVITY IDENTIFIER used to identify the start of CARE ACTIVITY within a CRITICAL CARE PERIOD.
This locally defined variable should as a minimum include a sequential numerical component that can discriminate two or more CRITICAL CARE PERIODS occurring on the same calendar day for the same patient.</t>
  </si>
  <si>
    <t>2022-281</t>
  </si>
  <si>
    <t>Critical Care Unit Function - Description</t>
  </si>
  <si>
    <t>The type of area to which the patient was admitted during a critical care period.</t>
  </si>
  <si>
    <t>The type of area to which the PATIENT was admitted during a CRITICAL CARE PERIOD. This is the principal clinical service provided within the WARD.</t>
  </si>
  <si>
    <t>2022-282</t>
  </si>
  <si>
    <t>Discharge date (Hospital provider spell) - Description</t>
  </si>
  <si>
    <t>The discharge date from a Hospital Provider Spell.</t>
  </si>
  <si>
    <t>Discharge Date is the date of discharge from a Hospital Provider Spell.</t>
  </si>
  <si>
    <t>2022-283</t>
  </si>
  <si>
    <t>Attended or did not attend code - Field Name</t>
  </si>
  <si>
    <t>Attended or did not attend code</t>
  </si>
  <si>
    <t>Attendance status</t>
  </si>
  <si>
    <t>2022-284</t>
  </si>
  <si>
    <t>2022-285</t>
  </si>
  <si>
    <t>Attendance Status - NHS Data Model and Dictionary Field Name</t>
  </si>
  <si>
    <t>ATTENDED OR DID NOT ATTEND CODE (PATIENT LEVEL INFORMATION COSTING)</t>
  </si>
  <si>
    <t>ATTENDANCE STATUS</t>
  </si>
  <si>
    <t>2022-286</t>
  </si>
  <si>
    <t>2022-287</t>
  </si>
  <si>
    <t>Local patient identifier (Extended) - Description</t>
  </si>
  <si>
    <t>This is a number used to identify a PATIENT uniquely within a Health Care Provider</t>
  </si>
  <si>
    <t>This is a number used to identify a PATIENT uniquely within a Health Care Provider. It may be different from the PATIENT's casenote number and may be assigned automatically by the computer system.
LOCAL PATIENT IDENTIFIER (EXTENDED) is used where IT systems have a LOCAL PATIENT IDENTIFIER which is longer than 10 characters and LOCAL PATIENT IDENTIFIER cannot be used for data submission.</t>
  </si>
  <si>
    <t>2022-288</t>
  </si>
  <si>
    <t>Activity location type code - Description</t>
  </si>
  <si>
    <t>The type of physical location where patients are seen or where services are provided or from which requests for services are sent</t>
  </si>
  <si>
    <t>The type of LOCATION for an ACTIVITY:
- where PATIENTS are seen
- where SERVICES are provided or
- from which requests for SERVICES are sent</t>
  </si>
  <si>
    <t>2022-289</t>
  </si>
  <si>
    <t>MHPS/MHCC/IAPT</t>
  </si>
  <si>
    <t>Removed clusters and related fields from MHCC/MHPS/IAPT</t>
  </si>
  <si>
    <t>2022-290</t>
  </si>
  <si>
    <t>MHPS/MHCC</t>
  </si>
  <si>
    <t>Service or Team Type For Mental Health</t>
  </si>
  <si>
    <t>2022-291</t>
  </si>
  <si>
    <t>Appointment Type For Improving Access To Psychological Therapies</t>
  </si>
  <si>
    <t>2022-292</t>
  </si>
  <si>
    <t>Mental Health Services Currencies in Development</t>
  </si>
  <si>
    <t>2022-293</t>
  </si>
  <si>
    <t>Community Health Services PLICS Currencies in Development</t>
  </si>
  <si>
    <t>2022-294</t>
  </si>
  <si>
    <t>Patient pathway identifier - Description</t>
  </si>
  <si>
    <t>The patient pathway identifier field together with the organisation identifier (patient pathway issuer), uniquely identifies a patient pathway.</t>
  </si>
  <si>
    <t>An identifier, which together with the ORGANISATION CODE / ORGANISATION IDENTIFIER of the issuer, uniquely identifies a PATIENT PATHWAY.
This is a specific type of the attribute ACTIVITY IDENTIFIER.
Where a pathway is initiated by a SERVICE REQUEST using the Choose and Book system, the PATIENT PATHWAY will be uniquely identified by the Unique Booking Reference Number (UBRN) of the first referral and the ORGANISATION CODE of Choose and Book which is X09.
Where the pathway is initiated by some other method, the PATIENT PATHWAY IDENTIFIER will be allocated by the ORGANISATION receiving the SERVICE REQUEST which together with that ORGANISATION's ORGANISATION CODE / ORGANISATION IDENTIFIER will uniquely identify the PATIENT PATHWAY.</t>
  </si>
  <si>
    <t>2022-295</t>
  </si>
  <si>
    <t>Patient pathway identifier - Format</t>
  </si>
  <si>
    <t>Alphanumeric
Length ≤ 20</t>
  </si>
  <si>
    <t>Alphanumeric
Length = 20</t>
  </si>
  <si>
    <t>2022-296</t>
  </si>
  <si>
    <t>Patient pathway identifier - Expected Values</t>
  </si>
  <si>
    <t>From 1 to 20 characters in length</t>
  </si>
  <si>
    <t>20 characters in length</t>
  </si>
  <si>
    <t>2022-297</t>
  </si>
  <si>
    <t>2022-298</t>
  </si>
  <si>
    <t>2022-299</t>
  </si>
  <si>
    <t>2022-300</t>
  </si>
  <si>
    <t>End date (Episode) - Description</t>
  </si>
  <si>
    <t>The date the episode ended.
Use in CDS types: 120,130,140,170,180,190,200.</t>
  </si>
  <si>
    <t>The end of an episode covered by a plan or other time period.</t>
  </si>
  <si>
    <t>2022-301</t>
  </si>
  <si>
    <t>Appointment date - Description</t>
  </si>
  <si>
    <t>The appointment date for an appointment.</t>
  </si>
  <si>
    <t>The date of an APPOINTMENT. 
In the case of a PATIENT attending an Out-Patient Clinic without prior notice or APPOINTMENT, the PATIENT will be given an Out-Patient Appointment.</t>
  </si>
  <si>
    <t>2022-302</t>
  </si>
  <si>
    <t>The appointment time for an appointment.</t>
  </si>
  <si>
    <t>The time, recorded using the 24 hour clock, advised to a PATIENT for when they can expect to see a relevant CARE PROFESSIONAL at an Out-Patient Clinic.</t>
  </si>
  <si>
    <t>2022-303</t>
  </si>
  <si>
    <t>Consultation Mechanism</t>
  </si>
  <si>
    <t>Insert</t>
  </si>
  <si>
    <t>Added new permissable values for Consultation Mechanisom</t>
  </si>
  <si>
    <t>2022-304</t>
  </si>
  <si>
    <t>Consultation Mechanism - NHS Data Model and Dictionary Field Name</t>
  </si>
  <si>
    <t>CONSULTATION MEDIUM USED</t>
  </si>
  <si>
    <t>2022-305</t>
  </si>
  <si>
    <t>Blank</t>
  </si>
  <si>
    <t>14 new rows added for operational delivery networks</t>
  </si>
  <si>
    <t>Requirement from R&amp;F to collect OD network data separately.  Iitial change is to collect by type of network on the recon XML with a view to moving into the AGG or PL feeds of the collection in the future.</t>
  </si>
  <si>
    <t>2022-306</t>
  </si>
  <si>
    <t>5 new currencies added to ACSIU12</t>
  </si>
  <si>
    <t>One currency per screening  service to be collected at aggregate level in 2022-23.  total cost and total number of screening interventions.</t>
  </si>
  <si>
    <t>2022-307</t>
  </si>
  <si>
    <t>Ref Data Currency Codes</t>
  </si>
  <si>
    <t>2 new currencies added to CSIU05</t>
  </si>
  <si>
    <t>2 high level currencies added to start to capture VW data</t>
  </si>
  <si>
    <t>2022-308</t>
  </si>
  <si>
    <t>5 new currencies added for use in MHCC and MHPS</t>
  </si>
  <si>
    <t>5 high level currencies to start to understand the costs for the type of care delivered with a view to expanding he list in the future.  Required filed only.</t>
  </si>
  <si>
    <t>2022-309</t>
  </si>
  <si>
    <t>25 new currencies added for use in CSCC</t>
  </si>
  <si>
    <t>Currencies for the 5 'bucket' level costs and more granular currencies for frailty and last year of life costs.  Required field only and trusts will still be mandated to submit the exisiting CSCC currencies alongside this field if they have both datasets available.</t>
  </si>
  <si>
    <t>2022-310</t>
  </si>
  <si>
    <t>Old order</t>
  </si>
  <si>
    <t>New order - now alphabetised by prefix and number</t>
  </si>
  <si>
    <t>Re-ordered to show the new single list of suplpementary information drugs in alphabetised order</t>
  </si>
  <si>
    <t>2022-311</t>
  </si>
  <si>
    <t>All PL cost feeds</t>
  </si>
  <si>
    <t>F/SF/V costs</t>
  </si>
  <si>
    <t>3 rows to collect fixed, semi-fixed and variable costs for each record</t>
  </si>
  <si>
    <t>Requirement withdrawn from 2022-23 backlog</t>
  </si>
  <si>
    <t>2022-312</t>
  </si>
  <si>
    <t>NHS D</t>
  </si>
  <si>
    <t>SB</t>
  </si>
  <si>
    <t>Supplementary Information Drugs and Blood Products (Code 01)</t>
  </si>
  <si>
    <t>Updated with list emailed on 02/12/22</t>
  </si>
  <si>
    <t>2022-313</t>
  </si>
  <si>
    <t>Various</t>
  </si>
  <si>
    <t>Removed 'Extract List' from each worksheet name to shorten tabs names due to increased number of feedtypes and to allow all feedtypes to be visible without requiring need to scroll left / right</t>
  </si>
  <si>
    <t>2022-314</t>
  </si>
  <si>
    <t>APC, EC, NAPC, SWC, SI, MHPS, MHCC, IAPT, CSCC and AGG</t>
  </si>
  <si>
    <t>Local authority funded flag- Description</t>
  </si>
  <si>
    <t>Where a patient has accessed a service that is part or fully funded by a local authority</t>
  </si>
  <si>
    <t>2022-315</t>
  </si>
  <si>
    <t>APC, NAPC, SWC, SI, MHPS, MHCC, IAPT, CSCC and AGG</t>
  </si>
  <si>
    <t>Part cost Indicator - Field name</t>
  </si>
  <si>
    <t>Part cost Indicator</t>
  </si>
  <si>
    <t>Change as per NHS DD</t>
  </si>
  <si>
    <t>2022-316</t>
  </si>
  <si>
    <t>Local authority funded Indicator - field name</t>
  </si>
  <si>
    <t>Local authority funded Indicator</t>
  </si>
  <si>
    <t>2022-317</t>
  </si>
  <si>
    <t>MSDS Care Contact Identifier - field na,e</t>
  </si>
  <si>
    <t>Care Contact Identifier</t>
  </si>
  <si>
    <t>Insert SPS005 to collection activities</t>
  </si>
  <si>
    <t>2022-318</t>
  </si>
  <si>
    <t>Care Contact Identifier - XML field</t>
  </si>
  <si>
    <t>MSDSCCID</t>
  </si>
  <si>
    <t>CareConID</t>
  </si>
  <si>
    <t>2022-319</t>
  </si>
  <si>
    <t>Care Contact Identifier - Comments</t>
  </si>
  <si>
    <t>Data item required for linkage to MSDS. This is included in the Early Implementers Collection for further services to assess the ability of providers to submit this field</t>
  </si>
  <si>
    <t>• Data item required for linkage to MSDS
• Field to be used for maternity activity only</t>
  </si>
  <si>
    <t>2022-320</t>
  </si>
  <si>
    <t>Audiology Department - Code Definition</t>
  </si>
  <si>
    <t>Audiology CHS</t>
  </si>
  <si>
    <t>Audiology Community Health Services</t>
  </si>
  <si>
    <t>2022-321</t>
  </si>
  <si>
    <t>Audiology APC</t>
  </si>
  <si>
    <t>Audiology Admitted Patient Care</t>
  </si>
  <si>
    <t>2022-322</t>
  </si>
  <si>
    <t>Audiology NAPC</t>
  </si>
  <si>
    <t>Audiology Outpatient Care</t>
  </si>
  <si>
    <t>2022-323</t>
  </si>
  <si>
    <t>Audiology Department - Code</t>
  </si>
  <si>
    <t>AUD NAPC</t>
  </si>
  <si>
    <t>AUDOP</t>
  </si>
  <si>
    <t>2022-324</t>
  </si>
  <si>
    <t>2022-325</t>
  </si>
  <si>
    <t>Audiology Department - Definition</t>
  </si>
  <si>
    <t>The type of attendance for audiology treatment.</t>
  </si>
  <si>
    <t>2022-326</t>
  </si>
  <si>
    <t>Removed Mental Health Services Currencies in Development</t>
  </si>
  <si>
    <t>2022-327</t>
  </si>
  <si>
    <t>SPS005 - Renal Dialysis</t>
  </si>
  <si>
    <t>Added omitted collection activity</t>
  </si>
  <si>
    <t>2022-328</t>
  </si>
  <si>
    <t>Ammended codes so a consistent length, suffix number reamins unchanged</t>
  </si>
  <si>
    <t>2022-329</t>
  </si>
  <si>
    <t>0.10</t>
  </si>
  <si>
    <t>Reverse 2022-328</t>
  </si>
  <si>
    <t>2022-330</t>
  </si>
  <si>
    <t>APC/EC/NAPC/MHPS/MHCC/IAPT/CSCC</t>
  </si>
  <si>
    <t>Organisation identifier (code of commissioner)</t>
  </si>
  <si>
    <t>Insertion of Organisation identifier (code of commissioner)</t>
  </si>
  <si>
    <t>2022-331</t>
  </si>
  <si>
    <t>2022-332</t>
  </si>
  <si>
    <t>Added radiotherapy HRGs to APC list</t>
  </si>
  <si>
    <t>2022-333</t>
  </si>
  <si>
    <t>Emergency Care Departure Date</t>
  </si>
  <si>
    <t>Remove SDEC</t>
  </si>
  <si>
    <t>2022-334</t>
  </si>
  <si>
    <t>Remove references to PLICS</t>
  </si>
  <si>
    <t>2022-335</t>
  </si>
  <si>
    <t>Ref data - combinations</t>
  </si>
  <si>
    <t>Updated combinations table</t>
  </si>
  <si>
    <t>2022-336</t>
  </si>
  <si>
    <t>The start date of the Patient rehabilitation compexity score</t>
  </si>
  <si>
    <t>2022-337</t>
  </si>
  <si>
    <t>The end date of the Patient rehabilitation complexity score</t>
  </si>
  <si>
    <t>2022-338</t>
  </si>
  <si>
    <t>This Extract Specification document describes the requirements for generating the Patient Level Information and Costing Systems (PLICS) data in XML file format to be submitted to NHS Digital.</t>
  </si>
  <si>
    <t>2022-339</t>
  </si>
  <si>
    <t>This document should be read in conjunction with the corresponding documentation for DAPB4000 and the NHS England and NHS Improvement Approved Costing Guidance.</t>
  </si>
  <si>
    <t>This document should be read in conjunction with the corresponding documentation for DAPB4000 and the NHS England Approved Costing Guidance.</t>
  </si>
  <si>
    <t>Remove references to NHS Improvement</t>
  </si>
  <si>
    <t>2022-340</t>
  </si>
  <si>
    <t>This extract specification is for submission of PLICS data across designated providers of acute, mental health, IAPT and community care services.</t>
  </si>
  <si>
    <t>2022-341</t>
  </si>
  <si>
    <t>This requires the annual submission of patient level activity and financial data, including all contracted-out activity, to NHS Digital (acting on behalf of NHS England and NHS Improvement).</t>
  </si>
  <si>
    <t>2022-342</t>
  </si>
  <si>
    <t>The NHS England and NHS Improvement Data Validation Tool (DVT) will convert the CSV files to XML format. Only the XML files should be submitted via SEFT to NHS Digital.</t>
  </si>
  <si>
    <t>2022-343</t>
  </si>
  <si>
    <t>A full submission is required from each Trust. A full submission is defined as 12 monthly files per activity feedtype and 1 Reconciliation file.</t>
  </si>
  <si>
    <t>2022-344</t>
  </si>
  <si>
    <t>Add AGG to file naming convention</t>
  </si>
  <si>
    <t>2022-345</t>
  </si>
  <si>
    <t>Update OP to NAPC for file naming convention</t>
  </si>
  <si>
    <t>2022-346</t>
  </si>
  <si>
    <t>CMDT_B</t>
  </si>
  <si>
    <t>CMDTB</t>
  </si>
  <si>
    <t xml:space="preserve">Remove underscore from Aggregated Currencies </t>
  </si>
  <si>
    <t>2022-347</t>
  </si>
  <si>
    <t>CMDT_C</t>
  </si>
  <si>
    <t>CMDTC</t>
  </si>
  <si>
    <t>2022-348</t>
  </si>
  <si>
    <t>CMDT_LG</t>
  </si>
  <si>
    <t>CMDTLG</t>
  </si>
  <si>
    <t>2022-349</t>
  </si>
  <si>
    <t>CMDT_SpG</t>
  </si>
  <si>
    <t>CMDTSpG</t>
  </si>
  <si>
    <t>2022-350</t>
  </si>
  <si>
    <t>CMDT_SpU</t>
  </si>
  <si>
    <t>CMDTSpU</t>
  </si>
  <si>
    <t>2022-351</t>
  </si>
  <si>
    <t>CMDT_Oth</t>
  </si>
  <si>
    <t>CMDTOth</t>
  </si>
  <si>
    <t>2022-352</t>
  </si>
  <si>
    <t>Adult: Easting and Feeding Disorders</t>
  </si>
  <si>
    <t>Adult: Eating and Feeding Disorders</t>
  </si>
  <si>
    <t>2022-353</t>
  </si>
  <si>
    <t>2022-354</t>
  </si>
  <si>
    <t>Unmtached Plain Film</t>
  </si>
  <si>
    <t>Unmatched Plain Film</t>
  </si>
  <si>
    <t>2022-355</t>
  </si>
  <si>
    <t>Revert 2022-24</t>
  </si>
  <si>
    <t>2022-356</t>
  </si>
  <si>
    <t>Revert 2022-34</t>
  </si>
  <si>
    <t>2022-357</t>
  </si>
  <si>
    <t>Revert 2022-35</t>
  </si>
  <si>
    <t>2022-358</t>
  </si>
  <si>
    <t>Revert 2022-178</t>
  </si>
  <si>
    <t>2022-359</t>
  </si>
  <si>
    <t>Revert 2022-209</t>
  </si>
  <si>
    <t>2022-360</t>
  </si>
  <si>
    <t>Revert 2022-210</t>
  </si>
  <si>
    <t>2022-361</t>
  </si>
  <si>
    <t>Revert 2022-211</t>
  </si>
  <si>
    <t>2022-362</t>
  </si>
  <si>
    <t>Spinal cord injury category - Code Definitions</t>
  </si>
  <si>
    <t>Tetraplegic</t>
  </si>
  <si>
    <t>High Tetraplegic</t>
  </si>
  <si>
    <t>2022-363</t>
  </si>
  <si>
    <t>Paraplegic</t>
  </si>
  <si>
    <t>Low Tetraplegic</t>
  </si>
  <si>
    <t>2022-364</t>
  </si>
  <si>
    <t>Central Cord Syndrome</t>
  </si>
  <si>
    <t>2022-365</t>
  </si>
  <si>
    <t>Cauda Equina</t>
  </si>
  <si>
    <t>Remove unneeded value</t>
  </si>
  <si>
    <t>2022-366</t>
  </si>
  <si>
    <t>Spinal cord injury category - Description</t>
  </si>
  <si>
    <t>Category of spinal cord injury from the national spinal cord database</t>
  </si>
  <si>
    <t>Category of spinal cord injury neurological split from the national spinal cord database</t>
  </si>
  <si>
    <t>2022-367</t>
  </si>
  <si>
    <t>Ref Data - Aggregated Currencies</t>
  </si>
  <si>
    <t>NHS lung cancer screening programme</t>
  </si>
  <si>
    <t xml:space="preserve">2022/23 Data Model for Acute, Mental Health, IAPT and Community Feedtypes </t>
  </si>
  <si>
    <t>Details of the corresponding activity dataset have been included for each feedtype where relevant (for reference purposes only)</t>
  </si>
  <si>
    <t>Corresponding activity dataset: ECDS v3.0</t>
  </si>
  <si>
    <t>Corresponding activity dataset: MHSDS v5.0</t>
  </si>
  <si>
    <t>INTREC</t>
  </si>
  <si>
    <t xml:space="preserve">SWC </t>
  </si>
  <si>
    <t>Message Header</t>
  </si>
  <si>
    <t>Field Name</t>
  </si>
  <si>
    <t>MRO</t>
  </si>
  <si>
    <t>Organisation identifier (Code of submitting organisation)</t>
  </si>
  <si>
    <t>Financial year</t>
  </si>
  <si>
    <t>Reporting period start date</t>
  </si>
  <si>
    <t>Reporting period end date</t>
  </si>
  <si>
    <t>Date and time data set created</t>
  </si>
  <si>
    <t>Patient level costing care activity type code</t>
  </si>
  <si>
    <t>Costing care activity type code</t>
  </si>
  <si>
    <t xml:space="preserve">Patient level costing submission record count </t>
  </si>
  <si>
    <t xml:space="preserve">Costing submission record count </t>
  </si>
  <si>
    <t>Patient level costing care monthly extract total cost</t>
  </si>
  <si>
    <t>Costing care monthly extract total cost</t>
  </si>
  <si>
    <t>Final Audited Accounts</t>
  </si>
  <si>
    <t>Final audit accounts ID</t>
  </si>
  <si>
    <t>Activity Details</t>
  </si>
  <si>
    <t>Cost or income value</t>
  </si>
  <si>
    <t>Personal and Demographic Details</t>
  </si>
  <si>
    <t>Organisation identifier (Code of provider)</t>
  </si>
  <si>
    <t>Service and Cost Exclusions</t>
  </si>
  <si>
    <t>PLICS extract matching identifier</t>
  </si>
  <si>
    <t>Care Activity Details</t>
  </si>
  <si>
    <t>CDS unique identifier</t>
  </si>
  <si>
    <t>NHS number</t>
  </si>
  <si>
    <t xml:space="preserve">PLICS extract matching identifier </t>
  </si>
  <si>
    <t>Point of delivery</t>
  </si>
  <si>
    <t>Service ID</t>
  </si>
  <si>
    <t xml:space="preserve">Unbundled Care Activity Type </t>
  </si>
  <si>
    <t xml:space="preserve">Unbundled Care Activity Date </t>
  </si>
  <si>
    <t>NHS number status indicator code</t>
  </si>
  <si>
    <t>Agreed Adjustment Code</t>
  </si>
  <si>
    <t>Critical Care Local Identifier</t>
  </si>
  <si>
    <t>Service request identifier</t>
  </si>
  <si>
    <t>Postcode of usual address</t>
  </si>
  <si>
    <t>Total cost</t>
  </si>
  <si>
    <t>Critical Care Unit Function</t>
  </si>
  <si>
    <t>Care contact identifier</t>
  </si>
  <si>
    <t>Person birth date</t>
  </si>
  <si>
    <t>Currency Details</t>
  </si>
  <si>
    <t>Start date (Hospital provider spell)</t>
  </si>
  <si>
    <t>Care contact date</t>
  </si>
  <si>
    <t>Person stated gender code</t>
  </si>
  <si>
    <t>Critical care period type</t>
  </si>
  <si>
    <t>Discharge date (Hospital provider spell)</t>
  </si>
  <si>
    <t>Number of organ systems supported</t>
  </si>
  <si>
    <t xml:space="preserve">Unbundled Currency </t>
  </si>
  <si>
    <t>Spell type</t>
  </si>
  <si>
    <t>Local patient identifier (Extended)</t>
  </si>
  <si>
    <t>Aggregated Currency Scheme In Use</t>
  </si>
  <si>
    <t>Emergency care attendance identifier</t>
  </si>
  <si>
    <t xml:space="preserve">Aggregated Currency </t>
  </si>
  <si>
    <t>Patient pathway identifier</t>
  </si>
  <si>
    <t>Emergency care arrival date</t>
  </si>
  <si>
    <t>Organisation identifier (Patient pathway identifier issuer)</t>
  </si>
  <si>
    <t>Emergency care arrival time</t>
  </si>
  <si>
    <t>Costing Details</t>
  </si>
  <si>
    <t>Clinical contact duration of care contact</t>
  </si>
  <si>
    <t>Unbundled HRG</t>
  </si>
  <si>
    <t>Care contact time</t>
  </si>
  <si>
    <t>Service or team type referred to (Community care)</t>
  </si>
  <si>
    <t>Patient level costing collection activity identifier</t>
  </si>
  <si>
    <t xml:space="preserve">Care contact subject </t>
  </si>
  <si>
    <t>Episode number</t>
  </si>
  <si>
    <t>Emergency Care Departure Time</t>
  </si>
  <si>
    <t>Patient level costing collection activity count</t>
  </si>
  <si>
    <t>Consultation type</t>
  </si>
  <si>
    <t>Start date (Episode)</t>
  </si>
  <si>
    <t>Appointment date</t>
  </si>
  <si>
    <t>Patient level costing collection resource identifier</t>
  </si>
  <si>
    <t>Total Aggregate Cost</t>
  </si>
  <si>
    <t>End date (Episode)</t>
  </si>
  <si>
    <t>Appointment time</t>
  </si>
  <si>
    <t>Patient level costing collection total cost</t>
  </si>
  <si>
    <t>Activity location type code</t>
  </si>
  <si>
    <t>Episode type</t>
  </si>
  <si>
    <t>Healthcare resource group</t>
  </si>
  <si>
    <t>Cystic Fibrosis Banding</t>
  </si>
  <si>
    <t>Group therapy indicator</t>
  </si>
  <si>
    <t>Wheelchair Activity Type</t>
  </si>
  <si>
    <t>Episode Grouping</t>
  </si>
  <si>
    <t>Finished consultant episode healthcare resource group</t>
  </si>
  <si>
    <t>Hospital provider spell healthcare resource group</t>
  </si>
  <si>
    <t>Adjusted length of stay</t>
  </si>
  <si>
    <r>
      <t>Dataset - Integrated Reconciliation (</t>
    </r>
    <r>
      <rPr>
        <b/>
        <sz val="20"/>
        <color rgb="FFFF0000"/>
        <rFont val="Arial"/>
        <family val="2"/>
      </rPr>
      <t>INTREC</t>
    </r>
    <r>
      <rPr>
        <b/>
        <sz val="20"/>
        <color theme="4" tint="-0.249977111117893"/>
        <rFont val="Arial"/>
        <family val="2"/>
      </rPr>
      <t>)</t>
    </r>
  </si>
  <si>
    <t>XML Field Name</t>
  </si>
  <si>
    <t>Description</t>
  </si>
  <si>
    <t>Format</t>
  </si>
  <si>
    <t>Code Definitions</t>
  </si>
  <si>
    <t>Expected Values</t>
  </si>
  <si>
    <t>M/R/O</t>
  </si>
  <si>
    <t>NHS Data Model and Dictionary Field Name</t>
  </si>
  <si>
    <t>Comments</t>
  </si>
  <si>
    <t>OrgSubmittingID</t>
  </si>
  <si>
    <t>Organisation identifier (Code of submitting organisation) is the organisation identifier of the organisation acting as the physical sender of a data set submission.</t>
  </si>
  <si>
    <t>Alphanumeric
Min Length = 3 
Max Length = 5</t>
  </si>
  <si>
    <t>X26</t>
  </si>
  <si>
    <t>ORGANISATION IDENTIFIER (CODE OF SUBMITTING ORGANISATION)</t>
  </si>
  <si>
    <t>• Organisation ID MUST be in uppercase ONLY
• Organisation ID MUST only be a 3 character code or a 5 character code.</t>
  </si>
  <si>
    <t>The financial reporting period</t>
  </si>
  <si>
    <t>Alphanumeric
Format = FYCCYY-YY
Length = 9</t>
  </si>
  <si>
    <t>FINANCIAL YEAR (PATIENT LEVEL INFORMATION COSTING)</t>
  </si>
  <si>
    <t>The start of the reporting period the extract covers</t>
  </si>
  <si>
    <t>Alphanumeric
Format = CCYY-MM-DD
Length: 10</t>
  </si>
  <si>
    <t>REPORTING PERIOD START DATE</t>
  </si>
  <si>
    <t>• The start date of the reporting year</t>
  </si>
  <si>
    <t>The end of the reporting period the extract covers</t>
  </si>
  <si>
    <t>REPORTING PERIOD END DATE</t>
  </si>
  <si>
    <t>• The end date of the reporting year</t>
  </si>
  <si>
    <t>The date and time the extract was created.</t>
  </si>
  <si>
    <t>Alphanumeric
Format = CCYY-MM-DDThh:mm:ss 
Length = 19</t>
  </si>
  <si>
    <t>2022-07-08T09:15:30</t>
  </si>
  <si>
    <t>DATE AND TIME DATA SET CREATED</t>
  </si>
  <si>
    <t>The data set the extract covers.</t>
  </si>
  <si>
    <t>Alphanumeric
Min length = 2 
Max length = 7</t>
  </si>
  <si>
    <t>Integrated Reconciliation</t>
  </si>
  <si>
    <t>CARE ACTIVITY TYPE (PATIENT LEVEL INFORMATION COSTING)</t>
  </si>
  <si>
    <t>Reconciliation level</t>
  </si>
  <si>
    <t>ReconciliationLevel</t>
  </si>
  <si>
    <t>The reconciliation level. This is used to create the XML node.</t>
  </si>
  <si>
    <t>Alpha</t>
  </si>
  <si>
    <t>FinalAuditedAccounts</t>
  </si>
  <si>
    <t>FinAccID</t>
  </si>
  <si>
    <t>Identifier which describes the financial transactions charged to the statement of comprehensive income.</t>
  </si>
  <si>
    <t>Alphanumeric
Max Length = 8</t>
  </si>
  <si>
    <t>FINAL AUDIT ACCOUNTS IDENTIFIER (PATIENT LEVEL INFORMATION COSTING)</t>
  </si>
  <si>
    <t>CstIncVal</t>
  </si>
  <si>
    <t>Financial transaction value.</t>
  </si>
  <si>
    <t>Decimal 
Precision = 18
Scale = 8</t>
  </si>
  <si>
    <t>COST OR INCOME VALUE (PATIENT LEVEL INFORMATION COSTING)</t>
  </si>
  <si>
    <t>• This field will allow a maximum of 18 digits, with a maximum of 8 digits after the decimal point
• Can be positive or negative.</t>
  </si>
  <si>
    <t>ServiceCostExclusions</t>
  </si>
  <si>
    <t>SerID</t>
  </si>
  <si>
    <t>Identifier to report services and costs excluded from the data set.</t>
  </si>
  <si>
    <t>SERVICE AND COST EXCLUSION SERVICE IDENTIFIER (PATIENT LEVEL INFORMATION COSTING)</t>
  </si>
  <si>
    <t>AgrAdj</t>
  </si>
  <si>
    <t>Approval code(s) provided by NHS England and NHS Improvement when financial adjustment(s) has been accepted outside of the current scope of the National Cost Collection for Service and Cost Exclusions and does not have an existing reconciliation line.</t>
  </si>
  <si>
    <t>Alphanumeric
Length = 4</t>
  </si>
  <si>
    <t>TBC</t>
  </si>
  <si>
    <t>TotCst</t>
  </si>
  <si>
    <t>The total cost on a full absorption basis, which
should be sum of patient facing and support costs for all resources and activities reported in the service and cost exclusions.</t>
  </si>
  <si>
    <t>SERVICE AND COST EXCLUSION TOTAL COST (PATIENT LEVEL INFORMATION COSTING)</t>
  </si>
  <si>
    <r>
      <t>Dataset - Admitted Patient Care (</t>
    </r>
    <r>
      <rPr>
        <b/>
        <sz val="20"/>
        <color rgb="FFFF0000"/>
        <rFont val="Arial"/>
        <family val="2"/>
      </rPr>
      <t>APC</t>
    </r>
    <r>
      <rPr>
        <b/>
        <sz val="20"/>
        <color theme="4" tint="-0.249977111117893"/>
        <rFont val="Arial"/>
        <family val="2"/>
      </rPr>
      <t>)</t>
    </r>
  </si>
  <si>
    <t>• The start date of the reporting month</t>
  </si>
  <si>
    <t>• The end date of the reporting month</t>
  </si>
  <si>
    <t>Admitted Patient Care</t>
  </si>
  <si>
    <t>NoOfActivityRecords</t>
  </si>
  <si>
    <t>The total number of activity records included in the monthly extract.</t>
  </si>
  <si>
    <t>Numeric
Min length (totaldigits) = 1
Max length (totaldigits) = 7</t>
  </si>
  <si>
    <t>PLICS SUBMISSION RECORD COUNT</t>
  </si>
  <si>
    <t>TotalCosts</t>
  </si>
  <si>
    <t>The total sum of the costs within the monthly extract.</t>
  </si>
  <si>
    <t>1234567890.12345678</t>
  </si>
  <si>
    <t>MONTHLY EXTRACT TOTAL COST (PATIENT LEVEL INFORMATION COSTING)</t>
  </si>
  <si>
    <t>• This field will allow a maximum of 18 digits, with a maximum of 8 digits after the decimal point
• Can be positive only</t>
  </si>
  <si>
    <t>OrgId</t>
  </si>
  <si>
    <t>Organisation identifier (Code of provider) is the Organisation identifier of the organisation acting as a health care provider.</t>
  </si>
  <si>
    <t>ORGANISATION IDENTIFIER (CODE OF PROVIDER)</t>
  </si>
  <si>
    <t>• Organisation ID should be in uppercase ONLY
• Organisation ID MUST only be a 3 character code or a 5 character code.</t>
  </si>
  <si>
    <t>PLEMI</t>
  </si>
  <si>
    <t>This is an attribute which will enable data linkage across all the activity feedtypes from one organisation.</t>
  </si>
  <si>
    <t>Alphanumeric 
Max Length = 50</t>
  </si>
  <si>
    <t>ABC01234567890123456789012345678901234567890123456</t>
  </si>
  <si>
    <t>PATIENT LEVEL INFORMATION COSTING CARE ACTIVITY IDENTIFIER</t>
  </si>
  <si>
    <t>CDSID</t>
  </si>
  <si>
    <t>Alphanumeric
Min Length = 1
Max Length = 35</t>
  </si>
  <si>
    <t>From 1 to 35 characters in length</t>
  </si>
  <si>
    <t>CDS UNIQUE IDENTIFIER</t>
  </si>
  <si>
    <t>• Data item required for linkage to HES</t>
  </si>
  <si>
    <t>NHSNo</t>
  </si>
  <si>
    <t>The primary identifier of a person within the NHS in England and Wales.</t>
  </si>
  <si>
    <t xml:space="preserve">Numeric
Length = 10 </t>
  </si>
  <si>
    <t>NHS NUMBER</t>
  </si>
  <si>
    <t>NhsSt</t>
  </si>
  <si>
    <t xml:space="preserve">Codes in this field indicate whether the patients' NHS number is present, and if it is verified. If the NHS number is absent, the indicator gives the reason why. </t>
  </si>
  <si>
    <t>Number present and verified</t>
  </si>
  <si>
    <t>NHS NUMBER STATUS INDICATOR CODE</t>
  </si>
  <si>
    <t>Number present but not traced</t>
  </si>
  <si>
    <t xml:space="preserve">Trace required </t>
  </si>
  <si>
    <t>Trace attempted - no match or multiple match found</t>
  </si>
  <si>
    <t>Trace needs to be resolved - (NHS NUMBER or PATIENT detail conflict)</t>
  </si>
  <si>
    <t>Trace in progress</t>
  </si>
  <si>
    <t>07</t>
  </si>
  <si>
    <t>Number not present and trace not required</t>
  </si>
  <si>
    <t>08</t>
  </si>
  <si>
    <t>Trace postponed (baby under six weeks old)</t>
  </si>
  <si>
    <t>Postcd</t>
  </si>
  <si>
    <t>Post code of usual address.</t>
  </si>
  <si>
    <t>Alphanumeric
Max length = 8</t>
  </si>
  <si>
    <t>POSTCODE OF USUAL ADDRESS</t>
  </si>
  <si>
    <t>DoB</t>
  </si>
  <si>
    <t>The date on which a person was born or is officially deemed to have been born.</t>
  </si>
  <si>
    <t>Alphanumeric
Format = CCYY-MM-DD
Length = 10</t>
  </si>
  <si>
    <t>PERSON BIRTH DATE</t>
  </si>
  <si>
    <t>Gendr</t>
  </si>
  <si>
    <t xml:space="preserve">Alphanumeric
Length = 1 </t>
  </si>
  <si>
    <t>1</t>
  </si>
  <si>
    <t>Male</t>
  </si>
  <si>
    <t>PERSON STATED GENDER CODE</t>
  </si>
  <si>
    <t>Female</t>
  </si>
  <si>
    <t>Indeterminate</t>
  </si>
  <si>
    <t>X</t>
  </si>
  <si>
    <t>Not Known</t>
  </si>
  <si>
    <t>PathId</t>
  </si>
  <si>
    <t>PATIENT PATHWAY IDENTIFIER</t>
  </si>
  <si>
    <t>PatOrgId</t>
  </si>
  <si>
    <t>ORGANISATION IDENTIFIER (PATIENT PATHWAY IDENTIFIER ISSUER)</t>
  </si>
  <si>
    <t>• Organisation ID should be in uppercase ONLY
• Organisation ID MUST only be a 3 character code or a 5 character code.
• Data item required for linkage to HES</t>
  </si>
  <si>
    <t>ComOrgId</t>
  </si>
  <si>
    <t>ORGANISATION IDENTIFIER (CODE OF COMMISSIONER) is the ORGANISATION IDENTIFIER of the Organisation commissioning health care.</t>
  </si>
  <si>
    <t>00Z</t>
  </si>
  <si>
    <t>ORGANISATION IDENTIFIER (CODE OF COMMISSIONER)</t>
  </si>
  <si>
    <t>Pod</t>
  </si>
  <si>
    <t>The type of admission or attendance for treatment.</t>
  </si>
  <si>
    <t xml:space="preserve">Alphanumeric
Max length = 5 </t>
  </si>
  <si>
    <t>RP</t>
  </si>
  <si>
    <t>Regular Day or Night Admissions</t>
  </si>
  <si>
    <t>From 2 to 5 characters in length</t>
  </si>
  <si>
    <t>POINT OF DELIVERY CODE (PATIENT LEVEL INFORMATION COSTING)</t>
  </si>
  <si>
    <t>DC</t>
  </si>
  <si>
    <t>Day case</t>
  </si>
  <si>
    <t>EL</t>
  </si>
  <si>
    <t>Elective inpatients</t>
  </si>
  <si>
    <t>NES</t>
  </si>
  <si>
    <t>Non Elective Short Stay (Less than 2 days)</t>
  </si>
  <si>
    <t>NEL</t>
  </si>
  <si>
    <t>Non Elective Long Stay (2 or more days)</t>
  </si>
  <si>
    <t>NESTR</t>
  </si>
  <si>
    <t>Non Elective Short Stay Transfer (Less than 2 days)</t>
  </si>
  <si>
    <t>NELTR</t>
  </si>
  <si>
    <t>Non Elective Long Stay Transfer (2 days or more days)</t>
  </si>
  <si>
    <t>HSpellNo</t>
  </si>
  <si>
    <t>A number to provide a unique identifier for each hospital provider spell for a health care provider.</t>
  </si>
  <si>
    <t>EpiNo</t>
  </si>
  <si>
    <t>Alphanumeric
Max Length = 2</t>
  </si>
  <si>
    <t>01-87</t>
  </si>
  <si>
    <t>Range 01 – 87</t>
  </si>
  <si>
    <t>EPISODE NUMBER</t>
  </si>
  <si>
    <t>Not applicable</t>
  </si>
  <si>
    <t>Not known</t>
  </si>
  <si>
    <t>EpStDte</t>
  </si>
  <si>
    <t>&lt; 1 April of the reporting year period start date or;
is between 1 April and 31 March of the reporting year</t>
  </si>
  <si>
    <t>START DATE (EPISODE)</t>
  </si>
  <si>
    <t>EpEnDte</t>
  </si>
  <si>
    <t>Is between 1 April and 31 March of the reporting year</t>
  </si>
  <si>
    <t>END DATE (EPISODE)</t>
  </si>
  <si>
    <t>EpType</t>
  </si>
  <si>
    <t>Field to indicate whether the episode completed within the financial year, or is still open at the end of the financial year.</t>
  </si>
  <si>
    <t>Alphanumeric 
Length = 1</t>
  </si>
  <si>
    <t>Started in previous financial year and ended in reporting financial year (ended)</t>
  </si>
  <si>
    <t>CONSULTANT EPISODE COMPLETION STATUS (PATIENT LEVEL INFORMATION COSTING)</t>
  </si>
  <si>
    <t>Started but not ended during reporting financial year (open)</t>
  </si>
  <si>
    <t>Started and ended in reporting financial year (ended)</t>
  </si>
  <si>
    <t>Started in previous financial year but not ended in reporting financial year (open)</t>
  </si>
  <si>
    <t>Tfc</t>
  </si>
  <si>
    <t xml:space="preserve">Alphanumeric
Length = 3 </t>
  </si>
  <si>
    <t xml:space="preserve">ACTIVITY TREATMENT FUNCTION CODE
</t>
  </si>
  <si>
    <t>CFBand</t>
  </si>
  <si>
    <t xml:space="preserve">Under the year-of-care currency model, each Cystic Fibrosis patient is allocated to one of seven bands, derived from clinical information including Cystic Fibrosis complications and medicine requirements. Each band describes an increasingly complex year of care. </t>
  </si>
  <si>
    <t>Alphanumeric
Min length = 1
Max length = 2</t>
  </si>
  <si>
    <t>Band 1</t>
  </si>
  <si>
    <t>From 1 or 2 characters in length</t>
  </si>
  <si>
    <t>CYSTIC FIBROSIS BANDING</t>
  </si>
  <si>
    <t>1A</t>
  </si>
  <si>
    <t>Band 1A</t>
  </si>
  <si>
    <t>Band 2</t>
  </si>
  <si>
    <t>2A</t>
  </si>
  <si>
    <t>Band 2A</t>
  </si>
  <si>
    <t>Band 3</t>
  </si>
  <si>
    <t>Band 4</t>
  </si>
  <si>
    <t>Band 5</t>
  </si>
  <si>
    <t>Renal</t>
  </si>
  <si>
    <t>Location of renal dialysis delivery</t>
  </si>
  <si>
    <t>Dialysis at hospital base</t>
  </si>
  <si>
    <t>Dialysis at satellite unit</t>
  </si>
  <si>
    <t>Dialysis at home</t>
  </si>
  <si>
    <t>Patient assessed and assigned Specialist Rehabilitation Complexity Score</t>
  </si>
  <si>
    <t>• Where TFC 314 is used then this field must be completed</t>
  </si>
  <si>
    <t>Patient assessed but onward treatment not assigned a Specialist rehabilitation complexity score</t>
  </si>
  <si>
    <t>Any date up to and including 31st March of reporting year</t>
  </si>
  <si>
    <t>SpRCS</t>
  </si>
  <si>
    <t>00</t>
  </si>
  <si>
    <t>Very low (a)</t>
  </si>
  <si>
    <t>Very low (b)</t>
  </si>
  <si>
    <t>Very low (c)</t>
  </si>
  <si>
    <t>Very low (d)</t>
  </si>
  <si>
    <t>Very low (e)</t>
  </si>
  <si>
    <t>Low (a)</t>
  </si>
  <si>
    <t>Low (b)</t>
  </si>
  <si>
    <t>Low (c)</t>
  </si>
  <si>
    <t>Medium (a)</t>
  </si>
  <si>
    <t>09</t>
  </si>
  <si>
    <t>Medium (b)</t>
  </si>
  <si>
    <t>10</t>
  </si>
  <si>
    <t>Medium (c)</t>
  </si>
  <si>
    <t>11</t>
  </si>
  <si>
    <t>High (a)</t>
  </si>
  <si>
    <t>12</t>
  </si>
  <si>
    <t>High (b)</t>
  </si>
  <si>
    <t>13</t>
  </si>
  <si>
    <t>High (c)</t>
  </si>
  <si>
    <t>14</t>
  </si>
  <si>
    <t>High (d)</t>
  </si>
  <si>
    <t>15</t>
  </si>
  <si>
    <t>Very high (a)</t>
  </si>
  <si>
    <t>16</t>
  </si>
  <si>
    <t>Very high (b)</t>
  </si>
  <si>
    <t>17</t>
  </si>
  <si>
    <t>Very high (c)</t>
  </si>
  <si>
    <t>18</t>
  </si>
  <si>
    <t>Very high (d)</t>
  </si>
  <si>
    <t>19</t>
  </si>
  <si>
    <t>Very high (e)</t>
  </si>
  <si>
    <t>20</t>
  </si>
  <si>
    <t>Very high (f)</t>
  </si>
  <si>
    <t>21</t>
  </si>
  <si>
    <t>Very high (g)</t>
  </si>
  <si>
    <t>22</t>
  </si>
  <si>
    <t>Very high (h)</t>
  </si>
  <si>
    <t>SCIca</t>
  </si>
  <si>
    <t>PartCost</t>
  </si>
  <si>
    <r>
      <t>Where patient care is provided by resources supplied from two or more provider organisations without</t>
    </r>
    <r>
      <rPr>
        <sz val="12"/>
        <color theme="1"/>
        <rFont val="Arial"/>
        <family val="2"/>
      </rPr>
      <t xml:space="preserve"> corresponding costs being recognised in the providers cost quantum who are responsible for the activity.</t>
    </r>
  </si>
  <si>
    <t>Yes</t>
  </si>
  <si>
    <t>No</t>
  </si>
  <si>
    <t>EpGro</t>
  </si>
  <si>
    <t>The patient care group for the episode. This is a PLICS specific grouping.</t>
  </si>
  <si>
    <t>Alphanumeric
Length = 2</t>
  </si>
  <si>
    <t>Episode with costing grouper HRG (all but undefined groups)</t>
  </si>
  <si>
    <t>• Undefined groups HRG Subchapter = UZ</t>
  </si>
  <si>
    <t>Community Medical Episode</t>
  </si>
  <si>
    <t>Community Surgical Episode</t>
  </si>
  <si>
    <t>Community Intermediate care Episode</t>
  </si>
  <si>
    <t>Community Neuro rehabilitation (long stay unit) Episode</t>
  </si>
  <si>
    <t>Other Community rehabilitation Episode</t>
  </si>
  <si>
    <t>Community Palliative care Episode</t>
  </si>
  <si>
    <t>Other community Episode</t>
  </si>
  <si>
    <t>Other episode with undefined group HRG</t>
  </si>
  <si>
    <t>HrgFce</t>
  </si>
  <si>
    <t>Standard groupings of clinically similar treatments which use common levels of healthcare resource. This is derived from the reference cost HRG grouper for finished consultant episodes activity.</t>
  </si>
  <si>
    <t>HEALTHCARE RESOURCE GROUP CODE (FINISHED CONSULTANT EPISODE)</t>
  </si>
  <si>
    <t>• For activity where no HRG has been assigned the HRG code UZ01Z must be used</t>
  </si>
  <si>
    <t>HrgSpl</t>
  </si>
  <si>
    <t>Standard groupings of clinically similar treatments which use common levels of healthcare resource. This is derived from the Reference cost HRG grouper for completed spell activity.</t>
  </si>
  <si>
    <t>Alphanumeric
Max length = 5</t>
  </si>
  <si>
    <t>HEALTHCARE RESOURCE GROUP CODE (HOSPITAL PROVIDER SPELL)</t>
  </si>
  <si>
    <t>Alos</t>
  </si>
  <si>
    <t>Numeric
Min Length = 1
Max Length = 3</t>
  </si>
  <si>
    <t>ADJUSTED LENGTH OF STAY FOR PATIENT LEVEL INFORMATION COSTING</t>
  </si>
  <si>
    <t>• Length of Stay should be calculated as at 31st March, even where the patient has not yet been discharged at the end of reporting period (i.e. 31st March)</t>
  </si>
  <si>
    <t>ActCstID</t>
  </si>
  <si>
    <t xml:space="preserve">Unique identifier to report activities, which are measurable amount of work performed using resources to deliver elements of patient care. Patient activity can be recorded and reported through various feeder systems. </t>
  </si>
  <si>
    <t>ACTIVITY IDENTIFIER (PATIENT LEVEL INFORMATION COSTING)</t>
  </si>
  <si>
    <t>• For every Activity ID, there must be an activity count.</t>
  </si>
  <si>
    <t>ActCnt</t>
  </si>
  <si>
    <t>The number or duration of activities undertaken, e.g. number of tests or duration in theatre</t>
  </si>
  <si>
    <t>Numeric 
Max length = 18</t>
  </si>
  <si>
    <t>ACTIVITY COUNT (PATIENT LEVEL INFORMATION COSTING)</t>
  </si>
  <si>
    <t>ResCstID</t>
  </si>
  <si>
    <t xml:space="preserve">Unique identifier to report resources, which are components used to deliver activities, such as staffing, supplies, systems and facilities. </t>
  </si>
  <si>
    <t xml:space="preserve">Alphanumeric
Length = 6 </t>
  </si>
  <si>
    <t>ACTIVITY RESOURCE IDENTIFIER (PATIENT LEVEL INFORMATION COSTING)</t>
  </si>
  <si>
    <t>• For every Activity ID and Activity Count combination, there will be one or multiple Resource IDs. Each Resource ID must have a Total Cost attached to it.</t>
  </si>
  <si>
    <t>The unit cost for each resource and activity combination reported in the service, patient facing and support costs should be reported separately.</t>
  </si>
  <si>
    <t>PATIENT LEVEL INFORMATION COSTING TOTAL COST</t>
  </si>
  <si>
    <t>• For every Activity ID and Activity Count combination, there will be one or multiple Resource IDs. Each Resource ID must have a Total Cost attached to it.
• This field will allow a maximum of 18 digits, with a maximum of 8 digits after the decimal point
• Can be positive or negative.</t>
  </si>
  <si>
    <r>
      <t>Dataset - Emergency Care (</t>
    </r>
    <r>
      <rPr>
        <b/>
        <sz val="20"/>
        <color rgb="FFFF0000"/>
        <rFont val="Arial"/>
        <family val="2"/>
      </rPr>
      <t>EC</t>
    </r>
    <r>
      <rPr>
        <b/>
        <sz val="20"/>
        <color theme="4" tint="-0.249977111117893"/>
        <rFont val="Arial"/>
        <family val="2"/>
      </rPr>
      <t>)</t>
    </r>
  </si>
  <si>
    <t>Emergency Care</t>
  </si>
  <si>
    <t>• This Feedtype has been renamed to EC to align to the Emergency Care Data Set (ECDS), which is the national data set for urgent and emergency care</t>
  </si>
  <si>
    <t>Codes in this field indicate whether the patients' NHS number is present, and if it is verified. If the NHS number is absent, the indicator gives the reason why.</t>
  </si>
  <si>
    <t>AttID</t>
  </si>
  <si>
    <t>Emergency Care Attendance identifier is an identifier allocated by an Emergency Care Department to provide a unique identifier for each Emergency Care Attendance.</t>
  </si>
  <si>
    <t>Alphanumeric
Min Length = 1 
Max Length = 12</t>
  </si>
  <si>
    <t xml:space="preserve">Null or from 1 to 12 characters in length </t>
  </si>
  <si>
    <t>EMERGENCY CARE ATTENDANCE IDENTIFIER</t>
  </si>
  <si>
    <t>• Data item required for linkage to HES
• PLICS flows this data item as a required field but this data item is defined as a mandatory field in ECDS v3.0</t>
  </si>
  <si>
    <t>ArrDate</t>
  </si>
  <si>
    <t>An Emergency Care Arrival Date may be either:
• the Arrival Date At Emergency Care Department or
• the Ambulatory Emergency Care Arrival Date.
An Arrival Date At Emergency Care Department is the date the PATIENT self presented at the Emergency Care Department or arrived in an Ambulance at the Emergency Care Department.</t>
  </si>
  <si>
    <t>Is between 31 March (prior to the start of the reporting year) and 31 March of the reporting year</t>
  </si>
  <si>
    <t>EMERGENCY CARE ARRIVAL DATE</t>
  </si>
  <si>
    <t>ArrTime</t>
  </si>
  <si>
    <t>The Emergency Care Arrival Time may be either:
• the Arrival Time At Emergency Care Department or
• the Ambulatory Emergency Care Arrival Time.
An Arrival Time At Emergency Care Department is the time the PATIENT self presented at the Emergency Care Department or arrived in an Ambulance at the Emergency Care Department.</t>
  </si>
  <si>
    <t>Alphanumeric
Format = hh:mm:ss 
Length = 8</t>
  </si>
  <si>
    <t>Is between 31 March 00:00:00 (prior to the start of the reporting year) and 31 March 23:59:59 of the reporting year</t>
  </si>
  <si>
    <t>EMERGENCY CARE ARRIVAL TIME</t>
  </si>
  <si>
    <t>DepTyp</t>
  </si>
  <si>
    <t>The type of Emergency Care Department.</t>
  </si>
  <si>
    <t>Emergency departments are a CONSULTANT led 24 hour service</t>
  </si>
  <si>
    <t>EMERGENCY CARE DEPARTMENT TYPE (PATIENT LEVEL INFORMATION COSTING)</t>
  </si>
  <si>
    <t>Consultant led mono specialty accident and emergency service</t>
  </si>
  <si>
    <t xml:space="preserve">Other type of A&amp;E / minor injury </t>
  </si>
  <si>
    <t xml:space="preserve">NHS walk-in centres </t>
  </si>
  <si>
    <t>DepDate</t>
  </si>
  <si>
    <t>An Emergency Care Departure Date is the date that a PATIENT leaves an Emergency Care Department after an Emergency Care Attendance has concluded.
Notes:
• For PATIENTS who die in an Emergency Care Department the Emergency Care Departure Date is the date the body was removed from the Emergency Care Department.
• The PATIENT may leave the Emergency Care Department temporarily during an Emergency Care Attendance, for example for an X-ray, but they remain under the care of an emergency care CONSULTANT.
Note that for piloting purposes only, an Emergency Care Departure Date may also be the Ambulatory Emergency Care Departure Date.</t>
  </si>
  <si>
    <t>EMERGENCY CARE DEPARTURE DATE</t>
  </si>
  <si>
    <t>DepTime</t>
  </si>
  <si>
    <t>An Emergency Care Departure Time is the time recorded using a 24 hour clock that a PATIENT leaves an Emergency Care Department after an Emergency Care Attendance has concluded.
Notes:
• For PATIENTS who die in an Emergency Care Department the Emergency Care Departure Time is the time the body was removed from the Emergency Care Department.
• The PATIENT may leave the Emergency Care Department temporarily during an Emergency Care Attendance, for example for an X-ray, but they remain under the care of an emergency care CONSULTANT.
Note that for piloting purposes only, an Emergency Care Departure Time may also be the Ambulatory Emergency Care Departure Time.</t>
  </si>
  <si>
    <t>Is between 1 April 00:00:00 and 31 March 23:59:59 of the reporting year</t>
  </si>
  <si>
    <t>EMERGENCY CARE DEPARTURE TIME</t>
  </si>
  <si>
    <t>HRG</t>
  </si>
  <si>
    <t>Standard groupings of clinically similar treatments which use common levels of healthcare resource. This is derived from the Reference cost HRG grouper for accident and emergency attendance activity.</t>
  </si>
  <si>
    <t>HEALTHCARE RESOURCE GROUP CODE (EMERGENCY CARE)</t>
  </si>
  <si>
    <t>Outpatient Care</t>
  </si>
  <si>
    <t>Alphanumeric 
Max Length = 20</t>
  </si>
  <si>
    <t>CL</t>
  </si>
  <si>
    <t>Outpatients consultant led attendances</t>
  </si>
  <si>
    <t>NCL</t>
  </si>
  <si>
    <t>Outpatients non consultant led attendances</t>
  </si>
  <si>
    <t>OPROC</t>
  </si>
  <si>
    <t>Outpatient procedures</t>
  </si>
  <si>
    <t>AppDate</t>
  </si>
  <si>
    <t>Alphanumeric
CCYY-MM-DD
Length = 10</t>
  </si>
  <si>
    <t>APPOINTMENT DATE</t>
  </si>
  <si>
    <t>AppTime</t>
  </si>
  <si>
    <t>Alphanumeric
HH:MM:SS
Length = 8</t>
  </si>
  <si>
    <t>APPOINTMENT TIME</t>
  </si>
  <si>
    <t>WhActTyp</t>
  </si>
  <si>
    <t>The type of activity with the wheelchair service. This is a PLICS specific activity type.</t>
  </si>
  <si>
    <t>MatConTy</t>
  </si>
  <si>
    <t>The type of activity within the maternity service. This is a PLICS specific activity type.</t>
  </si>
  <si>
    <t>Alphanumeric
Max length = 4</t>
  </si>
  <si>
    <t>N03A</t>
  </si>
  <si>
    <t>N03B</t>
  </si>
  <si>
    <t>Health Visitor, New Baby Review</t>
  </si>
  <si>
    <t>N03C</t>
  </si>
  <si>
    <t>Health Visitor, 6 to 8 Weeks Check</t>
  </si>
  <si>
    <t>N03D</t>
  </si>
  <si>
    <t>Health Visitor, 1 Year Review</t>
  </si>
  <si>
    <t>N03E</t>
  </si>
  <si>
    <t>Health Visitor, 2 to 2.5 Year Review</t>
  </si>
  <si>
    <t>N03F</t>
  </si>
  <si>
    <t>Health Visitor, Other Clinical Intervention</t>
  </si>
  <si>
    <t>N03G</t>
  </si>
  <si>
    <t>Health Visitor, Other Statutory Contact, Face to Face</t>
  </si>
  <si>
    <t>N03J</t>
  </si>
  <si>
    <t>Health Visitor, Other Statutory Contact, Non Face to Face</t>
  </si>
  <si>
    <t>N03N</t>
  </si>
  <si>
    <t>Health Visitor, Immunisation</t>
  </si>
  <si>
    <t>N03P</t>
  </si>
  <si>
    <t>Family Nurse Partnership Programme Visit</t>
  </si>
  <si>
    <t>N03H</t>
  </si>
  <si>
    <t xml:space="preserve">Parentcraft </t>
  </si>
  <si>
    <t>N01A</t>
  </si>
  <si>
    <t>Community Midwife, Ante Natal Visit</t>
  </si>
  <si>
    <t>N01P</t>
  </si>
  <si>
    <t>Community Midwife, Post Natal Visit</t>
  </si>
  <si>
    <t>Standard groupings of clinically similar treatments which use common levels of healthcare resource. This is derived from the Reference cost HRG grouper for outpatient attendance activity.</t>
  </si>
  <si>
    <t>HEALTHCARE RESOURCE GROUP CODE (OUT-PATIENT CARE)</t>
  </si>
  <si>
    <t>• For Activity where no HRG has been assigned the HRG code UZ01Z must be used</t>
  </si>
  <si>
    <r>
      <t>Dataset - Specialist Ward Care (</t>
    </r>
    <r>
      <rPr>
        <b/>
        <sz val="20"/>
        <color rgb="FFFF0000"/>
        <rFont val="Arial"/>
        <family val="2"/>
      </rPr>
      <t>SWC</t>
    </r>
    <r>
      <rPr>
        <b/>
        <sz val="20"/>
        <color theme="4" tint="-0.249977111117893"/>
        <rFont val="Arial"/>
        <family val="2"/>
      </rPr>
      <t>)</t>
    </r>
  </si>
  <si>
    <t>Specialist Ward Care</t>
  </si>
  <si>
    <t>UnAct</t>
  </si>
  <si>
    <t>The specific unbundled element of care being delivered.  These are activities which identify separately significant elements of cost and activity from the core HRG. They generate a HRG in their own right in addition to a core HRG for the episode or spell of care, or attendance. An unbundled HRG may be event-based, and thus derived from the presence of a specific OPCS-4 code in the patient record, or duration-based.</t>
  </si>
  <si>
    <t>Alphanumeric
Length = 3</t>
  </si>
  <si>
    <t>ACC</t>
  </si>
  <si>
    <t>Adult Admitted Patient Critical Care</t>
  </si>
  <si>
    <t>3 characters in length</t>
  </si>
  <si>
    <t>UNBUNDLED CARE ACTIVITY TYPE (PATIENT LEVEL INFORMATION COSTING)</t>
  </si>
  <si>
    <t>• The code value list has been revised to extend collection of Critical Care data related to Paediatric and Neonatal Critical Care.</t>
  </si>
  <si>
    <t>PCC</t>
  </si>
  <si>
    <t>Paediatric Admitted Patient Critical Care</t>
  </si>
  <si>
    <t>NCC</t>
  </si>
  <si>
    <t>Neonatal Admitted Patient Critical Care</t>
  </si>
  <si>
    <t>CCLI</t>
  </si>
  <si>
    <t>From 1 to 8 characters in length</t>
  </si>
  <si>
    <t>CRITICAL CARE LOCAL IDENTIFIER</t>
  </si>
  <si>
    <t>CCUF</t>
  </si>
  <si>
    <t>Non-specific, general adult critical care PATIENTS  predominate</t>
  </si>
  <si>
    <t>2 characters in length</t>
  </si>
  <si>
    <t>CRITICAL CARE UNIT FUNCTION</t>
  </si>
  <si>
    <t>Surgical adult PATIENTS (unspecified specialty)</t>
  </si>
  <si>
    <t>Medical adult PATIENTS (unspecified specialty)</t>
  </si>
  <si>
    <t>Paediatric Intensive Care Unit (Paediatric critical care PATIENTS predominate)</t>
  </si>
  <si>
    <t>Neurosciences adult PATIENTS predominate</t>
  </si>
  <si>
    <t>Cardiac surgical adult PATIENTS predominate</t>
  </si>
  <si>
    <t>Thoracic surgical adult PATIENTS predominate</t>
  </si>
  <si>
    <t>Burns and plastic surgery adult PATIENTS predominate</t>
  </si>
  <si>
    <t>Spinal adult PATIENTS predominate</t>
  </si>
  <si>
    <t>Renal adult PATIENTS predominate</t>
  </si>
  <si>
    <t>Liver adult PATIENTS predominate</t>
  </si>
  <si>
    <t>Obstetric and gynaecology critical care PATIENTS predominate</t>
  </si>
  <si>
    <t>Neonatal Intensive Care Unit (Neonatal critical care PATIENTS predominate)</t>
  </si>
  <si>
    <t>Facility for Babies on a Neonatal Transitional Care WARD</t>
  </si>
  <si>
    <t>Facility for Babies on a Maternity WARD</t>
  </si>
  <si>
    <t>WARD for children and young people</t>
  </si>
  <si>
    <t>High Dependency Unit for children and young people</t>
  </si>
  <si>
    <t>Renal Unit for children and young people</t>
  </si>
  <si>
    <t>Burns Unit for children and young people</t>
  </si>
  <si>
    <t>Non standard LOCATION using a WARD area</t>
  </si>
  <si>
    <t>Non standard LOCATION using the operating department</t>
  </si>
  <si>
    <t>Non standard LOCATION using the operating department for children and young people</t>
  </si>
  <si>
    <t>UnActDate</t>
  </si>
  <si>
    <t xml:space="preserve">The date on which the unbundled care activity occurs. </t>
  </si>
  <si>
    <t>UNBUNDLED CARE ACTIVITY DATE</t>
  </si>
  <si>
    <t>CCPerType</t>
  </si>
  <si>
    <t>Field to indicate whether the critical care period completed within the financial year, or is still open at the end of the financial year.</t>
  </si>
  <si>
    <t>CRITICAL CARE PERIOD COMPLETION STATUS (PATIENT LEVEL INFORMATION COSTING)</t>
  </si>
  <si>
    <t>OrgsSupp</t>
  </si>
  <si>
    <t>The number of ORGAN SYSTEMS SUPPORTED on a day during a CRITICAL CARE PERIOD</t>
  </si>
  <si>
    <t>Zero organ systems supported</t>
  </si>
  <si>
    <t>NUMBER OF ORGAN SYSTEMS SUPPORTED CODE (PATIENT LEVEL INFORMATION COSTING)</t>
  </si>
  <si>
    <t xml:space="preserve">• This field is used to give detail about the number of organ systems supported on each day of each Critical Care Period. 
• If both advanced and basic respiratory support are provided on the same day of the critical care period, count this as one organ system supported. 
• If both advanced and basic cardiovascular support are provided on the same day of the critical care period, count this as one organ system supported. Do not count gastrointestinal support. </t>
  </si>
  <si>
    <t>One organ system supported</t>
  </si>
  <si>
    <t>Two organ systems supported</t>
  </si>
  <si>
    <t>Three organ systems supported</t>
  </si>
  <si>
    <t>Four organ systems supported</t>
  </si>
  <si>
    <t>Five organ systems supported</t>
  </si>
  <si>
    <t>Six or more organ systems supported</t>
  </si>
  <si>
    <t>UnHRG</t>
  </si>
  <si>
    <t>These are HRG which identify separately significant elements of cost and activity from the core HRG. These are HRG in their own right and are generated in addition to a core HRG for the episode or spell of care, or attendance. An unbundled HRG may be event-based, and thus derived from the presence of a specific OPCS-4 code in the patient record, or duration-based. One may generate multiple unbundled HRGs in addition to a single core HRG.</t>
  </si>
  <si>
    <t>HEALTHCARE RESOURCE GROUP CODE (UNBUNDLED ACTIVITY)</t>
  </si>
  <si>
    <t>• The costing grouper will only provide one HRG per episode on the critical care (unbundled HRG) and therefore this should be apply to each bed day costed within the episode
• For activity where no HRG has been assigned the HRG code UZ01Z must be used</t>
  </si>
  <si>
    <r>
      <t>Dataset - Supplementary Information (</t>
    </r>
    <r>
      <rPr>
        <b/>
        <sz val="20"/>
        <color rgb="FFFF0000"/>
        <rFont val="Arial"/>
        <family val="2"/>
      </rPr>
      <t>SI</t>
    </r>
    <r>
      <rPr>
        <b/>
        <sz val="20"/>
        <color theme="4" tint="-0.249977111117893"/>
        <rFont val="Arial"/>
        <family val="2"/>
      </rPr>
      <t>)</t>
    </r>
  </si>
  <si>
    <t>Supplementary Information</t>
  </si>
  <si>
    <t>• The Supplementary Information (SI) feed type will allow data for both Acute and Mental Health services where relevant.</t>
  </si>
  <si>
    <t>CSIU</t>
  </si>
  <si>
    <t>Type of currency that applies for the unbundled activity.</t>
  </si>
  <si>
    <t>Alphanumeric 
Length = 2</t>
  </si>
  <si>
    <t>UNBUNDLED ACTIVITY CURRENCY SCHEME IN USE</t>
  </si>
  <si>
    <t>High Cost Devices</t>
  </si>
  <si>
    <t>Wheelchair Equipment</t>
  </si>
  <si>
    <t>UnCur</t>
  </si>
  <si>
    <t>The currency code from the Unbundled Currency Scheme in Use that applies to the Supplementary Information unbundled care activity</t>
  </si>
  <si>
    <t>Alphanumeric
Min length = 5
Max length = 9</t>
  </si>
  <si>
    <t xml:space="preserve">As defined in the Reference Data </t>
  </si>
  <si>
    <t>UNBUNDLED CURRENCY CODE</t>
  </si>
  <si>
    <r>
      <t>Dataset - Mental Health Provider Spell (</t>
    </r>
    <r>
      <rPr>
        <b/>
        <sz val="20"/>
        <color rgb="FFFF0000"/>
        <rFont val="Arial"/>
        <family val="2"/>
      </rPr>
      <t>MHPS</t>
    </r>
    <r>
      <rPr>
        <b/>
        <sz val="20"/>
        <color theme="4" tint="-0.249977111117893"/>
        <rFont val="Arial"/>
        <family val="2"/>
      </rPr>
      <t>)</t>
    </r>
  </si>
  <si>
    <t>Mental Health Provider Spell</t>
  </si>
  <si>
    <t>SerReqID</t>
  </si>
  <si>
    <t>The unique identifier for a SERVICE REQUEST. 
It would normally be automatically generated by the local system upon recording a new Referral, although could be manually assigned.</t>
  </si>
  <si>
    <t xml:space="preserve">Alphanumeric
Max length = 20
</t>
  </si>
  <si>
    <t>SERVICE REQUEST IDENTIFIER</t>
  </si>
  <si>
    <t>HSpellId</t>
  </si>
  <si>
    <t>A unique identifier for each Hospital Provider Spell for a Health Care Provider.</t>
  </si>
  <si>
    <t>HSpllStDte</t>
  </si>
  <si>
    <t>The start date of a Hospital Provider Spell.</t>
  </si>
  <si>
    <t>START DATE (HOSPITAL PROVIDER SPELL)</t>
  </si>
  <si>
    <t>• Data item required for validating provider spells submitted
• Refer to NHSEI's Approved Costing Guidance for further details on reporting of resources and activities undertaken within the collection year.</t>
  </si>
  <si>
    <t>HSpllDisDte</t>
  </si>
  <si>
    <t>DISCHARGE DATE (HOSPITAL PROVIDER SPELL)</t>
  </si>
  <si>
    <t>• Data item required for validating provider spells submitted
• Where end date is post 31st March of reporting year end date must be submitted as 31st March 
• Where end date is blank end date must be submitted as 31st March of reporting year</t>
  </si>
  <si>
    <t>SpllType</t>
  </si>
  <si>
    <t>Field to indicate whether the spell completed within the financial year, or is still open at the end of the financial year.</t>
  </si>
  <si>
    <t>HOSPITAL PROVIDER SPELL COMPLETION STATUS (PATIENT LEVEL INFORMATION COSTING</t>
  </si>
  <si>
    <t>TeamType</t>
  </si>
  <si>
    <t>SERVICE OR TEAM TYPE FOR MENTAL HEALTH</t>
  </si>
  <si>
    <t>MhsCcy</t>
  </si>
  <si>
    <r>
      <t>Dataset -</t>
    </r>
    <r>
      <rPr>
        <b/>
        <sz val="20"/>
        <color rgb="FFFF0000"/>
        <rFont val="Arial"/>
        <family val="2"/>
      </rPr>
      <t xml:space="preserve"> </t>
    </r>
    <r>
      <rPr>
        <b/>
        <sz val="20"/>
        <color theme="4" tint="-0.249977111117893"/>
        <rFont val="Arial"/>
        <family val="2"/>
      </rPr>
      <t>Mental Health Care Contact (</t>
    </r>
    <r>
      <rPr>
        <b/>
        <sz val="20"/>
        <color rgb="FFFF0000"/>
        <rFont val="Arial"/>
        <family val="2"/>
      </rPr>
      <t>MHCC</t>
    </r>
    <r>
      <rPr>
        <b/>
        <sz val="20"/>
        <color theme="4" tint="-0.249977111117893"/>
        <rFont val="Arial"/>
        <family val="2"/>
      </rPr>
      <t>)</t>
    </r>
  </si>
  <si>
    <t>Mental Health Care Contact</t>
  </si>
  <si>
    <t>CareId</t>
  </si>
  <si>
    <t>CARE CONTACT IDENTIFIER</t>
  </si>
  <si>
    <t>CareDte</t>
  </si>
  <si>
    <t>The date on which a Care Contact took place, or, if cancelled, was scheduled to take place.</t>
  </si>
  <si>
    <t>CARE CONTACT DATE</t>
  </si>
  <si>
    <t>• Data item required for validating care contacts submitted</t>
  </si>
  <si>
    <t>Attendance</t>
  </si>
  <si>
    <t>This indicates whether or not an APPOINTMENT for a CARE CONTACT took place. If the APPOINTMENT did not take place it also indicates whether or not advanced warning was given.</t>
  </si>
  <si>
    <t>Attended on time or, if late, before the relevant care professional was ready to see the patient</t>
  </si>
  <si>
    <t>Arrived late, after the care professional was ready to see the patient, but was seen</t>
  </si>
  <si>
    <r>
      <t>Dataset - Improving Access to Psychological Therapies (</t>
    </r>
    <r>
      <rPr>
        <b/>
        <sz val="20"/>
        <color rgb="FFFF0000"/>
        <rFont val="Arial"/>
        <family val="2"/>
      </rPr>
      <t>IAPT</t>
    </r>
    <r>
      <rPr>
        <b/>
        <sz val="20"/>
        <color theme="4" tint="-0.249977111117893"/>
        <rFont val="Arial"/>
        <family val="2"/>
      </rPr>
      <t>)</t>
    </r>
  </si>
  <si>
    <t>Improving Access to Psychological Therapies</t>
  </si>
  <si>
    <t>• To allow validation of data / linkage / matching (with other key linkage fields)</t>
  </si>
  <si>
    <t>• To allow validation of data / linkage / matching (with other key linkage fields)
• To provide validation status of NHS number
• Code 08 is not valid IAPT feedtype</t>
  </si>
  <si>
    <t>The POSTCODE of the ADDRESS nominated by the PATIENT with ADDRESS ASSOCIATION TYPE 'Main Permanent Residence' or 'Other Permanent Residence'.</t>
  </si>
  <si>
    <t>The date on which a PERSON was born or is officially deemed to have been born.</t>
  </si>
  <si>
    <t>LptID</t>
  </si>
  <si>
    <t>Alphanumeric
Max length = 20</t>
  </si>
  <si>
    <t>LOCAL PATIENT IDENTIFIER (EXTENDED)</t>
  </si>
  <si>
    <t>CareConDate</t>
  </si>
  <si>
    <t>CareConTime</t>
  </si>
  <si>
    <t>The time at which a Care Contact took place.</t>
  </si>
  <si>
    <t>CARE CONTACT TIME</t>
  </si>
  <si>
    <t>AppTyp</t>
  </si>
  <si>
    <t>The type of Improving Access to Psychological Therapies APPOINTMENT</t>
  </si>
  <si>
    <t xml:space="preserve">Alphanumeric
Length = 2
</t>
  </si>
  <si>
    <t>Assessment</t>
  </si>
  <si>
    <t>APPOINTMENT TYPE FOR IMPROVING ACCESS TO PSYCHOLOGICAL THERAPIES</t>
  </si>
  <si>
    <t>Treatment</t>
  </si>
  <si>
    <t>Assessment and Treatment</t>
  </si>
  <si>
    <t>Review Only</t>
  </si>
  <si>
    <t>Review and Treatment</t>
  </si>
  <si>
    <t>Follow-up Appointment after treatment end</t>
  </si>
  <si>
    <t>Employment Support</t>
  </si>
  <si>
    <t>98</t>
  </si>
  <si>
    <t>Other (Not Listed)</t>
  </si>
  <si>
    <r>
      <t>Dataset - Community Services Care Contacts (</t>
    </r>
    <r>
      <rPr>
        <b/>
        <sz val="20"/>
        <color rgb="FFFF0000"/>
        <rFont val="Arial"/>
        <family val="2"/>
      </rPr>
      <t>CSCC</t>
    </r>
    <r>
      <rPr>
        <b/>
        <sz val="20"/>
        <color theme="4" tint="-0.249977111117893"/>
        <rFont val="Arial"/>
        <family val="2"/>
      </rPr>
      <t>)</t>
    </r>
  </si>
  <si>
    <t>Organisation Identifier (Code of submitting organisation) is the organisation identifier of the Organisation acting as the physical sender of a Data Set submission.</t>
  </si>
  <si>
    <t>Alphanumeric
FYCCYY-YY
Length = 9</t>
  </si>
  <si>
    <t>Community Services Care Contacts</t>
  </si>
  <si>
    <t>The total number of activity records included in the monthly extract</t>
  </si>
  <si>
    <t>ABC0123456789012345678901234567890123456789012-001</t>
  </si>
  <si>
    <t xml:space="preserve">
M</t>
  </si>
  <si>
    <t xml:space="preserve">• To allow validation of data / linkage / matching (with other key linkage fields)
• May include special characters (only if this data item contained special characters for CSDS submissions) </t>
  </si>
  <si>
    <t>The date on which a Care Contact took place, or, if cancelled, was scheduled to take place.  This should be recorded in the eGIF Date format CCYY-MM-DD.</t>
  </si>
  <si>
    <t>Is between 1 April and 31 March of the applicable reporting year.</t>
  </si>
  <si>
    <t>• Where the care contact goes over midnight, the date used should be the date  on which the care contact started.
• This date supports the validation of PLICS data according to the start and end date of the collection year.  This date is used to select the monthly file, and must be within the date range of that file</t>
  </si>
  <si>
    <t>ClinDuration</t>
  </si>
  <si>
    <t>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t>
  </si>
  <si>
    <t>Numeric
Max length = 4</t>
  </si>
  <si>
    <t>CLINICAL CONTACT DURATION OF CARE CONTACT</t>
  </si>
  <si>
    <t>• Data item description has been revised to align to CSDS v1.5</t>
  </si>
  <si>
    <t>SERVICE OR TEAM TYPE REFERRED TO (COMMUNITY CARE)</t>
  </si>
  <si>
    <t>CCSubject</t>
  </si>
  <si>
    <t>The person who was the subject of the care contact.</t>
  </si>
  <si>
    <t>Patient</t>
  </si>
  <si>
    <t>CARE CONTACT SUBJECT</t>
  </si>
  <si>
    <t>Patient Proxy (in lieu of a contact with the patient)</t>
  </si>
  <si>
    <t>ConsultType</t>
  </si>
  <si>
    <t>The type of consultation between the CARE PROFESSIONAL and the PATIENT.</t>
  </si>
  <si>
    <t>Initial Consultation</t>
  </si>
  <si>
    <t>CONSULTATION TYPE</t>
  </si>
  <si>
    <t>Follow-up Consultation</t>
  </si>
  <si>
    <t>Consultation mechanism (community care)</t>
  </si>
  <si>
    <t>CMedium</t>
  </si>
  <si>
    <t>Face to face</t>
  </si>
  <si>
    <t>Telephone</t>
  </si>
  <si>
    <t>Telemedicine</t>
  </si>
  <si>
    <t>Talk type for a person unable to speak</t>
  </si>
  <si>
    <t>Email</t>
  </si>
  <si>
    <t>Text message (Asynchronous)</t>
  </si>
  <si>
    <t>Instant messaging (Synchronous)</t>
  </si>
  <si>
    <t>Video Consultation</t>
  </si>
  <si>
    <t>Message Board (Asynchronous)</t>
  </si>
  <si>
    <t>Chat Room (Synchronous)</t>
  </si>
  <si>
    <t>Other (not listed)</t>
  </si>
  <si>
    <t>LocCode</t>
  </si>
  <si>
    <t>ACTIVITY LOCATION TYPE CODE</t>
  </si>
  <si>
    <t>• Data item name has been revised to align to CSDS v1.5</t>
  </si>
  <si>
    <t>GPTherapyInd</t>
  </si>
  <si>
    <t>An indicator of whether a care activity was delivered as group therapy.
Group therapy is a session where more than one patient attends at the same time, to see one or more care professionals. Clinical notes are recorded in each individual patient's casenotes.</t>
  </si>
  <si>
    <t>Care Activity delivered as Group Therapy</t>
  </si>
  <si>
    <t>GROUP THERAPY INDICATOR</t>
  </si>
  <si>
    <t>Care Activity delivered individually</t>
  </si>
  <si>
    <t>Z</t>
  </si>
  <si>
    <t>Not known if the activity was group therapy</t>
  </si>
  <si>
    <t>ChsCcy</t>
  </si>
  <si>
    <t>A grouping of clinically similar Community Health Services care activities which use similar levels of resource. This is a national cost collection specific currency</t>
  </si>
  <si>
    <t>Alphanumeric
Min length = 3                                                    Max length = 6</t>
  </si>
  <si>
    <t>• For activity where no currency code has been assigned, the currency code CHS00 must be used.  These were previously the Reference Costs Currencies.</t>
  </si>
  <si>
    <r>
      <t>Dataset - Non Patient Level Aggregated Costs (</t>
    </r>
    <r>
      <rPr>
        <b/>
        <sz val="20"/>
        <color rgb="FFFF0000"/>
        <rFont val="Arial"/>
        <family val="2"/>
      </rPr>
      <t>AGG</t>
    </r>
    <r>
      <rPr>
        <b/>
        <sz val="20"/>
        <color theme="4" tint="-0.249977111117893"/>
        <rFont val="Arial"/>
        <family val="2"/>
      </rPr>
      <t>)</t>
    </r>
  </si>
  <si>
    <t xml:space="preserve">Aggregated </t>
  </si>
  <si>
    <t>Audiology Department</t>
  </si>
  <si>
    <t>AudDep</t>
  </si>
  <si>
    <t>Alphanumeric
Max Length = 7</t>
  </si>
  <si>
    <t>AUDCHS</t>
  </si>
  <si>
    <t>From 6 to 7 characters in length</t>
  </si>
  <si>
    <t>AUDAPC</t>
  </si>
  <si>
    <t>ACSIU</t>
  </si>
  <si>
    <t>Type of currency that applies for the aggregated activity.</t>
  </si>
  <si>
    <t>Direct access diagnostic services</t>
  </si>
  <si>
    <t>Direct access plain film x-ray</t>
  </si>
  <si>
    <t>Direct access pathology services</t>
  </si>
  <si>
    <t>Unmatched support services</t>
  </si>
  <si>
    <t>Legally restricted / sensitive high cost drugs and blood products</t>
  </si>
  <si>
    <t>Reproductive medicine</t>
  </si>
  <si>
    <t>Gender reassignment</t>
  </si>
  <si>
    <t>Cancer MDT</t>
  </si>
  <si>
    <t>Direct access audiology</t>
  </si>
  <si>
    <t>Critical care transport</t>
  </si>
  <si>
    <t>National screening programmes</t>
  </si>
  <si>
    <t>Community dental services</t>
  </si>
  <si>
    <t>AggCur</t>
  </si>
  <si>
    <t>The currency code from the Aggregated Currency Scheme In Use</t>
  </si>
  <si>
    <t>Alphanumeric
Min Length = 2
Max Length = 10</t>
  </si>
  <si>
    <t>TagAct</t>
  </si>
  <si>
    <t>This is the total number of activity units completed of the currency being submitted.</t>
  </si>
  <si>
    <t>TagCst</t>
  </si>
  <si>
    <t>This is the total cost for activity units undertaken in that currency</t>
  </si>
  <si>
    <t>Reconciliation - Reference Data</t>
  </si>
  <si>
    <t>Final audited accounts ID</t>
  </si>
  <si>
    <t>Expected Sign</t>
  </si>
  <si>
    <t>FIN001</t>
  </si>
  <si>
    <t>Operating expenses from consolidated accounts</t>
  </si>
  <si>
    <t>+</t>
  </si>
  <si>
    <t>FIN002</t>
  </si>
  <si>
    <t>Other operating income (all)</t>
  </si>
  <si>
    <t>-</t>
  </si>
  <si>
    <t>FIN004</t>
  </si>
  <si>
    <t>Finance income</t>
  </si>
  <si>
    <t>FIN005</t>
  </si>
  <si>
    <t>Finance expenses (including unwinding of discounts)</t>
  </si>
  <si>
    <t>FIN006</t>
  </si>
  <si>
    <t>PDC dividend expense</t>
  </si>
  <si>
    <t>FIN007</t>
  </si>
  <si>
    <t>Other gains/(losses) including sale of assets</t>
  </si>
  <si>
    <t>+/-</t>
  </si>
  <si>
    <t>FIN008</t>
  </si>
  <si>
    <t>Share of profit/(loss) of associates/ joint ventures</t>
  </si>
  <si>
    <t>FIN009</t>
  </si>
  <si>
    <t>Impairments net of (reversals)</t>
  </si>
  <si>
    <t>FIN010</t>
  </si>
  <si>
    <t xml:space="preserve">PFI support income </t>
  </si>
  <si>
    <t>FIN011</t>
  </si>
  <si>
    <t>Local improvement finance trust (LIFT)</t>
  </si>
  <si>
    <t>FIN012</t>
  </si>
  <si>
    <t>Private finance initiative (PFI) set-up costs</t>
  </si>
  <si>
    <t>FIN013</t>
  </si>
  <si>
    <t>Depreciation related to donated or government granted non-current assets (cash or non cash)</t>
  </si>
  <si>
    <t>FIN014</t>
  </si>
  <si>
    <t>Donations/grants of physical assets and or cash for the purchase of capital assets - all</t>
  </si>
  <si>
    <t>FIN015</t>
  </si>
  <si>
    <t>Provider sustainability fund / Financial recovery fund / Marginal rate emergency tariff funding (PSF/FRF/MRET)</t>
  </si>
  <si>
    <t>OEADJ01</t>
  </si>
  <si>
    <t>Other operating income - Not Permitted (See Annex 1)</t>
  </si>
  <si>
    <t>OEADJ02</t>
  </si>
  <si>
    <t>Clinical and support services supplied to or received from other organisations (P2P). 
This includes regionally managed pathology or radiology services.</t>
  </si>
  <si>
    <t>OEADJ03</t>
  </si>
  <si>
    <t>Hosted Services (Genetics Laboratory, Intensive Care Support Services, Child Health Information Services (CHIS)Sexual Assault Referral Centres (SARC))</t>
  </si>
  <si>
    <t>OEADJ04</t>
  </si>
  <si>
    <t>Income received from other providers for maternity pathways if included in Line 2</t>
  </si>
  <si>
    <t>OEADJ05</t>
  </si>
  <si>
    <t>Payments made to other providers for maternity pathways if the cost in your ledger and included in Line 1</t>
  </si>
  <si>
    <t>OEADJ06</t>
  </si>
  <si>
    <t>Non-patient care income recorded in patient care</t>
  </si>
  <si>
    <t>OEADJ07</t>
  </si>
  <si>
    <t>Final Accounts - FAQ Adjustment 1</t>
  </si>
  <si>
    <t>* Please refer to NHSEI FAQs on the OLP for details of what these codes should be used for.</t>
  </si>
  <si>
    <t>OEADJ08</t>
  </si>
  <si>
    <t>Final Accounts - FAQ Adjustment 2</t>
  </si>
  <si>
    <t>OEADJ09</t>
  </si>
  <si>
    <t>Final Accounts - FAQ Adjustment 3</t>
  </si>
  <si>
    <t>OEADJ10</t>
  </si>
  <si>
    <t>Final Accounts - FAQ Adjustment 4</t>
  </si>
  <si>
    <t>OEADJ11</t>
  </si>
  <si>
    <t>Final Accounts - FAQ Adjustment 5</t>
  </si>
  <si>
    <t>Expected sign</t>
  </si>
  <si>
    <t>EXC002</t>
  </si>
  <si>
    <t>Limb Fitting Services (Formally discrete external aids and appliances)</t>
  </si>
  <si>
    <t>EXC003</t>
  </si>
  <si>
    <t>Health promotion programmes (All)</t>
  </si>
  <si>
    <t>EXC004</t>
  </si>
  <si>
    <t>Home delivery of drugs and supplies: cost of drugs and administration costs</t>
  </si>
  <si>
    <t>EXC005</t>
  </si>
  <si>
    <t>Hospital travel costs scheme (HTCS) &amp; Patient transport services (PTS)</t>
  </si>
  <si>
    <t>EXC006</t>
  </si>
  <si>
    <t>Learning disability services (non mental health or where Mental health is unable to disaggregate)</t>
  </si>
  <si>
    <t>EXC007</t>
  </si>
  <si>
    <t>Specified Services (ambulance, mental health providers and named providers)
Only those services allowed or who provide the designated services</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</si>
  <si>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</si>
  <si>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</si>
  <si>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</si>
  <si>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</si>
  <si>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</si>
  <si>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</si>
  <si>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</si>
  <si>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</si>
  <si>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</si>
  <si>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</si>
  <si>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 xml:space="preserve">Critical Care Transport Network </t>
  </si>
  <si>
    <t>Emergency Care Streaming - Provided by GPs Only</t>
  </si>
  <si>
    <t>Emergency Care Streaming - Excluding GP Costs</t>
  </si>
  <si>
    <t>EXC018</t>
  </si>
  <si>
    <t>Spinal cord injury network</t>
  </si>
  <si>
    <t>EXC019</t>
  </si>
  <si>
    <t>Spinal surgery network</t>
  </si>
  <si>
    <t>EXC020</t>
  </si>
  <si>
    <t>Neurosurgery network</t>
  </si>
  <si>
    <t>EXC021</t>
  </si>
  <si>
    <t>Burns network</t>
  </si>
  <si>
    <t>EXC022</t>
  </si>
  <si>
    <t>Renal network</t>
  </si>
  <si>
    <t>EXC023</t>
  </si>
  <si>
    <t>Cardiac network</t>
  </si>
  <si>
    <t>EXC024</t>
  </si>
  <si>
    <t>Congenital heart disease network</t>
  </si>
  <si>
    <t>EXC025</t>
  </si>
  <si>
    <t>Hepatitis C network</t>
  </si>
  <si>
    <t>EXC026</t>
  </si>
  <si>
    <t>Major trauma network</t>
  </si>
  <si>
    <t>EXC027</t>
  </si>
  <si>
    <t>Children’s and teenagers and young adults cancer network</t>
  </si>
  <si>
    <t>EXC028</t>
  </si>
  <si>
    <t>Radiotherapy network</t>
  </si>
  <si>
    <t>EXC029</t>
  </si>
  <si>
    <t>Adult critical care network</t>
  </si>
  <si>
    <t>EXC030</t>
  </si>
  <si>
    <t>Neonatal critical care network</t>
  </si>
  <si>
    <t>EXC031</t>
  </si>
  <si>
    <t>Paediatric critical care/surgery network</t>
  </si>
  <si>
    <t>AADJ01</t>
  </si>
  <si>
    <t>Agreed adjustments - please ensure you have authorisation from NHS England and NHS Improvement before utilising this code</t>
  </si>
  <si>
    <r>
      <rPr>
        <sz val="12"/>
        <rFont val="Calibri"/>
        <family val="2"/>
      </rPr>
      <t>•</t>
    </r>
    <r>
      <rPr>
        <sz val="12"/>
        <rFont val="Arial"/>
        <family val="2"/>
      </rPr>
      <t xml:space="preserve"> This code may appear multiple times in the XML output. Each use of this code should be matched to a unique agreed adjustment code which will be provided by NHS England and NHS Improvement in advance of the submission window opening.</t>
    </r>
  </si>
  <si>
    <t>Cost Collection Activities - Reference Data</t>
  </si>
  <si>
    <t>Activity group</t>
  </si>
  <si>
    <t>Collection Activity description</t>
  </si>
  <si>
    <t>Activity count</t>
  </si>
  <si>
    <t>Not to be used for IAPT</t>
  </si>
  <si>
    <t>BLD001</t>
  </si>
  <si>
    <t>Blood</t>
  </si>
  <si>
    <t>Dispensing blood products</t>
  </si>
  <si>
    <t>Number of units</t>
  </si>
  <si>
    <t>BLD003</t>
  </si>
  <si>
    <t>Transfusion of high cost blood products</t>
  </si>
  <si>
    <t>Radiotherapy</t>
  </si>
  <si>
    <t>Chemotherapy delivery</t>
  </si>
  <si>
    <t>Duration of contacts in minutes</t>
  </si>
  <si>
    <t>COM001</t>
  </si>
  <si>
    <t>Community</t>
  </si>
  <si>
    <t>Community Care</t>
  </si>
  <si>
    <t>Number of contacts</t>
  </si>
  <si>
    <t>COM002</t>
  </si>
  <si>
    <t>Issuing Equipment</t>
  </si>
  <si>
    <t>Number of issues</t>
  </si>
  <si>
    <t>COM003</t>
  </si>
  <si>
    <t>Wheelchair contact</t>
  </si>
  <si>
    <t>COM004</t>
  </si>
  <si>
    <t>Wheelchair equipment issued</t>
  </si>
  <si>
    <t>COM005</t>
  </si>
  <si>
    <t>Home Births</t>
  </si>
  <si>
    <t>Number of births</t>
  </si>
  <si>
    <t>DEN001</t>
  </si>
  <si>
    <t>Dental</t>
  </si>
  <si>
    <t>Dental care</t>
  </si>
  <si>
    <t>DEV001</t>
  </si>
  <si>
    <t>Devices</t>
  </si>
  <si>
    <t>Use of high cost and med-tech devices</t>
  </si>
  <si>
    <t>DIM001</t>
  </si>
  <si>
    <t>Diagnostic imaging</t>
  </si>
  <si>
    <t>CT</t>
  </si>
  <si>
    <t>Number of tests</t>
  </si>
  <si>
    <t>DIM002</t>
  </si>
  <si>
    <t>Dexa scan</t>
  </si>
  <si>
    <t>DIM003</t>
  </si>
  <si>
    <t>Fluoroscopy</t>
  </si>
  <si>
    <t>DIM004</t>
  </si>
  <si>
    <t>MRI</t>
  </si>
  <si>
    <t>DIM005</t>
  </si>
  <si>
    <t>Nuclear medicine</t>
  </si>
  <si>
    <t>DIM006</t>
  </si>
  <si>
    <t>Ultrasound - obstetric</t>
  </si>
  <si>
    <t>DIM007</t>
  </si>
  <si>
    <t>Ultrasound (non-obstetric)</t>
  </si>
  <si>
    <t>DIM008</t>
  </si>
  <si>
    <t>Plain film</t>
  </si>
  <si>
    <t>DIM009</t>
  </si>
  <si>
    <t>Other diagnostic imaging</t>
  </si>
  <si>
    <t>DIM010</t>
  </si>
  <si>
    <t>Other diagnostic testing</t>
  </si>
  <si>
    <t>Positron emission tomography (PET)</t>
  </si>
  <si>
    <t>DIM011</t>
  </si>
  <si>
    <t>Fusion Imaging</t>
  </si>
  <si>
    <t>EMC001</t>
  </si>
  <si>
    <t>Emergency care</t>
  </si>
  <si>
    <t>Duration in minutes of Treatment Start to Emergency Care Departure Time</t>
  </si>
  <si>
    <t>GRP001</t>
  </si>
  <si>
    <t>Outpatient care and contacts</t>
  </si>
  <si>
    <t>Group session</t>
  </si>
  <si>
    <t>Duration of contacts in minutes &amp; number of patients</t>
  </si>
  <si>
    <t>MDT001</t>
  </si>
  <si>
    <t>MDTs</t>
  </si>
  <si>
    <t>Other multidisciplinary team meetings</t>
  </si>
  <si>
    <t>Number of meetings</t>
  </si>
  <si>
    <t>ODT001</t>
  </si>
  <si>
    <t>ODT002</t>
  </si>
  <si>
    <t>Screening</t>
  </si>
  <si>
    <t>ODT003</t>
  </si>
  <si>
    <t>Respiratory investigations</t>
  </si>
  <si>
    <t>ODT004</t>
  </si>
  <si>
    <t>Other cardiac non-invasive investigations</t>
  </si>
  <si>
    <t>ODT005</t>
  </si>
  <si>
    <t>Neurophysiology investigations</t>
  </si>
  <si>
    <t>ODT006</t>
  </si>
  <si>
    <t>Echocardiogram (ECHO)</t>
  </si>
  <si>
    <t>ODT007</t>
  </si>
  <si>
    <t>Audiology assessments</t>
  </si>
  <si>
    <t>ODT008</t>
  </si>
  <si>
    <t>Urodynamic investigations</t>
  </si>
  <si>
    <t>OUT001</t>
  </si>
  <si>
    <t>Outpatient care</t>
  </si>
  <si>
    <t>OUT002</t>
  </si>
  <si>
    <t>Outreach contacts</t>
  </si>
  <si>
    <t>OUT003</t>
  </si>
  <si>
    <t>Supporting contacts</t>
  </si>
  <si>
    <t>OUT004</t>
  </si>
  <si>
    <t>Telemedicine contacts</t>
  </si>
  <si>
    <t>OUT005</t>
  </si>
  <si>
    <t>CPA Meetings</t>
  </si>
  <si>
    <t>OUT006</t>
  </si>
  <si>
    <t>Daycare</t>
  </si>
  <si>
    <t>Number of sessions</t>
  </si>
  <si>
    <t>OUT007</t>
  </si>
  <si>
    <t>Hospital Specialist Palliative Care Supporting Contacts</t>
  </si>
  <si>
    <t>OUT008</t>
  </si>
  <si>
    <t>Specialist Rehabilitation Supporting Contacts</t>
  </si>
  <si>
    <t>PAT001</t>
  </si>
  <si>
    <t>Pathology</t>
  </si>
  <si>
    <t>Biochemistry testing</t>
  </si>
  <si>
    <t>PAT002</t>
  </si>
  <si>
    <t>Haematology testing</t>
  </si>
  <si>
    <t>PAT003</t>
  </si>
  <si>
    <t>Immunology testing</t>
  </si>
  <si>
    <t>PAT004</t>
  </si>
  <si>
    <t>Cellular sciences testing</t>
  </si>
  <si>
    <t>PAT005</t>
  </si>
  <si>
    <t>Genetics testing</t>
  </si>
  <si>
    <t>PAT006</t>
  </si>
  <si>
    <t>Microbiology testing</t>
  </si>
  <si>
    <t>PAT007</t>
  </si>
  <si>
    <t>All other tests</t>
  </si>
  <si>
    <t>PAT008</t>
  </si>
  <si>
    <t>Use of placental growth factor (PlGF)-based tests (MedTech)</t>
  </si>
  <si>
    <t>*This this activity should only be combined with resource CPF030</t>
  </si>
  <si>
    <t>Pharmacy</t>
  </si>
  <si>
    <t>PHA004</t>
  </si>
  <si>
    <t>Dispensing other drugs (directly to patients)</t>
  </si>
  <si>
    <t>PHA005</t>
  </si>
  <si>
    <t>Pharmacy (other activity)</t>
  </si>
  <si>
    <t>Number of attendances or episodes</t>
  </si>
  <si>
    <t>PHA006</t>
  </si>
  <si>
    <t>Dispensing non-patient identifiable drugs</t>
  </si>
  <si>
    <t>PHA007</t>
  </si>
  <si>
    <t>Aseptic Unit</t>
  </si>
  <si>
    <t>PHA008</t>
  </si>
  <si>
    <t>RAD003</t>
  </si>
  <si>
    <t>Radiotherapy Planning</t>
  </si>
  <si>
    <t>Number of attendances</t>
  </si>
  <si>
    <t>RAD004</t>
  </si>
  <si>
    <t>Radiotherapy Treatment</t>
  </si>
  <si>
    <t>SPS001</t>
  </si>
  <si>
    <t>Specialist procedure suites</t>
  </si>
  <si>
    <t>Endoscopy</t>
  </si>
  <si>
    <t>SPS003</t>
  </si>
  <si>
    <t>Cardiac catheterisation laboratory</t>
  </si>
  <si>
    <t>Duration of procedure in minutes</t>
  </si>
  <si>
    <t>SPS004</t>
  </si>
  <si>
    <t>Other specialist procedure suites</t>
  </si>
  <si>
    <t>SPS005</t>
  </si>
  <si>
    <t>Renal Dialysis</t>
  </si>
  <si>
    <t>SUP001</t>
  </si>
  <si>
    <t>Support services</t>
  </si>
  <si>
    <t>Other support services</t>
  </si>
  <si>
    <t>THR001</t>
  </si>
  <si>
    <t>Theatre care</t>
  </si>
  <si>
    <t>Anaesthesia</t>
  </si>
  <si>
    <t>Time into anaesthetic to time out of recovery by episode in minutes</t>
  </si>
  <si>
    <t>THR002</t>
  </si>
  <si>
    <t>Surgical care</t>
  </si>
  <si>
    <t>Procedure start to procedure end in minutes</t>
  </si>
  <si>
    <t>THR003</t>
  </si>
  <si>
    <t>Prosthesis, implant or device insertion</t>
  </si>
  <si>
    <t>WRD001</t>
  </si>
  <si>
    <t>Ward care</t>
  </si>
  <si>
    <t>Duration on ward in minutes</t>
  </si>
  <si>
    <t>WRD002</t>
  </si>
  <si>
    <t>Specialist Palliative Ward care</t>
  </si>
  <si>
    <t>This should only be used if there is no transfer of care to TFC 315</t>
  </si>
  <si>
    <t>Cost Collection Resources - Reference Data</t>
  </si>
  <si>
    <t>Collection Resource ID</t>
  </si>
  <si>
    <t>Collection Resource description</t>
  </si>
  <si>
    <t>CPF001</t>
  </si>
  <si>
    <t>Blood and blood products (including High Blood Products)</t>
  </si>
  <si>
    <t>Non pay costs</t>
  </si>
  <si>
    <t>CPF002</t>
  </si>
  <si>
    <t>Consultants</t>
  </si>
  <si>
    <t>Pay costs</t>
  </si>
  <si>
    <t>CPF005</t>
  </si>
  <si>
    <t>Drugs (including High Cost Drugs)</t>
  </si>
  <si>
    <t>All drug expenditure</t>
  </si>
  <si>
    <t>CPF010</t>
  </si>
  <si>
    <t>General Practitioners</t>
  </si>
  <si>
    <t>CPF011</t>
  </si>
  <si>
    <t>Other Doctors</t>
  </si>
  <si>
    <t>Doctors not classified as a consultant or general practitioner</t>
  </si>
  <si>
    <t>CPF017</t>
  </si>
  <si>
    <t>Specialist Nurses &amp; Advanced Nurse Practitioners</t>
  </si>
  <si>
    <t>CPF022</t>
  </si>
  <si>
    <t>Nurses, Operating Department Clinical Staff and Healthcare Support Staff</t>
  </si>
  <si>
    <t>Pay costs includes Healthcare assistants</t>
  </si>
  <si>
    <t>CPF023</t>
  </si>
  <si>
    <t>Professional &amp; Technical Staff</t>
  </si>
  <si>
    <t>CPF024</t>
  </si>
  <si>
    <t>Supplies and services - Non Patient Specific</t>
  </si>
  <si>
    <t>CPF029</t>
  </si>
  <si>
    <t>Medical Devices</t>
  </si>
  <si>
    <t>To be used for all devices including those issued under MedTech Guidance</t>
  </si>
  <si>
    <t>CPF030</t>
  </si>
  <si>
    <t>Supplies and services - Patient Specific</t>
  </si>
  <si>
    <t>CPF031</t>
  </si>
  <si>
    <t>Imaging</t>
  </si>
  <si>
    <t>CPF032</t>
  </si>
  <si>
    <t>Depreciation</t>
  </si>
  <si>
    <t>CSC004</t>
  </si>
  <si>
    <t>Patient support costs (Pay)</t>
  </si>
  <si>
    <t>CSC005</t>
  </si>
  <si>
    <t>Patient support costs (Non Pay)</t>
  </si>
  <si>
    <t>CSC006</t>
  </si>
  <si>
    <t>CNST payment</t>
  </si>
  <si>
    <t>CSC008</t>
  </si>
  <si>
    <t>PFI Support Income</t>
  </si>
  <si>
    <t>Activity Treatment Function Code (TFC) - Reference Data</t>
  </si>
  <si>
    <t>GENERAL SURGERY SERVICE</t>
  </si>
  <si>
    <t>UROLOGY SERVICE</t>
  </si>
  <si>
    <t>TRANSPLANT SURGERY SERVICE</t>
  </si>
  <si>
    <t>BREAST SURGERY SERVICE</t>
  </si>
  <si>
    <t>COLORECTAL SURGERY SERVICE</t>
  </si>
  <si>
    <t>HEPATOBILIARY AND PANCREATIC SURGERY SERVICE</t>
  </si>
  <si>
    <t>UPPER GASTROINTESTINAL SURGERY SERVICE</t>
  </si>
  <si>
    <t>VASCULAR SURGERY SERVICE</t>
  </si>
  <si>
    <t>SPINAL SURGERY SERVICE</t>
  </si>
  <si>
    <t>BARIATRIC SURGERY SERVICE</t>
  </si>
  <si>
    <t>TRAUMA AND ORTHOPAEDIC SERVICE</t>
  </si>
  <si>
    <t>ORTHOPAEDIC SERVICE</t>
  </si>
  <si>
    <t>ENDOCRINE SURGERY SERVICE</t>
  </si>
  <si>
    <t>TRAUMA SURGERY SERVICE</t>
  </si>
  <si>
    <t>EAR NOSE AND THROAT SERVICE</t>
  </si>
  <si>
    <t>OPHTHALMOLOGY SERVICE</t>
  </si>
  <si>
    <t>ORAL SURGERY SERVICE</t>
  </si>
  <si>
    <t>RESTORATIVE DENTISTRY SERVICE</t>
  </si>
  <si>
    <t>PAEDIATRIC DENTISTRY SERVICE</t>
  </si>
  <si>
    <t>ORTHODONTIC SERVICE</t>
  </si>
  <si>
    <t>MAXILLOFACIAL SURGERY SERVICE</t>
  </si>
  <si>
    <t>ORAL AND MAXILLOFACIAL SURGERY SERVICE</t>
  </si>
  <si>
    <t>NEUROSURGICAL SERVICE</t>
  </si>
  <si>
    <t>PLASTIC SURGERY SERVICE</t>
  </si>
  <si>
    <t>BURNS CARE SERVICE</t>
  </si>
  <si>
    <t>CARDIOTHORACIC SURGERY SERVICE</t>
  </si>
  <si>
    <t>PAEDIATRIC SURGERY SERVICE</t>
  </si>
  <si>
    <t>CARDIAC SURGERY SERVICE</t>
  </si>
  <si>
    <t>THORACIC SURGERY SERVICE</t>
  </si>
  <si>
    <t>CARDIOTHORACIC TRANSPLANTATION SERVICE</t>
  </si>
  <si>
    <t>EMERGENCY MEDICINE SERVICE</t>
  </si>
  <si>
    <t>ANAESTHETIC SERVICE</t>
  </si>
  <si>
    <t>PAIN MANAGEMENT SERVICE</t>
  </si>
  <si>
    <t>INTENSIVE CARE MEDICINE SERVICE</t>
  </si>
  <si>
    <t>AVIATION AND SPACE MEDICINE SERVICE</t>
  </si>
  <si>
    <t>PAEDIATRIC UROLOGY SERVICE</t>
  </si>
  <si>
    <t>PAEDIATRIC TRANSPLANTATION SURGERY SERVICE</t>
  </si>
  <si>
    <t>PAEDIATRIC GASTROINTESTINAL SURGERY SERVICE</t>
  </si>
  <si>
    <t>PAEDIATRIC TRAUMA AND ORTHOPAEDIC SERVICE</t>
  </si>
  <si>
    <t>PAEDIATRIC EAR NOSE AND THROAT SERVICE</t>
  </si>
  <si>
    <t>PAEDIATRIC OPHTHALMOLOGY SERVICE</t>
  </si>
  <si>
    <t>PAEDIATRIC ORAL AND MAXILLOFACIAL SURGERY SERVICE</t>
  </si>
  <si>
    <t>PAEDIATRIC NEUROSURGERY SERVICE</t>
  </si>
  <si>
    <t>PAEDIATRIC PLASTIC SURGERY SERVICE</t>
  </si>
  <si>
    <t>PAEDIATRIC BURNS CARE SERVICE</t>
  </si>
  <si>
    <t>PAEDIATRIC CARDIAC SURGERY SERVICE</t>
  </si>
  <si>
    <t>PAEDIATRIC THORACIC SURGERY SERVICE</t>
  </si>
  <si>
    <t>PAEDIATRIC EPILEPSY SERVICE</t>
  </si>
  <si>
    <t>PAEDIATRIC CLINICAL PHARMACOLOGY SERVICE</t>
  </si>
  <si>
    <t>PAEDIATRIC PALLIATIVE MEDICINE SERVICE</t>
  </si>
  <si>
    <t>PAEDIATRIC PAIN MANAGEMENT SERVICE</t>
  </si>
  <si>
    <t>PAEDIATRIC INTENSIVE CARE SERVICE</t>
  </si>
  <si>
    <t>PAEDIATRIC HEPATOLOGY SERVICE</t>
  </si>
  <si>
    <t>PAEDIATRIC GASTROENTEROLOGY SERVICE</t>
  </si>
  <si>
    <t>PAEDIATRIC ENDOCRINOLOGY SERVICE</t>
  </si>
  <si>
    <t>PAEDIATRIC CLINICAL HAEMATOLOGY SERVICE</t>
  </si>
  <si>
    <t>PAEDIATRIC AUDIO VESTIBULAR MEDICINE SERVICE</t>
  </si>
  <si>
    <t>PAEDIATRIC CLINICAL IMMUNOLOGY AND ALLERGY SERVICE</t>
  </si>
  <si>
    <t>PAEDIATRIC INFECTIOUS DISEASES SERVICE</t>
  </si>
  <si>
    <t>PAEDIATRIC DERMATOLOGY SERVICE</t>
  </si>
  <si>
    <t>PAEDIATRIC RESPIRATORY MEDICINE SERVICE</t>
  </si>
  <si>
    <t>PAEDIATRIC NEPHROLOGY SERVICE</t>
  </si>
  <si>
    <t>PAEDIATRIC MEDICAL ONCOLOGY SERVICE</t>
  </si>
  <si>
    <t>PAEDIATRIC INHERITED METABOLIC MEDICINE SERVICE</t>
  </si>
  <si>
    <t>PAEDIATRIC RHEUMATOLOGY SERVICE</t>
  </si>
  <si>
    <t>PAEDIATRIC DIABETES SERVICE</t>
  </si>
  <si>
    <t>PAEDIATRIC CYSTIC FIBROSIS SERVICE</t>
  </si>
  <si>
    <t>PAEDIATRIC EMERGENCY MEDICINE SERVICE</t>
  </si>
  <si>
    <t>PAEDIATRIC INTERVENTIONAL RADIOLOGY SERVICE</t>
  </si>
  <si>
    <t>COMMUNITY PAEDIATRIC SERVICE</t>
  </si>
  <si>
    <t>PAEDIATRIC NEURODISABILITY SERVICE</t>
  </si>
  <si>
    <t>GENERAL INTERNAL MEDICINE SERVICE</t>
  </si>
  <si>
    <t>GASTROENTEROLOGY SERVICE</t>
  </si>
  <si>
    <t>ENDOCRINOLOGY SERVICE</t>
  </si>
  <si>
    <t>CLINICAL HAEMATOLOGY SERVICE</t>
  </si>
  <si>
    <t>CLINICAL PHYSIOLOGY SERVICE</t>
  </si>
  <si>
    <t>CLINICAL PHARMACOLOGY SERVICE</t>
  </si>
  <si>
    <t>HEPATOLOGY SERVICE</t>
  </si>
  <si>
    <t>DIABETES SERVICE</t>
  </si>
  <si>
    <t>BLOOD AND MARROW TRANSPLANTATION SERVICE</t>
  </si>
  <si>
    <t>HAEMOPHILIA SERVICE</t>
  </si>
  <si>
    <t>AUDIO VESTIBULAR MEDICINE SERVICE</t>
  </si>
  <si>
    <t>CLINICAL GENETICS SERVICE</t>
  </si>
  <si>
    <t>CLINICAL IMMUNOLOGY AND ALLERGY SERVICE</t>
  </si>
  <si>
    <t>PALLIATIVE MEDICINE SERVICE</t>
  </si>
  <si>
    <t>CLINICAL IMMUNOLOGY SERVICE</t>
  </si>
  <si>
    <t>ALLERGY SERVICE</t>
  </si>
  <si>
    <t>INTERMEDIATE CARE SERVICE</t>
  </si>
  <si>
    <t>RESPITE CARE SERVICE</t>
  </si>
  <si>
    <t>CARDIOLOGY SERVICE</t>
  </si>
  <si>
    <t>PAEDIATRIC CARDIOLOGY SERVICE</t>
  </si>
  <si>
    <t>CLINICAL MICROBIOLOGY SERVICE</t>
  </si>
  <si>
    <t>SPINAL INJURIES SERVICE</t>
  </si>
  <si>
    <t>ANTICOAGULANT SERVICE</t>
  </si>
  <si>
    <t>SPORT AND EXERCISE MEDICINE SERVICE</t>
  </si>
  <si>
    <t>ACUTE INTERNAL MEDICINE SERVICE</t>
  </si>
  <si>
    <t>CARDIAC REHABILITATION SERVICE</t>
  </si>
  <si>
    <t>STROKE MEDICINE SERVICE</t>
  </si>
  <si>
    <t>TRANSIENT ISCHAEMIC ATTACK SERVICE</t>
  </si>
  <si>
    <t>DERMATOLOGY SERVICE</t>
  </si>
  <si>
    <t>CONGENITAL HEART DISEASE SERVICE</t>
  </si>
  <si>
    <t>RARE DISEASE SERVICE</t>
  </si>
  <si>
    <t>INHERITED METABOLIC MEDICINE SERVICE</t>
  </si>
  <si>
    <t>RESPIRATORY MEDICINE SERVICE</t>
  </si>
  <si>
    <t>RESPIRATORY PHYSIOLOGY SERVICE</t>
  </si>
  <si>
    <t>PULMONARY REHABILITATION SERVICE</t>
  </si>
  <si>
    <t>ADULT CYSTIC FIBROSIS SERVICE</t>
  </si>
  <si>
    <t>COMPLEX SPECIALISED REHABILITATION SERVICE</t>
  </si>
  <si>
    <t>SPECIALIST REHABILITATION SERVICE</t>
  </si>
  <si>
    <t>LOCAL SPECIALIST REHABILITATION SERVICE</t>
  </si>
  <si>
    <t>SLEEP MEDICINE SERVICE</t>
  </si>
  <si>
    <t>POST-COVID-19 SYNDROME SERVICE</t>
  </si>
  <si>
    <t>INFECTIOUS DISEASES SERVICE</t>
  </si>
  <si>
    <t>TROPICAL MEDICINE SERVICE</t>
  </si>
  <si>
    <t>GENITOURINARY MEDICINE SERVICE</t>
  </si>
  <si>
    <t>RENAL MEDICINE SERVICE</t>
  </si>
  <si>
    <t>MEDICAL ONCOLOGY SERVICE</t>
  </si>
  <si>
    <t>NUCLEAR MEDICINE SERVICE</t>
  </si>
  <si>
    <t>NEUROLOGY SERVICE</t>
  </si>
  <si>
    <t>CLINICAL NEUROPHYSIOLOGY SERVICE</t>
  </si>
  <si>
    <t>RHEUMATOLOGY SERVICE</t>
  </si>
  <si>
    <t>PAEDIATRIC SERVICE</t>
  </si>
  <si>
    <t>PAEDIATRIC NEUROLOGY SERVICE</t>
  </si>
  <si>
    <t>NEONATAL CRITICAL CARE SERVICE</t>
  </si>
  <si>
    <t>ELDERLY MEDICINE SERVICE</t>
  </si>
  <si>
    <t>ORTHOGERIATRIC MEDICINE SERVICE</t>
  </si>
  <si>
    <t>DENTAL MEDICINE SERVICE</t>
  </si>
  <si>
    <t>SPECIAL CARE DENTISTRY SERVICE</t>
  </si>
  <si>
    <t>MEDICAL OPHTHALMOLOGY SERVICE</t>
  </si>
  <si>
    <t>OPHTHALMIC AND VISION SCIENCE SERVICE</t>
  </si>
  <si>
    <t>OBSTETRICS SERVICE</t>
  </si>
  <si>
    <t>GYNAECOLOGY SERVICE</t>
  </si>
  <si>
    <t>GYNAECOLOGICAL ONCOLOGY SERVICE</t>
  </si>
  <si>
    <t>COMMUNITY SEXUAL AND REPRODUCTIVE HEALTH SERVICE</t>
  </si>
  <si>
    <t>FETAL MEDICINE SERVICE</t>
  </si>
  <si>
    <t>MIDWIFERY SERVICE</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</si>
  <si>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</si>
  <si>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</si>
  <si>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</si>
  <si>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</si>
  <si>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</si>
  <si>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</si>
  <si>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</si>
  <si>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</si>
  <si>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</si>
  <si>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</si>
  <si>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</si>
  <si>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</si>
  <si>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</si>
  <si>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</si>
  <si>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</si>
  <si>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</si>
  <si>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</si>
  <si>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</si>
  <si>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</si>
  <si>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</si>
  <si>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</si>
  <si>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</si>
  <si>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</si>
  <si>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</si>
  <si>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</si>
  <si>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</si>
  <si>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</si>
  <si>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</si>
  <si>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</si>
  <si>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</si>
  <si>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</si>
  <si>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</si>
  <si>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</si>
  <si>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CLINICAL ONCOLOGY SERVICE</t>
  </si>
  <si>
    <t>INTERVENTIONAL RADIOLOGY SERVICE</t>
  </si>
  <si>
    <t>DIAGNOSTIC IMAGING SERVICE</t>
  </si>
  <si>
    <t>CHEMICAL PATHOLOGY SERVICE</t>
  </si>
  <si>
    <t>MEDICAL VIROLOGY SERVICE</t>
  </si>
  <si>
    <t>AUDIOLOGY SERVICE</t>
  </si>
  <si>
    <t>DIABETIC EDUCATION SERVICE</t>
  </si>
  <si>
    <t>UNKNOWN</t>
  </si>
  <si>
    <t>HRG Codes - Reference Data</t>
  </si>
  <si>
    <t>HRG Code</t>
  </si>
  <si>
    <t>Point of Delivery</t>
  </si>
  <si>
    <t>WF01A</t>
  </si>
  <si>
    <t>CL, NCL</t>
  </si>
  <si>
    <t>AA22C</t>
  </si>
  <si>
    <t>All APC</t>
  </si>
  <si>
    <t>VB01Z</t>
  </si>
  <si>
    <t>XA01Z</t>
  </si>
  <si>
    <t>WF01B</t>
  </si>
  <si>
    <t>AA22D</t>
  </si>
  <si>
    <t>VB02Z</t>
  </si>
  <si>
    <t>XA02Z</t>
  </si>
  <si>
    <t>WF01C</t>
  </si>
  <si>
    <t>AA22E</t>
  </si>
  <si>
    <t>VB03Z</t>
  </si>
  <si>
    <t>XA03Z</t>
  </si>
  <si>
    <t>WF01D</t>
  </si>
  <si>
    <t>AA22F</t>
  </si>
  <si>
    <t>VB04Z</t>
  </si>
  <si>
    <t>XA04Z</t>
  </si>
  <si>
    <t>WF02A</t>
  </si>
  <si>
    <t>AA22G</t>
  </si>
  <si>
    <t>VB05Z</t>
  </si>
  <si>
    <t>XA05Z</t>
  </si>
  <si>
    <t>WF02B</t>
  </si>
  <si>
    <t>AA23C</t>
  </si>
  <si>
    <t>VB06Z</t>
  </si>
  <si>
    <t>XA06Z</t>
  </si>
  <si>
    <t>WF02C</t>
  </si>
  <si>
    <t>AA23D</t>
  </si>
  <si>
    <t>VB07Z</t>
  </si>
  <si>
    <t>XB01Z</t>
  </si>
  <si>
    <t>WF02D</t>
  </si>
  <si>
    <t>AA23E</t>
  </si>
  <si>
    <t>VB08Z</t>
  </si>
  <si>
    <t>XB02Z</t>
  </si>
  <si>
    <t>AA32Z</t>
  </si>
  <si>
    <t>AA23F</t>
  </si>
  <si>
    <t>VB09Z</t>
  </si>
  <si>
    <t>XB03Z</t>
  </si>
  <si>
    <t>AA33C</t>
  </si>
  <si>
    <t>AA23G</t>
  </si>
  <si>
    <t>VB10Z</t>
  </si>
  <si>
    <t>XB04Z</t>
  </si>
  <si>
    <t>AA33D</t>
  </si>
  <si>
    <t>AA24C</t>
  </si>
  <si>
    <t>VB11Z</t>
  </si>
  <si>
    <t>XB05Z</t>
  </si>
  <si>
    <t>AA50C</t>
  </si>
  <si>
    <t>AA24D</t>
  </si>
  <si>
    <t>VB99Z</t>
  </si>
  <si>
    <t>XB06Z</t>
  </si>
  <si>
    <t>AA50F</t>
  </si>
  <si>
    <t>AA24E</t>
  </si>
  <si>
    <t>UZ01Z</t>
  </si>
  <si>
    <t>XB07Z</t>
  </si>
  <si>
    <t>AA51D</t>
  </si>
  <si>
    <t>AA24F</t>
  </si>
  <si>
    <t>XB08Z</t>
  </si>
  <si>
    <t>AA51G</t>
  </si>
  <si>
    <t>AA24G</t>
  </si>
  <si>
    <t>XB09Z</t>
  </si>
  <si>
    <t>AA52D</t>
  </si>
  <si>
    <t>AA24H</t>
  </si>
  <si>
    <t>XC01Z</t>
  </si>
  <si>
    <t>AA52G</t>
  </si>
  <si>
    <t>AA25C</t>
  </si>
  <si>
    <t>XC02Z</t>
  </si>
  <si>
    <t>AA53D</t>
  </si>
  <si>
    <t>AA25D</t>
  </si>
  <si>
    <t>XC03Z</t>
  </si>
  <si>
    <t>AA53G</t>
  </si>
  <si>
    <t>AA25E</t>
  </si>
  <si>
    <t>XC04Z</t>
  </si>
  <si>
    <t>AA54C</t>
  </si>
  <si>
    <t>AA25F</t>
  </si>
  <si>
    <t>XC05Z</t>
  </si>
  <si>
    <t>AA55C</t>
  </si>
  <si>
    <t>AA25G</t>
  </si>
  <si>
    <t>XC06Z</t>
  </si>
  <si>
    <t>AA56B</t>
  </si>
  <si>
    <t>AA26C</t>
  </si>
  <si>
    <t>XC07Z</t>
  </si>
  <si>
    <t>AA57A</t>
  </si>
  <si>
    <t>AA26D</t>
  </si>
  <si>
    <t>All SWC</t>
  </si>
  <si>
    <t>AA57B</t>
  </si>
  <si>
    <t>AA26E</t>
  </si>
  <si>
    <t>AA60A</t>
  </si>
  <si>
    <t>AA26F</t>
  </si>
  <si>
    <t>AA60B</t>
  </si>
  <si>
    <t>AA26G</t>
  </si>
  <si>
    <t>AA61A</t>
  </si>
  <si>
    <t>AA26H</t>
  </si>
  <si>
    <t>AA61B</t>
  </si>
  <si>
    <t>AA28C</t>
  </si>
  <si>
    <t>AA71B</t>
  </si>
  <si>
    <t>AA28D</t>
  </si>
  <si>
    <t>AA80Z</t>
  </si>
  <si>
    <t>AA28E</t>
  </si>
  <si>
    <t>AA81Z</t>
  </si>
  <si>
    <t>AA28F</t>
  </si>
  <si>
    <t>AA82Z</t>
  </si>
  <si>
    <t>AA29C</t>
  </si>
  <si>
    <t>AA83Z</t>
  </si>
  <si>
    <t>AA29D</t>
  </si>
  <si>
    <t>AB11Z</t>
  </si>
  <si>
    <t>AA29E</t>
  </si>
  <si>
    <t>AB12Z</t>
  </si>
  <si>
    <t>AA29F</t>
  </si>
  <si>
    <t>AB13Z</t>
  </si>
  <si>
    <t>AA30C</t>
  </si>
  <si>
    <t>AB14Z</t>
  </si>
  <si>
    <t>AA30D</t>
  </si>
  <si>
    <t>AB15Z</t>
  </si>
  <si>
    <t>AA30E</t>
  </si>
  <si>
    <t>AB16Z</t>
  </si>
  <si>
    <t>AA30F</t>
  </si>
  <si>
    <t>AB18Z</t>
  </si>
  <si>
    <t>AA31C</t>
  </si>
  <si>
    <t>AB20Z</t>
  </si>
  <si>
    <t>AA31D</t>
  </si>
  <si>
    <t>AB21Z</t>
  </si>
  <si>
    <t>AA31E</t>
  </si>
  <si>
    <t>AB22Z</t>
  </si>
  <si>
    <t>AA35A</t>
  </si>
  <si>
    <t>AB23Z</t>
  </si>
  <si>
    <t>AA35B</t>
  </si>
  <si>
    <t>AB24Z</t>
  </si>
  <si>
    <t>AA35C</t>
  </si>
  <si>
    <t>AB25Z</t>
  </si>
  <si>
    <t>AA35D</t>
  </si>
  <si>
    <t>AB26Z</t>
  </si>
  <si>
    <t>AA35E</t>
  </si>
  <si>
    <t>AB27Z</t>
  </si>
  <si>
    <t>AA35F</t>
  </si>
  <si>
    <t>AB28Z</t>
  </si>
  <si>
    <t>AA43A</t>
  </si>
  <si>
    <t>BZ30B</t>
  </si>
  <si>
    <t>AA43B</t>
  </si>
  <si>
    <t>BZ31B</t>
  </si>
  <si>
    <t>AA50A</t>
  </si>
  <si>
    <t>BZ32B</t>
  </si>
  <si>
    <t>AA50B</t>
  </si>
  <si>
    <t>BZ33Z</t>
  </si>
  <si>
    <t>BZ34C</t>
  </si>
  <si>
    <t>AA50D</t>
  </si>
  <si>
    <t>BZ35A</t>
  </si>
  <si>
    <t>AA50E</t>
  </si>
  <si>
    <t>BZ35B</t>
  </si>
  <si>
    <t>BZ40Z</t>
  </si>
  <si>
    <t>AA51A</t>
  </si>
  <si>
    <t>BZ41B</t>
  </si>
  <si>
    <t>AA51B</t>
  </si>
  <si>
    <t>BZ42B</t>
  </si>
  <si>
    <t>AA51C</t>
  </si>
  <si>
    <t>BZ43Z</t>
  </si>
  <si>
    <t>BZ44B</t>
  </si>
  <si>
    <t>AA51E</t>
  </si>
  <si>
    <t>BZ44C</t>
  </si>
  <si>
    <t>AA51F</t>
  </si>
  <si>
    <t>BZ45B</t>
  </si>
  <si>
    <t>BZ45C</t>
  </si>
  <si>
    <t>AA52A</t>
  </si>
  <si>
    <t>BZ45D</t>
  </si>
  <si>
    <t>AA52B</t>
  </si>
  <si>
    <t>BZ46A</t>
  </si>
  <si>
    <t>AA52C</t>
  </si>
  <si>
    <t>BZ46B</t>
  </si>
  <si>
    <t>BZ50Z</t>
  </si>
  <si>
    <t>AA52E</t>
  </si>
  <si>
    <t>BZ51B</t>
  </si>
  <si>
    <t>AA52F</t>
  </si>
  <si>
    <t>BZ52Z</t>
  </si>
  <si>
    <t>BZ53B</t>
  </si>
  <si>
    <t>AA53A</t>
  </si>
  <si>
    <t>BZ54B</t>
  </si>
  <si>
    <t>AA53B</t>
  </si>
  <si>
    <t>BZ55Z</t>
  </si>
  <si>
    <t>AA53C</t>
  </si>
  <si>
    <t>BZ56B</t>
  </si>
  <si>
    <t>BZ56C</t>
  </si>
  <si>
    <t>AA53E</t>
  </si>
  <si>
    <t>BZ57A</t>
  </si>
  <si>
    <t>AA53F</t>
  </si>
  <si>
    <t>BZ57B</t>
  </si>
  <si>
    <t>BZ60B</t>
  </si>
  <si>
    <t>AA54A</t>
  </si>
  <si>
    <t>BZ61B</t>
  </si>
  <si>
    <t>AA54B</t>
  </si>
  <si>
    <t>BZ62B</t>
  </si>
  <si>
    <t>BZ63B</t>
  </si>
  <si>
    <t>AA55A</t>
  </si>
  <si>
    <t>BZ64B</t>
  </si>
  <si>
    <t>AA55B</t>
  </si>
  <si>
    <t>BZ65Z</t>
  </si>
  <si>
    <t>BZ70Z</t>
  </si>
  <si>
    <t>AA56A</t>
  </si>
  <si>
    <t>BZ71A</t>
  </si>
  <si>
    <t>BZ71B</t>
  </si>
  <si>
    <t>BZ72A</t>
  </si>
  <si>
    <t>BZ72B</t>
  </si>
  <si>
    <t>BZ72C</t>
  </si>
  <si>
    <t>BZ73A</t>
  </si>
  <si>
    <t>AA70Z</t>
  </si>
  <si>
    <t>BZ73B</t>
  </si>
  <si>
    <t>AA71A</t>
  </si>
  <si>
    <t>BZ74Z</t>
  </si>
  <si>
    <t>BZ80B</t>
  </si>
  <si>
    <t>BZ81B</t>
  </si>
  <si>
    <t>BZ82Z</t>
  </si>
  <si>
    <t>BZ83B</t>
  </si>
  <si>
    <t>BZ84B</t>
  </si>
  <si>
    <t>BZ85Z</t>
  </si>
  <si>
    <t>BZ86B</t>
  </si>
  <si>
    <t>BZ86C</t>
  </si>
  <si>
    <t>BZ87A</t>
  </si>
  <si>
    <t>BZ87B</t>
  </si>
  <si>
    <t>BZ24E</t>
  </si>
  <si>
    <t>BZ87C</t>
  </si>
  <si>
    <t>BZ24F</t>
  </si>
  <si>
    <t>BZ88A</t>
  </si>
  <si>
    <t>BZ24G</t>
  </si>
  <si>
    <t>BZ88B</t>
  </si>
  <si>
    <t>BZ30A</t>
  </si>
  <si>
    <t>BZ89A</t>
  </si>
  <si>
    <t>BZ89B</t>
  </si>
  <si>
    <t>BZ31A</t>
  </si>
  <si>
    <t>BZ90Z</t>
  </si>
  <si>
    <t>BZ91B</t>
  </si>
  <si>
    <t>BZ32A</t>
  </si>
  <si>
    <t>BZ92B</t>
  </si>
  <si>
    <t>BZ93B</t>
  </si>
  <si>
    <t>BZ34A</t>
  </si>
  <si>
    <t>BZ94B</t>
  </si>
  <si>
    <t>BZ34B</t>
  </si>
  <si>
    <t>BZ95Z</t>
  </si>
  <si>
    <t>CA01C</t>
  </si>
  <si>
    <t>CA02B</t>
  </si>
  <si>
    <t>CA03B</t>
  </si>
  <si>
    <t>CA04A</t>
  </si>
  <si>
    <t>BZ41A</t>
  </si>
  <si>
    <t>CA04B</t>
  </si>
  <si>
    <t>CA05A</t>
  </si>
  <si>
    <t>BZ42A</t>
  </si>
  <si>
    <t>CA05B</t>
  </si>
  <si>
    <t>CA10A</t>
  </si>
  <si>
    <t>CA10B</t>
  </si>
  <si>
    <t>BZ44A</t>
  </si>
  <si>
    <t>CA11A</t>
  </si>
  <si>
    <t>CA11B</t>
  </si>
  <si>
    <t>CA12Z</t>
  </si>
  <si>
    <t>BZ45A</t>
  </si>
  <si>
    <t>CA13A</t>
  </si>
  <si>
    <t>CA13B</t>
  </si>
  <si>
    <t>CA14Z</t>
  </si>
  <si>
    <t>CA15Z</t>
  </si>
  <si>
    <t>CA16Z</t>
  </si>
  <si>
    <t>BZ51A</t>
  </si>
  <si>
    <t>CA20Z</t>
  </si>
  <si>
    <t>CA21Z</t>
  </si>
  <si>
    <t>CA22Z</t>
  </si>
  <si>
    <t>BZ53A</t>
  </si>
  <si>
    <t>CA23Z</t>
  </si>
  <si>
    <t>CA24A</t>
  </si>
  <si>
    <t>BZ54A</t>
  </si>
  <si>
    <t>CA24B</t>
  </si>
  <si>
    <t>CA25A</t>
  </si>
  <si>
    <t>CA25B</t>
  </si>
  <si>
    <t>BZ56A</t>
  </si>
  <si>
    <t>CA26Z</t>
  </si>
  <si>
    <t>CA27Z</t>
  </si>
  <si>
    <t>CA28Z</t>
  </si>
  <si>
    <t>BZ60A</t>
  </si>
  <si>
    <t>CA29Z</t>
  </si>
  <si>
    <t>CA30A</t>
  </si>
  <si>
    <t>BZ61A</t>
  </si>
  <si>
    <t>CA30B</t>
  </si>
  <si>
    <t>CA31Z</t>
  </si>
  <si>
    <t>BZ62A</t>
  </si>
  <si>
    <t>CA32A</t>
  </si>
  <si>
    <t>CA32B</t>
  </si>
  <si>
    <t>BZ63A</t>
  </si>
  <si>
    <t>CA33Z</t>
  </si>
  <si>
    <t>CA34A</t>
  </si>
  <si>
    <t>BZ64A</t>
  </si>
  <si>
    <t>CA34B</t>
  </si>
  <si>
    <t>CA35A</t>
  </si>
  <si>
    <t>CA35B</t>
  </si>
  <si>
    <t>CA35C</t>
  </si>
  <si>
    <t>CA36A</t>
  </si>
  <si>
    <t>CA36B</t>
  </si>
  <si>
    <t>CA37A</t>
  </si>
  <si>
    <t>CA37B</t>
  </si>
  <si>
    <t>CA37C</t>
  </si>
  <si>
    <t>CA38A</t>
  </si>
  <si>
    <t>CA38B</t>
  </si>
  <si>
    <t>BZ80A</t>
  </si>
  <si>
    <t>CA39Z</t>
  </si>
  <si>
    <t>CA40Z</t>
  </si>
  <si>
    <t>BZ81A</t>
  </si>
  <si>
    <t>CA41Z</t>
  </si>
  <si>
    <t>CA42Z</t>
  </si>
  <si>
    <t>CA43Z</t>
  </si>
  <si>
    <t>BZ83A</t>
  </si>
  <si>
    <t>CA50Z</t>
  </si>
  <si>
    <t>CA51A</t>
  </si>
  <si>
    <t>BZ84A</t>
  </si>
  <si>
    <t>CA51B</t>
  </si>
  <si>
    <t>CA52A</t>
  </si>
  <si>
    <t>CA52B</t>
  </si>
  <si>
    <t>BZ86A</t>
  </si>
  <si>
    <t>CA53A</t>
  </si>
  <si>
    <t>CA53B</t>
  </si>
  <si>
    <t>CA54A</t>
  </si>
  <si>
    <t>CA54B</t>
  </si>
  <si>
    <t>BZ91A</t>
  </si>
  <si>
    <t>CA55A</t>
  </si>
  <si>
    <t>CA55B</t>
  </si>
  <si>
    <t>BZ92A</t>
  </si>
  <si>
    <t>CA60C</t>
  </si>
  <si>
    <t>CA60D</t>
  </si>
  <si>
    <t>BZ93A</t>
  </si>
  <si>
    <t>CA61Z</t>
  </si>
  <si>
    <t>CA62Z</t>
  </si>
  <si>
    <t>BZ94A</t>
  </si>
  <si>
    <t>CA63Z</t>
  </si>
  <si>
    <t>CA64Z</t>
  </si>
  <si>
    <t>CA01A</t>
  </si>
  <si>
    <t>CA65Z</t>
  </si>
  <si>
    <t>CA01B</t>
  </si>
  <si>
    <t>CA66A</t>
  </si>
  <si>
    <t>CA66B</t>
  </si>
  <si>
    <t>CA02A</t>
  </si>
  <si>
    <t>CA67B</t>
  </si>
  <si>
    <t>CA68A</t>
  </si>
  <si>
    <t>CA03A</t>
  </si>
  <si>
    <t>CA68B</t>
  </si>
  <si>
    <t>CA69A</t>
  </si>
  <si>
    <t>CA69B</t>
  </si>
  <si>
    <t>CA69C</t>
  </si>
  <si>
    <t>CA70Z</t>
  </si>
  <si>
    <t>CA71A</t>
  </si>
  <si>
    <t>CA71B</t>
  </si>
  <si>
    <t>CA80C</t>
  </si>
  <si>
    <t>CA81B</t>
  </si>
  <si>
    <t>CA81C</t>
  </si>
  <si>
    <t>CA81D</t>
  </si>
  <si>
    <t>CA82B</t>
  </si>
  <si>
    <t>CA82C</t>
  </si>
  <si>
    <t>CA82D</t>
  </si>
  <si>
    <t>CA83B</t>
  </si>
  <si>
    <t>CA83C</t>
  </si>
  <si>
    <t>CA84B</t>
  </si>
  <si>
    <t>CA84C</t>
  </si>
  <si>
    <t>CA85A</t>
  </si>
  <si>
    <t>CA85B</t>
  </si>
  <si>
    <t>CA85C</t>
  </si>
  <si>
    <t>CA86A</t>
  </si>
  <si>
    <t>CA86B</t>
  </si>
  <si>
    <t>CA86C</t>
  </si>
  <si>
    <t>CA90Z</t>
  </si>
  <si>
    <t>CA91B</t>
  </si>
  <si>
    <t>CA92B</t>
  </si>
  <si>
    <t>CA93B</t>
  </si>
  <si>
    <t>CA93C</t>
  </si>
  <si>
    <t>CA94Z</t>
  </si>
  <si>
    <t>CA95Z</t>
  </si>
  <si>
    <t>CA96Z</t>
  </si>
  <si>
    <t>CA97Z</t>
  </si>
  <si>
    <t>CA98Z</t>
  </si>
  <si>
    <t>CD01A</t>
  </si>
  <si>
    <t>CD01B</t>
  </si>
  <si>
    <t>CD02A</t>
  </si>
  <si>
    <t>CD02B</t>
  </si>
  <si>
    <t>CD03A</t>
  </si>
  <si>
    <t>CD03B</t>
  </si>
  <si>
    <t>CD04A</t>
  </si>
  <si>
    <t>CD04B</t>
  </si>
  <si>
    <t>CA67A</t>
  </si>
  <si>
    <t>CD05A</t>
  </si>
  <si>
    <t>CD05B</t>
  </si>
  <si>
    <t>CD06A</t>
  </si>
  <si>
    <t>CD06B</t>
  </si>
  <si>
    <t>CA80A</t>
  </si>
  <si>
    <t>CD07A</t>
  </si>
  <si>
    <t>CA80B</t>
  </si>
  <si>
    <t>CD07B</t>
  </si>
  <si>
    <t>CD08Z</t>
  </si>
  <si>
    <t>CA81A</t>
  </si>
  <si>
    <t>CD09A</t>
  </si>
  <si>
    <t>CD09B</t>
  </si>
  <si>
    <t>CD10A</t>
  </si>
  <si>
    <t>CD10B</t>
  </si>
  <si>
    <t>CA82A</t>
  </si>
  <si>
    <t>CD11A</t>
  </si>
  <si>
    <t>CD11B</t>
  </si>
  <si>
    <t>CD12A</t>
  </si>
  <si>
    <t>CD12B</t>
  </si>
  <si>
    <t>CA83A</t>
  </si>
  <si>
    <t>DZ01Z</t>
  </si>
  <si>
    <t>DZ02K</t>
  </si>
  <si>
    <t>DZ02L</t>
  </si>
  <si>
    <t>CA84A</t>
  </si>
  <si>
    <t>DZ02M</t>
  </si>
  <si>
    <t>DZ30Z</t>
  </si>
  <si>
    <t>DZ31Z</t>
  </si>
  <si>
    <t>DZ32Z</t>
  </si>
  <si>
    <t>CA91A</t>
  </si>
  <si>
    <t>DZ33Z</t>
  </si>
  <si>
    <t>DZ36Z</t>
  </si>
  <si>
    <t>CA92A</t>
  </si>
  <si>
    <t>DZ37A</t>
  </si>
  <si>
    <t>DZ37B</t>
  </si>
  <si>
    <t>CA93A</t>
  </si>
  <si>
    <t>DZ38Z</t>
  </si>
  <si>
    <t>DZ42Z</t>
  </si>
  <si>
    <t>DZ45Z</t>
  </si>
  <si>
    <t>DZ46Z</t>
  </si>
  <si>
    <t>DZ49Z</t>
  </si>
  <si>
    <t>DZ50Z</t>
  </si>
  <si>
    <t>CB01D</t>
  </si>
  <si>
    <t>DZ52Z</t>
  </si>
  <si>
    <t>CB01E</t>
  </si>
  <si>
    <t>DZ55Z</t>
  </si>
  <si>
    <t>CB01F</t>
  </si>
  <si>
    <t>DZ56Z</t>
  </si>
  <si>
    <t>CB02D</t>
  </si>
  <si>
    <t>DZ57Z</t>
  </si>
  <si>
    <t>CB02E</t>
  </si>
  <si>
    <t>DZ58Z</t>
  </si>
  <si>
    <t>CB02F</t>
  </si>
  <si>
    <t>DZ59Z</t>
  </si>
  <si>
    <t>DZ60Z</t>
  </si>
  <si>
    <t>DZ62C</t>
  </si>
  <si>
    <t>DZ63C</t>
  </si>
  <si>
    <t>DZ63D</t>
  </si>
  <si>
    <t>DX01A</t>
  </si>
  <si>
    <t>DZ63E</t>
  </si>
  <si>
    <t>DX01B</t>
  </si>
  <si>
    <t>DZ64C</t>
  </si>
  <si>
    <t>DX11A</t>
  </si>
  <si>
    <t>DZ64D</t>
  </si>
  <si>
    <t>DX11B</t>
  </si>
  <si>
    <t>DZ64E</t>
  </si>
  <si>
    <t>DX21A</t>
  </si>
  <si>
    <t>DZ66Z</t>
  </si>
  <si>
    <t>DX21B</t>
  </si>
  <si>
    <t>DZ67Z</t>
  </si>
  <si>
    <t>DZ68Z</t>
  </si>
  <si>
    <t>DZ02H</t>
  </si>
  <si>
    <t>DZ69A</t>
  </si>
  <si>
    <t>DZ02J</t>
  </si>
  <si>
    <t>DZ69B</t>
  </si>
  <si>
    <t>DZ70Z</t>
  </si>
  <si>
    <t>DZ71Z</t>
  </si>
  <si>
    <t>EC10C</t>
  </si>
  <si>
    <t>DZ09L</t>
  </si>
  <si>
    <t>EC11C</t>
  </si>
  <si>
    <t>DZ09M</t>
  </si>
  <si>
    <t>EC12C</t>
  </si>
  <si>
    <t>DZ09N</t>
  </si>
  <si>
    <t>EC13C</t>
  </si>
  <si>
    <t>DZ09P</t>
  </si>
  <si>
    <t>EC14C</t>
  </si>
  <si>
    <t>DZ09Q</t>
  </si>
  <si>
    <t>EC15B</t>
  </si>
  <si>
    <t>DZ10L</t>
  </si>
  <si>
    <t>EC20B</t>
  </si>
  <si>
    <t>DZ10M</t>
  </si>
  <si>
    <t>EC21Z</t>
  </si>
  <si>
    <t>DZ10N</t>
  </si>
  <si>
    <t>EC22Z</t>
  </si>
  <si>
    <t>DZ11R</t>
  </si>
  <si>
    <t>ED01Z</t>
  </si>
  <si>
    <t>DZ11S</t>
  </si>
  <si>
    <t>ED04Z</t>
  </si>
  <si>
    <t>DZ11T</t>
  </si>
  <si>
    <t>ED05Z</t>
  </si>
  <si>
    <t>DZ11U</t>
  </si>
  <si>
    <t>ED06Z</t>
  </si>
  <si>
    <t>DZ11V</t>
  </si>
  <si>
    <t>ED07Z</t>
  </si>
  <si>
    <t>DZ12C</t>
  </si>
  <si>
    <t>ED08Z</t>
  </si>
  <si>
    <t>DZ12D</t>
  </si>
  <si>
    <t>ED09Z</t>
  </si>
  <si>
    <t>DZ12E</t>
  </si>
  <si>
    <t>ED11Z</t>
  </si>
  <si>
    <t>DZ12F</t>
  </si>
  <si>
    <t>ED12B</t>
  </si>
  <si>
    <t>DZ13A</t>
  </si>
  <si>
    <t>ED13B</t>
  </si>
  <si>
    <t>DZ13B</t>
  </si>
  <si>
    <t>ED14B</t>
  </si>
  <si>
    <t>DZ14G</t>
  </si>
  <si>
    <t>ED15B</t>
  </si>
  <si>
    <t>DZ14H</t>
  </si>
  <si>
    <t>ED16Z</t>
  </si>
  <si>
    <t>DZ14J</t>
  </si>
  <si>
    <t>ED17Z</t>
  </si>
  <si>
    <t>DZ15N</t>
  </si>
  <si>
    <t>ED18Z</t>
  </si>
  <si>
    <t>DZ15P</t>
  </si>
  <si>
    <t>ED20B</t>
  </si>
  <si>
    <t>DZ15Q</t>
  </si>
  <si>
    <t>ED21B</t>
  </si>
  <si>
    <t>DZ15R</t>
  </si>
  <si>
    <t>ED22C</t>
  </si>
  <si>
    <t>DZ16P</t>
  </si>
  <si>
    <t>ED23C</t>
  </si>
  <si>
    <t>DZ16Q</t>
  </si>
  <si>
    <t>ED24C</t>
  </si>
  <si>
    <t>DZ16R</t>
  </si>
  <si>
    <t>ED25C</t>
  </si>
  <si>
    <t>DZ17S</t>
  </si>
  <si>
    <t>ED26C</t>
  </si>
  <si>
    <t>DZ17T</t>
  </si>
  <si>
    <t>ED27C</t>
  </si>
  <si>
    <t>DZ17U</t>
  </si>
  <si>
    <t>ED28C</t>
  </si>
  <si>
    <t>DZ17V</t>
  </si>
  <si>
    <t>ED30C</t>
  </si>
  <si>
    <t>DZ18F</t>
  </si>
  <si>
    <t>ED31C</t>
  </si>
  <si>
    <t>DZ18G</t>
  </si>
  <si>
    <t>EY01B</t>
  </si>
  <si>
    <t>DZ19L</t>
  </si>
  <si>
    <t>EY02B</t>
  </si>
  <si>
    <t>DZ19M</t>
  </si>
  <si>
    <t>EY03Z</t>
  </si>
  <si>
    <t>DZ19N</t>
  </si>
  <si>
    <t>EY04B</t>
  </si>
  <si>
    <t>DZ20E</t>
  </si>
  <si>
    <t>EY05B</t>
  </si>
  <si>
    <t>DZ20F</t>
  </si>
  <si>
    <t>EY06E</t>
  </si>
  <si>
    <t>DZ22M</t>
  </si>
  <si>
    <t>EY07B</t>
  </si>
  <si>
    <t>DZ22N</t>
  </si>
  <si>
    <t>EY08E</t>
  </si>
  <si>
    <t>DZ22P</t>
  </si>
  <si>
    <t>EY11Z</t>
  </si>
  <si>
    <t>DZ22Q</t>
  </si>
  <si>
    <t>EY12B</t>
  </si>
  <si>
    <t>DZ23L</t>
  </si>
  <si>
    <t>EY13Z</t>
  </si>
  <si>
    <t>DZ23M</t>
  </si>
  <si>
    <t>EY14B</t>
  </si>
  <si>
    <t>DZ23N</t>
  </si>
  <si>
    <t>EY15B</t>
  </si>
  <si>
    <t>DZ24N</t>
  </si>
  <si>
    <t>EY16B</t>
  </si>
  <si>
    <t>DZ24P</t>
  </si>
  <si>
    <t>EY17B</t>
  </si>
  <si>
    <t>DZ24Q</t>
  </si>
  <si>
    <t>EY20B</t>
  </si>
  <si>
    <t>DZ24R</t>
  </si>
  <si>
    <t>EY21B</t>
  </si>
  <si>
    <t>DZ25J</t>
  </si>
  <si>
    <t>EY22C</t>
  </si>
  <si>
    <t>DZ25K</t>
  </si>
  <si>
    <t>EY23C</t>
  </si>
  <si>
    <t>DZ25L</t>
  </si>
  <si>
    <t>EY30B</t>
  </si>
  <si>
    <t>DZ25M</t>
  </si>
  <si>
    <t>EY31B</t>
  </si>
  <si>
    <t>DZ26M</t>
  </si>
  <si>
    <t>EY32B</t>
  </si>
  <si>
    <t>DZ26N</t>
  </si>
  <si>
    <t>EY40D</t>
  </si>
  <si>
    <t>DZ26P</t>
  </si>
  <si>
    <t>EY41D</t>
  </si>
  <si>
    <t>DZ27S</t>
  </si>
  <si>
    <t>EY42D</t>
  </si>
  <si>
    <t>DZ27T</t>
  </si>
  <si>
    <t>EY43F</t>
  </si>
  <si>
    <t>DZ27U</t>
  </si>
  <si>
    <t>EY44D</t>
  </si>
  <si>
    <t>DZ28A</t>
  </si>
  <si>
    <t>EY50Z</t>
  </si>
  <si>
    <t>DZ28B</t>
  </si>
  <si>
    <t>EY51Z</t>
  </si>
  <si>
    <t>DZ29H</t>
  </si>
  <si>
    <t>FE01Z</t>
  </si>
  <si>
    <t>DZ29J</t>
  </si>
  <si>
    <t>FE02C</t>
  </si>
  <si>
    <t>DZ29K</t>
  </si>
  <si>
    <t>FE02F</t>
  </si>
  <si>
    <t>DZ62A</t>
  </si>
  <si>
    <t>FE03A</t>
  </si>
  <si>
    <t>DZ62B</t>
  </si>
  <si>
    <t>FE03B</t>
  </si>
  <si>
    <t>FE10D</t>
  </si>
  <si>
    <t>DZ63A</t>
  </si>
  <si>
    <t>FE11D</t>
  </si>
  <si>
    <t>DZ63B</t>
  </si>
  <si>
    <t>FE12A</t>
  </si>
  <si>
    <t>FE12B</t>
  </si>
  <si>
    <t>FE13Z</t>
  </si>
  <si>
    <t>FE20Z</t>
  </si>
  <si>
    <t>DZ64A</t>
  </si>
  <si>
    <t>FE21Z</t>
  </si>
  <si>
    <t>DZ64B</t>
  </si>
  <si>
    <t>FE22Z</t>
  </si>
  <si>
    <t>FE23C</t>
  </si>
  <si>
    <t>FE23D</t>
  </si>
  <si>
    <t>FE30Z</t>
  </si>
  <si>
    <t>DZ65F</t>
  </si>
  <si>
    <t>FE31Z</t>
  </si>
  <si>
    <t>DZ65G</t>
  </si>
  <si>
    <t>FE32Z</t>
  </si>
  <si>
    <t>DZ65H</t>
  </si>
  <si>
    <t>FE33Z</t>
  </si>
  <si>
    <t>DZ65J</t>
  </si>
  <si>
    <t>FE34Z</t>
  </si>
  <si>
    <t>FE35Z</t>
  </si>
  <si>
    <t>FE36Z</t>
  </si>
  <si>
    <t>EB02A</t>
  </si>
  <si>
    <t>FE37C</t>
  </si>
  <si>
    <t>EB02B</t>
  </si>
  <si>
    <t>FE37D</t>
  </si>
  <si>
    <t>EB02C</t>
  </si>
  <si>
    <t>FE40Z</t>
  </si>
  <si>
    <t>EB03A</t>
  </si>
  <si>
    <t>FE41Z</t>
  </si>
  <si>
    <t>EB03B</t>
  </si>
  <si>
    <t>FE42Z</t>
  </si>
  <si>
    <t>EB03C</t>
  </si>
  <si>
    <t>FE43Z</t>
  </si>
  <si>
    <t>EB03D</t>
  </si>
  <si>
    <t>FE44Z</t>
  </si>
  <si>
    <t>EB03E</t>
  </si>
  <si>
    <t>FE45Z</t>
  </si>
  <si>
    <t>EB04Z</t>
  </si>
  <si>
    <t>FE46Z</t>
  </si>
  <si>
    <t>EB05A</t>
  </si>
  <si>
    <t>FE50A</t>
  </si>
  <si>
    <t>EB05B</t>
  </si>
  <si>
    <t>FE50B</t>
  </si>
  <si>
    <t>EB05C</t>
  </si>
  <si>
    <t>FF01C</t>
  </si>
  <si>
    <t>EB06A</t>
  </si>
  <si>
    <t>FF02C</t>
  </si>
  <si>
    <t>EB06B</t>
  </si>
  <si>
    <t>FF03B</t>
  </si>
  <si>
    <t>EB06C</t>
  </si>
  <si>
    <t>FF04D</t>
  </si>
  <si>
    <t>EB06D</t>
  </si>
  <si>
    <t>FF04F</t>
  </si>
  <si>
    <t>EB07A</t>
  </si>
  <si>
    <t>FF04H</t>
  </si>
  <si>
    <t>EB07B</t>
  </si>
  <si>
    <t>FF05Z</t>
  </si>
  <si>
    <t>EB07C</t>
  </si>
  <si>
    <t>FF12Z</t>
  </si>
  <si>
    <t>EB07D</t>
  </si>
  <si>
    <t>FF13Z</t>
  </si>
  <si>
    <t>EB07E</t>
  </si>
  <si>
    <t>FF14Z</t>
  </si>
  <si>
    <t>EB08A</t>
  </si>
  <si>
    <t>FF20C</t>
  </si>
  <si>
    <t>EB08B</t>
  </si>
  <si>
    <t>FF20D</t>
  </si>
  <si>
    <t>EB08C</t>
  </si>
  <si>
    <t>FF21D</t>
  </si>
  <si>
    <t>EB08D</t>
  </si>
  <si>
    <t>FF22D</t>
  </si>
  <si>
    <t>EB08E</t>
  </si>
  <si>
    <t>FF23B</t>
  </si>
  <si>
    <t>EB09A</t>
  </si>
  <si>
    <t>FF23E</t>
  </si>
  <si>
    <t>EB09B</t>
  </si>
  <si>
    <t>FF30D</t>
  </si>
  <si>
    <t>EB10A</t>
  </si>
  <si>
    <t>FF31D</t>
  </si>
  <si>
    <t>EB10B</t>
  </si>
  <si>
    <t>FF32C</t>
  </si>
  <si>
    <t>EB10C</t>
  </si>
  <si>
    <t>FF33B</t>
  </si>
  <si>
    <t>EB10D</t>
  </si>
  <si>
    <t>FF34C</t>
  </si>
  <si>
    <t>EB10E</t>
  </si>
  <si>
    <t>FF35B</t>
  </si>
  <si>
    <t>EB12A</t>
  </si>
  <si>
    <t>FF35D</t>
  </si>
  <si>
    <t>EB12B</t>
  </si>
  <si>
    <t>FF36Z</t>
  </si>
  <si>
    <t>EB12C</t>
  </si>
  <si>
    <t>FF37D</t>
  </si>
  <si>
    <t>EB13A</t>
  </si>
  <si>
    <t>FF37G</t>
  </si>
  <si>
    <t>EB13B</t>
  </si>
  <si>
    <t>FF40B</t>
  </si>
  <si>
    <t>EB13C</t>
  </si>
  <si>
    <t>FF40C</t>
  </si>
  <si>
    <t>EB13D</t>
  </si>
  <si>
    <t>FF41C</t>
  </si>
  <si>
    <t>EB14A</t>
  </si>
  <si>
    <t>FF41D</t>
  </si>
  <si>
    <t>EB14B</t>
  </si>
  <si>
    <t>FF42Z</t>
  </si>
  <si>
    <t>EB14C</t>
  </si>
  <si>
    <t>FF43Z</t>
  </si>
  <si>
    <t>EB14D</t>
  </si>
  <si>
    <t>FF50C</t>
  </si>
  <si>
    <t>EB14E</t>
  </si>
  <si>
    <t>FF51E</t>
  </si>
  <si>
    <t>EB15A</t>
  </si>
  <si>
    <t>FF51G</t>
  </si>
  <si>
    <t>EB15B</t>
  </si>
  <si>
    <t>FF51J</t>
  </si>
  <si>
    <t>EB15C</t>
  </si>
  <si>
    <t>FF52C</t>
  </si>
  <si>
    <t>EC10A</t>
  </si>
  <si>
    <t>FF52D</t>
  </si>
  <si>
    <t>EC10B</t>
  </si>
  <si>
    <t>FF53A</t>
  </si>
  <si>
    <t>FF53B</t>
  </si>
  <si>
    <t>EC11A</t>
  </si>
  <si>
    <t>FF60D</t>
  </si>
  <si>
    <t>EC11B</t>
  </si>
  <si>
    <t>FF61C</t>
  </si>
  <si>
    <t>FF61D</t>
  </si>
  <si>
    <t>EC12A</t>
  </si>
  <si>
    <t>FF62D</t>
  </si>
  <si>
    <t>EC12B</t>
  </si>
  <si>
    <t>FF62E</t>
  </si>
  <si>
    <t>FF62F</t>
  </si>
  <si>
    <t>EC13A</t>
  </si>
  <si>
    <t>FF63A</t>
  </si>
  <si>
    <t>EC13B</t>
  </si>
  <si>
    <t>FF63B</t>
  </si>
  <si>
    <t>FF70B</t>
  </si>
  <si>
    <t>EC14A</t>
  </si>
  <si>
    <t>FF70C</t>
  </si>
  <si>
    <t>EC14B</t>
  </si>
  <si>
    <t>GA03E</t>
  </si>
  <si>
    <t>GA04D</t>
  </si>
  <si>
    <t>EC15A</t>
  </si>
  <si>
    <t>GA05D</t>
  </si>
  <si>
    <t>GA06D</t>
  </si>
  <si>
    <t>EC20A</t>
  </si>
  <si>
    <t>GA07E</t>
  </si>
  <si>
    <t>GA10G</t>
  </si>
  <si>
    <t>GA10K</t>
  </si>
  <si>
    <t>GA10N</t>
  </si>
  <si>
    <t>GA11Z</t>
  </si>
  <si>
    <t>GA13B</t>
  </si>
  <si>
    <t>GA14Z</t>
  </si>
  <si>
    <t>GA15A</t>
  </si>
  <si>
    <t>GA15B</t>
  </si>
  <si>
    <t>GA15C</t>
  </si>
  <si>
    <t>ED12A</t>
  </si>
  <si>
    <t>GA16Z</t>
  </si>
  <si>
    <t>GB05H</t>
  </si>
  <si>
    <t>ED13A</t>
  </si>
  <si>
    <t>GB06H</t>
  </si>
  <si>
    <t>GB09F</t>
  </si>
  <si>
    <t>ED14A</t>
  </si>
  <si>
    <t>GB10Z</t>
  </si>
  <si>
    <t>GB11Z</t>
  </si>
  <si>
    <t>ED15A</t>
  </si>
  <si>
    <t>GB12Z</t>
  </si>
  <si>
    <t>GB13Z</t>
  </si>
  <si>
    <t>HC50A</t>
  </si>
  <si>
    <t>HC50B</t>
  </si>
  <si>
    <t>HC51C</t>
  </si>
  <si>
    <t>ED20A</t>
  </si>
  <si>
    <t>HC51E</t>
  </si>
  <si>
    <t>HC52D</t>
  </si>
  <si>
    <t>ED21A</t>
  </si>
  <si>
    <t>HC53C</t>
  </si>
  <si>
    <t>HC54C</t>
  </si>
  <si>
    <t>ED22A</t>
  </si>
  <si>
    <t>HC60C</t>
  </si>
  <si>
    <t>ED22B</t>
  </si>
  <si>
    <t>HC61C</t>
  </si>
  <si>
    <t>HC62C</t>
  </si>
  <si>
    <t>ED23A</t>
  </si>
  <si>
    <t>HC63C</t>
  </si>
  <si>
    <t>ED23B</t>
  </si>
  <si>
    <t>HC64C</t>
  </si>
  <si>
    <t>HC65Z</t>
  </si>
  <si>
    <t>ED24A</t>
  </si>
  <si>
    <t>HC70B</t>
  </si>
  <si>
    <t>ED24B</t>
  </si>
  <si>
    <t>HC71Z</t>
  </si>
  <si>
    <t>HC72A</t>
  </si>
  <si>
    <t>ED25A</t>
  </si>
  <si>
    <t>HC72B</t>
  </si>
  <si>
    <t>ED25B</t>
  </si>
  <si>
    <t>HC72C</t>
  </si>
  <si>
    <t>HN12F</t>
  </si>
  <si>
    <t>ED26A</t>
  </si>
  <si>
    <t>HN13F</t>
  </si>
  <si>
    <t>ED26B</t>
  </si>
  <si>
    <t>HN13H</t>
  </si>
  <si>
    <t>HN14E</t>
  </si>
  <si>
    <t>ED27A</t>
  </si>
  <si>
    <t>HN14G</t>
  </si>
  <si>
    <t>ED27B</t>
  </si>
  <si>
    <t>HN14H</t>
  </si>
  <si>
    <t>HN15A</t>
  </si>
  <si>
    <t>ED28A</t>
  </si>
  <si>
    <t>HN15B</t>
  </si>
  <si>
    <t>ED28B</t>
  </si>
  <si>
    <t>HN16A</t>
  </si>
  <si>
    <t>HN16B</t>
  </si>
  <si>
    <t>ED30A</t>
  </si>
  <si>
    <t>HN16C</t>
  </si>
  <si>
    <t>ED30B</t>
  </si>
  <si>
    <t>HN22E</t>
  </si>
  <si>
    <t>HN23C</t>
  </si>
  <si>
    <t>ED31A</t>
  </si>
  <si>
    <t>HN23E</t>
  </si>
  <si>
    <t>ED31B</t>
  </si>
  <si>
    <t>HN24C</t>
  </si>
  <si>
    <t>HN24E</t>
  </si>
  <si>
    <t>EY01A</t>
  </si>
  <si>
    <t>HN24F</t>
  </si>
  <si>
    <t>HN25A</t>
  </si>
  <si>
    <t>EY02A</t>
  </si>
  <si>
    <t>HN25B</t>
  </si>
  <si>
    <t>HN26A</t>
  </si>
  <si>
    <t>HN26B</t>
  </si>
  <si>
    <t>EY04A</t>
  </si>
  <si>
    <t>HN26C</t>
  </si>
  <si>
    <t>HN32C</t>
  </si>
  <si>
    <t>EY05A</t>
  </si>
  <si>
    <t>HN33C</t>
  </si>
  <si>
    <t>HN33D</t>
  </si>
  <si>
    <t>EY06A</t>
  </si>
  <si>
    <t>HN34C</t>
  </si>
  <si>
    <t>EY06B</t>
  </si>
  <si>
    <t>HN34D</t>
  </si>
  <si>
    <t>EY06C</t>
  </si>
  <si>
    <t>HN35A</t>
  </si>
  <si>
    <t>EY06D</t>
  </si>
  <si>
    <t>HN35B</t>
  </si>
  <si>
    <t>HN36Z</t>
  </si>
  <si>
    <t>EY07A</t>
  </si>
  <si>
    <t>HN42B</t>
  </si>
  <si>
    <t>HN43B</t>
  </si>
  <si>
    <t>EY08A</t>
  </si>
  <si>
    <t>HN43C</t>
  </si>
  <si>
    <t>EY08B</t>
  </si>
  <si>
    <t>HN44B</t>
  </si>
  <si>
    <t>EY08C</t>
  </si>
  <si>
    <t>HN44C</t>
  </si>
  <si>
    <t>EY08D</t>
  </si>
  <si>
    <t>HN44D</t>
  </si>
  <si>
    <t>HN45A</t>
  </si>
  <si>
    <t>EY12A</t>
  </si>
  <si>
    <t>HN45B</t>
  </si>
  <si>
    <t>HN45C</t>
  </si>
  <si>
    <t>EY14A</t>
  </si>
  <si>
    <t>HN46Z</t>
  </si>
  <si>
    <t>HN52C</t>
  </si>
  <si>
    <t>EY15A</t>
  </si>
  <si>
    <t>HN53C</t>
  </si>
  <si>
    <t>HN54C</t>
  </si>
  <si>
    <t>EY16A</t>
  </si>
  <si>
    <t>HN54D</t>
  </si>
  <si>
    <t>HN55Z</t>
  </si>
  <si>
    <t>EY17A</t>
  </si>
  <si>
    <t>HN56Z</t>
  </si>
  <si>
    <t>HN62B</t>
  </si>
  <si>
    <t>EY20A</t>
  </si>
  <si>
    <t>HN63B</t>
  </si>
  <si>
    <t>HN64B</t>
  </si>
  <si>
    <t>EY21A</t>
  </si>
  <si>
    <t>HN64C</t>
  </si>
  <si>
    <t>HN64D</t>
  </si>
  <si>
    <t>EY22A</t>
  </si>
  <si>
    <t>HN65Z</t>
  </si>
  <si>
    <t>EY22B</t>
  </si>
  <si>
    <t>HN66Z</t>
  </si>
  <si>
    <t>HN81E</t>
  </si>
  <si>
    <t>EY23A</t>
  </si>
  <si>
    <t>HN86B</t>
  </si>
  <si>
    <t>EY23B</t>
  </si>
  <si>
    <t>HN87Z</t>
  </si>
  <si>
    <t>HN93Z</t>
  </si>
  <si>
    <t>EY30A</t>
  </si>
  <si>
    <t>JA20F</t>
  </si>
  <si>
    <t>JA21B</t>
  </si>
  <si>
    <t>EY31A</t>
  </si>
  <si>
    <t>JA30Z</t>
  </si>
  <si>
    <t>JA31Z</t>
  </si>
  <si>
    <t>EY32A</t>
  </si>
  <si>
    <t>JA32Z</t>
  </si>
  <si>
    <t>JA33Z</t>
  </si>
  <si>
    <t>EY40A</t>
  </si>
  <si>
    <t>JA34Z</t>
  </si>
  <si>
    <t>EY40B</t>
  </si>
  <si>
    <t>JA35Z</t>
  </si>
  <si>
    <t>EY40C</t>
  </si>
  <si>
    <t>JA36Z</t>
  </si>
  <si>
    <t>JA37Z</t>
  </si>
  <si>
    <t>EY41A</t>
  </si>
  <si>
    <t>JA38C</t>
  </si>
  <si>
    <t>EY41B</t>
  </si>
  <si>
    <t>JA39Z</t>
  </si>
  <si>
    <t>EY41C</t>
  </si>
  <si>
    <t>JA40Z</t>
  </si>
  <si>
    <t>JA41Z</t>
  </si>
  <si>
    <t>EY42A</t>
  </si>
  <si>
    <t>JA42Z</t>
  </si>
  <si>
    <t>EY42B</t>
  </si>
  <si>
    <t>JA43B</t>
  </si>
  <si>
    <t>EY42C</t>
  </si>
  <si>
    <t>JA44Z</t>
  </si>
  <si>
    <t>JA45Z</t>
  </si>
  <si>
    <t>EY43A</t>
  </si>
  <si>
    <t>JB70A</t>
  </si>
  <si>
    <t>EY43B</t>
  </si>
  <si>
    <t>JB70B</t>
  </si>
  <si>
    <t>EY43C</t>
  </si>
  <si>
    <t>JB71A</t>
  </si>
  <si>
    <t>EY43D</t>
  </si>
  <si>
    <t>JB71B</t>
  </si>
  <si>
    <t>EY43E</t>
  </si>
  <si>
    <t>JC40Z</t>
  </si>
  <si>
    <t>JC41Z</t>
  </si>
  <si>
    <t>EY44A</t>
  </si>
  <si>
    <t>JC42C</t>
  </si>
  <si>
    <t>EY44B</t>
  </si>
  <si>
    <t>JC42D</t>
  </si>
  <si>
    <t>EY44C</t>
  </si>
  <si>
    <t>JC43C</t>
  </si>
  <si>
    <t>JC43D</t>
  </si>
  <si>
    <t>FD01F</t>
  </si>
  <si>
    <t>JC44Z</t>
  </si>
  <si>
    <t>FD01G</t>
  </si>
  <si>
    <t>JC45A</t>
  </si>
  <si>
    <t>FD01H</t>
  </si>
  <si>
    <t>JC45B</t>
  </si>
  <si>
    <t>FD01J</t>
  </si>
  <si>
    <t>JC46Z</t>
  </si>
  <si>
    <t>FD02E</t>
  </si>
  <si>
    <t>JC47Z</t>
  </si>
  <si>
    <t>FD02F</t>
  </si>
  <si>
    <t>KA03D</t>
  </si>
  <si>
    <t>FD02G</t>
  </si>
  <si>
    <t>KA04B</t>
  </si>
  <si>
    <t>FD02H</t>
  </si>
  <si>
    <t>KA09E</t>
  </si>
  <si>
    <t>FD03F</t>
  </si>
  <si>
    <t>KB04Z</t>
  </si>
  <si>
    <t>FD03G</t>
  </si>
  <si>
    <t>LA01A</t>
  </si>
  <si>
    <t>FD03H</t>
  </si>
  <si>
    <t>LA01B</t>
  </si>
  <si>
    <t>FD04C</t>
  </si>
  <si>
    <t>LA02A</t>
  </si>
  <si>
    <t>FD04D</t>
  </si>
  <si>
    <t>LA02B</t>
  </si>
  <si>
    <t>FD04E</t>
  </si>
  <si>
    <t>LA03A</t>
  </si>
  <si>
    <t>FD05B</t>
  </si>
  <si>
    <t>LA03B</t>
  </si>
  <si>
    <t>FD10J</t>
  </si>
  <si>
    <t>LA05Z</t>
  </si>
  <si>
    <t>FD10K</t>
  </si>
  <si>
    <t>LA10Z</t>
  </si>
  <si>
    <t>FD10L</t>
  </si>
  <si>
    <t>LA11Z</t>
  </si>
  <si>
    <t>FD10M</t>
  </si>
  <si>
    <t>LA12A</t>
  </si>
  <si>
    <t>FD11G</t>
  </si>
  <si>
    <t>LA12B</t>
  </si>
  <si>
    <t>FD11H</t>
  </si>
  <si>
    <t>LA13A</t>
  </si>
  <si>
    <t>FD11J</t>
  </si>
  <si>
    <t>LA13B</t>
  </si>
  <si>
    <t>FD11K</t>
  </si>
  <si>
    <t>LA14Z</t>
  </si>
  <si>
    <t>LB09C</t>
  </si>
  <si>
    <t>FE02A</t>
  </si>
  <si>
    <t>LB09D</t>
  </si>
  <si>
    <t>FE02B</t>
  </si>
  <si>
    <t>LB10B</t>
  </si>
  <si>
    <t>LB10D</t>
  </si>
  <si>
    <t>LB12Z</t>
  </si>
  <si>
    <t>FE10A</t>
  </si>
  <si>
    <t>LB13F</t>
  </si>
  <si>
    <t>FE10B</t>
  </si>
  <si>
    <t>LB14Z</t>
  </si>
  <si>
    <t>FE10C</t>
  </si>
  <si>
    <t>LB15D</t>
  </si>
  <si>
    <t>LB15E</t>
  </si>
  <si>
    <t>FE11A</t>
  </si>
  <si>
    <t>LB17Z</t>
  </si>
  <si>
    <t>FE11B</t>
  </si>
  <si>
    <t>LB18Z</t>
  </si>
  <si>
    <t>FE11C</t>
  </si>
  <si>
    <t>LB21B</t>
  </si>
  <si>
    <t>LB22Z</t>
  </si>
  <si>
    <t>LB25F</t>
  </si>
  <si>
    <t>LB26B</t>
  </si>
  <si>
    <t>LB29A</t>
  </si>
  <si>
    <t>FF01A</t>
  </si>
  <si>
    <t>LB29C</t>
  </si>
  <si>
    <t>FF01B</t>
  </si>
  <si>
    <t>LB29D</t>
  </si>
  <si>
    <t>LB33Z</t>
  </si>
  <si>
    <t>FF02A</t>
  </si>
  <si>
    <t>LB36Z</t>
  </si>
  <si>
    <t>FF02B</t>
  </si>
  <si>
    <t>LB39D</t>
  </si>
  <si>
    <t>LB42A</t>
  </si>
  <si>
    <t>FF03A</t>
  </si>
  <si>
    <t>LB42D</t>
  </si>
  <si>
    <t>LB43Z</t>
  </si>
  <si>
    <t>FF04A</t>
  </si>
  <si>
    <t>LB47Z</t>
  </si>
  <si>
    <t>FF04B</t>
  </si>
  <si>
    <t>LB48Z</t>
  </si>
  <si>
    <t>FF04C</t>
  </si>
  <si>
    <t>LB50Z</t>
  </si>
  <si>
    <t>LB51B</t>
  </si>
  <si>
    <t>FF04E</t>
  </si>
  <si>
    <t>LB52B</t>
  </si>
  <si>
    <t>LB53B</t>
  </si>
  <si>
    <t>FF04G</t>
  </si>
  <si>
    <t>LB53D</t>
  </si>
  <si>
    <t>LB54A</t>
  </si>
  <si>
    <t>FF10Z</t>
  </si>
  <si>
    <t>LB54C</t>
  </si>
  <si>
    <t>FF11Z</t>
  </si>
  <si>
    <t>LB54D</t>
  </si>
  <si>
    <t>LB55A</t>
  </si>
  <si>
    <t>LB55B</t>
  </si>
  <si>
    <t>LB56A</t>
  </si>
  <si>
    <t>FF20A</t>
  </si>
  <si>
    <t>LB56C</t>
  </si>
  <si>
    <t>FF20B</t>
  </si>
  <si>
    <t>LB56D</t>
  </si>
  <si>
    <t>LB59Z</t>
  </si>
  <si>
    <t>LB60F</t>
  </si>
  <si>
    <t>FF21A</t>
  </si>
  <si>
    <t>LB61G</t>
  </si>
  <si>
    <t>FF21B</t>
  </si>
  <si>
    <t>LB62D</t>
  </si>
  <si>
    <t>FF21C</t>
  </si>
  <si>
    <t>LB63D</t>
  </si>
  <si>
    <t>LB64E</t>
  </si>
  <si>
    <t>FF22A</t>
  </si>
  <si>
    <t>LB65E</t>
  </si>
  <si>
    <t>FF22B</t>
  </si>
  <si>
    <t>LB66Z</t>
  </si>
  <si>
    <t>FF22C</t>
  </si>
  <si>
    <t>LB67D</t>
  </si>
  <si>
    <t>LB68B</t>
  </si>
  <si>
    <t>FF23A</t>
  </si>
  <si>
    <t>LB69Z</t>
  </si>
  <si>
    <t>LB70D</t>
  </si>
  <si>
    <t>FF23C</t>
  </si>
  <si>
    <t>LB71Z</t>
  </si>
  <si>
    <t>FF23D</t>
  </si>
  <si>
    <t>LB72A</t>
  </si>
  <si>
    <t>LB72B</t>
  </si>
  <si>
    <t>FF30A</t>
  </si>
  <si>
    <t>LB73Z</t>
  </si>
  <si>
    <t>FF30B</t>
  </si>
  <si>
    <t>LB74Z</t>
  </si>
  <si>
    <t>FF30C</t>
  </si>
  <si>
    <t>LB75B</t>
  </si>
  <si>
    <t>LB76Z</t>
  </si>
  <si>
    <t>FF31A</t>
  </si>
  <si>
    <t>LB77Z</t>
  </si>
  <si>
    <t>FF31B</t>
  </si>
  <si>
    <t>LB78Z</t>
  </si>
  <si>
    <t>FF31C</t>
  </si>
  <si>
    <t>LB81Z</t>
  </si>
  <si>
    <t>MA01Z</t>
  </si>
  <si>
    <t>FF32A</t>
  </si>
  <si>
    <t>MA02C</t>
  </si>
  <si>
    <t>FF32B</t>
  </si>
  <si>
    <t>MA03D</t>
  </si>
  <si>
    <t>MA04D</t>
  </si>
  <si>
    <t>FF33A</t>
  </si>
  <si>
    <t>MA07G</t>
  </si>
  <si>
    <t>MA08B</t>
  </si>
  <si>
    <t>FF34A</t>
  </si>
  <si>
    <t>MA09B</t>
  </si>
  <si>
    <t>FF34B</t>
  </si>
  <si>
    <t>MA10Z</t>
  </si>
  <si>
    <t>MA11Z</t>
  </si>
  <si>
    <t>FF35A</t>
  </si>
  <si>
    <t>MA12Z</t>
  </si>
  <si>
    <t>MA22Z</t>
  </si>
  <si>
    <t>FF35C</t>
  </si>
  <si>
    <t>MA23Z</t>
  </si>
  <si>
    <t>MA24Z</t>
  </si>
  <si>
    <t>FF37A</t>
  </si>
  <si>
    <t>MA25Z</t>
  </si>
  <si>
    <t>FF37B</t>
  </si>
  <si>
    <t>MA28Z</t>
  </si>
  <si>
    <t>FF37C</t>
  </si>
  <si>
    <t>MA29Z</t>
  </si>
  <si>
    <t>MA30Z</t>
  </si>
  <si>
    <t>FF37E</t>
  </si>
  <si>
    <t>MA31Z</t>
  </si>
  <si>
    <t>FF37F</t>
  </si>
  <si>
    <t>MA32Z</t>
  </si>
  <si>
    <t>MA33Z</t>
  </si>
  <si>
    <t>FF40A</t>
  </si>
  <si>
    <t>MA34Z</t>
  </si>
  <si>
    <t>MA35Z</t>
  </si>
  <si>
    <t>MA36Z</t>
  </si>
  <si>
    <t>FF41A</t>
  </si>
  <si>
    <t>MA37Z</t>
  </si>
  <si>
    <t>FF41B</t>
  </si>
  <si>
    <t>MA38Z</t>
  </si>
  <si>
    <t>MA39Z</t>
  </si>
  <si>
    <t>MA40Z</t>
  </si>
  <si>
    <t>FF47Z</t>
  </si>
  <si>
    <t>MA41Z</t>
  </si>
  <si>
    <t>FF48Z</t>
  </si>
  <si>
    <t>MA42Z</t>
  </si>
  <si>
    <t>FF50A</t>
  </si>
  <si>
    <t>MA43Z</t>
  </si>
  <si>
    <t>FF50B</t>
  </si>
  <si>
    <t>MA44Z</t>
  </si>
  <si>
    <t>MA45Z</t>
  </si>
  <si>
    <t>FF51A</t>
  </si>
  <si>
    <t>MA46Z</t>
  </si>
  <si>
    <t>FF51B</t>
  </si>
  <si>
    <t>MA47Z</t>
  </si>
  <si>
    <t>FF51C</t>
  </si>
  <si>
    <t>MA48Z</t>
  </si>
  <si>
    <t>FF51D</t>
  </si>
  <si>
    <t>MA50Z</t>
  </si>
  <si>
    <t>MA51Z</t>
  </si>
  <si>
    <t>FF51F</t>
  </si>
  <si>
    <t>MA52A</t>
  </si>
  <si>
    <t>MA52B</t>
  </si>
  <si>
    <t>FF51H</t>
  </si>
  <si>
    <t>MA53Z</t>
  </si>
  <si>
    <t>MA54Z</t>
  </si>
  <si>
    <t>FF52A</t>
  </si>
  <si>
    <t>MA55A</t>
  </si>
  <si>
    <t>FF52B</t>
  </si>
  <si>
    <t>MA55B</t>
  </si>
  <si>
    <t>MA56A</t>
  </si>
  <si>
    <t>MA56B</t>
  </si>
  <si>
    <t>FF60A</t>
  </si>
  <si>
    <t>NZ21Z</t>
  </si>
  <si>
    <t>FF60B</t>
  </si>
  <si>
    <t>NZ22Z</t>
  </si>
  <si>
    <t>FF60C</t>
  </si>
  <si>
    <t>NZ24B</t>
  </si>
  <si>
    <t>NZ27Z</t>
  </si>
  <si>
    <t>FF61A</t>
  </si>
  <si>
    <t>NZ30C</t>
  </si>
  <si>
    <t>FF61B</t>
  </si>
  <si>
    <t>NZ31C</t>
  </si>
  <si>
    <t>NZ32C</t>
  </si>
  <si>
    <t>NZ33C</t>
  </si>
  <si>
    <t>FF62A</t>
  </si>
  <si>
    <t>NZ34C</t>
  </si>
  <si>
    <t>FF62B</t>
  </si>
  <si>
    <t>NZ40C</t>
  </si>
  <si>
    <t>FF62C</t>
  </si>
  <si>
    <t>NZ41C</t>
  </si>
  <si>
    <t>NZ42C</t>
  </si>
  <si>
    <t>NZ43C</t>
  </si>
  <si>
    <t>NZ44C</t>
  </si>
  <si>
    <t>NZ50C</t>
  </si>
  <si>
    <t>NZ51C</t>
  </si>
  <si>
    <t>FF70A</t>
  </si>
  <si>
    <t>NZ71Z</t>
  </si>
  <si>
    <t>NZ72Z</t>
  </si>
  <si>
    <t>RD97Z</t>
  </si>
  <si>
    <t>GA03C</t>
  </si>
  <si>
    <t>RD98Z</t>
  </si>
  <si>
    <t>GA03D</t>
  </si>
  <si>
    <t>RN97Z</t>
  </si>
  <si>
    <t>SA14Z</t>
  </si>
  <si>
    <t>GA04C</t>
  </si>
  <si>
    <t>SA15Z</t>
  </si>
  <si>
    <t>SA16Z</t>
  </si>
  <si>
    <t>GA05C</t>
  </si>
  <si>
    <t>SA18Z</t>
  </si>
  <si>
    <t>SA19A</t>
  </si>
  <si>
    <t>GA06C</t>
  </si>
  <si>
    <t>SA19B</t>
  </si>
  <si>
    <t>SA20A</t>
  </si>
  <si>
    <t>GA07C</t>
  </si>
  <si>
    <t>SA20B</t>
  </si>
  <si>
    <t>GA07D</t>
  </si>
  <si>
    <t>SA21A</t>
  </si>
  <si>
    <t>SA21B</t>
  </si>
  <si>
    <t>SA22A</t>
  </si>
  <si>
    <t>GA10H</t>
  </si>
  <si>
    <t>SA22B</t>
  </si>
  <si>
    <t>GA10J</t>
  </si>
  <si>
    <t>SA23A</t>
  </si>
  <si>
    <t>SA23B</t>
  </si>
  <si>
    <t>GA10L</t>
  </si>
  <si>
    <t>SA26A</t>
  </si>
  <si>
    <t>GA10M</t>
  </si>
  <si>
    <t>SA26B</t>
  </si>
  <si>
    <t>SA27A</t>
  </si>
  <si>
    <t>SA27B</t>
  </si>
  <si>
    <t>GA13A</t>
  </si>
  <si>
    <t>SA33Z</t>
  </si>
  <si>
    <t>SA34Z</t>
  </si>
  <si>
    <t>SA38A</t>
  </si>
  <si>
    <t>SA38B</t>
  </si>
  <si>
    <t>SA39A</t>
  </si>
  <si>
    <t>SA39B</t>
  </si>
  <si>
    <t>SA40Z</t>
  </si>
  <si>
    <t>GB05F</t>
  </si>
  <si>
    <t>SA41Z</t>
  </si>
  <si>
    <t>GB05G</t>
  </si>
  <si>
    <t>SA42Z</t>
  </si>
  <si>
    <t>SA43Z</t>
  </si>
  <si>
    <t>GB06E</t>
  </si>
  <si>
    <t>SA44A</t>
  </si>
  <si>
    <t>GB06F</t>
  </si>
  <si>
    <t>SA44B</t>
  </si>
  <si>
    <t>GB06G</t>
  </si>
  <si>
    <t>SA45A</t>
  </si>
  <si>
    <t>SA45B</t>
  </si>
  <si>
    <t>GB09D</t>
  </si>
  <si>
    <t>GB09E</t>
  </si>
  <si>
    <t>WH54B</t>
  </si>
  <si>
    <t>YA01Z</t>
  </si>
  <si>
    <t>YA02B</t>
  </si>
  <si>
    <t>YA03C</t>
  </si>
  <si>
    <t>YA04Z</t>
  </si>
  <si>
    <t>YA10Z</t>
  </si>
  <si>
    <t>GC01E</t>
  </si>
  <si>
    <t>YA11Z</t>
  </si>
  <si>
    <t>GC01F</t>
  </si>
  <si>
    <t>YA12Z</t>
  </si>
  <si>
    <t>GC12G</t>
  </si>
  <si>
    <t>YA13Z</t>
  </si>
  <si>
    <t>GC12H</t>
  </si>
  <si>
    <t>YC01Z</t>
  </si>
  <si>
    <t>GC12J</t>
  </si>
  <si>
    <t>YC02Z</t>
  </si>
  <si>
    <t>GC12K</t>
  </si>
  <si>
    <t>YC10Z</t>
  </si>
  <si>
    <t>GC17G</t>
  </si>
  <si>
    <t>YD01Z</t>
  </si>
  <si>
    <t>GC17H</t>
  </si>
  <si>
    <t>YD02Z</t>
  </si>
  <si>
    <t>GC17J</t>
  </si>
  <si>
    <t>YD03Z</t>
  </si>
  <si>
    <t>GC17K</t>
  </si>
  <si>
    <t>YD04Z</t>
  </si>
  <si>
    <t>GC18A</t>
  </si>
  <si>
    <t>YD05Z</t>
  </si>
  <si>
    <t>GC18B</t>
  </si>
  <si>
    <t>YF01A</t>
  </si>
  <si>
    <t>HC20J</t>
  </si>
  <si>
    <t>YF01B</t>
  </si>
  <si>
    <t>HC20K</t>
  </si>
  <si>
    <t>YF02Z</t>
  </si>
  <si>
    <t>HC20L</t>
  </si>
  <si>
    <t>YF03B</t>
  </si>
  <si>
    <t>HC20M</t>
  </si>
  <si>
    <t>YF04C</t>
  </si>
  <si>
    <t>HC21D</t>
  </si>
  <si>
    <t>YF05Z</t>
  </si>
  <si>
    <t>HC21E</t>
  </si>
  <si>
    <t>YG01B</t>
  </si>
  <si>
    <t>HC26D</t>
  </si>
  <si>
    <t>YG02Z</t>
  </si>
  <si>
    <t>HC26E</t>
  </si>
  <si>
    <t>YG03B</t>
  </si>
  <si>
    <t>HC26F</t>
  </si>
  <si>
    <t>YG04B</t>
  </si>
  <si>
    <t>HC27K</t>
  </si>
  <si>
    <t>YG05B</t>
  </si>
  <si>
    <t>HC27L</t>
  </si>
  <si>
    <t>YG06Z</t>
  </si>
  <si>
    <t>HC27M</t>
  </si>
  <si>
    <t>YG07B</t>
  </si>
  <si>
    <t>HC27N</t>
  </si>
  <si>
    <t>YG10Z</t>
  </si>
  <si>
    <t>HC28J</t>
  </si>
  <si>
    <t>YG11A</t>
  </si>
  <si>
    <t>HC28K</t>
  </si>
  <si>
    <t>YG11B</t>
  </si>
  <si>
    <t>HC28L</t>
  </si>
  <si>
    <t>YG12Z</t>
  </si>
  <si>
    <t>HC28M</t>
  </si>
  <si>
    <t>YH01Z</t>
  </si>
  <si>
    <t>HC29A</t>
  </si>
  <si>
    <t>YH02Z</t>
  </si>
  <si>
    <t>HC29B</t>
  </si>
  <si>
    <t>YH03Z</t>
  </si>
  <si>
    <t>HC30D</t>
  </si>
  <si>
    <t>YH10Z</t>
  </si>
  <si>
    <t>HC30E</t>
  </si>
  <si>
    <t>YH20Z</t>
  </si>
  <si>
    <t>HC31K</t>
  </si>
  <si>
    <t>YH30A</t>
  </si>
  <si>
    <t>HC31L</t>
  </si>
  <si>
    <t>YH30B</t>
  </si>
  <si>
    <t>HC31M</t>
  </si>
  <si>
    <t>YH31A</t>
  </si>
  <si>
    <t>HC31N</t>
  </si>
  <si>
    <t>YH31B</t>
  </si>
  <si>
    <t>HC32H</t>
  </si>
  <si>
    <t>YH32A</t>
  </si>
  <si>
    <t>HC32J</t>
  </si>
  <si>
    <t>YH32B</t>
  </si>
  <si>
    <t>HC32K</t>
  </si>
  <si>
    <t>YJ03Z</t>
  </si>
  <si>
    <t>YJ04Z</t>
  </si>
  <si>
    <t>YJ08Z</t>
  </si>
  <si>
    <t>HC51A</t>
  </si>
  <si>
    <t>YJ09Z</t>
  </si>
  <si>
    <t>HC51B</t>
  </si>
  <si>
    <t>YJ11Z</t>
  </si>
  <si>
    <t>YJ12Z</t>
  </si>
  <si>
    <t>HC51D</t>
  </si>
  <si>
    <t>YJ13Z</t>
  </si>
  <si>
    <t>YJ14Z</t>
  </si>
  <si>
    <t>HC52A</t>
  </si>
  <si>
    <t>YJ15Z</t>
  </si>
  <si>
    <t>HC52B</t>
  </si>
  <si>
    <t>YL01Z</t>
  </si>
  <si>
    <t>HC52C</t>
  </si>
  <si>
    <t>YL02Z</t>
  </si>
  <si>
    <t>YL10Z</t>
  </si>
  <si>
    <t>HC53A</t>
  </si>
  <si>
    <t>YL11Z</t>
  </si>
  <si>
    <t>HC53B</t>
  </si>
  <si>
    <t>YL12Z</t>
  </si>
  <si>
    <t>YL20A</t>
  </si>
  <si>
    <t>HC54A</t>
  </si>
  <si>
    <t>YL20B</t>
  </si>
  <si>
    <t>HC54B</t>
  </si>
  <si>
    <t>YL21Z</t>
  </si>
  <si>
    <t>YL30Z</t>
  </si>
  <si>
    <t>HC60A</t>
  </si>
  <si>
    <t>YQ04B</t>
  </si>
  <si>
    <t>HC60B</t>
  </si>
  <si>
    <t>YQ05B</t>
  </si>
  <si>
    <t>YQ06Z</t>
  </si>
  <si>
    <t>HC61A</t>
  </si>
  <si>
    <t>YQ07B</t>
  </si>
  <si>
    <t>HC61B</t>
  </si>
  <si>
    <t>YQ08B</t>
  </si>
  <si>
    <t>YQ09C</t>
  </si>
  <si>
    <t>HC62A</t>
  </si>
  <si>
    <t>YQ10D</t>
  </si>
  <si>
    <t>HC62B</t>
  </si>
  <si>
    <t>YQ11C</t>
  </si>
  <si>
    <t>YQ12D</t>
  </si>
  <si>
    <t>HC63A</t>
  </si>
  <si>
    <t>YQ13B</t>
  </si>
  <si>
    <t>HC63B</t>
  </si>
  <si>
    <t>YQ14Z</t>
  </si>
  <si>
    <t>YQ15Z</t>
  </si>
  <si>
    <t>HC64A</t>
  </si>
  <si>
    <t>YQ16Z</t>
  </si>
  <si>
    <t>HC64B</t>
  </si>
  <si>
    <t>YQ20B</t>
  </si>
  <si>
    <t>YQ21B</t>
  </si>
  <si>
    <t>HC70A</t>
  </si>
  <si>
    <t>YQ22B</t>
  </si>
  <si>
    <t>YQ23B</t>
  </si>
  <si>
    <t>YQ24B</t>
  </si>
  <si>
    <t>HD21D</t>
  </si>
  <si>
    <t>YQ25B</t>
  </si>
  <si>
    <t>HD21E</t>
  </si>
  <si>
    <t>YQ26C</t>
  </si>
  <si>
    <t>HD21F</t>
  </si>
  <si>
    <t>YQ30Z</t>
  </si>
  <si>
    <t>HD21G</t>
  </si>
  <si>
    <t>YQ31B</t>
  </si>
  <si>
    <t>HD21H</t>
  </si>
  <si>
    <t>YQ32B</t>
  </si>
  <si>
    <t>HD23D</t>
  </si>
  <si>
    <t>YQ40Z</t>
  </si>
  <si>
    <t>HD23E</t>
  </si>
  <si>
    <t>YQ41B</t>
  </si>
  <si>
    <t>HD23F</t>
  </si>
  <si>
    <t>YQ42Z</t>
  </si>
  <si>
    <t>HD23G</t>
  </si>
  <si>
    <t>YQ43Z</t>
  </si>
  <si>
    <t>HD23H</t>
  </si>
  <si>
    <t>YR10C</t>
  </si>
  <si>
    <t>HD23J</t>
  </si>
  <si>
    <t>YR11D</t>
  </si>
  <si>
    <t>HD24D</t>
  </si>
  <si>
    <t>YR12Z</t>
  </si>
  <si>
    <t>HD24E</t>
  </si>
  <si>
    <t>YR13Z</t>
  </si>
  <si>
    <t>HD24F</t>
  </si>
  <si>
    <t>YR14B</t>
  </si>
  <si>
    <t>HD24G</t>
  </si>
  <si>
    <t>YR15C</t>
  </si>
  <si>
    <t>HD24H</t>
  </si>
  <si>
    <t>YR16B</t>
  </si>
  <si>
    <t>HD25D</t>
  </si>
  <si>
    <t>YR22C</t>
  </si>
  <si>
    <t>HD25E</t>
  </si>
  <si>
    <t>YR23B</t>
  </si>
  <si>
    <t>HD25F</t>
  </si>
  <si>
    <t>YR24D</t>
  </si>
  <si>
    <t>HD25G</t>
  </si>
  <si>
    <t>YR25Z</t>
  </si>
  <si>
    <t>HD25H</t>
  </si>
  <si>
    <t>YR26Z</t>
  </si>
  <si>
    <t>HD26D</t>
  </si>
  <si>
    <t>YR30Z</t>
  </si>
  <si>
    <t>HD26E</t>
  </si>
  <si>
    <t>YR31Z</t>
  </si>
  <si>
    <t>HD26F</t>
  </si>
  <si>
    <t>YR32Z</t>
  </si>
  <si>
    <t>HD26G</t>
  </si>
  <si>
    <t>YR33Z</t>
  </si>
  <si>
    <t>HD39D</t>
  </si>
  <si>
    <t>YR40A</t>
  </si>
  <si>
    <t>HD39E</t>
  </si>
  <si>
    <t>YR40C</t>
  </si>
  <si>
    <t>HD39F</t>
  </si>
  <si>
    <t>YR40D</t>
  </si>
  <si>
    <t>HD39G</t>
  </si>
  <si>
    <t>YR41A</t>
  </si>
  <si>
    <t>HD39H</t>
  </si>
  <si>
    <t>YR41B</t>
  </si>
  <si>
    <t>HD40D</t>
  </si>
  <si>
    <t>YR42A</t>
  </si>
  <si>
    <t>HD40E</t>
  </si>
  <si>
    <t>YR42C</t>
  </si>
  <si>
    <t>HD40F</t>
  </si>
  <si>
    <t>YR42D</t>
  </si>
  <si>
    <t>HD40G</t>
  </si>
  <si>
    <t>YR43A</t>
  </si>
  <si>
    <t>HD40H</t>
  </si>
  <si>
    <t>YR43C</t>
  </si>
  <si>
    <t>HE11E</t>
  </si>
  <si>
    <t>YR43D</t>
  </si>
  <si>
    <t>HE11F</t>
  </si>
  <si>
    <t>YR44A</t>
  </si>
  <si>
    <t>HE11G</t>
  </si>
  <si>
    <t>YR44C</t>
  </si>
  <si>
    <t>HE11H</t>
  </si>
  <si>
    <t>YR44D</t>
  </si>
  <si>
    <t>HE12C</t>
  </si>
  <si>
    <t>YR45A</t>
  </si>
  <si>
    <t>HE12D</t>
  </si>
  <si>
    <t>YR45B</t>
  </si>
  <si>
    <t>HE12E</t>
  </si>
  <si>
    <t>YR46Z</t>
  </si>
  <si>
    <t>HE21E</t>
  </si>
  <si>
    <t>YR47Z</t>
  </si>
  <si>
    <t>HE21F</t>
  </si>
  <si>
    <t>YR48Z</t>
  </si>
  <si>
    <t>HE21G</t>
  </si>
  <si>
    <t>YR50Z</t>
  </si>
  <si>
    <t>HE22G</t>
  </si>
  <si>
    <t>YR51Z</t>
  </si>
  <si>
    <t>HE22H</t>
  </si>
  <si>
    <t>YR52B</t>
  </si>
  <si>
    <t>HE22J</t>
  </si>
  <si>
    <t>YR53Z</t>
  </si>
  <si>
    <t>HE22K</t>
  </si>
  <si>
    <t>YR54C</t>
  </si>
  <si>
    <t>HE31D</t>
  </si>
  <si>
    <t>YR55Z</t>
  </si>
  <si>
    <t>HE31E</t>
  </si>
  <si>
    <t>YR56Z</t>
  </si>
  <si>
    <t>HE31F</t>
  </si>
  <si>
    <t>YR57Z</t>
  </si>
  <si>
    <t>HE31G</t>
  </si>
  <si>
    <t>YR58Z</t>
  </si>
  <si>
    <t>HE32C</t>
  </si>
  <si>
    <t>YR60Z</t>
  </si>
  <si>
    <t>HE32D</t>
  </si>
  <si>
    <t>YR61Z</t>
  </si>
  <si>
    <t>HE32E</t>
  </si>
  <si>
    <t>YR62B</t>
  </si>
  <si>
    <t>HE41B</t>
  </si>
  <si>
    <t>YR63B</t>
  </si>
  <si>
    <t>HE41C</t>
  </si>
  <si>
    <t>YR64B</t>
  </si>
  <si>
    <t>HE41D</t>
  </si>
  <si>
    <t>YR65B</t>
  </si>
  <si>
    <t>HE42C</t>
  </si>
  <si>
    <t>YR66B</t>
  </si>
  <si>
    <t>HE42D</t>
  </si>
  <si>
    <t>YR67B</t>
  </si>
  <si>
    <t>HE42E</t>
  </si>
  <si>
    <t>SB17Z</t>
  </si>
  <si>
    <t>HE51D</t>
  </si>
  <si>
    <t>SC21Z</t>
  </si>
  <si>
    <t>HE51E</t>
  </si>
  <si>
    <t>SC22Z</t>
  </si>
  <si>
    <t>HE51F</t>
  </si>
  <si>
    <t>SC23Z</t>
  </si>
  <si>
    <t>HE51G</t>
  </si>
  <si>
    <t>SC24Z</t>
  </si>
  <si>
    <t>HE51H</t>
  </si>
  <si>
    <t>SC25Z</t>
  </si>
  <si>
    <t>HE52C</t>
  </si>
  <si>
    <t>SC26Z</t>
  </si>
  <si>
    <t>HE52D</t>
  </si>
  <si>
    <t>SC27Z</t>
  </si>
  <si>
    <t>HE52E</t>
  </si>
  <si>
    <t>SC28Z</t>
  </si>
  <si>
    <t>HE52F</t>
  </si>
  <si>
    <t>SC29Z</t>
  </si>
  <si>
    <t>HE71B</t>
  </si>
  <si>
    <t>SC31Z</t>
  </si>
  <si>
    <t>HE71C</t>
  </si>
  <si>
    <t>SC40Z</t>
  </si>
  <si>
    <t>HE71D</t>
  </si>
  <si>
    <t>SC41Z</t>
  </si>
  <si>
    <t>HE72B</t>
  </si>
  <si>
    <t>SC42Z</t>
  </si>
  <si>
    <t>HE72C</t>
  </si>
  <si>
    <t>SC43Z</t>
  </si>
  <si>
    <t>HE72D</t>
  </si>
  <si>
    <t>SC44Z</t>
  </si>
  <si>
    <t>HE72E</t>
  </si>
  <si>
    <t>SC45Z</t>
  </si>
  <si>
    <t>HE81A</t>
  </si>
  <si>
    <t>SC46Z</t>
  </si>
  <si>
    <t>HE81B</t>
  </si>
  <si>
    <t>SC47Z</t>
  </si>
  <si>
    <t>HE81C</t>
  </si>
  <si>
    <t>SC48Z</t>
  </si>
  <si>
    <t>HE82A</t>
  </si>
  <si>
    <t>SC49Z</t>
  </si>
  <si>
    <t>HE82B</t>
  </si>
  <si>
    <t>SC50Z</t>
  </si>
  <si>
    <t>HE82C</t>
  </si>
  <si>
    <t>SC51Z</t>
  </si>
  <si>
    <t>HE82D</t>
  </si>
  <si>
    <t>SC52Z</t>
  </si>
  <si>
    <t>HE83A</t>
  </si>
  <si>
    <t>SC56Z</t>
  </si>
  <si>
    <t>HE83B</t>
  </si>
  <si>
    <t>HE83C</t>
  </si>
  <si>
    <t>HN12A</t>
  </si>
  <si>
    <t>HN12B</t>
  </si>
  <si>
    <t>HN12C</t>
  </si>
  <si>
    <t>HN12D</t>
  </si>
  <si>
    <t>HN12E</t>
  </si>
  <si>
    <t>HN13A</t>
  </si>
  <si>
    <t>HN13B</t>
  </si>
  <si>
    <t>HN13C</t>
  </si>
  <si>
    <t>HN13D</t>
  </si>
  <si>
    <t>HN13E</t>
  </si>
  <si>
    <t>HN13G</t>
  </si>
  <si>
    <t>HN14A</t>
  </si>
  <si>
    <t>HN14B</t>
  </si>
  <si>
    <t>HN14C</t>
  </si>
  <si>
    <t>HN14D</t>
  </si>
  <si>
    <t>HN14F</t>
  </si>
  <si>
    <t>HN22A</t>
  </si>
  <si>
    <t>HN22B</t>
  </si>
  <si>
    <t>HN22C</t>
  </si>
  <si>
    <t>HN22D</t>
  </si>
  <si>
    <t>HN23A</t>
  </si>
  <si>
    <t>HN23B</t>
  </si>
  <si>
    <t>HN23D</t>
  </si>
  <si>
    <t>HN24A</t>
  </si>
  <si>
    <t>HN24B</t>
  </si>
  <si>
    <t>HN24D</t>
  </si>
  <si>
    <t>HN32A</t>
  </si>
  <si>
    <t>HN32B</t>
  </si>
  <si>
    <t>HN33A</t>
  </si>
  <si>
    <t>HN33B</t>
  </si>
  <si>
    <t>HN34A</t>
  </si>
  <si>
    <t>HN34B</t>
  </si>
  <si>
    <t>HN42A</t>
  </si>
  <si>
    <t>HN43A</t>
  </si>
  <si>
    <t>HN44A</t>
  </si>
  <si>
    <t>HN52A</t>
  </si>
  <si>
    <t>HN52B</t>
  </si>
  <si>
    <t>HN53A</t>
  </si>
  <si>
    <t>HN53B</t>
  </si>
  <si>
    <t>HN54A</t>
  </si>
  <si>
    <t>HN54B</t>
  </si>
  <si>
    <t>HN62A</t>
  </si>
  <si>
    <t>HN63A</t>
  </si>
  <si>
    <t>HN64A</t>
  </si>
  <si>
    <t>HN80A</t>
  </si>
  <si>
    <t>HN80B</t>
  </si>
  <si>
    <t>HN80C</t>
  </si>
  <si>
    <t>HN80D</t>
  </si>
  <si>
    <t>HN81A</t>
  </si>
  <si>
    <t>HN81B</t>
  </si>
  <si>
    <t>HN81C</t>
  </si>
  <si>
    <t>HN81D</t>
  </si>
  <si>
    <t>HN85Z</t>
  </si>
  <si>
    <t>HN86A</t>
  </si>
  <si>
    <t>HT12A</t>
  </si>
  <si>
    <t>HT12B</t>
  </si>
  <si>
    <t>HT12C</t>
  </si>
  <si>
    <t>HT12D</t>
  </si>
  <si>
    <t>HT12E</t>
  </si>
  <si>
    <t>HT13A</t>
  </si>
  <si>
    <t>HT13B</t>
  </si>
  <si>
    <t>HT13C</t>
  </si>
  <si>
    <t>HT13D</t>
  </si>
  <si>
    <t>HT13E</t>
  </si>
  <si>
    <t>HT14A</t>
  </si>
  <si>
    <t>HT14B</t>
  </si>
  <si>
    <t>HT14C</t>
  </si>
  <si>
    <t>HT22A</t>
  </si>
  <si>
    <t>HT22B</t>
  </si>
  <si>
    <t>HT22C</t>
  </si>
  <si>
    <t>HT23A</t>
  </si>
  <si>
    <t>HT23B</t>
  </si>
  <si>
    <t>HT23C</t>
  </si>
  <si>
    <t>HT23D</t>
  </si>
  <si>
    <t>HT23E</t>
  </si>
  <si>
    <t>HT24A</t>
  </si>
  <si>
    <t>HT24B</t>
  </si>
  <si>
    <t>HT24C</t>
  </si>
  <si>
    <t>HT24D</t>
  </si>
  <si>
    <t>HT32A</t>
  </si>
  <si>
    <t>HT32B</t>
  </si>
  <si>
    <t>HT32C</t>
  </si>
  <si>
    <t>HT33A</t>
  </si>
  <si>
    <t>HT33B</t>
  </si>
  <si>
    <t>HT33C</t>
  </si>
  <si>
    <t>HT33D</t>
  </si>
  <si>
    <t>HT33E</t>
  </si>
  <si>
    <t>HT34A</t>
  </si>
  <si>
    <t>HT34B</t>
  </si>
  <si>
    <t>HT34C</t>
  </si>
  <si>
    <t>HT34D</t>
  </si>
  <si>
    <t>HT34E</t>
  </si>
  <si>
    <t>HT42A</t>
  </si>
  <si>
    <t>HT42B</t>
  </si>
  <si>
    <t>HT43A</t>
  </si>
  <si>
    <t>HT43B</t>
  </si>
  <si>
    <t>HT43C</t>
  </si>
  <si>
    <t>HT43D</t>
  </si>
  <si>
    <t>HT43E</t>
  </si>
  <si>
    <t>HT44A</t>
  </si>
  <si>
    <t>HT44B</t>
  </si>
  <si>
    <t>HT44C</t>
  </si>
  <si>
    <t>HT44D</t>
  </si>
  <si>
    <t>HT44E</t>
  </si>
  <si>
    <t>HT52A</t>
  </si>
  <si>
    <t>HT52B</t>
  </si>
  <si>
    <t>HT52C</t>
  </si>
  <si>
    <t>HT53A</t>
  </si>
  <si>
    <t>HT53B</t>
  </si>
  <si>
    <t>HT53C</t>
  </si>
  <si>
    <t>HT53D</t>
  </si>
  <si>
    <t>HT53E</t>
  </si>
  <si>
    <t>HT54A</t>
  </si>
  <si>
    <t>HT54B</t>
  </si>
  <si>
    <t>HT54C</t>
  </si>
  <si>
    <t>HT54D</t>
  </si>
  <si>
    <t>HT62A</t>
  </si>
  <si>
    <t>HT62B</t>
  </si>
  <si>
    <t>HT63A</t>
  </si>
  <si>
    <t>HT63B</t>
  </si>
  <si>
    <t>HT63C</t>
  </si>
  <si>
    <t>HT63D</t>
  </si>
  <si>
    <t>HT63E</t>
  </si>
  <si>
    <t>HT63F</t>
  </si>
  <si>
    <t>HT64A</t>
  </si>
  <si>
    <t>HT64B</t>
  </si>
  <si>
    <t>HT64C</t>
  </si>
  <si>
    <t>HT64D</t>
  </si>
  <si>
    <t>HT81A</t>
  </si>
  <si>
    <t>HT81B</t>
  </si>
  <si>
    <t>HT81C</t>
  </si>
  <si>
    <t>HT81D</t>
  </si>
  <si>
    <t>HT86A</t>
  </si>
  <si>
    <t>HT86B</t>
  </si>
  <si>
    <t>HT86C</t>
  </si>
  <si>
    <t>JA12G</t>
  </si>
  <si>
    <t>JA12H</t>
  </si>
  <si>
    <t>JA12J</t>
  </si>
  <si>
    <t>JA12K</t>
  </si>
  <si>
    <t>JA12L</t>
  </si>
  <si>
    <t>JA13B</t>
  </si>
  <si>
    <t>JA13C</t>
  </si>
  <si>
    <t>JA20D</t>
  </si>
  <si>
    <t>JA20E</t>
  </si>
  <si>
    <t>JA21A</t>
  </si>
  <si>
    <t>JA38A</t>
  </si>
  <si>
    <t>JA38B</t>
  </si>
  <si>
    <t>JA43A</t>
  </si>
  <si>
    <t>JB40A</t>
  </si>
  <si>
    <t>JB40B</t>
  </si>
  <si>
    <t>JB41A</t>
  </si>
  <si>
    <t>JB41B</t>
  </si>
  <si>
    <t>JB42A</t>
  </si>
  <si>
    <t>JB42B</t>
  </si>
  <si>
    <t>JB42C</t>
  </si>
  <si>
    <t>JB43Z</t>
  </si>
  <si>
    <t>JB44A</t>
  </si>
  <si>
    <t>JB44B</t>
  </si>
  <si>
    <t>JB45A</t>
  </si>
  <si>
    <t>JB45B</t>
  </si>
  <si>
    <t>JB46A</t>
  </si>
  <si>
    <t>JB46B</t>
  </si>
  <si>
    <t>JB47A</t>
  </si>
  <si>
    <t>JB47B</t>
  </si>
  <si>
    <t>JB48A</t>
  </si>
  <si>
    <t>JB48B</t>
  </si>
  <si>
    <t>JB49Z</t>
  </si>
  <si>
    <t>JB50A</t>
  </si>
  <si>
    <t>JB50B</t>
  </si>
  <si>
    <t>JB51A</t>
  </si>
  <si>
    <t>JB51B</t>
  </si>
  <si>
    <t>JB52Z</t>
  </si>
  <si>
    <t>JB53Z</t>
  </si>
  <si>
    <t>JB54Z</t>
  </si>
  <si>
    <t>JB55Z</t>
  </si>
  <si>
    <t>JB56Z</t>
  </si>
  <si>
    <t>JB57Z</t>
  </si>
  <si>
    <t>JB58Z</t>
  </si>
  <si>
    <t>JB60A</t>
  </si>
  <si>
    <t>JB60B</t>
  </si>
  <si>
    <t>JB61A</t>
  </si>
  <si>
    <t>JB61B</t>
  </si>
  <si>
    <t>JD07E</t>
  </si>
  <si>
    <t>JD07F</t>
  </si>
  <si>
    <t>JD07G</t>
  </si>
  <si>
    <t>JD07H</t>
  </si>
  <si>
    <t>JD07J</t>
  </si>
  <si>
    <t>JD07K</t>
  </si>
  <si>
    <t>KA03C</t>
  </si>
  <si>
    <t>KA04A</t>
  </si>
  <si>
    <t>KA05C</t>
  </si>
  <si>
    <t>KA05D</t>
  </si>
  <si>
    <t>KA06C</t>
  </si>
  <si>
    <t>KA06D</t>
  </si>
  <si>
    <t>KA06E</t>
  </si>
  <si>
    <t>KA07A</t>
  </si>
  <si>
    <t>KA07B</t>
  </si>
  <si>
    <t>KA07C</t>
  </si>
  <si>
    <t>KA08A</t>
  </si>
  <si>
    <t>KA08B</t>
  </si>
  <si>
    <t>KA08C</t>
  </si>
  <si>
    <t>KA09C</t>
  </si>
  <si>
    <t>KA09D</t>
  </si>
  <si>
    <t>KB01C</t>
  </si>
  <si>
    <t>KB01D</t>
  </si>
  <si>
    <t>KB01E</t>
  </si>
  <si>
    <t>KB01F</t>
  </si>
  <si>
    <t>KB02G</t>
  </si>
  <si>
    <t>KB02H</t>
  </si>
  <si>
    <t>KB02J</t>
  </si>
  <si>
    <t>KB02K</t>
  </si>
  <si>
    <t>KB03C</t>
  </si>
  <si>
    <t>KB03D</t>
  </si>
  <si>
    <t>KB03E</t>
  </si>
  <si>
    <t>KC04A</t>
  </si>
  <si>
    <t>KC04B</t>
  </si>
  <si>
    <t>KC05J</t>
  </si>
  <si>
    <t>KC05K</t>
  </si>
  <si>
    <t>KC05L</t>
  </si>
  <si>
    <t>KC05M</t>
  </si>
  <si>
    <t>KC05N</t>
  </si>
  <si>
    <t>LA04N</t>
  </si>
  <si>
    <t>LA04P</t>
  </si>
  <si>
    <t>LA04Q</t>
  </si>
  <si>
    <t>LA04R</t>
  </si>
  <si>
    <t>LA04S</t>
  </si>
  <si>
    <t>LA07L</t>
  </si>
  <si>
    <t>LA07M</t>
  </si>
  <si>
    <t>LA07N</t>
  </si>
  <si>
    <t>LA07P</t>
  </si>
  <si>
    <t>LA08K</t>
  </si>
  <si>
    <t>LA08L</t>
  </si>
  <si>
    <t>LA08M</t>
  </si>
  <si>
    <t>LA08N</t>
  </si>
  <si>
    <t>LA08P</t>
  </si>
  <si>
    <t>LA09M</t>
  </si>
  <si>
    <t>LA09N</t>
  </si>
  <si>
    <t>LA09P</t>
  </si>
  <si>
    <t>LA09Q</t>
  </si>
  <si>
    <t>LB06N</t>
  </si>
  <si>
    <t>LB06P</t>
  </si>
  <si>
    <t>LB06Q</t>
  </si>
  <si>
    <t>LB06R</t>
  </si>
  <si>
    <t>LB06S</t>
  </si>
  <si>
    <t>LB10C</t>
  </si>
  <si>
    <t>LB13C</t>
  </si>
  <si>
    <t>LB13D</t>
  </si>
  <si>
    <t>LB13E</t>
  </si>
  <si>
    <t>LB16G</t>
  </si>
  <si>
    <t>LB16H</t>
  </si>
  <si>
    <t>LB16J</t>
  </si>
  <si>
    <t>LB16K</t>
  </si>
  <si>
    <t>LB19E</t>
  </si>
  <si>
    <t>LB19F</t>
  </si>
  <si>
    <t>LB19G</t>
  </si>
  <si>
    <t>LB20E</t>
  </si>
  <si>
    <t>LB20F</t>
  </si>
  <si>
    <t>LB20G</t>
  </si>
  <si>
    <t>LB21A</t>
  </si>
  <si>
    <t>LB25D</t>
  </si>
  <si>
    <t>LB25E</t>
  </si>
  <si>
    <t>LB26A</t>
  </si>
  <si>
    <t>LB28E</t>
  </si>
  <si>
    <t>LB28F</t>
  </si>
  <si>
    <t>LB28G</t>
  </si>
  <si>
    <t>LB35E</t>
  </si>
  <si>
    <t>LB35F</t>
  </si>
  <si>
    <t>LB35G</t>
  </si>
  <si>
    <t>LB35H</t>
  </si>
  <si>
    <t>LB37C</t>
  </si>
  <si>
    <t>LB37D</t>
  </si>
  <si>
    <t>LB37E</t>
  </si>
  <si>
    <t>LB38F</t>
  </si>
  <si>
    <t>LB38G</t>
  </si>
  <si>
    <t>LB38H</t>
  </si>
  <si>
    <t>LB39C</t>
  </si>
  <si>
    <t>LB40E</t>
  </si>
  <si>
    <t>LB40F</t>
  </si>
  <si>
    <t>LB40G</t>
  </si>
  <si>
    <t>LB46Z</t>
  </si>
  <si>
    <t>LB51A</t>
  </si>
  <si>
    <t>LB52A</t>
  </si>
  <si>
    <t>LB53C</t>
  </si>
  <si>
    <t>LB57D</t>
  </si>
  <si>
    <t>LB58D</t>
  </si>
  <si>
    <t>LB60C</t>
  </si>
  <si>
    <t>LB60D</t>
  </si>
  <si>
    <t>LB60E</t>
  </si>
  <si>
    <t>LB61C</t>
  </si>
  <si>
    <t>LB61D</t>
  </si>
  <si>
    <t>LB61E</t>
  </si>
  <si>
    <t>LB61F</t>
  </si>
  <si>
    <t>LB62C</t>
  </si>
  <si>
    <t>LB63C</t>
  </si>
  <si>
    <t>LB64C</t>
  </si>
  <si>
    <t>LB64D</t>
  </si>
  <si>
    <t>LB65C</t>
  </si>
  <si>
    <t>LB65D</t>
  </si>
  <si>
    <t>LB67C</t>
  </si>
  <si>
    <t>LB68A</t>
  </si>
  <si>
    <t>LB70C</t>
  </si>
  <si>
    <t>LB75A</t>
  </si>
  <si>
    <t>LB79Z</t>
  </si>
  <si>
    <t>LB80Z</t>
  </si>
  <si>
    <t>MA02A</t>
  </si>
  <si>
    <t>MA02B</t>
  </si>
  <si>
    <t>MA03C</t>
  </si>
  <si>
    <t>MA04C</t>
  </si>
  <si>
    <t>MA06A</t>
  </si>
  <si>
    <t>MA06B</t>
  </si>
  <si>
    <t>MA06C</t>
  </si>
  <si>
    <t>MA07E</t>
  </si>
  <si>
    <t>MA07F</t>
  </si>
  <si>
    <t>MA08A</t>
  </si>
  <si>
    <t>MA09A</t>
  </si>
  <si>
    <t>MA26A</t>
  </si>
  <si>
    <t>MA26B</t>
  </si>
  <si>
    <t>MA26C</t>
  </si>
  <si>
    <t>MB05G</t>
  </si>
  <si>
    <t>MB05H</t>
  </si>
  <si>
    <t>MB05J</t>
  </si>
  <si>
    <t>MB05K</t>
  </si>
  <si>
    <t>MB05L</t>
  </si>
  <si>
    <t>MB08B</t>
  </si>
  <si>
    <t>MB09D</t>
  </si>
  <si>
    <t>MB09E</t>
  </si>
  <si>
    <t>MB09F</t>
  </si>
  <si>
    <t>PB04A</t>
  </si>
  <si>
    <t>PB04B</t>
  </si>
  <si>
    <t>PB04C</t>
  </si>
  <si>
    <t>PB04D</t>
  </si>
  <si>
    <t>PB05A</t>
  </si>
  <si>
    <t>PB05B</t>
  </si>
  <si>
    <t>PB05C</t>
  </si>
  <si>
    <t>PB06G</t>
  </si>
  <si>
    <t>PB06H</t>
  </si>
  <si>
    <t>PB06J</t>
  </si>
  <si>
    <t>PB06K</t>
  </si>
  <si>
    <t>PB06L</t>
  </si>
  <si>
    <t>PB06M</t>
  </si>
  <si>
    <t>PC63A</t>
  </si>
  <si>
    <t>PC63B</t>
  </si>
  <si>
    <t>PC63C</t>
  </si>
  <si>
    <t>PC63D</t>
  </si>
  <si>
    <t>PD11A</t>
  </si>
  <si>
    <t>PD11B</t>
  </si>
  <si>
    <t>PD11C</t>
  </si>
  <si>
    <t>PD12A</t>
  </si>
  <si>
    <t>PD12B</t>
  </si>
  <si>
    <t>PD12C</t>
  </si>
  <si>
    <t>PD13A</t>
  </si>
  <si>
    <t>PD13B</t>
  </si>
  <si>
    <t>PD13C</t>
  </si>
  <si>
    <t>PD13D</t>
  </si>
  <si>
    <t>PD14A</t>
  </si>
  <si>
    <t>PD14B</t>
  </si>
  <si>
    <t>PD14C</t>
  </si>
  <si>
    <t>PD14D</t>
  </si>
  <si>
    <t>PD14E</t>
  </si>
  <si>
    <t>PD14F</t>
  </si>
  <si>
    <t>PD15A</t>
  </si>
  <si>
    <t>PD15B</t>
  </si>
  <si>
    <t>PD15C</t>
  </si>
  <si>
    <t>PD15D</t>
  </si>
  <si>
    <t>PD65A</t>
  </si>
  <si>
    <t>PD65B</t>
  </si>
  <si>
    <t>PD65C</t>
  </si>
  <si>
    <t>PD65D</t>
  </si>
  <si>
    <t>PE23A</t>
  </si>
  <si>
    <t>PE23B</t>
  </si>
  <si>
    <t>PE23C</t>
  </si>
  <si>
    <t>PE23D</t>
  </si>
  <si>
    <t>PE23E</t>
  </si>
  <si>
    <t>PE23F</t>
  </si>
  <si>
    <t>PE24A</t>
  </si>
  <si>
    <t>PE24B</t>
  </si>
  <si>
    <t>PE24C</t>
  </si>
  <si>
    <t>PE62A</t>
  </si>
  <si>
    <t>PE62B</t>
  </si>
  <si>
    <t>PE62C</t>
  </si>
  <si>
    <t>PF21A</t>
  </si>
  <si>
    <t>PF21B</t>
  </si>
  <si>
    <t>PF25A</t>
  </si>
  <si>
    <t>PF25B</t>
  </si>
  <si>
    <t>PF25C</t>
  </si>
  <si>
    <t>PF25D</t>
  </si>
  <si>
    <t>PF25E</t>
  </si>
  <si>
    <t>PF26A</t>
  </si>
  <si>
    <t>PF26B</t>
  </si>
  <si>
    <t>PF26C</t>
  </si>
  <si>
    <t>PF27A</t>
  </si>
  <si>
    <t>PF27B</t>
  </si>
  <si>
    <t>PF28A</t>
  </si>
  <si>
    <t>PF28B</t>
  </si>
  <si>
    <t>PF28C</t>
  </si>
  <si>
    <t>PF28D</t>
  </si>
  <si>
    <t>PF28E</t>
  </si>
  <si>
    <t>PG71A</t>
  </si>
  <si>
    <t>PG71B</t>
  </si>
  <si>
    <t>PG71C</t>
  </si>
  <si>
    <t>PH34A</t>
  </si>
  <si>
    <t>PH34B</t>
  </si>
  <si>
    <t>PH34C</t>
  </si>
  <si>
    <t>PH34D</t>
  </si>
  <si>
    <t>PJ35A</t>
  </si>
  <si>
    <t>PJ35B</t>
  </si>
  <si>
    <t>PJ35C</t>
  </si>
  <si>
    <t>PJ35D</t>
  </si>
  <si>
    <t>PJ66A</t>
  </si>
  <si>
    <t>PJ66B</t>
  </si>
  <si>
    <t>PJ66C</t>
  </si>
  <si>
    <t>PK36A</t>
  </si>
  <si>
    <t>PK36B</t>
  </si>
  <si>
    <t>PK36C</t>
  </si>
  <si>
    <t>PK67A</t>
  </si>
  <si>
    <t>PK67B</t>
  </si>
  <si>
    <t>PK68A</t>
  </si>
  <si>
    <t>PK68B</t>
  </si>
  <si>
    <t>PK68C</t>
  </si>
  <si>
    <t>PK72A</t>
  </si>
  <si>
    <t>PK72B</t>
  </si>
  <si>
    <t>PK72C</t>
  </si>
  <si>
    <t>PL38A</t>
  </si>
  <si>
    <t>PL38B</t>
  </si>
  <si>
    <t>PL38C</t>
  </si>
  <si>
    <t>PL69A</t>
  </si>
  <si>
    <t>PL69B</t>
  </si>
  <si>
    <t>PL69C</t>
  </si>
  <si>
    <t>PL70A</t>
  </si>
  <si>
    <t>PL70B</t>
  </si>
  <si>
    <t>PL70C</t>
  </si>
  <si>
    <t>PL70D</t>
  </si>
  <si>
    <t>PM45A</t>
  </si>
  <si>
    <t>PM45B</t>
  </si>
  <si>
    <t>PM45C</t>
  </si>
  <si>
    <t>PM45D</t>
  </si>
  <si>
    <t>PN46A</t>
  </si>
  <si>
    <t>PN46B</t>
  </si>
  <si>
    <t>PN47A</t>
  </si>
  <si>
    <t>PN47B</t>
  </si>
  <si>
    <t>PN48A</t>
  </si>
  <si>
    <t>PN48B</t>
  </si>
  <si>
    <t>PN48C</t>
  </si>
  <si>
    <t>PN49A</t>
  </si>
  <si>
    <t>PN49B</t>
  </si>
  <si>
    <t>PP64A</t>
  </si>
  <si>
    <t>PP64B</t>
  </si>
  <si>
    <t>PQ01A</t>
  </si>
  <si>
    <t>PQ01B</t>
  </si>
  <si>
    <t>PR01A</t>
  </si>
  <si>
    <t>PR01B</t>
  </si>
  <si>
    <t>PR01C</t>
  </si>
  <si>
    <t>PR01D</t>
  </si>
  <si>
    <t>PR01E</t>
  </si>
  <si>
    <t>PR02A</t>
  </si>
  <si>
    <t>PR02B</t>
  </si>
  <si>
    <t>PR02C</t>
  </si>
  <si>
    <t>PR03A</t>
  </si>
  <si>
    <t>PR03B</t>
  </si>
  <si>
    <t>PR03C</t>
  </si>
  <si>
    <t>PR04A</t>
  </si>
  <si>
    <t>PR04B</t>
  </si>
  <si>
    <t>PR04C</t>
  </si>
  <si>
    <t>PR05A</t>
  </si>
  <si>
    <t>PR05B</t>
  </si>
  <si>
    <t>PR05C</t>
  </si>
  <si>
    <t>PR06A</t>
  </si>
  <si>
    <t>PR06B</t>
  </si>
  <si>
    <t>PR06C</t>
  </si>
  <si>
    <t>PR07A</t>
  </si>
  <si>
    <t>PR07B</t>
  </si>
  <si>
    <t>PT52A</t>
  </si>
  <si>
    <t>PT52B</t>
  </si>
  <si>
    <t>PT53A</t>
  </si>
  <si>
    <t>PT53B</t>
  </si>
  <si>
    <t>PV08A</t>
  </si>
  <si>
    <t>PV08B</t>
  </si>
  <si>
    <t>PV31A</t>
  </si>
  <si>
    <t>PV31B</t>
  </si>
  <si>
    <t>PV32A</t>
  </si>
  <si>
    <t>PV32B</t>
  </si>
  <si>
    <t>PV32C</t>
  </si>
  <si>
    <t>PW01A</t>
  </si>
  <si>
    <t>PW01B</t>
  </si>
  <si>
    <t>PW01C</t>
  </si>
  <si>
    <t>PW16A</t>
  </si>
  <si>
    <t>PW16B</t>
  </si>
  <si>
    <t>PW16C</t>
  </si>
  <si>
    <t>PW16D</t>
  </si>
  <si>
    <t>PW16E</t>
  </si>
  <si>
    <t>PW17D</t>
  </si>
  <si>
    <t>PW17E</t>
  </si>
  <si>
    <t>PW17F</t>
  </si>
  <si>
    <t>PW17G</t>
  </si>
  <si>
    <t>PW20A</t>
  </si>
  <si>
    <t>PW20B</t>
  </si>
  <si>
    <t>PW20C</t>
  </si>
  <si>
    <t>PX01A</t>
  </si>
  <si>
    <t>PX01B</t>
  </si>
  <si>
    <t>PX01C</t>
  </si>
  <si>
    <t>PX01D</t>
  </si>
  <si>
    <t>PX02A</t>
  </si>
  <si>
    <t>PX02B</t>
  </si>
  <si>
    <t>PX02C</t>
  </si>
  <si>
    <t>PX03A</t>
  </si>
  <si>
    <t>PX03B</t>
  </si>
  <si>
    <t>PX04A</t>
  </si>
  <si>
    <t>PX04B</t>
  </si>
  <si>
    <t>PX05A</t>
  </si>
  <si>
    <t>PX05B</t>
  </si>
  <si>
    <t>PX05C</t>
  </si>
  <si>
    <t>PX06A</t>
  </si>
  <si>
    <t>PX06B</t>
  </si>
  <si>
    <t>PX07A</t>
  </si>
  <si>
    <t>PX07B</t>
  </si>
  <si>
    <t>PX07C</t>
  </si>
  <si>
    <t>PX08A</t>
  </si>
  <si>
    <t>PX08B</t>
  </si>
  <si>
    <t>PX08C</t>
  </si>
  <si>
    <t>PX09A</t>
  </si>
  <si>
    <t>PX09B</t>
  </si>
  <si>
    <t>PX09C</t>
  </si>
  <si>
    <t>PX10A</t>
  </si>
  <si>
    <t>PX10B</t>
  </si>
  <si>
    <t>PX22A</t>
  </si>
  <si>
    <t>PX22B</t>
  </si>
  <si>
    <t>PX29A</t>
  </si>
  <si>
    <t>PX29B</t>
  </si>
  <si>
    <t>PX29C</t>
  </si>
  <si>
    <t>PX30A</t>
  </si>
  <si>
    <t>PX30B</t>
  </si>
  <si>
    <t>PX30C</t>
  </si>
  <si>
    <t>PX50A</t>
  </si>
  <si>
    <t>PX50B</t>
  </si>
  <si>
    <t>PX50C</t>
  </si>
  <si>
    <t>PX51Z</t>
  </si>
  <si>
    <t>PX54Z</t>
  </si>
  <si>
    <t>PX55Z</t>
  </si>
  <si>
    <t>PX56A</t>
  </si>
  <si>
    <t>PX56B</t>
  </si>
  <si>
    <t>PX57A</t>
  </si>
  <si>
    <t>PX57B</t>
  </si>
  <si>
    <t>PX57C</t>
  </si>
  <si>
    <t>SA01G</t>
  </si>
  <si>
    <t>SA01H</t>
  </si>
  <si>
    <t>SA01J</t>
  </si>
  <si>
    <t>SA01K</t>
  </si>
  <si>
    <t>SA02G</t>
  </si>
  <si>
    <t>SA02H</t>
  </si>
  <si>
    <t>SA02J</t>
  </si>
  <si>
    <t>SA03G</t>
  </si>
  <si>
    <t>SA03H</t>
  </si>
  <si>
    <t>SA04G</t>
  </si>
  <si>
    <t>SA04H</t>
  </si>
  <si>
    <t>SA04J</t>
  </si>
  <si>
    <t>SA04K</t>
  </si>
  <si>
    <t>SA04L</t>
  </si>
  <si>
    <t>SA05G</t>
  </si>
  <si>
    <t>SA05H</t>
  </si>
  <si>
    <t>SA05J</t>
  </si>
  <si>
    <t>SA06G</t>
  </si>
  <si>
    <t>SA06H</t>
  </si>
  <si>
    <t>SA06J</t>
  </si>
  <si>
    <t>SA06K</t>
  </si>
  <si>
    <t>SA07G</t>
  </si>
  <si>
    <t>SA07H</t>
  </si>
  <si>
    <t>SA07J</t>
  </si>
  <si>
    <t>SA08G</t>
  </si>
  <si>
    <t>SA08H</t>
  </si>
  <si>
    <t>SA08J</t>
  </si>
  <si>
    <t>SA09G</t>
  </si>
  <si>
    <t>SA09H</t>
  </si>
  <si>
    <t>SA09J</t>
  </si>
  <si>
    <t>SA09K</t>
  </si>
  <si>
    <t>SA09L</t>
  </si>
  <si>
    <t>SA11Z</t>
  </si>
  <si>
    <t>SA12G</t>
  </si>
  <si>
    <t>SA12H</t>
  </si>
  <si>
    <t>SA12J</t>
  </si>
  <si>
    <t>SA12K</t>
  </si>
  <si>
    <t>SA17G</t>
  </si>
  <si>
    <t>SA17H</t>
  </si>
  <si>
    <t>SA24G</t>
  </si>
  <si>
    <t>SA24H</t>
  </si>
  <si>
    <t>SA24J</t>
  </si>
  <si>
    <t>SA25G</t>
  </si>
  <si>
    <t>SA25H</t>
  </si>
  <si>
    <t>SA25J</t>
  </si>
  <si>
    <t>SA25K</t>
  </si>
  <si>
    <t>SA25L</t>
  </si>
  <si>
    <t>SA25M</t>
  </si>
  <si>
    <t>SA30A</t>
  </si>
  <si>
    <t>SA30B</t>
  </si>
  <si>
    <t>SA30C</t>
  </si>
  <si>
    <t>SA30D</t>
  </si>
  <si>
    <t>SA30E</t>
  </si>
  <si>
    <t>SA31A</t>
  </si>
  <si>
    <t>SA31B</t>
  </si>
  <si>
    <t>SA31C</t>
  </si>
  <si>
    <t>SA31D</t>
  </si>
  <si>
    <t>SA31E</t>
  </si>
  <si>
    <t>SA31F</t>
  </si>
  <si>
    <t>SA32A</t>
  </si>
  <si>
    <t>SA32B</t>
  </si>
  <si>
    <t>SA32C</t>
  </si>
  <si>
    <t>SA32D</t>
  </si>
  <si>
    <t>SA35A</t>
  </si>
  <si>
    <t>SA35B</t>
  </si>
  <si>
    <t>SA35C</t>
  </si>
  <si>
    <t>SA35D</t>
  </si>
  <si>
    <t>SA35E</t>
  </si>
  <si>
    <t>SA36A</t>
  </si>
  <si>
    <t>SA36B</t>
  </si>
  <si>
    <t>SA36C</t>
  </si>
  <si>
    <t>SA37Z</t>
  </si>
  <si>
    <t>VA10A</t>
  </si>
  <si>
    <t>VA10B</t>
  </si>
  <si>
    <t>VA10C</t>
  </si>
  <si>
    <t>VA10D</t>
  </si>
  <si>
    <t>VA11A</t>
  </si>
  <si>
    <t>VA11B</t>
  </si>
  <si>
    <t>VA11C</t>
  </si>
  <si>
    <t>VA11D</t>
  </si>
  <si>
    <t>VA12A</t>
  </si>
  <si>
    <t>VA12B</t>
  </si>
  <si>
    <t>VA12C</t>
  </si>
  <si>
    <t>VA12D</t>
  </si>
  <si>
    <t>VA13A</t>
  </si>
  <si>
    <t>VA13B</t>
  </si>
  <si>
    <t>VA13C</t>
  </si>
  <si>
    <t>VA13D</t>
  </si>
  <si>
    <t>VA14A</t>
  </si>
  <si>
    <t>VA14B</t>
  </si>
  <si>
    <t>VA14C</t>
  </si>
  <si>
    <t>VA14D</t>
  </si>
  <si>
    <t>VA15A</t>
  </si>
  <si>
    <t>VA15B</t>
  </si>
  <si>
    <t>VA15C</t>
  </si>
  <si>
    <t>VA15D</t>
  </si>
  <si>
    <t>WD01Z</t>
  </si>
  <si>
    <t>WD02Z</t>
  </si>
  <si>
    <t>WD03Z</t>
  </si>
  <si>
    <t>WD04Z</t>
  </si>
  <si>
    <t>WD05Z</t>
  </si>
  <si>
    <t>WD06Z</t>
  </si>
  <si>
    <t>WD07Z</t>
  </si>
  <si>
    <t>WD08Z</t>
  </si>
  <si>
    <t>WD09Z</t>
  </si>
  <si>
    <t>WH01C</t>
  </si>
  <si>
    <t>WH01D</t>
  </si>
  <si>
    <t>WH02Z</t>
  </si>
  <si>
    <t>WH03A</t>
  </si>
  <si>
    <t>WH03B</t>
  </si>
  <si>
    <t>WH04D</t>
  </si>
  <si>
    <t>WH04E</t>
  </si>
  <si>
    <t>WH05Z</t>
  </si>
  <si>
    <t>WH06Z</t>
  </si>
  <si>
    <t>WH07E</t>
  </si>
  <si>
    <t>WH07F</t>
  </si>
  <si>
    <t>WH07G</t>
  </si>
  <si>
    <t>WH08A</t>
  </si>
  <si>
    <t>WH08B</t>
  </si>
  <si>
    <t>WH09D</t>
  </si>
  <si>
    <t>WH09E</t>
  </si>
  <si>
    <t>WH09F</t>
  </si>
  <si>
    <t>WH09G</t>
  </si>
  <si>
    <t>WH10A</t>
  </si>
  <si>
    <t>WH10B</t>
  </si>
  <si>
    <t>WH11A</t>
  </si>
  <si>
    <t>WH11B</t>
  </si>
  <si>
    <t>WH12A</t>
  </si>
  <si>
    <t>WH12B</t>
  </si>
  <si>
    <t>WH13B</t>
  </si>
  <si>
    <t>WH13C</t>
  </si>
  <si>
    <t>WH14C</t>
  </si>
  <si>
    <t>WH14D</t>
  </si>
  <si>
    <t>WH15Z</t>
  </si>
  <si>
    <t>WH16A</t>
  </si>
  <si>
    <t>WH16B</t>
  </si>
  <si>
    <t>WH17B</t>
  </si>
  <si>
    <t>WH17C</t>
  </si>
  <si>
    <t>WH18B</t>
  </si>
  <si>
    <t>WH19Z</t>
  </si>
  <si>
    <t>WH20C</t>
  </si>
  <si>
    <t>WH21A</t>
  </si>
  <si>
    <t>WH21B</t>
  </si>
  <si>
    <t>WH22Z</t>
  </si>
  <si>
    <t>WH23Z</t>
  </si>
  <si>
    <t>WH50A</t>
  </si>
  <si>
    <t>WH50B</t>
  </si>
  <si>
    <t>WH51Z</t>
  </si>
  <si>
    <t>WH52B</t>
  </si>
  <si>
    <t>WH53B</t>
  </si>
  <si>
    <t>WH54A</t>
  </si>
  <si>
    <t>WJ01C</t>
  </si>
  <si>
    <t>WJ01D</t>
  </si>
  <si>
    <t>WJ01E</t>
  </si>
  <si>
    <t>WJ02C</t>
  </si>
  <si>
    <t>WJ02D</t>
  </si>
  <si>
    <t>WJ02E</t>
  </si>
  <si>
    <t>WJ03D</t>
  </si>
  <si>
    <t>WJ03E</t>
  </si>
  <si>
    <t>WJ03F</t>
  </si>
  <si>
    <t>WJ03G</t>
  </si>
  <si>
    <t>WJ06G</t>
  </si>
  <si>
    <t>WJ06H</t>
  </si>
  <si>
    <t>WJ06J</t>
  </si>
  <si>
    <t>WJ07C</t>
  </si>
  <si>
    <t>WJ07D</t>
  </si>
  <si>
    <t>WJ11Z</t>
  </si>
  <si>
    <t>YA02A</t>
  </si>
  <si>
    <t>YA03A</t>
  </si>
  <si>
    <t>YA03B</t>
  </si>
  <si>
    <t>YF03A</t>
  </si>
  <si>
    <t>YF04A</t>
  </si>
  <si>
    <t>YF04B</t>
  </si>
  <si>
    <t>YG01A</t>
  </si>
  <si>
    <t>YG03A</t>
  </si>
  <si>
    <t>YG04A</t>
  </si>
  <si>
    <t>YG05A</t>
  </si>
  <si>
    <t>YG07A</t>
  </si>
  <si>
    <t>YQ04A</t>
  </si>
  <si>
    <t>YQ05A</t>
  </si>
  <si>
    <t>YQ07A</t>
  </si>
  <si>
    <t>YQ08A</t>
  </si>
  <si>
    <t>YQ09A</t>
  </si>
  <si>
    <t>YQ09B</t>
  </si>
  <si>
    <t>YQ10A</t>
  </si>
  <si>
    <t>YQ10B</t>
  </si>
  <si>
    <t>YQ10C</t>
  </si>
  <si>
    <t>YQ11A</t>
  </si>
  <si>
    <t>YQ11B</t>
  </si>
  <si>
    <t>YQ12A</t>
  </si>
  <si>
    <t>YQ12B</t>
  </si>
  <si>
    <t>YQ12C</t>
  </si>
  <si>
    <t>YQ13A</t>
  </si>
  <si>
    <t>YQ20A</t>
  </si>
  <si>
    <t>YQ21A</t>
  </si>
  <si>
    <t>YQ22A</t>
  </si>
  <si>
    <t>YQ23A</t>
  </si>
  <si>
    <t>YQ24A</t>
  </si>
  <si>
    <t>YQ25A</t>
  </si>
  <si>
    <t>YQ26A</t>
  </si>
  <si>
    <t>YQ26B</t>
  </si>
  <si>
    <t>YQ31A</t>
  </si>
  <si>
    <t>YQ32A</t>
  </si>
  <si>
    <t>YQ41A</t>
  </si>
  <si>
    <t>YQ50A</t>
  </si>
  <si>
    <t>YQ50B</t>
  </si>
  <si>
    <t>YQ50C</t>
  </si>
  <si>
    <t>YQ50D</t>
  </si>
  <si>
    <t>YQ50E</t>
  </si>
  <si>
    <t>YQ50F</t>
  </si>
  <si>
    <t>YQ51A</t>
  </si>
  <si>
    <t>YQ51B</t>
  </si>
  <si>
    <t>YQ51C</t>
  </si>
  <si>
    <t>YQ51D</t>
  </si>
  <si>
    <t>YQ51E</t>
  </si>
  <si>
    <t>YR10A</t>
  </si>
  <si>
    <t>YR10B</t>
  </si>
  <si>
    <t>YR11A</t>
  </si>
  <si>
    <t>YR11B</t>
  </si>
  <si>
    <t>YR11C</t>
  </si>
  <si>
    <t>YR14A</t>
  </si>
  <si>
    <t>YR15A</t>
  </si>
  <si>
    <t>YR15B</t>
  </si>
  <si>
    <t>YR16A</t>
  </si>
  <si>
    <t>YR22A</t>
  </si>
  <si>
    <t>YR22B</t>
  </si>
  <si>
    <t>YR23A</t>
  </si>
  <si>
    <t>YR24C</t>
  </si>
  <si>
    <t>YR52A</t>
  </si>
  <si>
    <t>YR54A</t>
  </si>
  <si>
    <t>YR54B</t>
  </si>
  <si>
    <t>YR59Z</t>
  </si>
  <si>
    <t>YR62A</t>
  </si>
  <si>
    <t>YR63A</t>
  </si>
  <si>
    <t>YR64A</t>
  </si>
  <si>
    <t>YR65A</t>
  </si>
  <si>
    <t>YR66A</t>
  </si>
  <si>
    <t>YR67A</t>
  </si>
  <si>
    <t>EL, DC, NES, NESTR, RP</t>
  </si>
  <si>
    <t>DZ65K</t>
  </si>
  <si>
    <t>HT15Z</t>
  </si>
  <si>
    <t>HT25Z</t>
  </si>
  <si>
    <t>HT35Z</t>
  </si>
  <si>
    <t>HT45Z</t>
  </si>
  <si>
    <t>HT55Z</t>
  </si>
  <si>
    <t>HT65Z</t>
  </si>
  <si>
    <t>MA27Z</t>
  </si>
  <si>
    <t>PM44Z</t>
  </si>
  <si>
    <t>DZ51Z</t>
  </si>
  <si>
    <t>EL, NEL, NELTR</t>
  </si>
  <si>
    <t>WH20A</t>
  </si>
  <si>
    <t>WH20B</t>
  </si>
  <si>
    <t>BZ24D</t>
  </si>
  <si>
    <t>EL, NEL, NELTR, NES, NESTR, RP</t>
  </si>
  <si>
    <t>CB01A</t>
  </si>
  <si>
    <t>CB01B</t>
  </si>
  <si>
    <t>CB01C</t>
  </si>
  <si>
    <t>CB02A</t>
  </si>
  <si>
    <t>CB02B</t>
  </si>
  <si>
    <t>CB02C</t>
  </si>
  <si>
    <t>DZ09J</t>
  </si>
  <si>
    <t>DZ09K</t>
  </si>
  <si>
    <t>DZ10H</t>
  </si>
  <si>
    <t>DZ10J</t>
  </si>
  <si>
    <t>DZ10K</t>
  </si>
  <si>
    <t>DZ11K</t>
  </si>
  <si>
    <t>DZ11L</t>
  </si>
  <si>
    <t>DZ11M</t>
  </si>
  <si>
    <t>DZ11N</t>
  </si>
  <si>
    <t>DZ11P</t>
  </si>
  <si>
    <t>DZ11Q</t>
  </si>
  <si>
    <t>DZ14F</t>
  </si>
  <si>
    <t>DZ15M</t>
  </si>
  <si>
    <t>DZ16H</t>
  </si>
  <si>
    <t>DZ16J</t>
  </si>
  <si>
    <t>DZ16K</t>
  </si>
  <si>
    <t>DZ16L</t>
  </si>
  <si>
    <t>DZ16M</t>
  </si>
  <si>
    <t>DZ16N</t>
  </si>
  <si>
    <t>DZ17L</t>
  </si>
  <si>
    <t>DZ17M</t>
  </si>
  <si>
    <t>DZ17N</t>
  </si>
  <si>
    <t>DZ17P</t>
  </si>
  <si>
    <t>DZ17Q</t>
  </si>
  <si>
    <t>DZ17R</t>
  </si>
  <si>
    <t>DZ18D</t>
  </si>
  <si>
    <t>DZ18E</t>
  </si>
  <si>
    <t>DZ19H</t>
  </si>
  <si>
    <t>DZ19J</t>
  </si>
  <si>
    <t>DZ19K</t>
  </si>
  <si>
    <t>DZ20D</t>
  </si>
  <si>
    <t>DZ22K</t>
  </si>
  <si>
    <t>DZ22L</t>
  </si>
  <si>
    <t>DZ23H</t>
  </si>
  <si>
    <t>DZ23J</t>
  </si>
  <si>
    <t>DZ23K</t>
  </si>
  <si>
    <t>DZ24J</t>
  </si>
  <si>
    <t>DZ24K</t>
  </si>
  <si>
    <t>DZ24L</t>
  </si>
  <si>
    <t>DZ24M</t>
  </si>
  <si>
    <t>DZ25G</t>
  </si>
  <si>
    <t>DZ25H</t>
  </si>
  <si>
    <t>DZ26G</t>
  </si>
  <si>
    <t>DZ26H</t>
  </si>
  <si>
    <t>DZ26J</t>
  </si>
  <si>
    <t>DZ26K</t>
  </si>
  <si>
    <t>DZ26L</t>
  </si>
  <si>
    <t>DZ27M</t>
  </si>
  <si>
    <t>DZ27N</t>
  </si>
  <si>
    <t>DZ27P</t>
  </si>
  <si>
    <t>DZ27Q</t>
  </si>
  <si>
    <t>DZ27R</t>
  </si>
  <si>
    <t>DZ29G</t>
  </si>
  <si>
    <t>DZ65A</t>
  </si>
  <si>
    <t>DZ65B</t>
  </si>
  <si>
    <t>DZ65C</t>
  </si>
  <si>
    <t>DZ65D</t>
  </si>
  <si>
    <t>DZ65E</t>
  </si>
  <si>
    <t>FD01A</t>
  </si>
  <si>
    <t>FD01B</t>
  </si>
  <si>
    <t>FD01C</t>
  </si>
  <si>
    <t>FD01D</t>
  </si>
  <si>
    <t>FD01E</t>
  </si>
  <si>
    <t>FD02A</t>
  </si>
  <si>
    <t>FD02B</t>
  </si>
  <si>
    <t>FD02C</t>
  </si>
  <si>
    <t>FD02D</t>
  </si>
  <si>
    <t>FD03A</t>
  </si>
  <si>
    <t>FD03B</t>
  </si>
  <si>
    <t>FD03C</t>
  </si>
  <si>
    <t>FD03D</t>
  </si>
  <si>
    <t>FD03E</t>
  </si>
  <si>
    <t>FD04A</t>
  </si>
  <si>
    <t>FD04B</t>
  </si>
  <si>
    <t>FD05A</t>
  </si>
  <si>
    <t>FD10A</t>
  </si>
  <si>
    <t>FD10B</t>
  </si>
  <si>
    <t>FD10C</t>
  </si>
  <si>
    <t>FD10D</t>
  </si>
  <si>
    <t>FD10E</t>
  </si>
  <si>
    <t>FD10F</t>
  </si>
  <si>
    <t>FD10G</t>
  </si>
  <si>
    <t>FD10H</t>
  </si>
  <si>
    <t>FD11A</t>
  </si>
  <si>
    <t>FD11B</t>
  </si>
  <si>
    <t>FD11C</t>
  </si>
  <si>
    <t>FD11D</t>
  </si>
  <si>
    <t>FD11E</t>
  </si>
  <si>
    <t>FD11F</t>
  </si>
  <si>
    <t>GC01C</t>
  </si>
  <si>
    <t>GC01D</t>
  </si>
  <si>
    <t>GC12C</t>
  </si>
  <si>
    <t>GC12D</t>
  </si>
  <si>
    <t>GC12E</t>
  </si>
  <si>
    <t>GC12F</t>
  </si>
  <si>
    <t>GC17A</t>
  </si>
  <si>
    <t>GC17B</t>
  </si>
  <si>
    <t>GC17C</t>
  </si>
  <si>
    <t>GC17D</t>
  </si>
  <si>
    <t>GC17E</t>
  </si>
  <si>
    <t>GC17F</t>
  </si>
  <si>
    <t>HC20H</t>
  </si>
  <si>
    <t>HC27H</t>
  </si>
  <si>
    <t>HC27J</t>
  </si>
  <si>
    <t>HC28H</t>
  </si>
  <si>
    <t>HC31H</t>
  </si>
  <si>
    <t>HC31J</t>
  </si>
  <si>
    <t>HC32G</t>
  </si>
  <si>
    <t>HE11A</t>
  </si>
  <si>
    <t>HE11B</t>
  </si>
  <si>
    <t>HE11C</t>
  </si>
  <si>
    <t>HE11D</t>
  </si>
  <si>
    <t>HE12A</t>
  </si>
  <si>
    <t>HE12B</t>
  </si>
  <si>
    <t>HE21A</t>
  </si>
  <si>
    <t>HE21B</t>
  </si>
  <si>
    <t>HE21C</t>
  </si>
  <si>
    <t>HE21D</t>
  </si>
  <si>
    <t>HE22A</t>
  </si>
  <si>
    <t>HE22B</t>
  </si>
  <si>
    <t>HE22C</t>
  </si>
  <si>
    <t>HE22D</t>
  </si>
  <si>
    <t>HE22E</t>
  </si>
  <si>
    <t>HE22F</t>
  </si>
  <si>
    <t>HE31A</t>
  </si>
  <si>
    <t>HE31B</t>
  </si>
  <si>
    <t>HE31C</t>
  </si>
  <si>
    <t>HE32A</t>
  </si>
  <si>
    <t>HE32B</t>
  </si>
  <si>
    <t>HE41A</t>
  </si>
  <si>
    <t>HE42A</t>
  </si>
  <si>
    <t>HE42B</t>
  </si>
  <si>
    <t>HE51A</t>
  </si>
  <si>
    <t>HE51B</t>
  </si>
  <si>
    <t>HE51C</t>
  </si>
  <si>
    <t>HE52A</t>
  </si>
  <si>
    <t>HE52B</t>
  </si>
  <si>
    <t>HE71A</t>
  </si>
  <si>
    <t>HE72A</t>
  </si>
  <si>
    <t>JA12D</t>
  </si>
  <si>
    <t>JA12E</t>
  </si>
  <si>
    <t>JA12F</t>
  </si>
  <si>
    <t>JA13A</t>
  </si>
  <si>
    <t>JD07A</t>
  </si>
  <si>
    <t>JD07B</t>
  </si>
  <si>
    <t>JD07C</t>
  </si>
  <si>
    <t>JD07D</t>
  </si>
  <si>
    <t>KC05G</t>
  </si>
  <si>
    <t>KC05H</t>
  </si>
  <si>
    <t>LA04H</t>
  </si>
  <si>
    <t>LA04J</t>
  </si>
  <si>
    <t>LA04K</t>
  </si>
  <si>
    <t>LA04L</t>
  </si>
  <si>
    <t>LA04M</t>
  </si>
  <si>
    <t>LA07H</t>
  </si>
  <si>
    <t>LA07J</t>
  </si>
  <si>
    <t>LA07K</t>
  </si>
  <si>
    <t>LA08G</t>
  </si>
  <si>
    <t>LA08H</t>
  </si>
  <si>
    <t>LA08J</t>
  </si>
  <si>
    <t>LA09J</t>
  </si>
  <si>
    <t>LA09K</t>
  </si>
  <si>
    <t>LA09L</t>
  </si>
  <si>
    <t>LB06H</t>
  </si>
  <si>
    <t>LB06J</t>
  </si>
  <si>
    <t>LB06K</t>
  </si>
  <si>
    <t>LB06L</t>
  </si>
  <si>
    <t>LB06M</t>
  </si>
  <si>
    <t>LB16D</t>
  </si>
  <si>
    <t>LB16E</t>
  </si>
  <si>
    <t>LB16F</t>
  </si>
  <si>
    <t>LB19C</t>
  </si>
  <si>
    <t>LB19D</t>
  </si>
  <si>
    <t>LB20C</t>
  </si>
  <si>
    <t>LB20D</t>
  </si>
  <si>
    <t>LB28C</t>
  </si>
  <si>
    <t>LB28D</t>
  </si>
  <si>
    <t>LB35C</t>
  </si>
  <si>
    <t>LB35D</t>
  </si>
  <si>
    <t>LB38C</t>
  </si>
  <si>
    <t>LB38D</t>
  </si>
  <si>
    <t>LB38E</t>
  </si>
  <si>
    <t>LB40C</t>
  </si>
  <si>
    <t>LB40D</t>
  </si>
  <si>
    <t>LB57C</t>
  </si>
  <si>
    <t>LB58C</t>
  </si>
  <si>
    <t>MB05C</t>
  </si>
  <si>
    <t>MB05D</t>
  </si>
  <si>
    <t>MB05E</t>
  </si>
  <si>
    <t>MB05F</t>
  </si>
  <si>
    <t>MB08A</t>
  </si>
  <si>
    <t>MB09A</t>
  </si>
  <si>
    <t>MB09B</t>
  </si>
  <si>
    <t>MB09C</t>
  </si>
  <si>
    <t>PB06A</t>
  </si>
  <si>
    <t>PB06B</t>
  </si>
  <si>
    <t>PB06C</t>
  </si>
  <si>
    <t>PB06D</t>
  </si>
  <si>
    <t>PB06E</t>
  </si>
  <si>
    <t>PB06F</t>
  </si>
  <si>
    <t>PM40A</t>
  </si>
  <si>
    <t>PM40B</t>
  </si>
  <si>
    <t>PM40C</t>
  </si>
  <si>
    <t>PM41Z</t>
  </si>
  <si>
    <t>PM42A</t>
  </si>
  <si>
    <t>PM42B</t>
  </si>
  <si>
    <t>PM43A</t>
  </si>
  <si>
    <t>PM43B</t>
  </si>
  <si>
    <t>PM43C</t>
  </si>
  <si>
    <t>WH01A</t>
  </si>
  <si>
    <t>WH01B</t>
  </si>
  <si>
    <t>WH04A</t>
  </si>
  <si>
    <t>WH04B</t>
  </si>
  <si>
    <t>WH04C</t>
  </si>
  <si>
    <t>WH07A</t>
  </si>
  <si>
    <t>WH07B</t>
  </si>
  <si>
    <t>WH07C</t>
  </si>
  <si>
    <t>WH07D</t>
  </si>
  <si>
    <t>WH09A</t>
  </si>
  <si>
    <t>WH09B</t>
  </si>
  <si>
    <t>WH09C</t>
  </si>
  <si>
    <t>WH13A</t>
  </si>
  <si>
    <t>WH14A</t>
  </si>
  <si>
    <t>WH14B</t>
  </si>
  <si>
    <t>WH17A</t>
  </si>
  <si>
    <t>WH18A</t>
  </si>
  <si>
    <t>WH52A</t>
  </si>
  <si>
    <t>WH53A</t>
  </si>
  <si>
    <t>WJ01A</t>
  </si>
  <si>
    <t>WJ01B</t>
  </si>
  <si>
    <t>WJ02A</t>
  </si>
  <si>
    <t>WJ02B</t>
  </si>
  <si>
    <t>WJ03A</t>
  </si>
  <si>
    <t>WJ03B</t>
  </si>
  <si>
    <t>WJ03C</t>
  </si>
  <si>
    <t>WJ06A</t>
  </si>
  <si>
    <t>WJ06B</t>
  </si>
  <si>
    <t>WJ06C</t>
  </si>
  <si>
    <t>WJ06D</t>
  </si>
  <si>
    <t>WJ06E</t>
  </si>
  <si>
    <t>WJ06F</t>
  </si>
  <si>
    <t>WJ07A</t>
  </si>
  <si>
    <t>WJ07B</t>
  </si>
  <si>
    <t>NZ16Z</t>
  </si>
  <si>
    <t>NEL, NES, NELTR, NESTR</t>
  </si>
  <si>
    <t>NZ17A</t>
  </si>
  <si>
    <t>NZ17B</t>
  </si>
  <si>
    <t>NZ18A</t>
  </si>
  <si>
    <t>NZ18B</t>
  </si>
  <si>
    <t>NZ19A</t>
  </si>
  <si>
    <t>NZ19B</t>
  </si>
  <si>
    <t>NZ20A</t>
  </si>
  <si>
    <t>NZ20B</t>
  </si>
  <si>
    <t>NZ24A</t>
  </si>
  <si>
    <t>NZ25Z</t>
  </si>
  <si>
    <t>NZ26A</t>
  </si>
  <si>
    <t>NZ26B</t>
  </si>
  <si>
    <t>NZ30A</t>
  </si>
  <si>
    <t>NZ30B</t>
  </si>
  <si>
    <t>NZ31A</t>
  </si>
  <si>
    <t>NZ31B</t>
  </si>
  <si>
    <t>NZ32A</t>
  </si>
  <si>
    <t>NZ32B</t>
  </si>
  <si>
    <t>NZ33A</t>
  </si>
  <si>
    <t>NZ33B</t>
  </si>
  <si>
    <t>NZ34A</t>
  </si>
  <si>
    <t>NZ34B</t>
  </si>
  <si>
    <t>NZ40A</t>
  </si>
  <si>
    <t>NZ40B</t>
  </si>
  <si>
    <t>NZ41A</t>
  </si>
  <si>
    <t>NZ41B</t>
  </si>
  <si>
    <t>NZ42A</t>
  </si>
  <si>
    <t>NZ42B</t>
  </si>
  <si>
    <t>NZ43A</t>
  </si>
  <si>
    <t>NZ43B</t>
  </si>
  <si>
    <t>NZ44A</t>
  </si>
  <si>
    <t>NZ44B</t>
  </si>
  <si>
    <t>NZ50A</t>
  </si>
  <si>
    <t>NZ50B</t>
  </si>
  <si>
    <t>NZ51A</t>
  </si>
  <si>
    <t>NZ51B</t>
  </si>
  <si>
    <t>NES, NESTR</t>
  </si>
  <si>
    <t>LD01A</t>
  </si>
  <si>
    <t>LD01B</t>
  </si>
  <si>
    <t>LD02A</t>
  </si>
  <si>
    <t>LD02B</t>
  </si>
  <si>
    <t>LD03A</t>
  </si>
  <si>
    <t>LD03B</t>
  </si>
  <si>
    <t>LD04A</t>
  </si>
  <si>
    <t>LD04B</t>
  </si>
  <si>
    <t>LD05A</t>
  </si>
  <si>
    <t>LD05B</t>
  </si>
  <si>
    <t>LD06A</t>
  </si>
  <si>
    <t>LD06B</t>
  </si>
  <si>
    <t>LD07A</t>
  </si>
  <si>
    <t>LD07B</t>
  </si>
  <si>
    <t>LD08A</t>
  </si>
  <si>
    <t>LD08B</t>
  </si>
  <si>
    <t>LD09A</t>
  </si>
  <si>
    <t>LD09B</t>
  </si>
  <si>
    <t>LD10A</t>
  </si>
  <si>
    <t>LD10B</t>
  </si>
  <si>
    <t>LD11A</t>
  </si>
  <si>
    <t>LD11B</t>
  </si>
  <si>
    <t>LD12A</t>
  </si>
  <si>
    <t>LD12B</t>
  </si>
  <si>
    <t>LD13A</t>
  </si>
  <si>
    <t>LD13B</t>
  </si>
  <si>
    <t>LE01A</t>
  </si>
  <si>
    <t>LE01B</t>
  </si>
  <si>
    <t>LE02A</t>
  </si>
  <si>
    <t>LE02B</t>
  </si>
  <si>
    <t>VC01Z</t>
  </si>
  <si>
    <t>VC02Z</t>
  </si>
  <si>
    <t>VC03Z</t>
  </si>
  <si>
    <t>VC04Z</t>
  </si>
  <si>
    <t>VC06Z</t>
  </si>
  <si>
    <t>VC08Z</t>
  </si>
  <si>
    <t>VC10Z</t>
  </si>
  <si>
    <t>VC12Z</t>
  </si>
  <si>
    <t>VC14Z</t>
  </si>
  <si>
    <t>VC16Z</t>
  </si>
  <si>
    <t>VC18Z</t>
  </si>
  <si>
    <t>VC20Z</t>
  </si>
  <si>
    <t>VC22Z</t>
  </si>
  <si>
    <t>VC24Z</t>
  </si>
  <si>
    <t>VC26Z</t>
  </si>
  <si>
    <t>VC28Z</t>
  </si>
  <si>
    <t>VC30Z</t>
  </si>
  <si>
    <t>VC32Z</t>
  </si>
  <si>
    <t>VC34Z</t>
  </si>
  <si>
    <t>VC36Z</t>
  </si>
  <si>
    <t>VC38Z</t>
  </si>
  <si>
    <t>VC40Z</t>
  </si>
  <si>
    <t>VC42Z</t>
  </si>
  <si>
    <t>Currency Codes - Reference Data (valid SI feedtype currency codes)</t>
  </si>
  <si>
    <t>Currency Type Code</t>
  </si>
  <si>
    <t>Drug Code</t>
  </si>
  <si>
    <t>Device Code</t>
  </si>
  <si>
    <t>High Cost Device Name</t>
  </si>
  <si>
    <t>HRG Description</t>
  </si>
  <si>
    <t>Wheelchair Equipment Code</t>
  </si>
  <si>
    <t>Wheelchair equipment Name</t>
  </si>
  <si>
    <t>Virtual Ward Currency Code</t>
  </si>
  <si>
    <t>Virtual Ward Currency Name</t>
  </si>
  <si>
    <t>PCTD00001</t>
  </si>
  <si>
    <t>Amsacrine</t>
  </si>
  <si>
    <t>DEV01</t>
  </si>
  <si>
    <t>3 dimensional mapping and linear ablation catheters used for complex cardiac ablation procedures</t>
  </si>
  <si>
    <t>RD01A</t>
  </si>
  <si>
    <t>Magnetic Resonance Imaging Scan of One Area, without Contrast, 19 years and over</t>
  </si>
  <si>
    <t>WCE01</t>
  </si>
  <si>
    <t>Wheelchair equipment cost, Low need</t>
  </si>
  <si>
    <t>VIR001</t>
  </si>
  <si>
    <t>Acute Respiritory Infection Virtual Ward</t>
  </si>
  <si>
    <t>PCTD00002</t>
  </si>
  <si>
    <t>Asparaginase</t>
  </si>
  <si>
    <t>DEV02</t>
  </si>
  <si>
    <t>Aneurysm coils (Separated aneurysm coils and flow diverters for intracranial aneurysms)</t>
  </si>
  <si>
    <t>RD01B</t>
  </si>
  <si>
    <t>Magnetic Resonance Imaging Scan of One Area, without Contrast, between 6 and 18 years</t>
  </si>
  <si>
    <t>WCE02</t>
  </si>
  <si>
    <t>Wheelchair equipment cost, Medium need</t>
  </si>
  <si>
    <t>VIR002</t>
  </si>
  <si>
    <t>Frailty Virtual Ward</t>
  </si>
  <si>
    <t>PCTD00003</t>
  </si>
  <si>
    <t>Bacillus Calmette-Guerin</t>
  </si>
  <si>
    <t>DEV03</t>
  </si>
  <si>
    <t>Bespoke orthopaedic prostheses (Bespoke prostheses designed and manufactured for individual patients plus modular limb salvage replacements for femur or shoulder (non CE marked))</t>
  </si>
  <si>
    <t>RD01C</t>
  </si>
  <si>
    <t>Magnetic Resonance Imaging Scan of One Area, without Contrast, 5 years and under</t>
  </si>
  <si>
    <t>WCE03</t>
  </si>
  <si>
    <t>Wheelchair equipment cost, High need, Manual</t>
  </si>
  <si>
    <t>VIR003</t>
  </si>
  <si>
    <t>Placeholder for future dev (not in use in 2023)</t>
  </si>
  <si>
    <t>PCTD00004</t>
  </si>
  <si>
    <t>Bexarotene</t>
  </si>
  <si>
    <t>DEV04</t>
  </si>
  <si>
    <t>Biological mesh, including synthetic equivalents</t>
  </si>
  <si>
    <t>RD02A</t>
  </si>
  <si>
    <t>Magnetic Resonance Imaging Scan of One Area, with Post-Contrast Only, 19 years and over</t>
  </si>
  <si>
    <t>WCE04</t>
  </si>
  <si>
    <t>Wheelchair equipment cost, High need, Powered</t>
  </si>
  <si>
    <t>VIR004</t>
  </si>
  <si>
    <t>PCTD00005</t>
  </si>
  <si>
    <t>Bleomycin</t>
  </si>
  <si>
    <t>DEV05</t>
  </si>
  <si>
    <t>Bone anchored hearing aids</t>
  </si>
  <si>
    <t>RD02B</t>
  </si>
  <si>
    <t>Magnetic Resonance Imaging Scan of One Area, with Post-Contrast Only, between 6 and 18 years</t>
  </si>
  <si>
    <t>WCE05</t>
  </si>
  <si>
    <t>Wheelchair equipment cost, Specialist need, Manual</t>
  </si>
  <si>
    <t>VIR005</t>
  </si>
  <si>
    <t>PCTD00006</t>
  </si>
  <si>
    <t>Busulfan</t>
  </si>
  <si>
    <t>DEV06</t>
  </si>
  <si>
    <t>Bone growth stimulators</t>
  </si>
  <si>
    <t>RD02C</t>
  </si>
  <si>
    <t>Magnetic Resonance Imaging Scan of One Area, with Post-Contrast Only, 5 years and under</t>
  </si>
  <si>
    <t>WCE06</t>
  </si>
  <si>
    <t>Wheelchair equipment cost, Specialist need, Powered</t>
  </si>
  <si>
    <t>VIR006</t>
  </si>
  <si>
    <t>PCTD00007</t>
  </si>
  <si>
    <t>Capecitabine</t>
  </si>
  <si>
    <t>DEV07</t>
  </si>
  <si>
    <t>Carotid, iliac and renal stents (Includes embolic protection devices)</t>
  </si>
  <si>
    <t>RD03Z</t>
  </si>
  <si>
    <t>Magnetic Resonance Imaging Scan of One Area, with Pre- and Post-Contrast</t>
  </si>
  <si>
    <t>WCE07</t>
  </si>
  <si>
    <t>Accessories, low level</t>
  </si>
  <si>
    <t>VIR007</t>
  </si>
  <si>
    <t>PCTD00008</t>
  </si>
  <si>
    <t>Carboplatin</t>
  </si>
  <si>
    <t>DEV08</t>
  </si>
  <si>
    <t>Consumables associated with per oral single operator cholangioscope</t>
  </si>
  <si>
    <t>RD04Z</t>
  </si>
  <si>
    <t>Magnetic Resonance Imaging Scan of Two or Three Areas, without Contrast</t>
  </si>
  <si>
    <t>WCE08</t>
  </si>
  <si>
    <t>Accessories, medium level</t>
  </si>
  <si>
    <t>VIR008</t>
  </si>
  <si>
    <t>PCTD00009</t>
  </si>
  <si>
    <t>Carmustine</t>
  </si>
  <si>
    <t>DEV09</t>
  </si>
  <si>
    <t>Deep brain, vagal, sacral, spinal cord and occipital nerve stimulators</t>
  </si>
  <si>
    <t>RD05Z</t>
  </si>
  <si>
    <t>Magnetic Resonance Imaging Scan of Two or Three Areas, with Contrast</t>
  </si>
  <si>
    <t>WCE09</t>
  </si>
  <si>
    <t>Accessories, high level</t>
  </si>
  <si>
    <t>VIR009</t>
  </si>
  <si>
    <t>PCTD00010</t>
  </si>
  <si>
    <t>Chlorambucil</t>
  </si>
  <si>
    <t>DEV10</t>
  </si>
  <si>
    <t>Devices used in connection with pulmonary artery banding</t>
  </si>
  <si>
    <t>RD06Z</t>
  </si>
  <si>
    <t>Magnetic Resonance Imaging Scan of more than Three Areas</t>
  </si>
  <si>
    <t>WCE10</t>
  </si>
  <si>
    <t>Accessories, Specialised level</t>
  </si>
  <si>
    <t>VIR010</t>
  </si>
  <si>
    <t>PCTD00011</t>
  </si>
  <si>
    <t>Cisplatin</t>
  </si>
  <si>
    <t>DEV11</t>
  </si>
  <si>
    <t>Drug-eluting peripheral angioplasty balloon</t>
  </si>
  <si>
    <t>RD07Z</t>
  </si>
  <si>
    <t>Magnetic Resonance Imaging Scan Requiring Extensive Patient Repositioning</t>
  </si>
  <si>
    <t>WCE11</t>
  </si>
  <si>
    <t>Accessories, specialised level with specialised seating</t>
  </si>
  <si>
    <t>PCTD00012</t>
  </si>
  <si>
    <t>Crisantaspase</t>
  </si>
  <si>
    <t>DEV12</t>
  </si>
  <si>
    <t>Endovascular stent graft (Includes aortic stent grafts)</t>
  </si>
  <si>
    <t>RD08Z</t>
  </si>
  <si>
    <t>Cardiac Magnetic Resonance Imaging Scan without Contrast</t>
  </si>
  <si>
    <t>WCE12</t>
  </si>
  <si>
    <t>Repair &amp; maintenance equipment/non-pay, all needs, Manual</t>
  </si>
  <si>
    <t>PCTD00013</t>
  </si>
  <si>
    <t>Cyclophosphamide</t>
  </si>
  <si>
    <t>DEV13</t>
  </si>
  <si>
    <t>Flow diverters for intracranial aneurysms</t>
  </si>
  <si>
    <t>RD09Z</t>
  </si>
  <si>
    <t>Cardiac Magnetic Resonance Imaging Scan with Post-Contrast Only</t>
  </si>
  <si>
    <t>WCE13</t>
  </si>
  <si>
    <t>Repair &amp; maintenance equipment/non-pay, all needs, Powered</t>
  </si>
  <si>
    <t>PCTD00014</t>
  </si>
  <si>
    <t>Cytarabine</t>
  </si>
  <si>
    <t>DEV14</t>
  </si>
  <si>
    <t>ICD (Implantable Cardioverter-Defibrillator)</t>
  </si>
  <si>
    <t>RD10Z</t>
  </si>
  <si>
    <t>Cardiac Magnetic Resonance Imaging Scan with Pre- and Post-Contrast</t>
  </si>
  <si>
    <t>PCTD00015</t>
  </si>
  <si>
    <t>Dacarbazine</t>
  </si>
  <si>
    <t>DEV15</t>
  </si>
  <si>
    <t>ICD with CRT (Cardiac Resynchronisation Therapy) capability</t>
  </si>
  <si>
    <t>RD20A</t>
  </si>
  <si>
    <t>Computerised Tomography Scan of One Area, without Contrast, 19 years and over</t>
  </si>
  <si>
    <t>PCTD00016</t>
  </si>
  <si>
    <t>Dactinomycin</t>
  </si>
  <si>
    <t>DEV16</t>
  </si>
  <si>
    <t>Insulin pumps and pump consumables</t>
  </si>
  <si>
    <t>RD20B</t>
  </si>
  <si>
    <t>Computerised Tomography Scan of One Area, without Contrast, between 6 and 18 years</t>
  </si>
  <si>
    <t>PCTD00017</t>
  </si>
  <si>
    <t>Daunorubicin</t>
  </si>
  <si>
    <t>DEV17</t>
  </si>
  <si>
    <t>Intracranial stents</t>
  </si>
  <si>
    <t>RD20C</t>
  </si>
  <si>
    <t>Computerised Tomography Scan of One Area, without Contrast, 5 years and under</t>
  </si>
  <si>
    <t>PCTD00018</t>
  </si>
  <si>
    <t>Doxorubicin</t>
  </si>
  <si>
    <t>DEV18</t>
  </si>
  <si>
    <t>Intrathecal drug delivery pumps</t>
  </si>
  <si>
    <t>RD21A</t>
  </si>
  <si>
    <t>Computerised Tomography Scan of One Area, with Post-Contrast Only, 19 years and over</t>
  </si>
  <si>
    <t>PCTD00019</t>
  </si>
  <si>
    <t>DEV19</t>
  </si>
  <si>
    <t>Lengthing nails for Limb Reconstruction and Circular external fixator frame</t>
  </si>
  <si>
    <t>RD21B</t>
  </si>
  <si>
    <t>Computerised Tomography Scan of One Area, with Post-Contrast Only, between 6 and 18 years</t>
  </si>
  <si>
    <t>PCTD00020</t>
  </si>
  <si>
    <t>Epirubicin</t>
  </si>
  <si>
    <t>DEV20</t>
  </si>
  <si>
    <t>Maxillofacial bespoke prostheses</t>
  </si>
  <si>
    <t>RD21C</t>
  </si>
  <si>
    <t>Computerised Tomography Scan of One Area, with Post-Contrast Only, 5 years and under</t>
  </si>
  <si>
    <t>PCTD00021</t>
  </si>
  <si>
    <t>Etoposide</t>
  </si>
  <si>
    <t>DEV21</t>
  </si>
  <si>
    <t>Occluder, vascular, appendage and septal devices</t>
  </si>
  <si>
    <t>RD22Z</t>
  </si>
  <si>
    <t>Computerised Tomography Scan of One Area, with Pre- and Post-Contrast</t>
  </si>
  <si>
    <t>PCTD00022</t>
  </si>
  <si>
    <t>Fludarabine</t>
  </si>
  <si>
    <t>DEV22</t>
  </si>
  <si>
    <t>Percutaneous valve repair and replacement devices (includes devices for TAVI)</t>
  </si>
  <si>
    <t>RD23Z</t>
  </si>
  <si>
    <t>Computerised Tomography Scan of Two Areas, without Contrast</t>
  </si>
  <si>
    <t>PCTD00023</t>
  </si>
  <si>
    <t>Fluorouracil</t>
  </si>
  <si>
    <t>DEV23</t>
  </si>
  <si>
    <t>Peripheral vascular stents (Includes peripheral vascular drug eluting stents)</t>
  </si>
  <si>
    <t>RD24Z</t>
  </si>
  <si>
    <t>Computerised Tomography Scan of Two Areas, with Contrast</t>
  </si>
  <si>
    <t>PCTD00024</t>
  </si>
  <si>
    <t>Folinic Acid</t>
  </si>
  <si>
    <t>DEV24</t>
  </si>
  <si>
    <t>Radiofrequency, cryotherapy and microwave ablation probes and catheters (Except where used for complex Gastrointestinal Tract Endoscopy procedures)</t>
  </si>
  <si>
    <t>RD25Z</t>
  </si>
  <si>
    <t>Computerised Tomography Scan of Three Areas, without Contrast</t>
  </si>
  <si>
    <t>PCTD00025</t>
  </si>
  <si>
    <t>Gemcitabine</t>
  </si>
  <si>
    <t>DEV25</t>
  </si>
  <si>
    <t>Rib Fixation Plates</t>
  </si>
  <si>
    <t>RD26Z</t>
  </si>
  <si>
    <t>Computerised Tomography Scan of Three Areas, with Contrast</t>
  </si>
  <si>
    <t>PCTD00026</t>
  </si>
  <si>
    <t>Hydroxycarbamide</t>
  </si>
  <si>
    <t>DEV26</t>
  </si>
  <si>
    <t>CPAP and BiPAP machines</t>
  </si>
  <si>
    <t>RD27Z</t>
  </si>
  <si>
    <t>Computerised Tomography Scan of more than Three Areas</t>
  </si>
  <si>
    <t>PCTD00027</t>
  </si>
  <si>
    <t>Idarubicin</t>
  </si>
  <si>
    <t>DEV27</t>
  </si>
  <si>
    <t>Continuous Glucose Monitoring Systems</t>
  </si>
  <si>
    <t>RD30Z</t>
  </si>
  <si>
    <t>Contrast Fluoroscopy Procedures with duration of less than 20 minutes</t>
  </si>
  <si>
    <t>PCTD00028</t>
  </si>
  <si>
    <t>Ifosfamide</t>
  </si>
  <si>
    <t>DEV28</t>
  </si>
  <si>
    <t xml:space="preserve">Liquid Embolic </t>
  </si>
  <si>
    <t>RD31Z</t>
  </si>
  <si>
    <t>Contrast Fluoroscopy Procedures with duration of 20 to 40 minutes</t>
  </si>
  <si>
    <t>PCTD00029</t>
  </si>
  <si>
    <t>Ifosfamide + Mesna</t>
  </si>
  <si>
    <t>DEV29</t>
  </si>
  <si>
    <t>Irreversible electroporation probes</t>
  </si>
  <si>
    <t>RD32Z</t>
  </si>
  <si>
    <t>Contrast Fluoroscopy Procedures with duration of more than 40 minutes</t>
  </si>
  <si>
    <t>PCTD00030</t>
  </si>
  <si>
    <t>Irinotecan</t>
  </si>
  <si>
    <t>DEV30</t>
  </si>
  <si>
    <t>Intracardiac pacemaker system</t>
  </si>
  <si>
    <t>RD33Z</t>
  </si>
  <si>
    <t>Contrast Fluoroscopy, Mobile or Intraoperative Procedures, with duration of less than 20 minutes</t>
  </si>
  <si>
    <t>PCTD00031</t>
  </si>
  <si>
    <t>Levofolinic Acid</t>
  </si>
  <si>
    <t>DEV31</t>
  </si>
  <si>
    <t>Wireless CRT-P (Cardiac Resynchronisation Therapy-Pacemaker) system</t>
  </si>
  <si>
    <t>RD34Z</t>
  </si>
  <si>
    <t>Contrast Fluoroscopy, Mobile or Intraoperative Procedures, with duration of 20 to 40 minutes</t>
  </si>
  <si>
    <t>PCTD00032</t>
  </si>
  <si>
    <t>Lomustine</t>
  </si>
  <si>
    <t>MTI001</t>
  </si>
  <si>
    <t>HeartFlow</t>
  </si>
  <si>
    <t>RD35Z</t>
  </si>
  <si>
    <t>Contrast Fluoroscopy, Mobile or Intraoperative Procedures, with duration of more than 40 minutes</t>
  </si>
  <si>
    <t>PCTD00033</t>
  </si>
  <si>
    <t>Melphalan</t>
  </si>
  <si>
    <t>MTI002</t>
  </si>
  <si>
    <t>SecurAcath</t>
  </si>
  <si>
    <t>RD40Z</t>
  </si>
  <si>
    <t>Ultrasound Scan with duration of less than 20 minutes, without Contrast</t>
  </si>
  <si>
    <t>PCTD00034</t>
  </si>
  <si>
    <t>Mercaptopurine</t>
  </si>
  <si>
    <t>MTI003</t>
  </si>
  <si>
    <t>gammaCore</t>
  </si>
  <si>
    <t>RD41Z</t>
  </si>
  <si>
    <t>Ultrasound Scan with duration of less than 20 minutes, with Contrast</t>
  </si>
  <si>
    <t>PCTD00035</t>
  </si>
  <si>
    <t>Methotrexate</t>
  </si>
  <si>
    <t>RD42Z</t>
  </si>
  <si>
    <t>Ultrasound Scan with duration of 20 minutes and over, without Contrast</t>
  </si>
  <si>
    <t>PCTD00036</t>
  </si>
  <si>
    <t>Methotrexate Intrathecal</t>
  </si>
  <si>
    <t>RD43Z</t>
  </si>
  <si>
    <t>Ultrasound Scan with duration of 20 minutes and over, with Contrast</t>
  </si>
  <si>
    <t>PCTD00037</t>
  </si>
  <si>
    <t>Mifamurtide</t>
  </si>
  <si>
    <t>RD44Z</t>
  </si>
  <si>
    <t>Ultrasound Scan, Mobile or Intraoperative Procedures, with duration of less than 20 minutes</t>
  </si>
  <si>
    <t>PCTD00038</t>
  </si>
  <si>
    <t>Mitomycin</t>
  </si>
  <si>
    <t>RD45Z</t>
  </si>
  <si>
    <t>Ultrasound Scan, Mobile or Intraoperative Procedures, with duration of 20 to 40 minutes</t>
  </si>
  <si>
    <t>PCTD00039</t>
  </si>
  <si>
    <t>Mitotane</t>
  </si>
  <si>
    <t>RD46Z</t>
  </si>
  <si>
    <t>Ultrasound Scan, Mobile or Intraoperative Procedures, with duration of more than 40 minutes</t>
  </si>
  <si>
    <t>PCTD00040</t>
  </si>
  <si>
    <t>Mitoxantrone</t>
  </si>
  <si>
    <t>RD47Z</t>
  </si>
  <si>
    <t>Vascular Ultrasound Scan</t>
  </si>
  <si>
    <t>PCTD00041</t>
  </si>
  <si>
    <t>Oxaliplatin</t>
  </si>
  <si>
    <t>RD48Z</t>
  </si>
  <si>
    <t>Ultrasound Elastography</t>
  </si>
  <si>
    <t>PCTD00042</t>
  </si>
  <si>
    <t>Paclitaxel</t>
  </si>
  <si>
    <t>RD50Z</t>
  </si>
  <si>
    <t>Dexa Scan</t>
  </si>
  <si>
    <t>PCTD00043</t>
  </si>
  <si>
    <t>Paclitaxel Albumin</t>
  </si>
  <si>
    <t>RD51A</t>
  </si>
  <si>
    <t>Simple Echocardiogram, 19 years and over</t>
  </si>
  <si>
    <t>PCTD00044</t>
  </si>
  <si>
    <t>Pentostatin</t>
  </si>
  <si>
    <t>RD51B</t>
  </si>
  <si>
    <t>Simple Echocardiogram, between 6 and 18 years</t>
  </si>
  <si>
    <t>PCTD00045</t>
  </si>
  <si>
    <t>Procarbazine</t>
  </si>
  <si>
    <t>RD51C</t>
  </si>
  <si>
    <t>Simple Echocardiogram, 5 years and under</t>
  </si>
  <si>
    <t>PCTD00046</t>
  </si>
  <si>
    <t>Raltitrexed</t>
  </si>
  <si>
    <t>RD60Z</t>
  </si>
  <si>
    <t>Cardiac Computerised Tomography Scan</t>
  </si>
  <si>
    <t>PCTD00047</t>
  </si>
  <si>
    <t>Streptozocin</t>
  </si>
  <si>
    <t>RD61Z</t>
  </si>
  <si>
    <t>Colon Computerised Tomography Scan</t>
  </si>
  <si>
    <t>PCTD00048</t>
  </si>
  <si>
    <t>Thiotepa</t>
  </si>
  <si>
    <t>RN01A</t>
  </si>
  <si>
    <t>Positron Emission Tomography with Computed Tomography (PET-CT) of One Area, 19 years and over</t>
  </si>
  <si>
    <t>PCTD00049</t>
  </si>
  <si>
    <t>Tioguanine</t>
  </si>
  <si>
    <t>RN01B</t>
  </si>
  <si>
    <t>Positron Emission Tomography with Computed Tomography (PET-CT) of One Area, between 6 and 18 years</t>
  </si>
  <si>
    <t>PCTD00050</t>
  </si>
  <si>
    <t>Topotecan</t>
  </si>
  <si>
    <t>RN01C</t>
  </si>
  <si>
    <t>Positron Emission Tomography with Computed Tomography (PET-CT) of One Area, 5 years and under</t>
  </si>
  <si>
    <t>PCTD00051</t>
  </si>
  <si>
    <t>Trastuzumab (Intravenous)</t>
  </si>
  <si>
    <t>RN02A</t>
  </si>
  <si>
    <t>Positron Emission Tomography with Computed Tomography (PET-CT) of Two or Three Areas, 19 years and over</t>
  </si>
  <si>
    <t>PCTD00052</t>
  </si>
  <si>
    <t>Trastuzumab (Subcutaneous)</t>
  </si>
  <si>
    <t>RN02B</t>
  </si>
  <si>
    <t>Positron Emission Tomography with Computed Tomography (PET-CT) of Two or Three Areas, 18 years and under</t>
  </si>
  <si>
    <t>PCTD00053</t>
  </si>
  <si>
    <t>Tretinoin</t>
  </si>
  <si>
    <t>RN03A</t>
  </si>
  <si>
    <t>Positron Emission Tomography with Computed Tomography (PET-CT) of more than Three Areas, 19 years and over</t>
  </si>
  <si>
    <t>PCTD00054</t>
  </si>
  <si>
    <t>Vinblastine</t>
  </si>
  <si>
    <t>RN03B</t>
  </si>
  <si>
    <t>Positron Emission Tomography with Computed Tomography (PET-CT) of more than Three Areas, 18 years and under</t>
  </si>
  <si>
    <t>PCTD00055</t>
  </si>
  <si>
    <t>Vincristine</t>
  </si>
  <si>
    <t>RN04A</t>
  </si>
  <si>
    <t>Single Photon Emission Computed Tomography with Computed Tomography (SPECT-CT) of One Area, 19 years and over</t>
  </si>
  <si>
    <t>PCTD00056</t>
  </si>
  <si>
    <t>Vinorelbine</t>
  </si>
  <si>
    <t>RN04B</t>
  </si>
  <si>
    <t>Single Photon Emission Computed Tomography with Computed Tomography (SPECT-CT) of One Area, between 6 and 18 years</t>
  </si>
  <si>
    <t>PCTD00057</t>
  </si>
  <si>
    <t>5-Aminolaevulinic Acid</t>
  </si>
  <si>
    <t>RN04C</t>
  </si>
  <si>
    <t>Single Photon Emission Computed Tomography with Computed Tomography (SPECT-CT) of One Area, 5 years and under</t>
  </si>
  <si>
    <t>PCTD00058</t>
  </si>
  <si>
    <t>Actinomycin D</t>
  </si>
  <si>
    <t>RN05A</t>
  </si>
  <si>
    <t>Single Photon Emission Computed Tomography with Computed Tomography (SPECT-CT) of Two or Three Areas, 19 years and over</t>
  </si>
  <si>
    <t>PCTD00059</t>
  </si>
  <si>
    <t>BCG Bladder Instillation</t>
  </si>
  <si>
    <t>RN05B</t>
  </si>
  <si>
    <t>Single Photon Emission Computed Tomography with Computed Tomography (SPECT-CT) of Two or Three Areas, 18 years and under</t>
  </si>
  <si>
    <t>PCTD00060</t>
  </si>
  <si>
    <t>Belantamab Mafodotin</t>
  </si>
  <si>
    <t>RN06A</t>
  </si>
  <si>
    <t>Single Photon Emission Computed Tomography with Computed Tomography (SPECT-CT) of more than Three Areas, 19 years and over</t>
  </si>
  <si>
    <t>PCTD00061</t>
  </si>
  <si>
    <t>Copper T380</t>
  </si>
  <si>
    <t>RN06B</t>
  </si>
  <si>
    <t>Single Photon Emission Computed Tomography with Computed Tomography (SPECT-CT) of more than Three Areas, 18 years and under</t>
  </si>
  <si>
    <t>PCTD00062</t>
  </si>
  <si>
    <t>DC Beads</t>
  </si>
  <si>
    <t>RN07A</t>
  </si>
  <si>
    <t>Positron Emission Tomography (PET), 19 years and over</t>
  </si>
  <si>
    <t>PCTD00063</t>
  </si>
  <si>
    <t>Elotuzumab</t>
  </si>
  <si>
    <t>RN07B</t>
  </si>
  <si>
    <t>Positron Emission Tomography (PET), between 6 and 18 years</t>
  </si>
  <si>
    <t>PCTD00064</t>
  </si>
  <si>
    <t>Erwinia Asparaginase</t>
  </si>
  <si>
    <t>RN07C</t>
  </si>
  <si>
    <t>Positron Emission Tomography (PET), 5 years and under</t>
  </si>
  <si>
    <t>PCTD00065</t>
  </si>
  <si>
    <t>Isotretinoin</t>
  </si>
  <si>
    <t>RN08A</t>
  </si>
  <si>
    <t>Single Photon Emission Computed Tomography (SPECT), 19 years and over</t>
  </si>
  <si>
    <t>PCTD00066</t>
  </si>
  <si>
    <t>Liposomal Irinotecan</t>
  </si>
  <si>
    <t>RN08B</t>
  </si>
  <si>
    <t>Single Photon Emission Computed Tomography (SPECT), between 6 and 18 years</t>
  </si>
  <si>
    <t>PCTD00067</t>
  </si>
  <si>
    <t>Talazoparib</t>
  </si>
  <si>
    <t>RN08C</t>
  </si>
  <si>
    <t>Single Photon Emission Computed Tomography (SPECT), 5 years and under</t>
  </si>
  <si>
    <t>PCTD00068</t>
  </si>
  <si>
    <t>Vindesine</t>
  </si>
  <si>
    <t>RN09Z</t>
  </si>
  <si>
    <t>Myocardial Positron Emission Tomography</t>
  </si>
  <si>
    <t>Vinflunine</t>
  </si>
  <si>
    <t>RN10Z</t>
  </si>
  <si>
    <t>Octreotide Scan</t>
  </si>
  <si>
    <t>PHCD00001</t>
  </si>
  <si>
    <t>Benralizumab</t>
  </si>
  <si>
    <t>RN11Z</t>
  </si>
  <si>
    <t>Dopamine Transporter Scan</t>
  </si>
  <si>
    <t>PHCD00002</t>
  </si>
  <si>
    <t>Lebrikizumab</t>
  </si>
  <si>
    <t>RN12A</t>
  </si>
  <si>
    <t>Metaiodobenzylguanidine (MIBG) Scan, 19 years and over</t>
  </si>
  <si>
    <t>PHCD00003</t>
  </si>
  <si>
    <t>Mepolizumab</t>
  </si>
  <si>
    <t>RN12B</t>
  </si>
  <si>
    <t>Metaiodobenzylguanidine (MIBG) Scan, 18 years and under</t>
  </si>
  <si>
    <t>PHCD00004</t>
  </si>
  <si>
    <t>Omalizumab</t>
  </si>
  <si>
    <t>RN13Z</t>
  </si>
  <si>
    <t>Nuclear Medicine Infection Scan or White Cell Scan</t>
  </si>
  <si>
    <t>PHCD00005</t>
  </si>
  <si>
    <t>Reslizumab</t>
  </si>
  <si>
    <t>RN14Z</t>
  </si>
  <si>
    <t>Tauroselcholic Acid (SeHCAT) Scan</t>
  </si>
  <si>
    <t>PHCD00006</t>
  </si>
  <si>
    <t>Tralokinumab</t>
  </si>
  <si>
    <t>RN15A</t>
  </si>
  <si>
    <t>Nuclear Bone Scan of Two or Three Phases, 19 years and over</t>
  </si>
  <si>
    <t>PHCD00007</t>
  </si>
  <si>
    <t>Tezepelumab</t>
  </si>
  <si>
    <t>RN15B</t>
  </si>
  <si>
    <t>Nuclear Bone Scan of Two or Three Phases, 18 years and under</t>
  </si>
  <si>
    <t>PHCD00008</t>
  </si>
  <si>
    <t>C1 Esterase Inhibitor</t>
  </si>
  <si>
    <t>RN16A</t>
  </si>
  <si>
    <t>Nuclear Bone Scan of Other Phases, 19 years and over</t>
  </si>
  <si>
    <t>PHCD00009</t>
  </si>
  <si>
    <t>Conestat Alfa</t>
  </si>
  <si>
    <t>RN16B</t>
  </si>
  <si>
    <t>Nuclear Bone Scan of Other Phases, between 6 and 18 years</t>
  </si>
  <si>
    <t>PHCD00010</t>
  </si>
  <si>
    <t>Ecallantide</t>
  </si>
  <si>
    <t>RN16C</t>
  </si>
  <si>
    <t>Nuclear Bone Scan of Other Phases, 5 years and under</t>
  </si>
  <si>
    <t>PHCD00011</t>
  </si>
  <si>
    <t>Icatibant</t>
  </si>
  <si>
    <t>RN17A</t>
  </si>
  <si>
    <t>Hepatobiliary Nuclear Scan, 19 years and over</t>
  </si>
  <si>
    <t>PHCD00012</t>
  </si>
  <si>
    <t>Lanadelumab</t>
  </si>
  <si>
    <t>RN17B</t>
  </si>
  <si>
    <t>Hepatobiliary Nuclear Scan, 18 years and under</t>
  </si>
  <si>
    <t>RN18A</t>
  </si>
  <si>
    <t>Lung Ventilation or Perfusion Scan, 19 years and over</t>
  </si>
  <si>
    <t>PHCD00014</t>
  </si>
  <si>
    <t>Amikacin Inhalation</t>
  </si>
  <si>
    <t>RN18B</t>
  </si>
  <si>
    <t>Lung Ventilation or Perfusion Scan, 18 years and under</t>
  </si>
  <si>
    <t>RN19Z</t>
  </si>
  <si>
    <t>Sentinel Lymph Node Scan</t>
  </si>
  <si>
    <t>PHCD00017</t>
  </si>
  <si>
    <t>Aztreonam Lysine</t>
  </si>
  <si>
    <t>RN20Z</t>
  </si>
  <si>
    <t>Myocardial Perfusion Scan</t>
  </si>
  <si>
    <t>PHCD00018</t>
  </si>
  <si>
    <t>Bezlotoxumab</t>
  </si>
  <si>
    <t>RN21Z</t>
  </si>
  <si>
    <t>Myocardial Perfusion Scan, Stress Only</t>
  </si>
  <si>
    <t>PHCD00019</t>
  </si>
  <si>
    <t>Ciprofloxacin Inhalation</t>
  </si>
  <si>
    <t>RN22Z</t>
  </si>
  <si>
    <t>Multi-Gated Acquisition (MUGA) Scan</t>
  </si>
  <si>
    <t>PHCD00020</t>
  </si>
  <si>
    <t>Ciprofloxacin Liposomal</t>
  </si>
  <si>
    <t>RN23A</t>
  </si>
  <si>
    <t>Nuclear Cystography, 19 years and over</t>
  </si>
  <si>
    <t>PHCD00022</t>
  </si>
  <si>
    <t>RN23B</t>
  </si>
  <si>
    <t>Nuclear Cystography, between 6 and 18 years</t>
  </si>
  <si>
    <t>PHCD00024</t>
  </si>
  <si>
    <t>Pretomanid</t>
  </si>
  <si>
    <t>RN23C</t>
  </si>
  <si>
    <t>Nuclear Cystography, 5 years and under</t>
  </si>
  <si>
    <t>PHCD00025</t>
  </si>
  <si>
    <t>Tobramycin</t>
  </si>
  <si>
    <t>RN24Z</t>
  </si>
  <si>
    <t>Parathyroid Scan</t>
  </si>
  <si>
    <t>PHCD00026</t>
  </si>
  <si>
    <t>Vancomycin</t>
  </si>
  <si>
    <t>RN25A</t>
  </si>
  <si>
    <t>Renogram, 19 years and over</t>
  </si>
  <si>
    <t>PHCD00034</t>
  </si>
  <si>
    <t>Bevacizumab</t>
  </si>
  <si>
    <t>RN25B</t>
  </si>
  <si>
    <t>Renogram, between 6 and 18 years</t>
  </si>
  <si>
    <t>PHCD00035</t>
  </si>
  <si>
    <t>Bortezomib</t>
  </si>
  <si>
    <t>RN25C</t>
  </si>
  <si>
    <t>Renogram, 5 years and under</t>
  </si>
  <si>
    <t>PHCD00036</t>
  </si>
  <si>
    <t>Cetuximab</t>
  </si>
  <si>
    <t>RN26Z</t>
  </si>
  <si>
    <t>Red Cell Mass Studies</t>
  </si>
  <si>
    <t>PHCD00037</t>
  </si>
  <si>
    <t>Bedaquiline</t>
  </si>
  <si>
    <t>RN27A</t>
  </si>
  <si>
    <t>Glomerular Filtration Rate Testing, 19 years and over</t>
  </si>
  <si>
    <t>PHCD00038</t>
  </si>
  <si>
    <t>Delamanid</t>
  </si>
  <si>
    <t>RN27B</t>
  </si>
  <si>
    <t>Glomerular Filtration Rate Testing, between 6 and 18 years</t>
  </si>
  <si>
    <t>PHCD00039</t>
  </si>
  <si>
    <t>RN27C</t>
  </si>
  <si>
    <t>Glomerular Filtration Rate Testing, 5 years and under</t>
  </si>
  <si>
    <t>PHCD00040</t>
  </si>
  <si>
    <t>Ex-Vivo Expanded Autologous Human Corneal Epithelial Cells Containing Stem Cells 1</t>
  </si>
  <si>
    <t>RN28Z</t>
  </si>
  <si>
    <t>Breath Test</t>
  </si>
  <si>
    <t>PHCD00041</t>
  </si>
  <si>
    <t>Platelet Lysate-Based Therapy</t>
  </si>
  <si>
    <t>RN29A</t>
  </si>
  <si>
    <t>Meckel's Scan, 19 years and over</t>
  </si>
  <si>
    <t>PHCD00042</t>
  </si>
  <si>
    <t>Antithrombin Iii</t>
  </si>
  <si>
    <t>RN29B</t>
  </si>
  <si>
    <t>Meckel's Scan, between 6 and 18 years</t>
  </si>
  <si>
    <t>PHCD00043</t>
  </si>
  <si>
    <t>Autologous Eye Serum Drops</t>
  </si>
  <si>
    <t>RN29C</t>
  </si>
  <si>
    <t>Meckel's Scan, 5 years and under</t>
  </si>
  <si>
    <t>PHCD00044</t>
  </si>
  <si>
    <t>Defibrotide</t>
  </si>
  <si>
    <t>RN30A</t>
  </si>
  <si>
    <t>Dimercaptosuccinic Acid (DMSA) Scan, 19 years and over</t>
  </si>
  <si>
    <t>PHCD00045</t>
  </si>
  <si>
    <t>Emicizumab</t>
  </si>
  <si>
    <t>RN30B</t>
  </si>
  <si>
    <t>Dimercaptosuccinic Acid (DMSA) Scan, between 6 and 18 years</t>
  </si>
  <si>
    <t>PHCD00046</t>
  </si>
  <si>
    <t>Factor Ix</t>
  </si>
  <si>
    <t>RN30C</t>
  </si>
  <si>
    <t>Dimercaptosuccinic Acid (DMSA) Scan, 5 years and under</t>
  </si>
  <si>
    <t>PHCD00047</t>
  </si>
  <si>
    <t>Factor Vii</t>
  </si>
  <si>
    <t>RN31Z</t>
  </si>
  <si>
    <t>Dacryoscintigraphy</t>
  </si>
  <si>
    <t>PHCD00048</t>
  </si>
  <si>
    <t>Factor Viia</t>
  </si>
  <si>
    <t>RN32A</t>
  </si>
  <si>
    <t>Thyroid Gland Scan, 19 years and over</t>
  </si>
  <si>
    <t>PHCD00049</t>
  </si>
  <si>
    <t>Factor Viii</t>
  </si>
  <si>
    <t>RN32B</t>
  </si>
  <si>
    <t>Thyroid Gland Scan, 18 years and under</t>
  </si>
  <si>
    <t>PHCD00050</t>
  </si>
  <si>
    <t>Factor Viii Inhibitor Bypassing Factor (Feiba)</t>
  </si>
  <si>
    <t>RN33Z</t>
  </si>
  <si>
    <t>Other Specified Diagnostic Imaging of Digestive Tract</t>
  </si>
  <si>
    <t>PHCD00051</t>
  </si>
  <si>
    <t>Factor Xiii</t>
  </si>
  <si>
    <t>RN34A</t>
  </si>
  <si>
    <t>Other Specified Diagnostic Imaging of Other Sites, 19 years and over</t>
  </si>
  <si>
    <t>PHCD00052</t>
  </si>
  <si>
    <t>Fibrinogen</t>
  </si>
  <si>
    <t>RN34B</t>
  </si>
  <si>
    <t>Other Specified Diagnostic Imaging of Other Sites, between 6 and 18 years</t>
  </si>
  <si>
    <t>PHCD00053</t>
  </si>
  <si>
    <t>Fitusiran</t>
  </si>
  <si>
    <t>RN34C</t>
  </si>
  <si>
    <t>Other Specified Diagnostic Imaging of Other Sites, 5 years and under</t>
  </si>
  <si>
    <t>PHCD00054</t>
  </si>
  <si>
    <t>Protein C</t>
  </si>
  <si>
    <t>RN50Z</t>
  </si>
  <si>
    <t>Radiation Synovectomy</t>
  </si>
  <si>
    <t>PHCD00055</t>
  </si>
  <si>
    <t>Prothrombin Complex</t>
  </si>
  <si>
    <t>RN51Z</t>
  </si>
  <si>
    <t>Oral Delivery of Radiotherapy for Thyroid Ablation</t>
  </si>
  <si>
    <t>Rurioctocog Alfa Pegol</t>
  </si>
  <si>
    <t>RN52Z</t>
  </si>
  <si>
    <t>Delivery of Other Radionuclide Therapy</t>
  </si>
  <si>
    <t>PHCD00057</t>
  </si>
  <si>
    <t>Von Willebrand Factor Analogue</t>
  </si>
  <si>
    <t>PHCD00058</t>
  </si>
  <si>
    <t>Vonicog Alfa</t>
  </si>
  <si>
    <t>PHCD00059</t>
  </si>
  <si>
    <t>Dibotermin Alfa</t>
  </si>
  <si>
    <t>PHCD00060</t>
  </si>
  <si>
    <t>Eptotermin Alfa</t>
  </si>
  <si>
    <t>PHCD00061</t>
  </si>
  <si>
    <t>Cannabidiol (Epidiolex)</t>
  </si>
  <si>
    <t>PHCD00062</t>
  </si>
  <si>
    <t>Cerliponase Alfa</t>
  </si>
  <si>
    <t>PHCD00063</t>
  </si>
  <si>
    <t>Fenfluramine</t>
  </si>
  <si>
    <t>PHCD00065</t>
  </si>
  <si>
    <t>Basiliximab</t>
  </si>
  <si>
    <t>PHCD00066</t>
  </si>
  <si>
    <t>Dexamethasone Intraocular Implant</t>
  </si>
  <si>
    <t>PHCD00067</t>
  </si>
  <si>
    <t>Olokizumab</t>
  </si>
  <si>
    <t>PHCD00068</t>
  </si>
  <si>
    <t>Abatacept</t>
  </si>
  <si>
    <t>PHCD00069</t>
  </si>
  <si>
    <t>Adalimumab</t>
  </si>
  <si>
    <t>PHCD00070</t>
  </si>
  <si>
    <t>Anakinra</t>
  </si>
  <si>
    <t>PHCD00071</t>
  </si>
  <si>
    <t>Anifrolumab</t>
  </si>
  <si>
    <t>PHCD00072</t>
  </si>
  <si>
    <t>Apremilast</t>
  </si>
  <si>
    <t>PHCD00073</t>
  </si>
  <si>
    <t>Avacopan</t>
  </si>
  <si>
    <t>PHCD00074</t>
  </si>
  <si>
    <t>Bimagrumab</t>
  </si>
  <si>
    <t>PHCD00076</t>
  </si>
  <si>
    <t>Brodalumab</t>
  </si>
  <si>
    <t>PHCD00077</t>
  </si>
  <si>
    <t>Brolucizumab</t>
  </si>
  <si>
    <t>PHCD00078</t>
  </si>
  <si>
    <t>Certolizumab Pegol</t>
  </si>
  <si>
    <t>Epratuzumab</t>
  </si>
  <si>
    <t>PHCD00081</t>
  </si>
  <si>
    <t>Etanercept</t>
  </si>
  <si>
    <t>PHCD00082</t>
  </si>
  <si>
    <t>Fasinumab</t>
  </si>
  <si>
    <t>PHCD00083</t>
  </si>
  <si>
    <t>Galcanezumab</t>
  </si>
  <si>
    <t>PHCD00084</t>
  </si>
  <si>
    <t>Golimumab</t>
  </si>
  <si>
    <t>PHCD00085</t>
  </si>
  <si>
    <t>Il6 Receptor Mab (Sa237)</t>
  </si>
  <si>
    <t>PHCD00086</t>
  </si>
  <si>
    <t>Infliximab</t>
  </si>
  <si>
    <t>PHCD00087</t>
  </si>
  <si>
    <t>Ixekizumab</t>
  </si>
  <si>
    <t>PHCD00088</t>
  </si>
  <si>
    <t>Piclidenoson</t>
  </si>
  <si>
    <t>PHCD00089</t>
  </si>
  <si>
    <t>Rituximab</t>
  </si>
  <si>
    <t>PHCD00090</t>
  </si>
  <si>
    <t>Sarilumab</t>
  </si>
  <si>
    <t>PHCD00091</t>
  </si>
  <si>
    <t>Satralizumab</t>
  </si>
  <si>
    <t>PHCD00092</t>
  </si>
  <si>
    <t>Secukinumab</t>
  </si>
  <si>
    <t>PHCD00093</t>
  </si>
  <si>
    <t>Siltuximab</t>
  </si>
  <si>
    <t>PHCD00095</t>
  </si>
  <si>
    <t>Tanezumab</t>
  </si>
  <si>
    <t>PHCD00096</t>
  </si>
  <si>
    <t>Teduglutide</t>
  </si>
  <si>
    <t>PHCD00097</t>
  </si>
  <si>
    <t>Tildrakizumab</t>
  </si>
  <si>
    <t>PHCD00098</t>
  </si>
  <si>
    <t>Tocilizumab</t>
  </si>
  <si>
    <t>PHCD00099</t>
  </si>
  <si>
    <t>Ustekinumab</t>
  </si>
  <si>
    <t>PHCD00104</t>
  </si>
  <si>
    <t>Letermovir</t>
  </si>
  <si>
    <t>PHCD00105</t>
  </si>
  <si>
    <t>Maribavir</t>
  </si>
  <si>
    <t>PHCD00107</t>
  </si>
  <si>
    <t>Abaloparatide</t>
  </si>
  <si>
    <t>PHCD00108</t>
  </si>
  <si>
    <t>PHCD00109</t>
  </si>
  <si>
    <t>Parathyroid Hormone</t>
  </si>
  <si>
    <t>PHCD00110</t>
  </si>
  <si>
    <t>Setrusumab</t>
  </si>
  <si>
    <t>PHCD00111</t>
  </si>
  <si>
    <t>Teriparatide</t>
  </si>
  <si>
    <t>PHCD00113</t>
  </si>
  <si>
    <t>Palovarotene</t>
  </si>
  <si>
    <t>PHCD00114</t>
  </si>
  <si>
    <t>PHCD00115</t>
  </si>
  <si>
    <t>Baricitinib</t>
  </si>
  <si>
    <t>PHCD00116</t>
  </si>
  <si>
    <t>Belatacept</t>
  </si>
  <si>
    <t>PHCD00117</t>
  </si>
  <si>
    <t>Belimumab</t>
  </si>
  <si>
    <t>PHCD00118</t>
  </si>
  <si>
    <t>Burosumab</t>
  </si>
  <si>
    <t>PHCD00119</t>
  </si>
  <si>
    <t>Cx601</t>
  </si>
  <si>
    <t>PHCD00120</t>
  </si>
  <si>
    <t>Dupilumab</t>
  </si>
  <si>
    <t>PHCD00123</t>
  </si>
  <si>
    <t>Etrolizumab</t>
  </si>
  <si>
    <t>PHCD00124</t>
  </si>
  <si>
    <t>Fedratinib</t>
  </si>
  <si>
    <t>PHCD00125</t>
  </si>
  <si>
    <t>Filgotinib</t>
  </si>
  <si>
    <t>PHCD00126</t>
  </si>
  <si>
    <t>Forigerimod Acetate</t>
  </si>
  <si>
    <t>PHCD00128</t>
  </si>
  <si>
    <t>Guselkumab</t>
  </si>
  <si>
    <t>PHCD00129</t>
  </si>
  <si>
    <t>Mavrilimumab</t>
  </si>
  <si>
    <t>PHCD00130</t>
  </si>
  <si>
    <t>Momelotinib</t>
  </si>
  <si>
    <t>PHCD00131</t>
  </si>
  <si>
    <t>Plerixafor</t>
  </si>
  <si>
    <t>PHCD00133</t>
  </si>
  <si>
    <t>Reparixin</t>
  </si>
  <si>
    <t>PHCD00134</t>
  </si>
  <si>
    <t>Risankizumab</t>
  </si>
  <si>
    <t>PHCD00135</t>
  </si>
  <si>
    <t>Sirolimus</t>
  </si>
  <si>
    <t>PHCD00136</t>
  </si>
  <si>
    <t>Sirolimus (Invitreal)</t>
  </si>
  <si>
    <t>PHCD00138</t>
  </si>
  <si>
    <t>Tofacitinib</t>
  </si>
  <si>
    <t>PHCD00139</t>
  </si>
  <si>
    <t>Upadacitinib</t>
  </si>
  <si>
    <t>PHCD00140</t>
  </si>
  <si>
    <t>Vedolizumab</t>
  </si>
  <si>
    <t>PHCD00141</t>
  </si>
  <si>
    <t>Voclosporin</t>
  </si>
  <si>
    <t>PHCD00142</t>
  </si>
  <si>
    <t>Atacicept</t>
  </si>
  <si>
    <t>PHCD00143</t>
  </si>
  <si>
    <t>Cobitolimod</t>
  </si>
  <si>
    <t>PHCD00145</t>
  </si>
  <si>
    <t>Human Alpha1-Proteinase Inhibitor</t>
  </si>
  <si>
    <t>PHCD00146</t>
  </si>
  <si>
    <t>Velmanase Alfa</t>
  </si>
  <si>
    <t>PHCD00147</t>
  </si>
  <si>
    <t>Sutimlimab</t>
  </si>
  <si>
    <t>PHCD00148</t>
  </si>
  <si>
    <t>Antilymphocyte Globulin</t>
  </si>
  <si>
    <t>PHCD00149</t>
  </si>
  <si>
    <t>Antithymocyte Immunoglobulin</t>
  </si>
  <si>
    <t>PHCD00150</t>
  </si>
  <si>
    <t>Darbepoetin Alfa</t>
  </si>
  <si>
    <t>PHCD00151</t>
  </si>
  <si>
    <t>Epoetin Alfa, Beta, Theta And Zeta</t>
  </si>
  <si>
    <t>Eprodisate</t>
  </si>
  <si>
    <t>PHCD00153</t>
  </si>
  <si>
    <t>Ixazomib</t>
  </si>
  <si>
    <t>PHCD00154</t>
  </si>
  <si>
    <t>Roxadustat</t>
  </si>
  <si>
    <t>PHCD00155</t>
  </si>
  <si>
    <t>Vadadustat</t>
  </si>
  <si>
    <t>PHCD00156</t>
  </si>
  <si>
    <t>Deferasirox</t>
  </si>
  <si>
    <t>PHCD00157</t>
  </si>
  <si>
    <t>Deferiprone</t>
  </si>
  <si>
    <t>PHCD00158</t>
  </si>
  <si>
    <t>Desferrioxamine</t>
  </si>
  <si>
    <t>PHCD00160</t>
  </si>
  <si>
    <t>Alpha-1 Antitrypsin</t>
  </si>
  <si>
    <t>PHCD00161</t>
  </si>
  <si>
    <t>Betaine</t>
  </si>
  <si>
    <t>PHCD00162</t>
  </si>
  <si>
    <t>Carglumic Acid</t>
  </si>
  <si>
    <t>PHCD00163</t>
  </si>
  <si>
    <t>Carnitine</t>
  </si>
  <si>
    <t>PHCD00164</t>
  </si>
  <si>
    <t>Chenodeoxycholic Acid</t>
  </si>
  <si>
    <t>PHCD00165</t>
  </si>
  <si>
    <t>Cholic Acid</t>
  </si>
  <si>
    <t>PHCD00166</t>
  </si>
  <si>
    <t>PHCD00167</t>
  </si>
  <si>
    <t>Cysteamine Bitartrate</t>
  </si>
  <si>
    <t>PHCD00168</t>
  </si>
  <si>
    <t>Cysteamine Hyrochloride</t>
  </si>
  <si>
    <t>PHCD00169</t>
  </si>
  <si>
    <t>Givosiran</t>
  </si>
  <si>
    <t>PHCD00170</t>
  </si>
  <si>
    <t>Glycerol Phenylbutyrate</t>
  </si>
  <si>
    <t>PHCD00171</t>
  </si>
  <si>
    <t>Haem Arginate</t>
  </si>
  <si>
    <t>PHCD00172</t>
  </si>
  <si>
    <t>Human Heterologous Liver Cells</t>
  </si>
  <si>
    <t>PHCD00173</t>
  </si>
  <si>
    <t>Hydroxypropyl Betadex</t>
  </si>
  <si>
    <t>PHCD00174</t>
  </si>
  <si>
    <t>Invertase</t>
  </si>
  <si>
    <t>PHCD00175</t>
  </si>
  <si>
    <t>Mercaptamine</t>
  </si>
  <si>
    <t>PHCD00176</t>
  </si>
  <si>
    <t>Nitisinone</t>
  </si>
  <si>
    <t>PHCD00177</t>
  </si>
  <si>
    <t>Obeticholic Acid</t>
  </si>
  <si>
    <t>PHCD00178</t>
  </si>
  <si>
    <t>Pegvaliase</t>
  </si>
  <si>
    <t>PHCD00179</t>
  </si>
  <si>
    <t>Reloxaliase</t>
  </si>
  <si>
    <t>PHCD00181</t>
  </si>
  <si>
    <t>Sapropterin</t>
  </si>
  <si>
    <t>PHCD00182</t>
  </si>
  <si>
    <t>Sodium Phenylbutyrate</t>
  </si>
  <si>
    <t>PHCD00184</t>
  </si>
  <si>
    <t>Trientine</t>
  </si>
  <si>
    <t>PHCD00185</t>
  </si>
  <si>
    <t>Triheptanoin</t>
  </si>
  <si>
    <t>PHCD00186</t>
  </si>
  <si>
    <t>Uridine Triacetate</t>
  </si>
  <si>
    <t>PHCD00187</t>
  </si>
  <si>
    <t>Pegbelfermin</t>
  </si>
  <si>
    <t>PHCD00188</t>
  </si>
  <si>
    <t>Biotin</t>
  </si>
  <si>
    <t>PHCD00189</t>
  </si>
  <si>
    <t>Collagenase</t>
  </si>
  <si>
    <t>PHCD00190</t>
  </si>
  <si>
    <t>Damoctocog Alfa Pegol</t>
  </si>
  <si>
    <t>PHCD00191</t>
  </si>
  <si>
    <t>Thrombomodulin, Recombinant Human</t>
  </si>
  <si>
    <t>PHCD00192</t>
  </si>
  <si>
    <t>Rasburicase</t>
  </si>
  <si>
    <t>PHCD00195</t>
  </si>
  <si>
    <t>Macimorelin</t>
  </si>
  <si>
    <t>PHCD00196</t>
  </si>
  <si>
    <t>Mecasermin</t>
  </si>
  <si>
    <t>PHCD00197</t>
  </si>
  <si>
    <t>Octreolin</t>
  </si>
  <si>
    <t>PHCD00198</t>
  </si>
  <si>
    <t>Pegvisomant</t>
  </si>
  <si>
    <t>PHCD00199</t>
  </si>
  <si>
    <t>Somapacitan</t>
  </si>
  <si>
    <t>PHCD00200</t>
  </si>
  <si>
    <t>Somatrogon</t>
  </si>
  <si>
    <t>PHCD00203</t>
  </si>
  <si>
    <t>Tolvaptan</t>
  </si>
  <si>
    <t>PHCD00205</t>
  </si>
  <si>
    <t>Gantenerumab</t>
  </si>
  <si>
    <t>PHCD00206</t>
  </si>
  <si>
    <t>Pitolisant</t>
  </si>
  <si>
    <t>PHCD00207</t>
  </si>
  <si>
    <t>Sodium Oxybate</t>
  </si>
  <si>
    <t>PHCD00208</t>
  </si>
  <si>
    <t>Solriamfetol</t>
  </si>
  <si>
    <t>PHCD00209</t>
  </si>
  <si>
    <t>Aldesleukin</t>
  </si>
  <si>
    <t>PHCD00210</t>
  </si>
  <si>
    <t>Alemtuzumab</t>
  </si>
  <si>
    <t>PHCD00212</t>
  </si>
  <si>
    <t>Canakinumab</t>
  </si>
  <si>
    <t>PHCD00213</t>
  </si>
  <si>
    <t>Cladribine</t>
  </si>
  <si>
    <t>PHCD00214</t>
  </si>
  <si>
    <t>Crizanlizumab</t>
  </si>
  <si>
    <t>PHCD00215</t>
  </si>
  <si>
    <t>Dexamethasone Intra-Erythrocyte</t>
  </si>
  <si>
    <t>PHCD00216</t>
  </si>
  <si>
    <t>Dexrazoxane</t>
  </si>
  <si>
    <t>PHCD00217</t>
  </si>
  <si>
    <t>Dimethyl Fumarate</t>
  </si>
  <si>
    <t>PHCD00218</t>
  </si>
  <si>
    <t>Diroximel Fumarate</t>
  </si>
  <si>
    <t>PHCD00220</t>
  </si>
  <si>
    <t>Eptinezumab</t>
  </si>
  <si>
    <t>PHCD00221</t>
  </si>
  <si>
    <t>Erenumab</t>
  </si>
  <si>
    <t>PHCD00222</t>
  </si>
  <si>
    <t>Fingolimod</t>
  </si>
  <si>
    <t>PHCD00223</t>
  </si>
  <si>
    <t>Fremanezumab</t>
  </si>
  <si>
    <t>PHCD00225</t>
  </si>
  <si>
    <t>Glatiramer Acetate</t>
  </si>
  <si>
    <t>PHCD00226</t>
  </si>
  <si>
    <t>Inebilizumab</t>
  </si>
  <si>
    <t>PHCD00229</t>
  </si>
  <si>
    <t>Interferon Beta</t>
  </si>
  <si>
    <t>PHCD00231</t>
  </si>
  <si>
    <t>Lenalidomide</t>
  </si>
  <si>
    <t>PHCD00232</t>
  </si>
  <si>
    <t>Natalizumab</t>
  </si>
  <si>
    <t>PHCD00233</t>
  </si>
  <si>
    <t>Ocrelizumab</t>
  </si>
  <si>
    <t>PHCD00234</t>
  </si>
  <si>
    <t>Ofatumumab</t>
  </si>
  <si>
    <t>PHCD00235</t>
  </si>
  <si>
    <t>Ozanimod</t>
  </si>
  <si>
    <t>PHCD00236</t>
  </si>
  <si>
    <t>Peginterferon Beta-1A</t>
  </si>
  <si>
    <t>PHCD00237</t>
  </si>
  <si>
    <t>Pomalidomide</t>
  </si>
  <si>
    <t>PHCD00239</t>
  </si>
  <si>
    <t>Rintatolimod</t>
  </si>
  <si>
    <t>PHCD00240</t>
  </si>
  <si>
    <t>Romosozumab</t>
  </si>
  <si>
    <t>PHCD00241</t>
  </si>
  <si>
    <t>Siponimod</t>
  </si>
  <si>
    <t>PHCD00242</t>
  </si>
  <si>
    <t>Teriflunomide</t>
  </si>
  <si>
    <t>PHCD00243</t>
  </si>
  <si>
    <t>Thalidomide</t>
  </si>
  <si>
    <t>PHCD00244</t>
  </si>
  <si>
    <t>Teprotumumab</t>
  </si>
  <si>
    <t>PHCD00246</t>
  </si>
  <si>
    <t>Alirocumab</t>
  </si>
  <si>
    <t>PHCD00247</t>
  </si>
  <si>
    <t>Evinacumab</t>
  </si>
  <si>
    <t>PHCD00248</t>
  </si>
  <si>
    <t>Evolocumab</t>
  </si>
  <si>
    <t>PHCD00249</t>
  </si>
  <si>
    <t>Lomitapide</t>
  </si>
  <si>
    <t>PHCD00250</t>
  </si>
  <si>
    <t>Volanesorsen</t>
  </si>
  <si>
    <t>PHCD00251</t>
  </si>
  <si>
    <t>Agalsidase Alfa</t>
  </si>
  <si>
    <t>PHCD00252</t>
  </si>
  <si>
    <t>Agalsidase Beta</t>
  </si>
  <si>
    <t>PHCD00253</t>
  </si>
  <si>
    <t>Alglucosidase Alfa</t>
  </si>
  <si>
    <t>PHCD00254</t>
  </si>
  <si>
    <t>Alpha-Mannosidase Recombinant Human</t>
  </si>
  <si>
    <t>PHCD00255</t>
  </si>
  <si>
    <t>Asfotase Alfa</t>
  </si>
  <si>
    <t>PHCD00256</t>
  </si>
  <si>
    <t>Eliglustat</t>
  </si>
  <si>
    <t>PHCD00257</t>
  </si>
  <si>
    <t>Elosulfase Alfa</t>
  </si>
  <si>
    <t>PHCD00258</t>
  </si>
  <si>
    <t>Galsulfase</t>
  </si>
  <si>
    <t>PHCD00259</t>
  </si>
  <si>
    <t>Idursulfase</t>
  </si>
  <si>
    <t>PHCD00260</t>
  </si>
  <si>
    <t>Imiglucerase</t>
  </si>
  <si>
    <t>PHCD00261</t>
  </si>
  <si>
    <t>Laronidase</t>
  </si>
  <si>
    <t>PHCD00262</t>
  </si>
  <si>
    <t>Migalastat</t>
  </si>
  <si>
    <t>PHCD00263</t>
  </si>
  <si>
    <t>Miglustat</t>
  </si>
  <si>
    <t>PHCD00264</t>
  </si>
  <si>
    <t>Olipudase Alfa</t>
  </si>
  <si>
    <t>PHCD00265</t>
  </si>
  <si>
    <t>Pegunigalsidase Alfa</t>
  </si>
  <si>
    <t>PHCD00267</t>
  </si>
  <si>
    <t>Sebelipase Alfa</t>
  </si>
  <si>
    <t>PHCD00269</t>
  </si>
  <si>
    <t>Velaglucerase Alfa</t>
  </si>
  <si>
    <t>PHCD00270</t>
  </si>
  <si>
    <t>Vestronidase Alfa</t>
  </si>
  <si>
    <t>PHCD00271</t>
  </si>
  <si>
    <t>Dexamethasone Intravitreal Implant</t>
  </si>
  <si>
    <t>PHCD00272</t>
  </si>
  <si>
    <t>Fluocinolone Acetonide</t>
  </si>
  <si>
    <t>PHCD00273</t>
  </si>
  <si>
    <t>Begelomab</t>
  </si>
  <si>
    <t>PHCD00274</t>
  </si>
  <si>
    <t>Dornase Alfa</t>
  </si>
  <si>
    <t>PHCD00275</t>
  </si>
  <si>
    <t>Ivacaftor</t>
  </si>
  <si>
    <t>PHCD00276</t>
  </si>
  <si>
    <t>PHCD00277</t>
  </si>
  <si>
    <t>PHCD00278</t>
  </si>
  <si>
    <t>Tezacaftor</t>
  </si>
  <si>
    <t>PHCD00281</t>
  </si>
  <si>
    <t>Ponesimod</t>
  </si>
  <si>
    <t>PHCD00283</t>
  </si>
  <si>
    <t>Azacitidine</t>
  </si>
  <si>
    <t>PHCD00284</t>
  </si>
  <si>
    <t>Decitabine</t>
  </si>
  <si>
    <t>PHCD00286</t>
  </si>
  <si>
    <t>Luspatercept</t>
  </si>
  <si>
    <t>PHCD00288</t>
  </si>
  <si>
    <t>PHCD00290</t>
  </si>
  <si>
    <t>Nusinersen</t>
  </si>
  <si>
    <t>PHCD00291</t>
  </si>
  <si>
    <t>Risdiplam</t>
  </si>
  <si>
    <t>PHCD00292</t>
  </si>
  <si>
    <t>Tafamidis</t>
  </si>
  <si>
    <t>PHCD00293</t>
  </si>
  <si>
    <t>Vatiquinone</t>
  </si>
  <si>
    <t>PHCD00294</t>
  </si>
  <si>
    <t>Amifampridine Phosphate</t>
  </si>
  <si>
    <t>PHCD00295</t>
  </si>
  <si>
    <t>Arimoclomol</t>
  </si>
  <si>
    <t>PHCD00296</t>
  </si>
  <si>
    <t>Ataluren</t>
  </si>
  <si>
    <t>PHCD00301</t>
  </si>
  <si>
    <t>Eteplirsen</t>
  </si>
  <si>
    <t>PHCD00302</t>
  </si>
  <si>
    <t>Fampridine</t>
  </si>
  <si>
    <t>PHCD00303</t>
  </si>
  <si>
    <t>Idebenone</t>
  </si>
  <si>
    <t>PHCD00304</t>
  </si>
  <si>
    <t>Mexiletine</t>
  </si>
  <si>
    <t>PHCD00306</t>
  </si>
  <si>
    <t>Poloxamer 188</t>
  </si>
  <si>
    <t>PHCD00309</t>
  </si>
  <si>
    <t>Alicaforsen</t>
  </si>
  <si>
    <t>PHCD00311</t>
  </si>
  <si>
    <t>Cenegermin</t>
  </si>
  <si>
    <t>PHCD00313</t>
  </si>
  <si>
    <t>Imlifidase</t>
  </si>
  <si>
    <t>PHCD00314</t>
  </si>
  <si>
    <t>Inotersen</t>
  </si>
  <si>
    <t>PHCD00315</t>
  </si>
  <si>
    <t>Levoketoconazole</t>
  </si>
  <si>
    <t>PHCD00316</t>
  </si>
  <si>
    <t>Maralixibat</t>
  </si>
  <si>
    <t>PHCD00317</t>
  </si>
  <si>
    <t>PHCD00318</t>
  </si>
  <si>
    <t>Patisiran</t>
  </si>
  <si>
    <t>PHCD00319</t>
  </si>
  <si>
    <t>Rivipansel Sodium</t>
  </si>
  <si>
    <t>PHCD00320</t>
  </si>
  <si>
    <t>Voxelotor</t>
  </si>
  <si>
    <t>PHCD00322</t>
  </si>
  <si>
    <t>Andexanet Alfa</t>
  </si>
  <si>
    <t>PHCD00323</t>
  </si>
  <si>
    <t>Idarucizumab</t>
  </si>
  <si>
    <t>PHCD00324</t>
  </si>
  <si>
    <t>Calcifediol</t>
  </si>
  <si>
    <t>PHCD00326</t>
  </si>
  <si>
    <t>Etelcalcetide</t>
  </si>
  <si>
    <t>PHCD00327</t>
  </si>
  <si>
    <t>Liothyronine</t>
  </si>
  <si>
    <t>PHCD00328</t>
  </si>
  <si>
    <t>Metreleptin</t>
  </si>
  <si>
    <t>PHCD00329</t>
  </si>
  <si>
    <t>Osilodrostat</t>
  </si>
  <si>
    <t>PHCD00330</t>
  </si>
  <si>
    <t>Paricalcitol</t>
  </si>
  <si>
    <t>PHCD00331</t>
  </si>
  <si>
    <t>Parenteral Nutrition</t>
  </si>
  <si>
    <t>PHCD00332</t>
  </si>
  <si>
    <t>Eculizumab</t>
  </si>
  <si>
    <t>PHCD00333</t>
  </si>
  <si>
    <t>Ravulizumab</t>
  </si>
  <si>
    <t>PHCD00336</t>
  </si>
  <si>
    <t>PHCD00337</t>
  </si>
  <si>
    <t>Avatrombopag</t>
  </si>
  <si>
    <t>PHCD00338</t>
  </si>
  <si>
    <t>Caplacizumab</t>
  </si>
  <si>
    <t>PHCD00339</t>
  </si>
  <si>
    <t>Efraloctocog Alfa</t>
  </si>
  <si>
    <t>PHCD00340</t>
  </si>
  <si>
    <t>Efrenonacog Alfa</t>
  </si>
  <si>
    <t>PHCD00341</t>
  </si>
  <si>
    <t>Eltrombopag</t>
  </si>
  <si>
    <t>PHCD00342</t>
  </si>
  <si>
    <t>Lusutrombopag</t>
  </si>
  <si>
    <t>PHCD00344</t>
  </si>
  <si>
    <t>Romiplostim</t>
  </si>
  <si>
    <t>PHCD00345</t>
  </si>
  <si>
    <t>Digoxin Immune Fab</t>
  </si>
  <si>
    <t>PHCD00346</t>
  </si>
  <si>
    <t>Fomepizole</t>
  </si>
  <si>
    <t>PHCD00347</t>
  </si>
  <si>
    <t>Glucarpidase</t>
  </si>
  <si>
    <t>PHCD00348</t>
  </si>
  <si>
    <t>Afatinib</t>
  </si>
  <si>
    <t>PHCD00349</t>
  </si>
  <si>
    <t>Axitinib</t>
  </si>
  <si>
    <t>PHCD00350</t>
  </si>
  <si>
    <t>Bosutinib</t>
  </si>
  <si>
    <t>PHCD00351</t>
  </si>
  <si>
    <t>Brimapitide</t>
  </si>
  <si>
    <t>PHCD00352</t>
  </si>
  <si>
    <t>Crizotinib</t>
  </si>
  <si>
    <t>PHCD00353</t>
  </si>
  <si>
    <t>Dabrafenib</t>
  </si>
  <si>
    <t>PHCD00354</t>
  </si>
  <si>
    <t>Dasatinib</t>
  </si>
  <si>
    <t>PHCD00355</t>
  </si>
  <si>
    <t>Erlotinib</t>
  </si>
  <si>
    <t>PHCD00356</t>
  </si>
  <si>
    <t>Everolimus</t>
  </si>
  <si>
    <t>PHCD00357</t>
  </si>
  <si>
    <t>Fostamatinib Disodium</t>
  </si>
  <si>
    <t>PHCD00358</t>
  </si>
  <si>
    <t>Gefitinib</t>
  </si>
  <si>
    <t>PHCD00359</t>
  </si>
  <si>
    <t>Imatinib</t>
  </si>
  <si>
    <t>PHCD00360</t>
  </si>
  <si>
    <t>Imetelstat</t>
  </si>
  <si>
    <t>PHCD00361</t>
  </si>
  <si>
    <t>Lapatinib</t>
  </si>
  <si>
    <t>PHCD00362</t>
  </si>
  <si>
    <t>Lonafarnib</t>
  </si>
  <si>
    <t>PHCD00363</t>
  </si>
  <si>
    <t>Masitinib</t>
  </si>
  <si>
    <t>PHCD00364</t>
  </si>
  <si>
    <t>Nilotinib</t>
  </si>
  <si>
    <t>PHCD00365</t>
  </si>
  <si>
    <t>Pacritinib</t>
  </si>
  <si>
    <t>PHCD00366</t>
  </si>
  <si>
    <t>Pazopanib</t>
  </si>
  <si>
    <t>PHCD00367</t>
  </si>
  <si>
    <t>Ponatinib</t>
  </si>
  <si>
    <t>PHCD00368</t>
  </si>
  <si>
    <t>Regorafenib</t>
  </si>
  <si>
    <t>PHCD00369</t>
  </si>
  <si>
    <t>Ruxolitinib</t>
  </si>
  <si>
    <t>PHCD00370</t>
  </si>
  <si>
    <t>Sorafenib</t>
  </si>
  <si>
    <t>PHCD00371</t>
  </si>
  <si>
    <t>Sunitinib</t>
  </si>
  <si>
    <t>PHCD00372</t>
  </si>
  <si>
    <t>Temsirolimus</t>
  </si>
  <si>
    <t>PHCD00373</t>
  </si>
  <si>
    <t>Vandetanib</t>
  </si>
  <si>
    <t>PHCD00374</t>
  </si>
  <si>
    <t>Vemurafenib</t>
  </si>
  <si>
    <t>PHCD00375</t>
  </si>
  <si>
    <t>PHCD00376</t>
  </si>
  <si>
    <t>Pirfenidone</t>
  </si>
  <si>
    <t>PHCD00378</t>
  </si>
  <si>
    <t>Teprasiran</t>
  </si>
  <si>
    <t>PHCD00379</t>
  </si>
  <si>
    <t>Ketorolac With Phenylephrine</t>
  </si>
  <si>
    <t>PHCD00380</t>
  </si>
  <si>
    <t>Ocriplasmin</t>
  </si>
  <si>
    <t>PHCD00381</t>
  </si>
  <si>
    <t>Voretigene Neparvovec</t>
  </si>
  <si>
    <t>PHCD00382</t>
  </si>
  <si>
    <t>Afamelanotide</t>
  </si>
  <si>
    <t>PHCD00383</t>
  </si>
  <si>
    <t>Alitretinoin</t>
  </si>
  <si>
    <t>PHCD00385</t>
  </si>
  <si>
    <t>Lanreotide</t>
  </si>
  <si>
    <t>PHCD00386</t>
  </si>
  <si>
    <t>Octreotide</t>
  </si>
  <si>
    <t>PHCD00387</t>
  </si>
  <si>
    <t>Pasireotide</t>
  </si>
  <si>
    <t>PHCD00388</t>
  </si>
  <si>
    <t>Subcutaneous Human Normal Immunoglobulins</t>
  </si>
  <si>
    <t>PHCD00390</t>
  </si>
  <si>
    <t>Aflibercept</t>
  </si>
  <si>
    <t>PHCD00392</t>
  </si>
  <si>
    <t>Avacincaptad Pegol</t>
  </si>
  <si>
    <t>PHCD00394</t>
  </si>
  <si>
    <t>Ranibizumab</t>
  </si>
  <si>
    <t>PHCD00395</t>
  </si>
  <si>
    <t>Verteporfin</t>
  </si>
  <si>
    <t>PHCD00397</t>
  </si>
  <si>
    <t>Valbenazine</t>
  </si>
  <si>
    <t>PHCD00398</t>
  </si>
  <si>
    <t>Ambrisentan</t>
  </si>
  <si>
    <t>PHCD00399</t>
  </si>
  <si>
    <t>Bardoxolone Methyl</t>
  </si>
  <si>
    <t>PHCD00400</t>
  </si>
  <si>
    <t>Bosentan</t>
  </si>
  <si>
    <t>PHCD00401</t>
  </si>
  <si>
    <t>Epoprostenol</t>
  </si>
  <si>
    <t>PHCD00402</t>
  </si>
  <si>
    <t>Iloprost</t>
  </si>
  <si>
    <t>PHCD00403</t>
  </si>
  <si>
    <t>Macitentan</t>
  </si>
  <si>
    <t>PHCD00404</t>
  </si>
  <si>
    <t>Nitric Oxide</t>
  </si>
  <si>
    <t>PHCD00405</t>
  </si>
  <si>
    <t>Riociguat</t>
  </si>
  <si>
    <t>PHCD00406</t>
  </si>
  <si>
    <t>Selexipag</t>
  </si>
  <si>
    <t>PHCD00407</t>
  </si>
  <si>
    <t>Abacavir</t>
  </si>
  <si>
    <t>PHCD00408</t>
  </si>
  <si>
    <t>Abrocitinib</t>
  </si>
  <si>
    <t>PHCD00409</t>
  </si>
  <si>
    <t>Acoramidis</t>
  </si>
  <si>
    <t>PHCD00410</t>
  </si>
  <si>
    <t>Aducanumab</t>
  </si>
  <si>
    <t>PHCD00411</t>
  </si>
  <si>
    <t>Amikacin Liposomal</t>
  </si>
  <si>
    <t>PHCD00412</t>
  </si>
  <si>
    <t>PHCD00413</t>
  </si>
  <si>
    <t>Anidulafungin</t>
  </si>
  <si>
    <t>PHCD00414</t>
  </si>
  <si>
    <t>Atazanavir</t>
  </si>
  <si>
    <t>PHCD00415</t>
  </si>
  <si>
    <t>Avalglucosidase Alfa</t>
  </si>
  <si>
    <t>PHCD00416</t>
  </si>
  <si>
    <t>Beclabuvir</t>
  </si>
  <si>
    <t>PHCD00417</t>
  </si>
  <si>
    <t>Bictegravir</t>
  </si>
  <si>
    <t>PHCD00418</t>
  </si>
  <si>
    <t>Bimekizumab</t>
  </si>
  <si>
    <t>PHCD00419</t>
  </si>
  <si>
    <t>Bis-Choline Tetrathiomolybdate</t>
  </si>
  <si>
    <t>PHCD00420</t>
  </si>
  <si>
    <t>PHCD00421</t>
  </si>
  <si>
    <t>Bulevirtide</t>
  </si>
  <si>
    <t>PHCD00422</t>
  </si>
  <si>
    <t>Cabotegravir</t>
  </si>
  <si>
    <t>PHCD00423</t>
  </si>
  <si>
    <t>Caspofungin</t>
  </si>
  <si>
    <t>PHCD00424</t>
  </si>
  <si>
    <t>Cipaglucosidase-Alfa</t>
  </si>
  <si>
    <t>PHCD00425</t>
  </si>
  <si>
    <t>Cobicistat</t>
  </si>
  <si>
    <t>PHCD00426</t>
  </si>
  <si>
    <t>PHCD00427</t>
  </si>
  <si>
    <t>PHCD00428</t>
  </si>
  <si>
    <t>Darunavir</t>
  </si>
  <si>
    <t>PHCD00429</t>
  </si>
  <si>
    <t>PHCD00430</t>
  </si>
  <si>
    <t>Dasabuvir</t>
  </si>
  <si>
    <t>PHCD00431</t>
  </si>
  <si>
    <t>Deucravacitinib</t>
  </si>
  <si>
    <t>PHCD00432</t>
  </si>
  <si>
    <t>Didanosine</t>
  </si>
  <si>
    <t>PHCD00433</t>
  </si>
  <si>
    <t>Dolutegravir</t>
  </si>
  <si>
    <t>PHCD00434</t>
  </si>
  <si>
    <t>Doravirine</t>
  </si>
  <si>
    <t>PHCD00435</t>
  </si>
  <si>
    <t>Efavirenz</t>
  </si>
  <si>
    <t>PHCD00436</t>
  </si>
  <si>
    <t>Efgartigimod</t>
  </si>
  <si>
    <t>PHCD00437</t>
  </si>
  <si>
    <t>Elbasvir</t>
  </si>
  <si>
    <t>PHCD00438</t>
  </si>
  <si>
    <t>Elvitegravir</t>
  </si>
  <si>
    <t>PHCD00439</t>
  </si>
  <si>
    <t>Elvucitabine</t>
  </si>
  <si>
    <t>PHCD00440</t>
  </si>
  <si>
    <t>Emtricitabine</t>
  </si>
  <si>
    <t>PHCD00441</t>
  </si>
  <si>
    <t>Enfuvirtide</t>
  </si>
  <si>
    <t>PHCD00442</t>
  </si>
  <si>
    <t>Etravirine</t>
  </si>
  <si>
    <t>PHCD00443</t>
  </si>
  <si>
    <t>Factor X</t>
  </si>
  <si>
    <t>PHCD00444</t>
  </si>
  <si>
    <t>Factor Xi</t>
  </si>
  <si>
    <t>PHCD00445</t>
  </si>
  <si>
    <t>Faricimab</t>
  </si>
  <si>
    <t>PHCD00446</t>
  </si>
  <si>
    <t>Fosamprenavir</t>
  </si>
  <si>
    <t>PHCD00447</t>
  </si>
  <si>
    <t>PHCD00448</t>
  </si>
  <si>
    <t>Fostemsavir</t>
  </si>
  <si>
    <t>PHCD00449</t>
  </si>
  <si>
    <t>Glecaprevir</t>
  </si>
  <si>
    <t>PHCD00450</t>
  </si>
  <si>
    <t>Grazoprevir</t>
  </si>
  <si>
    <t>PHCD00451</t>
  </si>
  <si>
    <t>Halofuginone</t>
  </si>
  <si>
    <t>PHCD00452</t>
  </si>
  <si>
    <t>Ibalizumab</t>
  </si>
  <si>
    <t>PHCD00453</t>
  </si>
  <si>
    <t>Inclisiran</t>
  </si>
  <si>
    <t>PHCD00454</t>
  </si>
  <si>
    <t>Indinavir</t>
  </si>
  <si>
    <t>PHCD00455</t>
  </si>
  <si>
    <t>PHCD00456</t>
  </si>
  <si>
    <t>PHCD00457</t>
  </si>
  <si>
    <t>PHCD00458</t>
  </si>
  <si>
    <t>Isavuconazole</t>
  </si>
  <si>
    <t>PHCD00459</t>
  </si>
  <si>
    <t>L’ Arginine</t>
  </si>
  <si>
    <t>Ledipasvir</t>
  </si>
  <si>
    <t>Lenacapavir</t>
  </si>
  <si>
    <t>Leronlimab</t>
  </si>
  <si>
    <t>Levofloxacin</t>
  </si>
  <si>
    <t>Lonapegsomatropin</t>
  </si>
  <si>
    <t>Lopinavir</t>
  </si>
  <si>
    <t>Maraviroc</t>
  </si>
  <si>
    <t>Micafungin</t>
  </si>
  <si>
    <t>Narsoplimab</t>
  </si>
  <si>
    <t>Nelfinavir</t>
  </si>
  <si>
    <t>Nevirapine</t>
  </si>
  <si>
    <t>Nitazoxanide</t>
  </si>
  <si>
    <t>Ombitasvir</t>
  </si>
  <si>
    <t>Palivizumab</t>
  </si>
  <si>
    <t>Paritaprevir</t>
  </si>
  <si>
    <t>Pibrentasvir</t>
  </si>
  <si>
    <t>Posaconazole</t>
  </si>
  <si>
    <t>Raltegravir</t>
  </si>
  <si>
    <t>Rilpivirine</t>
  </si>
  <si>
    <t>Ritonavir</t>
  </si>
  <si>
    <t>Ropeginterferon Alfa-2B</t>
  </si>
  <si>
    <t>Rozanolixizumab</t>
  </si>
  <si>
    <t>Saquinavir</t>
  </si>
  <si>
    <t>Sodium Benzoate</t>
  </si>
  <si>
    <t>Sodium Hydroxybutyrate</t>
  </si>
  <si>
    <t>Sofosbuvir</t>
  </si>
  <si>
    <t>Stavudine</t>
  </si>
  <si>
    <t>Telbivudine</t>
  </si>
  <si>
    <t>Tenofovir</t>
  </si>
  <si>
    <t>Tipranavir</t>
  </si>
  <si>
    <t>Tofersen Sodium</t>
  </si>
  <si>
    <t>Vapreotide</t>
  </si>
  <si>
    <t>Voriconazole</t>
  </si>
  <si>
    <t>Vosoritide</t>
  </si>
  <si>
    <t>Zidovudine</t>
  </si>
  <si>
    <t>Zilucoplan</t>
  </si>
  <si>
    <t>Atidarsagene Autotemcel</t>
  </si>
  <si>
    <t>Autologous Anti Cd19 Transduced Cd3+ Cells</t>
  </si>
  <si>
    <t>Autologous Chondrocyte Implantation</t>
  </si>
  <si>
    <t>Autologous Human Chondrocytes In Vitro Expanded</t>
  </si>
  <si>
    <t>Autologous Lentiviral Was Stem Cell Therapy</t>
  </si>
  <si>
    <t>Beremagene Geperpavec</t>
  </si>
  <si>
    <t>Brain Cancer Vaccine</t>
  </si>
  <si>
    <t>Ciltacabtagene Autoleucel</t>
  </si>
  <si>
    <t>Eladocagene Exuparvovec</t>
  </si>
  <si>
    <t>Emiplacel</t>
  </si>
  <si>
    <t>Etranacogene Dezaparvovec</t>
  </si>
  <si>
    <t>Exagamglogene Autotemcel</t>
  </si>
  <si>
    <t>Fidanacogene Elaparvovec</t>
  </si>
  <si>
    <t>Idecabtagene Vicleucel</t>
  </si>
  <si>
    <t>Invimestrocel</t>
  </si>
  <si>
    <t>Lenadogene Nolparvovec</t>
  </si>
  <si>
    <t>Lifileucel</t>
  </si>
  <si>
    <t>Lisocabtagene Maraleucel</t>
  </si>
  <si>
    <t>Marnetegragene Autotemcel</t>
  </si>
  <si>
    <t>Mozafancogene Autotemcel</t>
  </si>
  <si>
    <t>Onasemnogene Abeparvovec</t>
  </si>
  <si>
    <t>Sitoiganap</t>
  </si>
  <si>
    <t>Spheroids Of Human Autologous Matrix-Associated Chondrocytes</t>
  </si>
  <si>
    <t>Tabelecleucel</t>
  </si>
  <si>
    <t>PSCD001</t>
  </si>
  <si>
    <t>3,4 Diaminopyridine</t>
  </si>
  <si>
    <t>PSCD002</t>
  </si>
  <si>
    <t>Abemaciclib</t>
  </si>
  <si>
    <t>PSCD003</t>
  </si>
  <si>
    <t>Abiraterone</t>
  </si>
  <si>
    <t>PSCD004</t>
  </si>
  <si>
    <t>Acalabrutinib</t>
  </si>
  <si>
    <t>PSCD005</t>
  </si>
  <si>
    <t>Albumin Bound Paclitaxel</t>
  </si>
  <si>
    <t>PSCD006</t>
  </si>
  <si>
    <t>Alectinib</t>
  </si>
  <si>
    <t>PSCD007</t>
  </si>
  <si>
    <t>Atezolizumab</t>
  </si>
  <si>
    <t>PSCD008</t>
  </si>
  <si>
    <t>Autologous &amp; Allogenic Serum Eye Drops</t>
  </si>
  <si>
    <t>PSCD009</t>
  </si>
  <si>
    <t>Avapritinib</t>
  </si>
  <si>
    <t>PSCD010</t>
  </si>
  <si>
    <t>Avelumab</t>
  </si>
  <si>
    <t>PSCD011</t>
  </si>
  <si>
    <t>Axicabtagene Ciloleucel</t>
  </si>
  <si>
    <t>PSCD012</t>
  </si>
  <si>
    <t>Azathioprine</t>
  </si>
  <si>
    <t>PSCD013</t>
  </si>
  <si>
    <t>Bendamustine</t>
  </si>
  <si>
    <t>PSCD014</t>
  </si>
  <si>
    <t>Berotralstat</t>
  </si>
  <si>
    <t>PSCD015</t>
  </si>
  <si>
    <t>Binimetinib</t>
  </si>
  <si>
    <t>PSCD016</t>
  </si>
  <si>
    <t>Blinatumomab</t>
  </si>
  <si>
    <t>PSCD017</t>
  </si>
  <si>
    <t>Brentuximab</t>
  </si>
  <si>
    <t>PSCD018</t>
  </si>
  <si>
    <t>Brigatinib</t>
  </si>
  <si>
    <t>PSCD019</t>
  </si>
  <si>
    <t>Cabazitaxel</t>
  </si>
  <si>
    <t>PSCD020</t>
  </si>
  <si>
    <t>Cabozantinib</t>
  </si>
  <si>
    <t>PSCD021</t>
  </si>
  <si>
    <t>Carfilzomib</t>
  </si>
  <si>
    <t>PSCD022</t>
  </si>
  <si>
    <t>Cemiplimab</t>
  </si>
  <si>
    <t>PSCD023</t>
  </si>
  <si>
    <t>Ceritinib</t>
  </si>
  <si>
    <t>PSCD024</t>
  </si>
  <si>
    <t>Ciclosporin</t>
  </si>
  <si>
    <t>PSCD026</t>
  </si>
  <si>
    <t>Clofarabine</t>
  </si>
  <si>
    <t>PSCD027</t>
  </si>
  <si>
    <t>Colestilan</t>
  </si>
  <si>
    <t>PSCD028</t>
  </si>
  <si>
    <t>Cysteamine (Mercaptamine)</t>
  </si>
  <si>
    <t>PSCD029</t>
  </si>
  <si>
    <t>Dacomitinib</t>
  </si>
  <si>
    <t>PSCD030</t>
  </si>
  <si>
    <t>Daratumumab</t>
  </si>
  <si>
    <t>PSCD031</t>
  </si>
  <si>
    <t>Darolutamide</t>
  </si>
  <si>
    <t>PSCD032</t>
  </si>
  <si>
    <t>Dinutuximab</t>
  </si>
  <si>
    <t>PSCD033</t>
  </si>
  <si>
    <t>Durvalumab</t>
  </si>
  <si>
    <t>PSCD034</t>
  </si>
  <si>
    <t>Encorafenib</t>
  </si>
  <si>
    <t>PSCD035</t>
  </si>
  <si>
    <t>Entrectinib</t>
  </si>
  <si>
    <t>PSCD036</t>
  </si>
  <si>
    <t>Enzalutamide</t>
  </si>
  <si>
    <t>PSCD037</t>
  </si>
  <si>
    <t>Eribulin</t>
  </si>
  <si>
    <t>PSCD038</t>
  </si>
  <si>
    <t>PSCD039</t>
  </si>
  <si>
    <t>Gemtuzumab Ozogamicin</t>
  </si>
  <si>
    <t>PSCD040</t>
  </si>
  <si>
    <t>PSCD041</t>
  </si>
  <si>
    <t>Glatiramer</t>
  </si>
  <si>
    <t>PSCD042</t>
  </si>
  <si>
    <t>PSCD043</t>
  </si>
  <si>
    <t>Human Coagulation Factor X</t>
  </si>
  <si>
    <t>PSCD044</t>
  </si>
  <si>
    <t>Ibrutinib</t>
  </si>
  <si>
    <t>PSCD045</t>
  </si>
  <si>
    <t>Idelalisib</t>
  </si>
  <si>
    <t>PSCD046</t>
  </si>
  <si>
    <t>Inotuzumab Ozogamicin</t>
  </si>
  <si>
    <t>PSCD047</t>
  </si>
  <si>
    <t>Ipilimumab</t>
  </si>
  <si>
    <t>PSCD048</t>
  </si>
  <si>
    <t>Isatuximab</t>
  </si>
  <si>
    <t>PSCD049</t>
  </si>
  <si>
    <t>Larotrectinib</t>
  </si>
  <si>
    <t>PSCD050</t>
  </si>
  <si>
    <t>Lenvatinib</t>
  </si>
  <si>
    <t>PSCD051</t>
  </si>
  <si>
    <t>Leriglitazone</t>
  </si>
  <si>
    <t>PSCD052</t>
  </si>
  <si>
    <t>Liposomal Cytarabine-Daunorubicin</t>
  </si>
  <si>
    <t>PSCD054</t>
  </si>
  <si>
    <t>Lorlatinib</t>
  </si>
  <si>
    <t>PSCD055</t>
  </si>
  <si>
    <t>Lumasiran</t>
  </si>
  <si>
    <t>PSCD056</t>
  </si>
  <si>
    <t>Lutetium (177Lu) Oxodotreotide</t>
  </si>
  <si>
    <t>PSCD057</t>
  </si>
  <si>
    <t>Mercaptamine Hcl Viscous Eyedrops</t>
  </si>
  <si>
    <t>PSCD058</t>
  </si>
  <si>
    <t>PSCD059</t>
  </si>
  <si>
    <t>Midostaurin</t>
  </si>
  <si>
    <t>PSCD060</t>
  </si>
  <si>
    <t>Mitapivat</t>
  </si>
  <si>
    <t>PSCD061</t>
  </si>
  <si>
    <t>Mogamulizumab</t>
  </si>
  <si>
    <t>PSCD062</t>
  </si>
  <si>
    <t>Mycophenolate Mofetil</t>
  </si>
  <si>
    <t>PSCD063</t>
  </si>
  <si>
    <t>Mycophenolic Acid</t>
  </si>
  <si>
    <t>PSCD064</t>
  </si>
  <si>
    <t>Nelarabine</t>
  </si>
  <si>
    <t>PSCD065</t>
  </si>
  <si>
    <t>Neratinib</t>
  </si>
  <si>
    <t>PSCD067</t>
  </si>
  <si>
    <t>Niraparib</t>
  </si>
  <si>
    <t>PSCD068</t>
  </si>
  <si>
    <t>Nivolumab</t>
  </si>
  <si>
    <t>PSCD069</t>
  </si>
  <si>
    <t>Obiltoxaximab</t>
  </si>
  <si>
    <t>PSCD070</t>
  </si>
  <si>
    <t>Obinutuzumab</t>
  </si>
  <si>
    <t>PSCD071</t>
  </si>
  <si>
    <t>Odevixibat</t>
  </si>
  <si>
    <t>PSCD072</t>
  </si>
  <si>
    <t>Olaparib</t>
  </si>
  <si>
    <t>PSCD073</t>
  </si>
  <si>
    <t>Osimertinib</t>
  </si>
  <si>
    <t>PSCD074</t>
  </si>
  <si>
    <t>Palbociclib</t>
  </si>
  <si>
    <t>PSCD075</t>
  </si>
  <si>
    <t>Panitumumab</t>
  </si>
  <si>
    <t>PSCD076</t>
  </si>
  <si>
    <t>Panobinostat</t>
  </si>
  <si>
    <t>PSCD077</t>
  </si>
  <si>
    <t>Pegcetacoplan</t>
  </si>
  <si>
    <t>PSCD078</t>
  </si>
  <si>
    <t>Pegylated Liposomal Doxorubicin</t>
  </si>
  <si>
    <t>PSCD079</t>
  </si>
  <si>
    <t>Pembrolizumab</t>
  </si>
  <si>
    <t>PSCD080</t>
  </si>
  <si>
    <t>Pemetrexed</t>
  </si>
  <si>
    <t>PSCD081</t>
  </si>
  <si>
    <t>Pemigatinib</t>
  </si>
  <si>
    <t>PSCD082</t>
  </si>
  <si>
    <t>Peptide Receptor Radionucleotide Therapy</t>
  </si>
  <si>
    <t>PSCD083</t>
  </si>
  <si>
    <t>Pertuzumab</t>
  </si>
  <si>
    <t>PSCD084</t>
  </si>
  <si>
    <t>Pixantrone</t>
  </si>
  <si>
    <t>PSCD085</t>
  </si>
  <si>
    <t>Polatuzumab</t>
  </si>
  <si>
    <t>PSCD086</t>
  </si>
  <si>
    <t>Protein Kinase Inhibitors</t>
  </si>
  <si>
    <t>PSCD087</t>
  </si>
  <si>
    <t>Radium-223 Dichloride</t>
  </si>
  <si>
    <t>PSCD088</t>
  </si>
  <si>
    <t>Ramucirumab</t>
  </si>
  <si>
    <t>PSCD089</t>
  </si>
  <si>
    <t>Ribociclib</t>
  </si>
  <si>
    <t>PSCD092</t>
  </si>
  <si>
    <t>Rucaparib</t>
  </si>
  <si>
    <t>PSCD093</t>
  </si>
  <si>
    <t>Selumetinib</t>
  </si>
  <si>
    <t>PSCD094</t>
  </si>
  <si>
    <t>Setmelanotide</t>
  </si>
  <si>
    <t>PSCD095</t>
  </si>
  <si>
    <t>Sodium Thiosulfate</t>
  </si>
  <si>
    <t>PSCD097</t>
  </si>
  <si>
    <t>Tacrolimus</t>
  </si>
  <si>
    <t>PSCD098</t>
  </si>
  <si>
    <t>Talimogene Laherparepvec</t>
  </si>
  <si>
    <t>PSCD099</t>
  </si>
  <si>
    <t>Temozolomide</t>
  </si>
  <si>
    <t>PSCD101</t>
  </si>
  <si>
    <t>PSCD102</t>
  </si>
  <si>
    <t>Tisagenlecleucel</t>
  </si>
  <si>
    <t>PSCD103</t>
  </si>
  <si>
    <t>Tivozanib</t>
  </si>
  <si>
    <t>PSCD104</t>
  </si>
  <si>
    <t>Trabectedin</t>
  </si>
  <si>
    <t>PSCD105</t>
  </si>
  <si>
    <t>Trametinib</t>
  </si>
  <si>
    <t>PSCD107</t>
  </si>
  <si>
    <t>Treprostinil Sodium</t>
  </si>
  <si>
    <t>PSCD108</t>
  </si>
  <si>
    <t>Trifluridine-Tipiracil</t>
  </si>
  <si>
    <t>PSCD109</t>
  </si>
  <si>
    <t>Venetoclax</t>
  </si>
  <si>
    <t>PSCD110</t>
  </si>
  <si>
    <t>Vismodegib</t>
  </si>
  <si>
    <t>PSCD111</t>
  </si>
  <si>
    <t>Von Willebrand Factor, Recombinant</t>
  </si>
  <si>
    <t>PSCD112</t>
  </si>
  <si>
    <t>Zanubrutinib</t>
  </si>
  <si>
    <t>PSCD113</t>
  </si>
  <si>
    <t>PSCD114</t>
  </si>
  <si>
    <t>PSCD115</t>
  </si>
  <si>
    <t>PSCD116</t>
  </si>
  <si>
    <t>Alpelisib</t>
  </si>
  <si>
    <t>PSCD117</t>
  </si>
  <si>
    <t>Alpha Mannosidase Recombinant Human</t>
  </si>
  <si>
    <t>PSCD118</t>
  </si>
  <si>
    <t>Amivantamab</t>
  </si>
  <si>
    <t>PSCD119</t>
  </si>
  <si>
    <t>Apalutamide</t>
  </si>
  <si>
    <t>PSCD120</t>
  </si>
  <si>
    <t>Arsenic Trioxide</t>
  </si>
  <si>
    <t>PSCD121</t>
  </si>
  <si>
    <t>Asciminib</t>
  </si>
  <si>
    <t>PSCD122</t>
  </si>
  <si>
    <t>PSCD123</t>
  </si>
  <si>
    <t>PSCD124</t>
  </si>
  <si>
    <t>PSCD125</t>
  </si>
  <si>
    <t>PSCD126</t>
  </si>
  <si>
    <t>PSCD127</t>
  </si>
  <si>
    <t>Chlormethine</t>
  </si>
  <si>
    <t>PSCD128</t>
  </si>
  <si>
    <t>Cipaglucosidase Alfa With Miglustat</t>
  </si>
  <si>
    <t>PSCD129</t>
  </si>
  <si>
    <t>PSCD130</t>
  </si>
  <si>
    <t>Ctx-001</t>
  </si>
  <si>
    <t>PSCD131</t>
  </si>
  <si>
    <t>PSCD132</t>
  </si>
  <si>
    <t>PSCD133</t>
  </si>
  <si>
    <t>Docetaxel</t>
  </si>
  <si>
    <t>PSCD134</t>
  </si>
  <si>
    <t>Dostarlimab</t>
  </si>
  <si>
    <t>PSCD135</t>
  </si>
  <si>
    <t>Duvelisib</t>
  </si>
  <si>
    <t>PSCD136</t>
  </si>
  <si>
    <t>PSCD137</t>
  </si>
  <si>
    <t>PSCD138</t>
  </si>
  <si>
    <t>PSCD139</t>
  </si>
  <si>
    <t>PSCD140</t>
  </si>
  <si>
    <t>PSCD141</t>
  </si>
  <si>
    <t>PSCD142</t>
  </si>
  <si>
    <t>PSCD143</t>
  </si>
  <si>
    <t>Enfortumab Vedotin</t>
  </si>
  <si>
    <t>PSCD144</t>
  </si>
  <si>
    <t>PSCD145</t>
  </si>
  <si>
    <t>PSCD146</t>
  </si>
  <si>
    <t>PSCD147</t>
  </si>
  <si>
    <t>PSCD148</t>
  </si>
  <si>
    <t>PSCD149</t>
  </si>
  <si>
    <t>Fordadistrogene Movaparvovec</t>
  </si>
  <si>
    <t>PSCD150</t>
  </si>
  <si>
    <t>PSCD151</t>
  </si>
  <si>
    <t>Gemcitabine (With Capecitabine)</t>
  </si>
  <si>
    <t>PSCD152</t>
  </si>
  <si>
    <t>PSCD153</t>
  </si>
  <si>
    <t>PSCD154</t>
  </si>
  <si>
    <t>PSCD155</t>
  </si>
  <si>
    <t>Interferon Alfa (Pegylated And Non-Pegylated)</t>
  </si>
  <si>
    <t>PSCD156</t>
  </si>
  <si>
    <t>PSCD157</t>
  </si>
  <si>
    <t>PSCD158</t>
  </si>
  <si>
    <t>PSCD159</t>
  </si>
  <si>
    <t>Ledipasvir/Sofosbuvir +/- Ribavirin</t>
  </si>
  <si>
    <t>PSCD160</t>
  </si>
  <si>
    <t>PSCD161</t>
  </si>
  <si>
    <t>PSCD162</t>
  </si>
  <si>
    <t>Levofloxacin (Inhaled)</t>
  </si>
  <si>
    <t>PSCD163</t>
  </si>
  <si>
    <t>PSCD164</t>
  </si>
  <si>
    <t>Lutetium (177Lu) Vipivotide Tetraxetan</t>
  </si>
  <si>
    <t>PSCD165</t>
  </si>
  <si>
    <t>Mobocertinib</t>
  </si>
  <si>
    <t>PSCD166</t>
  </si>
  <si>
    <t>PSCD167</t>
  </si>
  <si>
    <t>Mosunetuzumab</t>
  </si>
  <si>
    <t>PSCD168</t>
  </si>
  <si>
    <t>Nab-Paclitaxel - Albumin Bound Paclitaxel (With Gemcitabine)</t>
  </si>
  <si>
    <t>PSCD169</t>
  </si>
  <si>
    <t>PSCD170</t>
  </si>
  <si>
    <t>PSCD171</t>
  </si>
  <si>
    <t>PSCD172</t>
  </si>
  <si>
    <t>PSCD173</t>
  </si>
  <si>
    <t>PSCD174</t>
  </si>
  <si>
    <t>Pegaspargase</t>
  </si>
  <si>
    <t>PSCD175</t>
  </si>
  <si>
    <t>PSCD176</t>
  </si>
  <si>
    <t>Pralsetimib</t>
  </si>
  <si>
    <t>PSCD177</t>
  </si>
  <si>
    <t>Ripretinib</t>
  </si>
  <si>
    <t>PSCD178</t>
  </si>
  <si>
    <t>Rp-L102</t>
  </si>
  <si>
    <t>PSCD179</t>
  </si>
  <si>
    <t>Rp-L201</t>
  </si>
  <si>
    <t>PSCD180</t>
  </si>
  <si>
    <t>PSCD181</t>
  </si>
  <si>
    <t>Selpercatinib</t>
  </si>
  <si>
    <t>PSCD182</t>
  </si>
  <si>
    <t>PSCD183</t>
  </si>
  <si>
    <t>PSCD184</t>
  </si>
  <si>
    <t>PSCD185</t>
  </si>
  <si>
    <t>PSCD186</t>
  </si>
  <si>
    <t>Sotorasib</t>
  </si>
  <si>
    <t>PSCD187</t>
  </si>
  <si>
    <t>PSCD188</t>
  </si>
  <si>
    <t>PSCD189</t>
  </si>
  <si>
    <t>Tafasitamab</t>
  </si>
  <si>
    <t>PSCD190</t>
  </si>
  <si>
    <t>Tagraxofusp</t>
  </si>
  <si>
    <t>PSCD191</t>
  </si>
  <si>
    <t>PSCD192</t>
  </si>
  <si>
    <t>PSCD193</t>
  </si>
  <si>
    <t>Tenofovir Alafenamide</t>
  </si>
  <si>
    <t>PSCD194</t>
  </si>
  <si>
    <t>PSCD195</t>
  </si>
  <si>
    <t>PSCD196</t>
  </si>
  <si>
    <t>Tepentafusp</t>
  </si>
  <si>
    <t>PSCD197</t>
  </si>
  <si>
    <t>Tepotinib</t>
  </si>
  <si>
    <t>PSCD198</t>
  </si>
  <si>
    <t>Trastuzumab</t>
  </si>
  <si>
    <t>PSCD199</t>
  </si>
  <si>
    <t>Trastuzumab Deruxtecan</t>
  </si>
  <si>
    <t>PSCD200</t>
  </si>
  <si>
    <t>Trastuzumab Emtansine</t>
  </si>
  <si>
    <t>PSCD201</t>
  </si>
  <si>
    <t>Treosulfan</t>
  </si>
  <si>
    <t>PSCD202</t>
  </si>
  <si>
    <t>PSCD203</t>
  </si>
  <si>
    <t>Tucatinib</t>
  </si>
  <si>
    <t>PSCD204</t>
  </si>
  <si>
    <t>PSCD205</t>
  </si>
  <si>
    <t>PSCD206</t>
  </si>
  <si>
    <t>PSCD207</t>
  </si>
  <si>
    <t>PSCD208</t>
  </si>
  <si>
    <t>Adefovir</t>
  </si>
  <si>
    <t>PSCD209</t>
  </si>
  <si>
    <t>Alisporivir</t>
  </si>
  <si>
    <t>PSCD210</t>
  </si>
  <si>
    <t>Antipseudomonas Aeruginosa Igy</t>
  </si>
  <si>
    <t>PSCD211</t>
  </si>
  <si>
    <t>PSCD212</t>
  </si>
  <si>
    <t>PSCD213</t>
  </si>
  <si>
    <t>Brincidofovir</t>
  </si>
  <si>
    <t>PSCD214</t>
  </si>
  <si>
    <t>Calcifidiol</t>
  </si>
  <si>
    <t>PSCD215</t>
  </si>
  <si>
    <t>Cidofovir</t>
  </si>
  <si>
    <t>PSCD216</t>
  </si>
  <si>
    <t>Efraloctocog Alfa / Efmoroctocog Alfa / Factor Viii Fc Fusion Protein (Elocta®)</t>
  </si>
  <si>
    <t>PSCD217</t>
  </si>
  <si>
    <t>PSCD218</t>
  </si>
  <si>
    <t>Emapalumab</t>
  </si>
  <si>
    <t>PSCD219</t>
  </si>
  <si>
    <t>Entecavir</t>
  </si>
  <si>
    <t>PSCD220</t>
  </si>
  <si>
    <t>Epoetin Alpha</t>
  </si>
  <si>
    <t>PSCD221</t>
  </si>
  <si>
    <t>Epoetin Beta</t>
  </si>
  <si>
    <t>PSCD222</t>
  </si>
  <si>
    <t>Epoetin Theta</t>
  </si>
  <si>
    <t>PSCD223</t>
  </si>
  <si>
    <t>Epoetin Zeta</t>
  </si>
  <si>
    <t>PSCD224</t>
  </si>
  <si>
    <t>PSCD225</t>
  </si>
  <si>
    <t>PSCD226</t>
  </si>
  <si>
    <t>Foscarnet</t>
  </si>
  <si>
    <t>PSCD227</t>
  </si>
  <si>
    <t>Ganciclovir</t>
  </si>
  <si>
    <t>PSCD228</t>
  </si>
  <si>
    <t>PSCD229</t>
  </si>
  <si>
    <t>Lamivudine</t>
  </si>
  <si>
    <t>PSCD230</t>
  </si>
  <si>
    <t>Aminosalicylic Acid</t>
  </si>
  <si>
    <t>PSCD231</t>
  </si>
  <si>
    <t>Ruzasvir</t>
  </si>
  <si>
    <t>PSCD232</t>
  </si>
  <si>
    <t>Sirolimus (Rapamune)</t>
  </si>
  <si>
    <t>PSCD233</t>
  </si>
  <si>
    <t>Taribavirin</t>
  </si>
  <si>
    <t>PSCD234</t>
  </si>
  <si>
    <t>Uprifosbuvir</t>
  </si>
  <si>
    <t>PSCD235</t>
  </si>
  <si>
    <t>Valganciclovir</t>
  </si>
  <si>
    <t>PSCD236</t>
  </si>
  <si>
    <t>Olaratumab</t>
  </si>
  <si>
    <t>PSCD237</t>
  </si>
  <si>
    <t>Aciclovir</t>
  </si>
  <si>
    <t>PSCD238</t>
  </si>
  <si>
    <t>Allopurinol</t>
  </si>
  <si>
    <t>PSCD239</t>
  </si>
  <si>
    <t>Aprepitant</t>
  </si>
  <si>
    <t>PSCD240</t>
  </si>
  <si>
    <t>Atropine</t>
  </si>
  <si>
    <t>PSCD241</t>
  </si>
  <si>
    <t>Chlorphenamine (Chlorpheniramine)</t>
  </si>
  <si>
    <t>PSCD242</t>
  </si>
  <si>
    <t>Cimetidine</t>
  </si>
  <si>
    <t>PSCD243</t>
  </si>
  <si>
    <t>Ciprofloxacin</t>
  </si>
  <si>
    <t>PSCD244</t>
  </si>
  <si>
    <t>Co-Trimoxazole</t>
  </si>
  <si>
    <t>PSCD245</t>
  </si>
  <si>
    <t>Cyclizine</t>
  </si>
  <si>
    <t>PSCD246</t>
  </si>
  <si>
    <t>Dalteparin (Prophylactic Doses For Thalidomide/Lenalidomide Regimens Only)</t>
  </si>
  <si>
    <t>PSCD247</t>
  </si>
  <si>
    <t>Dapsone</t>
  </si>
  <si>
    <t>PSCD248</t>
  </si>
  <si>
    <t>Dexamethasone</t>
  </si>
  <si>
    <t>PSCD249</t>
  </si>
  <si>
    <t>Domperidone</t>
  </si>
  <si>
    <t>PSCD250</t>
  </si>
  <si>
    <t>Enoxaparin (Prophylactic Doses For Thalidomide/Lenalidomide Regimens Only)</t>
  </si>
  <si>
    <t>PSCD251</t>
  </si>
  <si>
    <t>Filgrastim</t>
  </si>
  <si>
    <t>PSCD252</t>
  </si>
  <si>
    <t>Fluconazole</t>
  </si>
  <si>
    <t>PSCD253</t>
  </si>
  <si>
    <t>Folic Acid (Pemetrexed Regimens Only)</t>
  </si>
  <si>
    <t>PSCD254</t>
  </si>
  <si>
    <t>Fosaprepitant</t>
  </si>
  <si>
    <t>PSCD255</t>
  </si>
  <si>
    <t>Granisetron</t>
  </si>
  <si>
    <t>PSCD256</t>
  </si>
  <si>
    <t>Hydrocortisone</t>
  </si>
  <si>
    <t>PSCD257</t>
  </si>
  <si>
    <t>Hydroxocobalamin (Pemetrexed Regimens Only)</t>
  </si>
  <si>
    <t>PSCD258</t>
  </si>
  <si>
    <t>Lenograstim</t>
  </si>
  <si>
    <t>PSCD259</t>
  </si>
  <si>
    <t>Loperamide</t>
  </si>
  <si>
    <t>PSCD260</t>
  </si>
  <si>
    <t>Magnesium Injection/Infusions</t>
  </si>
  <si>
    <t>PSCD261</t>
  </si>
  <si>
    <t>Methylprednisolone</t>
  </si>
  <si>
    <t>PSCD262</t>
  </si>
  <si>
    <t>Metoclopramide</t>
  </si>
  <si>
    <t>PSCD263</t>
  </si>
  <si>
    <t>PSCD264</t>
  </si>
  <si>
    <t>Ondansetron</t>
  </si>
  <si>
    <t>PSCD265</t>
  </si>
  <si>
    <t>Palonosetron</t>
  </si>
  <si>
    <t>PSCD266</t>
  </si>
  <si>
    <t>Prednisolone</t>
  </si>
  <si>
    <t>PSCD267</t>
  </si>
  <si>
    <t>Ranitidine</t>
  </si>
  <si>
    <t>PSCD268</t>
  </si>
  <si>
    <t>Tinzaparin (Prophylactic Doses For Thalidomide/Lenalidomide Regimens Only)</t>
  </si>
  <si>
    <t>Wheelchair Activity Type (WAT) Category Codes - Reference Data</t>
  </si>
  <si>
    <t>WAT Category Code</t>
  </si>
  <si>
    <t>WCC01</t>
  </si>
  <si>
    <t>First assessment, No equipment</t>
  </si>
  <si>
    <t>WCC02</t>
  </si>
  <si>
    <t>First assessment, Low need</t>
  </si>
  <si>
    <t>WCC03</t>
  </si>
  <si>
    <t>Handover and clinical fitting, Low need</t>
  </si>
  <si>
    <t>WCC04</t>
  </si>
  <si>
    <t>Review following assessment/fitting, Low need</t>
  </si>
  <si>
    <t>WCC05</t>
  </si>
  <si>
    <t>Skills practice/other, Low need</t>
  </si>
  <si>
    <t>WCC06</t>
  </si>
  <si>
    <t>Substantial review, Low need</t>
  </si>
  <si>
    <t>WCC07</t>
  </si>
  <si>
    <t>First assessment, Medium need</t>
  </si>
  <si>
    <t>WCC08</t>
  </si>
  <si>
    <t>Handover and clinical fitting, Medium need</t>
  </si>
  <si>
    <t>WCC09</t>
  </si>
  <si>
    <t>Review following assessment/fitting, Medium need</t>
  </si>
  <si>
    <t>WCC10</t>
  </si>
  <si>
    <t>Skills practice/other, Medium need</t>
  </si>
  <si>
    <t>WCC11</t>
  </si>
  <si>
    <t>Substantial review, Medium need</t>
  </si>
  <si>
    <t>WCC12</t>
  </si>
  <si>
    <t>First assessment, High need, Powered</t>
  </si>
  <si>
    <t>WCC13</t>
  </si>
  <si>
    <t>Handover and clinical fitting, High need, Powered</t>
  </si>
  <si>
    <t>WCC14</t>
  </si>
  <si>
    <t>Review following assessment/fitting, High need, Powered</t>
  </si>
  <si>
    <t>WCC15</t>
  </si>
  <si>
    <t>Skills practice/other, High need, Powered</t>
  </si>
  <si>
    <t>WCC16</t>
  </si>
  <si>
    <t>Substantial review, High need, Powered</t>
  </si>
  <si>
    <t>WCC17</t>
  </si>
  <si>
    <t>First assessment, High need, Manual</t>
  </si>
  <si>
    <t>WCC18</t>
  </si>
  <si>
    <t>Handover and clinical fitting, High need, Manual</t>
  </si>
  <si>
    <t>WCC19</t>
  </si>
  <si>
    <t>Review following assessment/fitting, High need, Manual</t>
  </si>
  <si>
    <t>WCC20</t>
  </si>
  <si>
    <t>Skills practice/other, High need, Manual</t>
  </si>
  <si>
    <t>WCC21</t>
  </si>
  <si>
    <t>Substantial review, High need, Manual</t>
  </si>
  <si>
    <t>WCC22</t>
  </si>
  <si>
    <t>First assessment, Specialist need, Powered</t>
  </si>
  <si>
    <t>WCC23</t>
  </si>
  <si>
    <t>Handover and clinical fitting, Specialist need, Powered</t>
  </si>
  <si>
    <t>WCC24</t>
  </si>
  <si>
    <t>Review following assessment/fitting, Specialist need, Powered</t>
  </si>
  <si>
    <t>WCC25</t>
  </si>
  <si>
    <t>Skills practice/other, Specialist need, Powered</t>
  </si>
  <si>
    <t>WCC26</t>
  </si>
  <si>
    <t>Substantial review, Specialist need, Powered</t>
  </si>
  <si>
    <t>WCC27</t>
  </si>
  <si>
    <t>First assessment, Specialist need, Manual</t>
  </si>
  <si>
    <t>WCC28</t>
  </si>
  <si>
    <t>Handover and clinical fitting, Specialist need, Manual</t>
  </si>
  <si>
    <t>WCC29</t>
  </si>
  <si>
    <t>Review following assessment/fitting, Specialist need, Manual</t>
  </si>
  <si>
    <t>WCC30</t>
  </si>
  <si>
    <t>Skills practice/other, Specialist need, Manual</t>
  </si>
  <si>
    <t>WCC31</t>
  </si>
  <si>
    <t>Substantial review, Specialist need, Manual</t>
  </si>
  <si>
    <t>WCC32</t>
  </si>
  <si>
    <t>Repair &amp; maintenance contact, all needs, Manual</t>
  </si>
  <si>
    <t>WCC33</t>
  </si>
  <si>
    <t>Repair &amp; maintenance contact, all needs, Powered</t>
  </si>
  <si>
    <r>
      <t>Community Services Care Contacts (CSCC) -</t>
    </r>
    <r>
      <rPr>
        <b/>
        <sz val="20"/>
        <color rgb="FFFF0000"/>
        <rFont val="Arial"/>
        <family val="2"/>
      </rPr>
      <t xml:space="preserve"> </t>
    </r>
    <r>
      <rPr>
        <b/>
        <sz val="20"/>
        <color theme="4" tint="-0.249977111117893"/>
        <rFont val="Arial"/>
        <family val="2"/>
      </rPr>
      <t>Reference Data</t>
    </r>
  </si>
  <si>
    <t>Service or team type referred to (Community Care)</t>
  </si>
  <si>
    <t>Community Health Services PLICS Currency in Development</t>
  </si>
  <si>
    <t>Currency Code</t>
  </si>
  <si>
    <t>Service Code</t>
  </si>
  <si>
    <t>Service Name</t>
  </si>
  <si>
    <t>Appliances Service</t>
  </si>
  <si>
    <t>Patient main residence or related location</t>
  </si>
  <si>
    <t>CHS00</t>
  </si>
  <si>
    <t>No currency data available</t>
  </si>
  <si>
    <t>Null</t>
  </si>
  <si>
    <t>FR00</t>
  </si>
  <si>
    <t>Frailty Group</t>
  </si>
  <si>
    <t>Arts Therapy Service</t>
  </si>
  <si>
    <t>A01</t>
  </si>
  <si>
    <t>Patient's Home</t>
  </si>
  <si>
    <t>A03</t>
  </si>
  <si>
    <t>Dietitian</t>
  </si>
  <si>
    <t>AHP</t>
  </si>
  <si>
    <t>Allied Health Professionals</t>
  </si>
  <si>
    <t>FR01</t>
  </si>
  <si>
    <t>Mild - Recoverable</t>
  </si>
  <si>
    <t>Cancer Service</t>
  </si>
  <si>
    <t>A02</t>
  </si>
  <si>
    <t>Carer's Home</t>
  </si>
  <si>
    <t>A06AG</t>
  </si>
  <si>
    <t>Occupational Therapist, Adult, Group</t>
  </si>
  <si>
    <t>FR02</t>
  </si>
  <si>
    <t>Mild - Stable</t>
  </si>
  <si>
    <t>Cardiac Service</t>
  </si>
  <si>
    <t>Patient's Workplace</t>
  </si>
  <si>
    <t>A06A1</t>
  </si>
  <si>
    <t>Occupational Therapist, Adult, One to One</t>
  </si>
  <si>
    <t>FR03</t>
  </si>
  <si>
    <t>Mild - Progressive</t>
  </si>
  <si>
    <t>Community Dental Service</t>
  </si>
  <si>
    <t>A04</t>
  </si>
  <si>
    <t>Other Patient Related Location</t>
  </si>
  <si>
    <t>A06CG</t>
  </si>
  <si>
    <t>Occupational Therapist, Child, Group</t>
  </si>
  <si>
    <t>FR04</t>
  </si>
  <si>
    <t>Moderate - Recoverable</t>
  </si>
  <si>
    <t>Community Paediatrics Service</t>
  </si>
  <si>
    <t>Health Centre Premises</t>
  </si>
  <si>
    <t>A06C1</t>
  </si>
  <si>
    <t>Occupational Therapist, Child, One to One</t>
  </si>
  <si>
    <t>FR05</t>
  </si>
  <si>
    <t>Moderate - Stable  </t>
  </si>
  <si>
    <t>Continence Service</t>
  </si>
  <si>
    <t>B01</t>
  </si>
  <si>
    <t>Primary Care Health Centre</t>
  </si>
  <si>
    <t>A01AG</t>
  </si>
  <si>
    <t>Other Therapist, Adult, Group</t>
  </si>
  <si>
    <t>FR06</t>
  </si>
  <si>
    <t>Moderate - Progressive</t>
  </si>
  <si>
    <t>Counselling Service</t>
  </si>
  <si>
    <t>B02</t>
  </si>
  <si>
    <t>Polyclinic</t>
  </si>
  <si>
    <t>A01A1</t>
  </si>
  <si>
    <t>Other Therapist, Adult, One to One</t>
  </si>
  <si>
    <t>FR07</t>
  </si>
  <si>
    <t>Severe - Stable</t>
  </si>
  <si>
    <t>Dermatology Service</t>
  </si>
  <si>
    <t>General Practitioner and Ophthalmic Medical Practitioner Premises</t>
  </si>
  <si>
    <t>A01CG</t>
  </si>
  <si>
    <t>Other Therapist, Child, Group</t>
  </si>
  <si>
    <t>FR08</t>
  </si>
  <si>
    <t>Severe - Progressive </t>
  </si>
  <si>
    <t>Diabetes Service</t>
  </si>
  <si>
    <t>C01</t>
  </si>
  <si>
    <t>General Medical Practitioner Practice</t>
  </si>
  <si>
    <t>A01C1</t>
  </si>
  <si>
    <t>Other Therapist, Child, One to One</t>
  </si>
  <si>
    <t>FR09</t>
  </si>
  <si>
    <t>Severe - End Stage Frailty</t>
  </si>
  <si>
    <t>District Nursing Service</t>
  </si>
  <si>
    <t>C02</t>
  </si>
  <si>
    <t>Dental Practice</t>
  </si>
  <si>
    <t>A08AG</t>
  </si>
  <si>
    <t>Physiotherapist, Adult, Group</t>
  </si>
  <si>
    <t>LYOL00</t>
  </si>
  <si>
    <t>Last Year of Life Group</t>
  </si>
  <si>
    <t>Ear, Nose and Throat Service</t>
  </si>
  <si>
    <t>C03</t>
  </si>
  <si>
    <t>Ophthalmic Medical Practitioner premises</t>
  </si>
  <si>
    <t>A08A1</t>
  </si>
  <si>
    <t>Physiotherapist, Adult, One to One</t>
  </si>
  <si>
    <t>LYOL01</t>
  </si>
  <si>
    <t>Stable - High</t>
  </si>
  <si>
    <t>End of Life Care Service</t>
  </si>
  <si>
    <t>Walk In Centres, Out of Hours Premises and Emergency Community Dental Services</t>
  </si>
  <si>
    <t>A08CG</t>
  </si>
  <si>
    <t>Physiotherapist, Child, Group</t>
  </si>
  <si>
    <t>LYOL02</t>
  </si>
  <si>
    <t>Stable - Medium</t>
  </si>
  <si>
    <t>Gastrointestinal Service</t>
  </si>
  <si>
    <t>D01</t>
  </si>
  <si>
    <t>Walk In Centre</t>
  </si>
  <si>
    <t>A08C1</t>
  </si>
  <si>
    <t>Physiotherapist, Child, One to One</t>
  </si>
  <si>
    <t>LYOL03</t>
  </si>
  <si>
    <t>Stable - Low</t>
  </si>
  <si>
    <t>Health Visiting Service</t>
  </si>
  <si>
    <t>D02</t>
  </si>
  <si>
    <t>Out of Hours Centre</t>
  </si>
  <si>
    <t>A09A</t>
  </si>
  <si>
    <t>Podiatrist, Tier 1, General Podiatry</t>
  </si>
  <si>
    <t>LYOL04</t>
  </si>
  <si>
    <t>Unstable - High</t>
  </si>
  <si>
    <t>Hearing Service</t>
  </si>
  <si>
    <t>D03</t>
  </si>
  <si>
    <t>Emergency Community Dental Service</t>
  </si>
  <si>
    <t>A09B</t>
  </si>
  <si>
    <t>Podiatrist, Tier 2, Minor Surgery</t>
  </si>
  <si>
    <t>LYOL05</t>
  </si>
  <si>
    <t>Unstable - Medium</t>
  </si>
  <si>
    <t>Long Term Conditions Case Management Service</t>
  </si>
  <si>
    <t>Locations on Hospital Premises</t>
  </si>
  <si>
    <t>A09C</t>
  </si>
  <si>
    <t>Podiatrist, Tier 3, Management of at Risk Complex Foot</t>
  </si>
  <si>
    <t>LYOL06</t>
  </si>
  <si>
    <t>Unstable - Low</t>
  </si>
  <si>
    <t>Musculoskeletal Service</t>
  </si>
  <si>
    <t>E01</t>
  </si>
  <si>
    <t>Out-Patient Clinic</t>
  </si>
  <si>
    <t>A09D</t>
  </si>
  <si>
    <t>Podiatrist, Specialist Care 1</t>
  </si>
  <si>
    <t>LYOL07</t>
  </si>
  <si>
    <t>Deteriorating - High</t>
  </si>
  <si>
    <t>Neurology Service</t>
  </si>
  <si>
    <t>E02</t>
  </si>
  <si>
    <t>Ward</t>
  </si>
  <si>
    <t>A09E</t>
  </si>
  <si>
    <t>Podiatrist, Specialist Care 2</t>
  </si>
  <si>
    <t>LYOL08</t>
  </si>
  <si>
    <t>Deteriorating - Medium</t>
  </si>
  <si>
    <t>Nutrition and Dietetics Service</t>
  </si>
  <si>
    <t>E03</t>
  </si>
  <si>
    <t>Day Hospital</t>
  </si>
  <si>
    <t>A09F</t>
  </si>
  <si>
    <t>Podiatrist, Other Non-Core Podiatry</t>
  </si>
  <si>
    <t>LYOL09</t>
  </si>
  <si>
    <t>Deteriorating - Low</t>
  </si>
  <si>
    <t>23</t>
  </si>
  <si>
    <t>Occupational Therapy Service</t>
  </si>
  <si>
    <t>E04</t>
  </si>
  <si>
    <t>Accident and Emergency or Minor Injuries Department</t>
  </si>
  <si>
    <t>A13AG</t>
  </si>
  <si>
    <t>Speech and Language Therapist, Adult, Group</t>
  </si>
  <si>
    <t>LYOL10</t>
  </si>
  <si>
    <t>Dying </t>
  </si>
  <si>
    <t>24</t>
  </si>
  <si>
    <t>Orthoptist Service</t>
  </si>
  <si>
    <t>E99</t>
  </si>
  <si>
    <t>Other departments</t>
  </si>
  <si>
    <t>A13A1</t>
  </si>
  <si>
    <t>Speech and Language Therapist, Adult, One to One</t>
  </si>
  <si>
    <t>LYOL11</t>
  </si>
  <si>
    <t>Deceased</t>
  </si>
  <si>
    <t>25</t>
  </si>
  <si>
    <t>Pain Management Service</t>
  </si>
  <si>
    <t>Hospice Premises</t>
  </si>
  <si>
    <t>A13CG</t>
  </si>
  <si>
    <t>Speech and Language Therapist, Child, Group</t>
  </si>
  <si>
    <t>SEOC00</t>
  </si>
  <si>
    <t>Single Episode of Care Group</t>
  </si>
  <si>
    <t>26</t>
  </si>
  <si>
    <t>Physiotherapy Service</t>
  </si>
  <si>
    <t>F01</t>
  </si>
  <si>
    <t>Hospice</t>
  </si>
  <si>
    <t>A13C1</t>
  </si>
  <si>
    <t>Speech and Language Therapist, Child, One to One</t>
  </si>
  <si>
    <t>CYP00</t>
  </si>
  <si>
    <t>Children and Young People Group</t>
  </si>
  <si>
    <t>27</t>
  </si>
  <si>
    <t>Podiatry Service</t>
  </si>
  <si>
    <t>Nursing and Residential Homes</t>
  </si>
  <si>
    <t>SCRT</t>
  </si>
  <si>
    <t>Stroke community rehabilitation teams</t>
  </si>
  <si>
    <t>CRT</t>
  </si>
  <si>
    <t>LTC00</t>
  </si>
  <si>
    <t>Long Term Conditions Group</t>
  </si>
  <si>
    <t>28</t>
  </si>
  <si>
    <t>Public Health and Lifestyle Service</t>
  </si>
  <si>
    <t>G01</t>
  </si>
  <si>
    <t>Care Home Without Nursing</t>
  </si>
  <si>
    <t>NCRT</t>
  </si>
  <si>
    <t>Neuro community rehabilitation teams</t>
  </si>
  <si>
    <t>Community Rehabilitation Teams</t>
  </si>
  <si>
    <t>29</t>
  </si>
  <si>
    <t>Rehabilitation Service</t>
  </si>
  <si>
    <t>G02</t>
  </si>
  <si>
    <t>Care Home With Nursing</t>
  </si>
  <si>
    <t>Multiple condition community rehabilitation teams</t>
  </si>
  <si>
    <t>30</t>
  </si>
  <si>
    <t>Respiratory Service</t>
  </si>
  <si>
    <t>G03</t>
  </si>
  <si>
    <t>Children’s Home</t>
  </si>
  <si>
    <t>OSCCRT</t>
  </si>
  <si>
    <t>Other single condition community rehabilitation teams</t>
  </si>
  <si>
    <t>31</t>
  </si>
  <si>
    <t>Rheumatology Service</t>
  </si>
  <si>
    <t>G04</t>
  </si>
  <si>
    <t>Integrated Care Home Without Nursing and Care Home With Nursing</t>
  </si>
  <si>
    <t>DCF10</t>
  </si>
  <si>
    <t>Stroke Patients</t>
  </si>
  <si>
    <t>DCFRAD</t>
  </si>
  <si>
    <t>Day Care Facilities Regular Attendances</t>
  </si>
  <si>
    <t>32</t>
  </si>
  <si>
    <t>School Nursing Service</t>
  </si>
  <si>
    <t>Day Centre premises</t>
  </si>
  <si>
    <t>DCF20</t>
  </si>
  <si>
    <t>Elderly Patients</t>
  </si>
  <si>
    <t>33</t>
  </si>
  <si>
    <t>Speech and Language Therapy Service</t>
  </si>
  <si>
    <t>H01</t>
  </si>
  <si>
    <t>Day Centre</t>
  </si>
  <si>
    <t>DCF30</t>
  </si>
  <si>
    <t>Other Patients</t>
  </si>
  <si>
    <t>34</t>
  </si>
  <si>
    <t>Vulnerable Children's Service</t>
  </si>
  <si>
    <t>Resource Centre Premises</t>
  </si>
  <si>
    <t>IC01</t>
  </si>
  <si>
    <t>Intermediate Care, Crisis Response and Early Discharge Services</t>
  </si>
  <si>
    <t>IC</t>
  </si>
  <si>
    <t>Intermediate Care</t>
  </si>
  <si>
    <t>35</t>
  </si>
  <si>
    <t>Vulnerable Adult's Service</t>
  </si>
  <si>
    <t>J01</t>
  </si>
  <si>
    <t>Resource Centre</t>
  </si>
  <si>
    <t>IC03</t>
  </si>
  <si>
    <t>Intermediate Care Home Based Services</t>
  </si>
  <si>
    <t>Respite Care Service</t>
  </si>
  <si>
    <t>Dedicated Facilities for Children and Families</t>
  </si>
  <si>
    <t>N06AF</t>
  </si>
  <si>
    <t>Specialist Nursing, Active Case Management (Community Matrons), Adult, Face to face</t>
  </si>
  <si>
    <t>NURS</t>
  </si>
  <si>
    <t>Nursing</t>
  </si>
  <si>
    <t>Clinical Psychology Service</t>
  </si>
  <si>
    <t>K01</t>
  </si>
  <si>
    <t>Sure Start Children’s Centre</t>
  </si>
  <si>
    <t>N06AN</t>
  </si>
  <si>
    <t>Specialist Nursing, Active Case Management (Community Matrons), Adult, Non face to face</t>
  </si>
  <si>
    <t>Children's Community Nursing Service</t>
  </si>
  <si>
    <t>K02</t>
  </si>
  <si>
    <t>Child Development Centre</t>
  </si>
  <si>
    <t>N06CF</t>
  </si>
  <si>
    <t>Specialist Nursing, Active Case Management (Community Matrons), Child, Face to face</t>
  </si>
  <si>
    <t>Diagnostic Service</t>
  </si>
  <si>
    <t>Educational, Childcare and Training Establishments</t>
  </si>
  <si>
    <t>N06CN</t>
  </si>
  <si>
    <t>Specialist Nursing, Active Case Management (Community Matrons), Child, Non face to face</t>
  </si>
  <si>
    <t>Treatment Room Nursing Service</t>
  </si>
  <si>
    <t>L01</t>
  </si>
  <si>
    <t>School</t>
  </si>
  <si>
    <t>N07AF</t>
  </si>
  <si>
    <t>Specialist Nursing, Arthritis Nursing/Liaison, Adult, Face to face</t>
  </si>
  <si>
    <t>Haematology Service</t>
  </si>
  <si>
    <t>L02</t>
  </si>
  <si>
    <t>Further Education College</t>
  </si>
  <si>
    <t>N07AN</t>
  </si>
  <si>
    <t>Specialist Nursing, Arthritis Nursing/Liaison, Adult, Non face to face</t>
  </si>
  <si>
    <t>Phlebotomy Service</t>
  </si>
  <si>
    <t>L03</t>
  </si>
  <si>
    <t>University</t>
  </si>
  <si>
    <t>N07CF</t>
  </si>
  <si>
    <t>Specialist Nursing, Arthritis Nursing/Liaison, Child, Face to face</t>
  </si>
  <si>
    <t>Tissue Viability Service</t>
  </si>
  <si>
    <t>L04</t>
  </si>
  <si>
    <t>Nursery Premises</t>
  </si>
  <si>
    <t>N07CN</t>
  </si>
  <si>
    <t>Specialist Nursing, Arthritis Nursing/Liaison, Child, Non face to face</t>
  </si>
  <si>
    <t>Family Support Service</t>
  </si>
  <si>
    <t>L05</t>
  </si>
  <si>
    <t>Other Childcare Premises</t>
  </si>
  <si>
    <t>N08AF</t>
  </si>
  <si>
    <t>Specialist Nursing, Asthma and Respiratory Nursing/Liaison, Adult, Face to face</t>
  </si>
  <si>
    <t>Integrated Multidisciplinary Team (jointly commissioned)</t>
  </si>
  <si>
    <t>L06</t>
  </si>
  <si>
    <t>Training Establishments</t>
  </si>
  <si>
    <t>N08AN</t>
  </si>
  <si>
    <t>Specialist Nursing, Asthma and Respiratory Nursing/Liaison, Adult, Non face to face</t>
  </si>
  <si>
    <t>Prosthetic Service</t>
  </si>
  <si>
    <t>L99</t>
  </si>
  <si>
    <t>Other Educational Premises</t>
  </si>
  <si>
    <t>N08CF</t>
  </si>
  <si>
    <t>Specialist Nursing, Asthma and Respiratory Nursing/Liaison, Child, Face to face</t>
  </si>
  <si>
    <t>Specialist Palliative Care Service</t>
  </si>
  <si>
    <t>Justice and Home Office premises</t>
  </si>
  <si>
    <t>N08CN</t>
  </si>
  <si>
    <t>Specialist Nursing, Asthma and Respiratory Nursing/Liaison, Child, Non face to face</t>
  </si>
  <si>
    <t>Enablement Service</t>
  </si>
  <si>
    <t>Prison</t>
  </si>
  <si>
    <t>N09AF</t>
  </si>
  <si>
    <t>Specialist Nursing, Breast Care Nursing/Liaison, Adult, Face to face</t>
  </si>
  <si>
    <t>Urgent Care Service</t>
  </si>
  <si>
    <t>M02</t>
  </si>
  <si>
    <t>Probation Service Premises</t>
  </si>
  <si>
    <t>N09AN</t>
  </si>
  <si>
    <t>Specialist Nursing, Breast Care Nursing/Liaison, Adult, Non face to face</t>
  </si>
  <si>
    <t>Wheelchair Service</t>
  </si>
  <si>
    <t>M03</t>
  </si>
  <si>
    <t>Police Station / Police Custody Suite</t>
  </si>
  <si>
    <t>N09CF</t>
  </si>
  <si>
    <t>Specialist Nursing, Breast Care Nursing/Liaison, Child, Face to face</t>
  </si>
  <si>
    <t>Crisis Response Intermediate Care Service</t>
  </si>
  <si>
    <t>M04</t>
  </si>
  <si>
    <t>Young Offenders Institute</t>
  </si>
  <si>
    <t>N09CN</t>
  </si>
  <si>
    <t>Specialist Nursing, Breast Care Nursing/Liaison, Child, Non face to face</t>
  </si>
  <si>
    <t>Reablement Intermediate Care Service</t>
  </si>
  <si>
    <t>M05</t>
  </si>
  <si>
    <t>Immigration Removal Centre</t>
  </si>
  <si>
    <t>N10AF</t>
  </si>
  <si>
    <t>Specialist Nursing, Cancer Related, Adult, Face to face</t>
  </si>
  <si>
    <t>Home-based Intermediate Care Service</t>
  </si>
  <si>
    <t>Public Locations</t>
  </si>
  <si>
    <t>N10AN</t>
  </si>
  <si>
    <t>Specialist Nursing, Cancer Related, Adult, Non face to face</t>
  </si>
  <si>
    <t>Community Bed-based Intermediate Care Service</t>
  </si>
  <si>
    <t>N01</t>
  </si>
  <si>
    <t>Street or other public open space</t>
  </si>
  <si>
    <t>N10CF</t>
  </si>
  <si>
    <t>Specialist Nursing, Cancer Related, Child, Face to face</t>
  </si>
  <si>
    <t>N02</t>
  </si>
  <si>
    <t>Other publicly accessible area or building</t>
  </si>
  <si>
    <t>N10CN</t>
  </si>
  <si>
    <t>Specialist Nursing, Cancer Related, Child, Non face to face</t>
  </si>
  <si>
    <t>N03</t>
  </si>
  <si>
    <t>Voluntary or charitable agency premises</t>
  </si>
  <si>
    <t>N11AF</t>
  </si>
  <si>
    <t>Specialist Nursing, Cardiac Nursing/Liaison, Adult, Face to face</t>
  </si>
  <si>
    <t>N04</t>
  </si>
  <si>
    <t>Dispensing Optician premises</t>
  </si>
  <si>
    <t>N11AN</t>
  </si>
  <si>
    <t>Specialist Nursing, Cardiac Nursing/Liaison, Adult, Non face to face</t>
  </si>
  <si>
    <t>N05</t>
  </si>
  <si>
    <t>Dispensing Pharmacy premises</t>
  </si>
  <si>
    <t>N11CF</t>
  </si>
  <si>
    <t>Specialist Nursing, Cardiac Nursing/Liaison, Child, Face to face</t>
  </si>
  <si>
    <t>Other Locations</t>
  </si>
  <si>
    <t>N11CN</t>
  </si>
  <si>
    <t>Specialist Nursing, Cardiac Nursing/Liaison, Child, Non face to face</t>
  </si>
  <si>
    <t>X01</t>
  </si>
  <si>
    <t>Other locations not elsewhere classified</t>
  </si>
  <si>
    <t>N14AF</t>
  </si>
  <si>
    <t>Specialist Nursing, Continence Services, Adult, Face to face</t>
  </si>
  <si>
    <t>N14AN</t>
  </si>
  <si>
    <t>Specialist Nursing, Continence Services, Adult, Non face to face</t>
  </si>
  <si>
    <t>N14CF</t>
  </si>
  <si>
    <t>Specialist Nursing, Continence Services, Child, Face to face</t>
  </si>
  <si>
    <t>N14CN</t>
  </si>
  <si>
    <t>Specialist Nursing, Continence Services, Child, Non face to face</t>
  </si>
  <si>
    <t>N15AF</t>
  </si>
  <si>
    <t>Specialist Nursing, Diabetic Nursing/Liaison, Adult, Face to face</t>
  </si>
  <si>
    <t>N15AN</t>
  </si>
  <si>
    <t>Specialist Nursing, Diabetic Nursing/Liaison, Adult, Non face to face</t>
  </si>
  <si>
    <t>N15CF</t>
  </si>
  <si>
    <t>Specialist Nursing, Diabetic Nursing/Liaison, Child, Face to face</t>
  </si>
  <si>
    <t>N15CN</t>
  </si>
  <si>
    <t>Specialist Nursing, Diabetic Nursing/Liaison, Child, Non face to face</t>
  </si>
  <si>
    <t>N16AF</t>
  </si>
  <si>
    <t>Specialist Nursing, Enteral Feeding Nursing Services, Adult, Face to face</t>
  </si>
  <si>
    <t>N16AN</t>
  </si>
  <si>
    <t>Specialist Nursing, Enteral Feeding Nursing Services, Adult, Non face to face</t>
  </si>
  <si>
    <t>N16CF</t>
  </si>
  <si>
    <t>Specialist Nursing, Enteral Feeding Nursing Services, Child, Face to face</t>
  </si>
  <si>
    <t>N16CN</t>
  </si>
  <si>
    <t>Specialist Nursing, Enteral Feeding Nursing Services, Child, Non face to face</t>
  </si>
  <si>
    <t>N17AF</t>
  </si>
  <si>
    <t>Specialist Nursing, Haemophilia Nursing Services, Adult, Face to face</t>
  </si>
  <si>
    <t>N17AN</t>
  </si>
  <si>
    <t>Specialist Nursing, Haemophilia Nursing Services, Adult, Non face to face</t>
  </si>
  <si>
    <t>N17CF</t>
  </si>
  <si>
    <t>Specialist Nursing, Haemophilia Nursing Services, Child, Face to face</t>
  </si>
  <si>
    <t>N17CN</t>
  </si>
  <si>
    <t>Specialist Nursing, Haemophilia Nursing Services, Child, Non face to face</t>
  </si>
  <si>
    <t>N19AF</t>
  </si>
  <si>
    <t>Specialist Nursing, Infectious Diseases, Adult, Face to face</t>
  </si>
  <si>
    <t>N19AN</t>
  </si>
  <si>
    <t>Specialist Nursing, Infectious Diseases, Adult, Non face to face</t>
  </si>
  <si>
    <t>N19CF</t>
  </si>
  <si>
    <t>Specialist Nursing, Infectious Diseases, Child, Face to face</t>
  </si>
  <si>
    <t>N19CN</t>
  </si>
  <si>
    <t>Specialist Nursing, Infectious Diseases, Child, Non face to face</t>
  </si>
  <si>
    <t>N20AF</t>
  </si>
  <si>
    <t>Specialist Nursing, Intensive Care Nursing, Adult, Face to face</t>
  </si>
  <si>
    <t>N20AN</t>
  </si>
  <si>
    <t>Specialist Nursing, Intensive Care Nursing, Adult, Non face to face</t>
  </si>
  <si>
    <t>N20CF</t>
  </si>
  <si>
    <t>Specialist Nursing, Intensive Care Nursing, Child, Face to face</t>
  </si>
  <si>
    <t>N20CN</t>
  </si>
  <si>
    <t>Specialist Nursing, Intensive Care Nursing, Child, Non face to face</t>
  </si>
  <si>
    <t>N21AF</t>
  </si>
  <si>
    <t>Specialist Nursing, Palliative/Respite Care, Adult, Face to face</t>
  </si>
  <si>
    <t>N21AN</t>
  </si>
  <si>
    <t>Specialist Nursing, Palliative/Respite Care, Adult, Non face to face</t>
  </si>
  <si>
    <t>N21CF</t>
  </si>
  <si>
    <t>Specialist Nursing, Palliative/Respite Care, Child, Face to face</t>
  </si>
  <si>
    <t>N21CN</t>
  </si>
  <si>
    <t>Specialist Nursing, Palliative/Respite Care, Child, Non face to face</t>
  </si>
  <si>
    <t>N22AF</t>
  </si>
  <si>
    <t>Specialist Nursing, Parkinson's and Alzheimers Nursing/Liaison, Adult, Face to face</t>
  </si>
  <si>
    <t>N22AN</t>
  </si>
  <si>
    <t>Specialist Nursing, Parkinson's and Alzheimers Nursing/Liaison, Adult, Non face to face</t>
  </si>
  <si>
    <t>N22CF</t>
  </si>
  <si>
    <t>Specialist Nursing, Parkinson's and Alzheimers Nursing/Liaison, Child, Face to face</t>
  </si>
  <si>
    <t>N22CN</t>
  </si>
  <si>
    <t>Specialist Nursing, Parkinson's and Alzheimers Nursing/Liaison, Child, Non face to face</t>
  </si>
  <si>
    <t>N24AF</t>
  </si>
  <si>
    <t>Specialist Nursing, Stoma Care Services, Adult, Face to face</t>
  </si>
  <si>
    <t>N24AN</t>
  </si>
  <si>
    <t>Specialist Nursing, Stoma Care Services, Adult, Non face to face</t>
  </si>
  <si>
    <t>N24CF</t>
  </si>
  <si>
    <t>Specialist Nursing, Stoma Care Services, Child, Face to face</t>
  </si>
  <si>
    <t>N24CN</t>
  </si>
  <si>
    <t>Specialist Nursing, Stoma Care Services, Child, Non face to face</t>
  </si>
  <si>
    <t>N25AF</t>
  </si>
  <si>
    <t>Specialist Nursing, Tissue Viability Nursing/Liaison, Adult, Face to face</t>
  </si>
  <si>
    <t>N25AN</t>
  </si>
  <si>
    <t>Specialist Nursing, Tissue Viability Nursing/Liaison, Adult, Non face to face</t>
  </si>
  <si>
    <t>N25CF</t>
  </si>
  <si>
    <t>Specialist Nursing, Tissue Viability Nursing/Liaison, Child, Face to face</t>
  </si>
  <si>
    <t>N25CN</t>
  </si>
  <si>
    <t>Specialist Nursing, Tissue Viability Nursing/Liaison, Child, Non face to face</t>
  </si>
  <si>
    <t>N26AF</t>
  </si>
  <si>
    <t>Specialist Nursing, Transplantation Patients Nursing Service, Adult, Face to face</t>
  </si>
  <si>
    <t>N26AN</t>
  </si>
  <si>
    <t>Specialist Nursing, Transplantation Patients Nursing Service, Adult, Non face to face</t>
  </si>
  <si>
    <t>N26CF</t>
  </si>
  <si>
    <t>Specialist Nursing, Transplantation Patients Nursing Service, Child, Face to face</t>
  </si>
  <si>
    <t>N26CN</t>
  </si>
  <si>
    <t>Specialist Nursing, Transplantation Patients Nursing Service, Child, Non face to face</t>
  </si>
  <si>
    <t>N27AF</t>
  </si>
  <si>
    <t>Specialist Nursing, Treatment Room Nursing Services, Adult, Face to face</t>
  </si>
  <si>
    <t>N27AN</t>
  </si>
  <si>
    <t>Specialist Nursing, Treatment Room Nursing Services, Adult, Non face to face</t>
  </si>
  <si>
    <t>N27CF</t>
  </si>
  <si>
    <t>Specialist Nursing, Treatment Room Nursing Services, Child, Face to face</t>
  </si>
  <si>
    <t>N27CN</t>
  </si>
  <si>
    <t>Specialist Nursing, Treatment Room Nursing Services, Child, Non face to face</t>
  </si>
  <si>
    <t>N28AF</t>
  </si>
  <si>
    <t>Specialist Nursing, Tuberculosis Specialist Nursing, Adult, Face to face</t>
  </si>
  <si>
    <t>N28AN</t>
  </si>
  <si>
    <t>Specialist Nursing, Tuberculosis Specialist Nursing, Adult, Non face to face</t>
  </si>
  <si>
    <t>N28CF</t>
  </si>
  <si>
    <t>Specialist Nursing, Tuberculosis Specialist Nursing, Child, Face to face</t>
  </si>
  <si>
    <t>N28CN</t>
  </si>
  <si>
    <t>Specialist Nursing, Tuberculosis Specialist Nursing, Child, Non face to face</t>
  </si>
  <si>
    <t>N29AF</t>
  </si>
  <si>
    <t>Other Specialist Nursing, Adult, Face to face</t>
  </si>
  <si>
    <t>N29AN</t>
  </si>
  <si>
    <t>Other Specialist Nursing, Adult, Non face to face</t>
  </si>
  <si>
    <t>N29CF</t>
  </si>
  <si>
    <t>Other Specialist Nursing, Child, Face to face</t>
  </si>
  <si>
    <t>N29CN</t>
  </si>
  <si>
    <t>Other Specialist Nursing, Child, Non face to face</t>
  </si>
  <si>
    <t>Spinal cord injury specialist community teams, Adult, Face to face</t>
  </si>
  <si>
    <t>Spinal cord injury specialist community teams, Adult, Non face to face</t>
  </si>
  <si>
    <t>Spinal cord injury specialist community teams, Child, Face to face</t>
  </si>
  <si>
    <t>Spinal cord injury specialist community teams, Child, Non face to face</t>
  </si>
  <si>
    <t>N02AF</t>
  </si>
  <si>
    <t>District Nurse, Adult, Face to face</t>
  </si>
  <si>
    <t>N02AN</t>
  </si>
  <si>
    <t>District Nurse, Adult, Non face to face</t>
  </si>
  <si>
    <t>N12</t>
  </si>
  <si>
    <t>Nursing Services for Children</t>
  </si>
  <si>
    <t>N05CO</t>
  </si>
  <si>
    <t>School Based Children's Health Core Services, One to One</t>
  </si>
  <si>
    <t>N05CGS</t>
  </si>
  <si>
    <t>School Based Children's Health Core Services, Group Single Professional</t>
  </si>
  <si>
    <t>N05CGM</t>
  </si>
  <si>
    <t>School Based Children's Health Core Services, Group Multi Professional</t>
  </si>
  <si>
    <t>N05OO</t>
  </si>
  <si>
    <t>School Based Children's Health Other Services, One to One</t>
  </si>
  <si>
    <t>N05OGS</t>
  </si>
  <si>
    <t>School Based Children's Health Other Services, Group Single Professional</t>
  </si>
  <si>
    <t>N05OGM</t>
  </si>
  <si>
    <t>School Based Children's Health Other Services, Group Multi Professional</t>
  </si>
  <si>
    <t>VACN</t>
  </si>
  <si>
    <t>School Based Children's Health Other Services, Vaccinations</t>
  </si>
  <si>
    <t>N05SSN</t>
  </si>
  <si>
    <t>School Based Children's Health Special Schools Nursing</t>
  </si>
  <si>
    <r>
      <t>MHCC, MHPS and IAPT -</t>
    </r>
    <r>
      <rPr>
        <b/>
        <sz val="20"/>
        <color rgb="FFFF0000"/>
        <rFont val="Arial"/>
        <family val="2"/>
      </rPr>
      <t xml:space="preserve"> </t>
    </r>
    <r>
      <rPr>
        <b/>
        <sz val="20"/>
        <color theme="4" tint="-0.249977111117893"/>
        <rFont val="Arial"/>
        <family val="2"/>
      </rPr>
      <t>Reference Data 2021/22</t>
    </r>
  </si>
  <si>
    <t>Day Care Service</t>
  </si>
  <si>
    <t>A000</t>
  </si>
  <si>
    <t>Adult: Psychosis and Bipolar Disorders</t>
  </si>
  <si>
    <t>Crisis Resolution Team/Home Treatment Service</t>
  </si>
  <si>
    <t>B000</t>
  </si>
  <si>
    <t>Adult: Mood and Anxiety Disorders</t>
  </si>
  <si>
    <t>A05</t>
  </si>
  <si>
    <t>Primary Care Mental Health Service</t>
  </si>
  <si>
    <t>C000</t>
  </si>
  <si>
    <t>A06</t>
  </si>
  <si>
    <t>Community Mental Health Team - Functional</t>
  </si>
  <si>
    <t>D000</t>
  </si>
  <si>
    <t>Adult: Neuro-cognitive Disorders</t>
  </si>
  <si>
    <t>A07</t>
  </si>
  <si>
    <t>Community Mental Health Team - Organic</t>
  </si>
  <si>
    <t>E000</t>
  </si>
  <si>
    <t>Adult: Personality Disorders and complex Trauma</t>
  </si>
  <si>
    <t>A08</t>
  </si>
  <si>
    <t>Assertive Outreach Team</t>
  </si>
  <si>
    <t>F000</t>
  </si>
  <si>
    <t>Children: Getting Advice</t>
  </si>
  <si>
    <t>A09</t>
  </si>
  <si>
    <t>Community Rehabilitation Service</t>
  </si>
  <si>
    <t>G000</t>
  </si>
  <si>
    <t>Children: Getting Help</t>
  </si>
  <si>
    <t>A10</t>
  </si>
  <si>
    <t>General Psychiatry Service</t>
  </si>
  <si>
    <t>H000</t>
  </si>
  <si>
    <t>Children: Getting More Help</t>
  </si>
  <si>
    <t>A11</t>
  </si>
  <si>
    <t>Psychiatric Liaison Service</t>
  </si>
  <si>
    <t>A12</t>
  </si>
  <si>
    <t>Psychotherapy Service</t>
  </si>
  <si>
    <t>A13</t>
  </si>
  <si>
    <t>Psychological Therapy Service (non IAPT)</t>
  </si>
  <si>
    <t>A14</t>
  </si>
  <si>
    <t>Early Intervention Team for Psychosis</t>
  </si>
  <si>
    <t>A15</t>
  </si>
  <si>
    <t>Young Onset Dementia Team</t>
  </si>
  <si>
    <t>A16</t>
  </si>
  <si>
    <t>Personality Disorder Service</t>
  </si>
  <si>
    <t>A17</t>
  </si>
  <si>
    <t>Memory Services/Clinic/Drop in service</t>
  </si>
  <si>
    <t>A18</t>
  </si>
  <si>
    <t>Single Point of Access Service</t>
  </si>
  <si>
    <t>A19</t>
  </si>
  <si>
    <t>24/7 Crisis Response Line</t>
  </si>
  <si>
    <t>A20</t>
  </si>
  <si>
    <t>Health Based Place of Safety Service</t>
  </si>
  <si>
    <t>A21</t>
  </si>
  <si>
    <t>Crisis Café/Safe Haven/Sanctuary Service</t>
  </si>
  <si>
    <t>A22</t>
  </si>
  <si>
    <t>Walk-in Crisis Assessment Unit Service</t>
  </si>
  <si>
    <t>A23</t>
  </si>
  <si>
    <t>Psychiatric Decision Unit Service</t>
  </si>
  <si>
    <t>A24</t>
  </si>
  <si>
    <t>Acute Day Service</t>
  </si>
  <si>
    <t>A25</t>
  </si>
  <si>
    <t>Crisis House Service</t>
  </si>
  <si>
    <t>Forensic Mental Health Service</t>
  </si>
  <si>
    <t>Forensic Learning Disability Service</t>
  </si>
  <si>
    <t>Autism Service</t>
  </si>
  <si>
    <t>Specialist Perinatal Mental Health Community Service</t>
  </si>
  <si>
    <t>C04</t>
  </si>
  <si>
    <t>Neurodevelopment Team</t>
  </si>
  <si>
    <t>C05</t>
  </si>
  <si>
    <t>Paediatric Liaison Service</t>
  </si>
  <si>
    <t>C06</t>
  </si>
  <si>
    <t>Looked After Children Service</t>
  </si>
  <si>
    <t>C07</t>
  </si>
  <si>
    <t>Youth Offending Service</t>
  </si>
  <si>
    <t>C08</t>
  </si>
  <si>
    <t>Acquired Brain Injury Service</t>
  </si>
  <si>
    <t>C10</t>
  </si>
  <si>
    <t>Community Eating Disorder Service</t>
  </si>
  <si>
    <t>Substance Misuse Team</t>
  </si>
  <si>
    <t>Criminal Justice Liaison and Diversion Service</t>
  </si>
  <si>
    <t>Prison Psychiatric Inreach Service</t>
  </si>
  <si>
    <t>D04</t>
  </si>
  <si>
    <t>Asylum Service</t>
  </si>
  <si>
    <t>D05</t>
  </si>
  <si>
    <t>Individual Placement and Support Service</t>
  </si>
  <si>
    <t>D06</t>
  </si>
  <si>
    <t>Mental Health In Education Service</t>
  </si>
  <si>
    <t>D07</t>
  </si>
  <si>
    <t>Problem Gambling Service</t>
  </si>
  <si>
    <t>D08</t>
  </si>
  <si>
    <t>Rough Sleeping Service</t>
  </si>
  <si>
    <t>Community Team for Learning Disabilities</t>
  </si>
  <si>
    <t>Epilepsy/Neurological Service</t>
  </si>
  <si>
    <t>Specialist Parenting Service</t>
  </si>
  <si>
    <t>Enhanced/Intensive Support Service</t>
  </si>
  <si>
    <t>Mental Health Support Team</t>
  </si>
  <si>
    <t>F02</t>
  </si>
  <si>
    <t>Maternal Mental Health Service</t>
  </si>
  <si>
    <t>F03</t>
  </si>
  <si>
    <t>Mental Health Services for deaf people</t>
  </si>
  <si>
    <t>F04</t>
  </si>
  <si>
    <t>Veterans Complex Treatment Service</t>
  </si>
  <si>
    <t>F05</t>
  </si>
  <si>
    <t>Enhanced care in Care Homes teams</t>
  </si>
  <si>
    <t>F06</t>
  </si>
  <si>
    <t>Mental Health and Wellbeing Hubs</t>
  </si>
  <si>
    <t>Z01</t>
  </si>
  <si>
    <t>Other Mental Health Service - in scope of National Tariff Payment System</t>
  </si>
  <si>
    <t>Z02</t>
  </si>
  <si>
    <t>Other Mental Health Service - out of scope of National Tariff Payment System</t>
  </si>
  <si>
    <t>Aggregated Currencies  - Reference Data (valid AGG feedtype currency codes)</t>
  </si>
  <si>
    <t>Direct access Plain Film X-ray</t>
  </si>
  <si>
    <t>Direct Access Pathology Services</t>
  </si>
  <si>
    <t>Legally Restricted / Sensitive High Cost Drugs and Blood Products</t>
  </si>
  <si>
    <t>Gender Reassignment</t>
  </si>
  <si>
    <t>Direct Access Audilology</t>
  </si>
  <si>
    <t>Critical Care Transport</t>
  </si>
  <si>
    <t>National Screening Programmes</t>
  </si>
  <si>
    <t>Community Dental services</t>
  </si>
  <si>
    <t>Aggregated Currency Type Code</t>
  </si>
  <si>
    <t>Conventional EEG, EMG or Nerve Conduction Studies, 19 years and over</t>
  </si>
  <si>
    <t>DAPFI</t>
  </si>
  <si>
    <t>Direct Access Plain Film</t>
  </si>
  <si>
    <t>DAPS01</t>
  </si>
  <si>
    <t>Cytology</t>
  </si>
  <si>
    <t>HICD0001</t>
  </si>
  <si>
    <t>WJ10A</t>
  </si>
  <si>
    <t>HIV disease with multiple interventions</t>
  </si>
  <si>
    <t>IVF01</t>
  </si>
  <si>
    <t>Human menopausal gonadotrophins</t>
  </si>
  <si>
    <t>Major Open Penis Procedures</t>
  </si>
  <si>
    <t>Breast Cancer MDT Meetings</t>
  </si>
  <si>
    <t>AS01</t>
  </si>
  <si>
    <t>Fitting of Hearing Aid, Adult</t>
  </si>
  <si>
    <t>Paediatric Critical Care, Transportation</t>
  </si>
  <si>
    <t>NSP001</t>
  </si>
  <si>
    <t>NHS abdominal aortic aneurysm screening programme</t>
  </si>
  <si>
    <t>M01A</t>
  </si>
  <si>
    <t>Community Dental Service, Contact</t>
  </si>
  <si>
    <t>Conventional EEG, EMG or Nerve Conduction Studies, 18 years and under</t>
  </si>
  <si>
    <t>DAPS02</t>
  </si>
  <si>
    <t>Histopathology and histology</t>
  </si>
  <si>
    <t>HICD0006</t>
  </si>
  <si>
    <t>WJ10B</t>
  </si>
  <si>
    <t>HIV disease with single intervention, with CC score 5+</t>
  </si>
  <si>
    <t>IVF02</t>
  </si>
  <si>
    <t>Follicle stimulating hormone</t>
  </si>
  <si>
    <t>Personality Disorders, treated by a Non-Specialist Mental Health Service Provider</t>
  </si>
  <si>
    <t>Colorectal Cancer MDT Meetings</t>
  </si>
  <si>
    <t>AS02</t>
  </si>
  <si>
    <t>Fitting of Hearing Aid, Child</t>
  </si>
  <si>
    <t>Neonatal Critical Care, Transportation</t>
  </si>
  <si>
    <t>NSP002</t>
  </si>
  <si>
    <t>NHS breast screening programme</t>
  </si>
  <si>
    <t>M01B</t>
  </si>
  <si>
    <t>General Dental Service, Attendance</t>
  </si>
  <si>
    <t>Complex Long-Term EEG Monitoring</t>
  </si>
  <si>
    <t>DAPS03</t>
  </si>
  <si>
    <t>Integrated blood services</t>
  </si>
  <si>
    <t>HICD0013</t>
  </si>
  <si>
    <t>Alafenamide</t>
  </si>
  <si>
    <t>WJ10C</t>
  </si>
  <si>
    <t>HIV disease with single intervention, with CC score 0–4</t>
  </si>
  <si>
    <t>IVF03</t>
  </si>
  <si>
    <t>GnRH antagonists</t>
  </si>
  <si>
    <t>Non-Admitted Face-to-Face Attendance, Follow-up</t>
  </si>
  <si>
    <t>Local Gynaecological Cancer MDT Meetings</t>
  </si>
  <si>
    <t>AS03</t>
  </si>
  <si>
    <t>Fitting of Hearing Aid, Child, Specialist Audiology Services</t>
  </si>
  <si>
    <t>NSP003</t>
  </si>
  <si>
    <t>NHS cervical screening programme</t>
  </si>
  <si>
    <t>M01C</t>
  </si>
  <si>
    <t>Emergency Dental Service, Attendance</t>
  </si>
  <si>
    <t>Standard Long-Term EEG Monitoring</t>
  </si>
  <si>
    <t>DAPS04</t>
  </si>
  <si>
    <t>Clinical biochemistry</t>
  </si>
  <si>
    <t>HICD0021</t>
  </si>
  <si>
    <t>WJ10D</t>
  </si>
  <si>
    <t>HIV disease without interventions, with CC score 5+</t>
  </si>
  <si>
    <t>IVF04</t>
  </si>
  <si>
    <t>GnRH agonists</t>
  </si>
  <si>
    <t>Non-Admitted Face-to-Face Attendance, First</t>
  </si>
  <si>
    <t>Specilist Gynaecological Cancer MDT Meetings</t>
  </si>
  <si>
    <t>AS04</t>
  </si>
  <si>
    <t>Fitting of Hearing Aid or Device for Tinnitus</t>
  </si>
  <si>
    <t>NSP004</t>
  </si>
  <si>
    <t>NHS bowel cancer screening programme</t>
  </si>
  <si>
    <t>Digital Retinal Photography, 19 years and over</t>
  </si>
  <si>
    <t>DAPS05</t>
  </si>
  <si>
    <t>Haematology</t>
  </si>
  <si>
    <t>HICD0028</t>
  </si>
  <si>
    <t>Amikacin liposomal </t>
  </si>
  <si>
    <t>WJ10E</t>
  </si>
  <si>
    <t>HIV disease without interventions, with CC score 2–4</t>
  </si>
  <si>
    <t>IVF05</t>
  </si>
  <si>
    <t>Human chorionic gonadotropin</t>
  </si>
  <si>
    <t>Non-Admitted Non-Face-to-Face Attendance, Follow-up</t>
  </si>
  <si>
    <t>Specialist Upper Gastrointestinal Cancer MDT Meetings</t>
  </si>
  <si>
    <t>AS05</t>
  </si>
  <si>
    <t>Hearing Aid, Adult, Any Qualified Provider Contract</t>
  </si>
  <si>
    <t>Chest Physiotherapy</t>
  </si>
  <si>
    <t>DAPS06</t>
  </si>
  <si>
    <t>Immunology</t>
  </si>
  <si>
    <t>HICD0029</t>
  </si>
  <si>
    <t>Amphotericin liposomal</t>
  </si>
  <si>
    <t>WJ10F</t>
  </si>
  <si>
    <t>HIV disease without Interventions, with CC score 0–1</t>
  </si>
  <si>
    <t>IVF06</t>
  </si>
  <si>
    <t>Progesterone (pessaries and injections)</t>
  </si>
  <si>
    <t>Non-Admitted Non-Face-to-Face Attendance, First</t>
  </si>
  <si>
    <t>Other Cancer MDT Meetings</t>
  </si>
  <si>
    <t>AS06</t>
  </si>
  <si>
    <t>Hearing Aid, Adult, Other Contract</t>
  </si>
  <si>
    <t>Cardiopulmonary Exercise Testing</t>
  </si>
  <si>
    <t>DAPS07</t>
  </si>
  <si>
    <t>Microbiology</t>
  </si>
  <si>
    <t>HICD0031</t>
  </si>
  <si>
    <t>WJ04Z</t>
  </si>
  <si>
    <t>Genito-urinary medicine (GUM) infections</t>
  </si>
  <si>
    <t>IVF07</t>
  </si>
  <si>
    <t>Oestradiol valerate tablets</t>
  </si>
  <si>
    <t>Multiprofessional Non-Admitted Face-to-Face Attendance, Follow-up</t>
  </si>
  <si>
    <t>AS07</t>
  </si>
  <si>
    <t>Hearing Aid, Child</t>
  </si>
  <si>
    <t>Field Exercise Testing</t>
  </si>
  <si>
    <t>DAPS08</t>
  </si>
  <si>
    <t>Phlebotomy</t>
  </si>
  <si>
    <t>HICD0040</t>
  </si>
  <si>
    <t>Asunaprevir</t>
  </si>
  <si>
    <t>XD38Z</t>
  </si>
  <si>
    <t>Antiretroviral drugs, Band 1, Not High Cost</t>
  </si>
  <si>
    <t>IVF08</t>
  </si>
  <si>
    <t>Other drug not listed</t>
  </si>
  <si>
    <t>Multiprofessional Non-Admitted Face-to-Face Attendance, First</t>
  </si>
  <si>
    <t>AS08</t>
  </si>
  <si>
    <t>Follow-up, Adult, Face toFace</t>
  </si>
  <si>
    <t>Bronchial Challenge Studies</t>
  </si>
  <si>
    <t>DAPS09</t>
  </si>
  <si>
    <t>Other</t>
  </si>
  <si>
    <t>HICD0043</t>
  </si>
  <si>
    <t>MC07Z</t>
  </si>
  <si>
    <t>Intrauterine insemination with superovulation</t>
  </si>
  <si>
    <t>Multiprofessional Non-Admitted Non-Face-to-Face Attendance, Follow-up</t>
  </si>
  <si>
    <t>AS09</t>
  </si>
  <si>
    <t>Follow-up, Child, Face to Face</t>
  </si>
  <si>
    <t>Non-Invasive Ventilation Support Assessment, 19 years and over</t>
  </si>
  <si>
    <t>HICD0052</t>
  </si>
  <si>
    <t>MC08Z</t>
  </si>
  <si>
    <t>Intrauterine insemination with superovulation, with donor</t>
  </si>
  <si>
    <t>Multiprofessional Non-Admitted Non-Face-to-Face Attendance, First</t>
  </si>
  <si>
    <t>AS10</t>
  </si>
  <si>
    <t>Follow-up, Non Face to Face</t>
  </si>
  <si>
    <t>Oxygen Assessment and Monitoring</t>
  </si>
  <si>
    <t>HICD0069</t>
  </si>
  <si>
    <t>MC09Z</t>
  </si>
  <si>
    <t>Intrauterine insemination without superovulation</t>
  </si>
  <si>
    <t>AS11</t>
  </si>
  <si>
    <t>Aftercare</t>
  </si>
  <si>
    <t>Lung Volume Studies</t>
  </si>
  <si>
    <t>HICD0076</t>
  </si>
  <si>
    <t>MC10Z</t>
  </si>
  <si>
    <t>Intrauterine insemination without superovulation, with donor</t>
  </si>
  <si>
    <t>AS12</t>
  </si>
  <si>
    <t>Maintenance and Programming, Bone Anchored Hearing Aid</t>
  </si>
  <si>
    <t>Respiratory Muscle Strength Studies</t>
  </si>
  <si>
    <t>HICD0084</t>
  </si>
  <si>
    <t>MC11Z</t>
  </si>
  <si>
    <t>Implantation of embryo</t>
  </si>
  <si>
    <t>AS13</t>
  </si>
  <si>
    <t>Maintenance and Programming, Cochlear Implant</t>
  </si>
  <si>
    <t>Respiratory Nurse or AHP, Education or Support</t>
  </si>
  <si>
    <t>HICD0088</t>
  </si>
  <si>
    <t>MC12Z</t>
  </si>
  <si>
    <t>Oocyte recovery</t>
  </si>
  <si>
    <t>AS14</t>
  </si>
  <si>
    <t>Rehabilitative Audiology Service, One to One</t>
  </si>
  <si>
    <t>Respiratory Sleep Study</t>
  </si>
  <si>
    <t>HICD0102</t>
  </si>
  <si>
    <t>MC13Z</t>
  </si>
  <si>
    <t>Donor oocyte recovery</t>
  </si>
  <si>
    <t>AS15</t>
  </si>
  <si>
    <t>Rehabilitative Audiology Service, Group</t>
  </si>
  <si>
    <t>Full Pulmonary Function Testing</t>
  </si>
  <si>
    <t>HICD0103</t>
  </si>
  <si>
    <t>MC14Z</t>
  </si>
  <si>
    <t>Oocyte recovery with intracytoplasmic sperm injection</t>
  </si>
  <si>
    <t>ASNNS</t>
  </si>
  <si>
    <t>Newborn Hearing Screening Programme Attendance</t>
  </si>
  <si>
    <t>Bronchodilator Studies</t>
  </si>
  <si>
    <t>HICD0114</t>
  </si>
  <si>
    <t>MC15Z</t>
  </si>
  <si>
    <t>Oocyte recovery with pre-implantation genetic diagnosis</t>
  </si>
  <si>
    <t>Audiometry or Hearing Assessment, 19 years and over</t>
  </si>
  <si>
    <t>Carbon Monoxide Transfer Factor Test</t>
  </si>
  <si>
    <t>HICD0117</t>
  </si>
  <si>
    <t>MC20Z</t>
  </si>
  <si>
    <t>Surgical extraction of sperm</t>
  </si>
  <si>
    <t>Audiometry or Hearing Assessment, between 5 and 18 years</t>
  </si>
  <si>
    <t>Oximetry or Blood Gas Studies</t>
  </si>
  <si>
    <t>HICD0118</t>
  </si>
  <si>
    <t>MC21Z</t>
  </si>
  <si>
    <t>Collection of sperm</t>
  </si>
  <si>
    <t>Audiometry or Hearing Assessment, 4 years and under</t>
  </si>
  <si>
    <t>Alveolar Carbon Monoxide Measurement or Smoking Cessation Support</t>
  </si>
  <si>
    <t>HICD0125</t>
  </si>
  <si>
    <t>Evoked Potential Recording, 19 years and over</t>
  </si>
  <si>
    <t>Airflow Studies</t>
  </si>
  <si>
    <t>HICD0128</t>
  </si>
  <si>
    <t>Evoked Potential Recording, 18 years and under</t>
  </si>
  <si>
    <t>Hypoxic (Altitude) or Hyperoxic (Shunt) Assessment</t>
  </si>
  <si>
    <t>HICD0132</t>
  </si>
  <si>
    <t>Fixture for Bone Anchored Hearing Aids</t>
  </si>
  <si>
    <t>Electrocardiogram Monitoring or Stress Testing, for Congenital Heart Disease</t>
  </si>
  <si>
    <t>HICD0133</t>
  </si>
  <si>
    <t>Fitting of Bone Anchored Hearing Aids</t>
  </si>
  <si>
    <t>Testing of Cardiac Pacemaker or Cardioverter Defibrillator</t>
  </si>
  <si>
    <t>HICD0135</t>
  </si>
  <si>
    <t>Bilateral Cochlear Implants</t>
  </si>
  <si>
    <t>Complex Echocardiogram</t>
  </si>
  <si>
    <t>Unilateral Cochlear Implant</t>
  </si>
  <si>
    <t>Electrocardiogram Monitoring or Stress Testing</t>
  </si>
  <si>
    <t>HICD0137</t>
  </si>
  <si>
    <t>Balance Assessment</t>
  </si>
  <si>
    <t>Unilateral Intermediate Breast Procedures with CC Score 0-2</t>
  </si>
  <si>
    <t>HICD0138</t>
  </si>
  <si>
    <t>Unilateral Minor Breast Procedures</t>
  </si>
  <si>
    <t>HICD0146</t>
  </si>
  <si>
    <t>Thyroid Procedures with CC Score 0-1</t>
  </si>
  <si>
    <t>HICD0173</t>
  </si>
  <si>
    <t>Intermediate Endoscopic Ureter Procedures, 19 years and over</t>
  </si>
  <si>
    <t>HICD0174</t>
  </si>
  <si>
    <t>Dynamic Studies of Urinary Tract, 19 years and over</t>
  </si>
  <si>
    <t>HICD0176</t>
  </si>
  <si>
    <t>Transvaginal Ultrasound</t>
  </si>
  <si>
    <t>HICD0183</t>
  </si>
  <si>
    <t>Collection of Sperm</t>
  </si>
  <si>
    <t>HICD0189</t>
  </si>
  <si>
    <t>Ante-Natal Standard Routine Ultrasound Scan</t>
  </si>
  <si>
    <t>HICD0194</t>
  </si>
  <si>
    <t>Ante-Natal Specialised Non-Routine Ultrasound Scan</t>
  </si>
  <si>
    <t>Specialised Fetal Invasive Diagnostic Procedures</t>
  </si>
  <si>
    <t>HICD0196</t>
  </si>
  <si>
    <t>Halofuginone </t>
  </si>
  <si>
    <t>Admission or Attendance for Diagnostic Imaging under General Anaesthetic</t>
  </si>
  <si>
    <t>HICD0197</t>
  </si>
  <si>
    <t>HIV vaccine</t>
  </si>
  <si>
    <t>Special Screening, Examinations or Other Genetic Disorders</t>
  </si>
  <si>
    <t>HICD0203</t>
  </si>
  <si>
    <t>Procedures on the Lymphatic System with CC Score 0</t>
  </si>
  <si>
    <t>HICD0210</t>
  </si>
  <si>
    <t>Image Guided Fine Needle Aspiration of Lesion of Neck</t>
  </si>
  <si>
    <t>HICD0212</t>
  </si>
  <si>
    <t>Interferon alfa</t>
  </si>
  <si>
    <t>Percutaneous Single Drainage of Abdominal Abscess, with CC Score 0-1</t>
  </si>
  <si>
    <t>HICD0215</t>
  </si>
  <si>
    <t>Core Needle Biopsy of Axillary Lymph Nodes</t>
  </si>
  <si>
    <t>HICD0221</t>
  </si>
  <si>
    <t>Vacuum Assisted Biopsy or Excision of Lesion of Breast</t>
  </si>
  <si>
    <t>HICD0228</t>
  </si>
  <si>
    <t>Ultrasound Guided Core Needle Biopsy of Lesion of Breast</t>
  </si>
  <si>
    <t>HICD0233</t>
  </si>
  <si>
    <t>Stereotactic Core Needle Biopsy of Lesion of Breast</t>
  </si>
  <si>
    <t>HICD0238</t>
  </si>
  <si>
    <t>Fine Needle Aspiration of Lesion of Breast</t>
  </si>
  <si>
    <t>HICD0244</t>
  </si>
  <si>
    <t>Inferior Vena Cava Filter Procedures with CC Score 0-2</t>
  </si>
  <si>
    <t>HICD0251</t>
  </si>
  <si>
    <t>Venography</t>
  </si>
  <si>
    <t>HICD0257</t>
  </si>
  <si>
    <t>Percutaneous Transluminal Embolisation of Peripheral Blood Vessel with CC Score 0-2</t>
  </si>
  <si>
    <t>HICD0258</t>
  </si>
  <si>
    <t>HICD0261</t>
  </si>
  <si>
    <t>HICD0278</t>
  </si>
  <si>
    <t>HICD0282</t>
  </si>
  <si>
    <t>HICD0286</t>
  </si>
  <si>
    <t>HICD0289</t>
  </si>
  <si>
    <t>Peg interferon alfa</t>
  </si>
  <si>
    <t>HICD0304</t>
  </si>
  <si>
    <t>HICD0309</t>
  </si>
  <si>
    <t>HICD0318</t>
  </si>
  <si>
    <t>HICD0321</t>
  </si>
  <si>
    <t>HICD0324</t>
  </si>
  <si>
    <t>Ropeginterferon alfa-2b </t>
  </si>
  <si>
    <t>HICD0329</t>
  </si>
  <si>
    <t>HICD0343</t>
  </si>
  <si>
    <t>HICD0347</t>
  </si>
  <si>
    <t>HICD0358</t>
  </si>
  <si>
    <t>HICD0361</t>
  </si>
  <si>
    <t>HICD0363</t>
  </si>
  <si>
    <t>HICD0366</t>
  </si>
  <si>
    <t>Tesamorelin</t>
  </si>
  <si>
    <t>HICD0373</t>
  </si>
  <si>
    <t>HICD0387</t>
  </si>
  <si>
    <t>HICD0390</t>
  </si>
  <si>
    <t>HICD0401</t>
  </si>
  <si>
    <t>HICD0404</t>
  </si>
  <si>
    <t>HICD0419</t>
  </si>
  <si>
    <t>HICD0422</t>
  </si>
  <si>
    <t>HICD0429</t>
  </si>
  <si>
    <t>Colistimethate sodium</t>
  </si>
  <si>
    <t>HICD0440</t>
  </si>
  <si>
    <t>HICD0459</t>
  </si>
  <si>
    <t>HICD0460</t>
  </si>
  <si>
    <t>Intravenous human normal immunoglobulins</t>
  </si>
  <si>
    <t>HICD0465</t>
  </si>
  <si>
    <t>HICD0480</t>
  </si>
  <si>
    <t>HICD0495</t>
  </si>
  <si>
    <t>HICD0509</t>
  </si>
  <si>
    <t>HICD0521</t>
  </si>
  <si>
    <t>HICD0522</t>
  </si>
  <si>
    <t>HICD0523</t>
  </si>
  <si>
    <t>Cimduo</t>
  </si>
  <si>
    <t>HICD0524</t>
  </si>
  <si>
    <t>HICD0525</t>
  </si>
  <si>
    <t>HICD0526</t>
  </si>
  <si>
    <t>HICD0527</t>
  </si>
  <si>
    <t>HICD0528</t>
  </si>
  <si>
    <t>HICD0529</t>
  </si>
  <si>
    <t>HICD0530</t>
  </si>
  <si>
    <t>HICD0531</t>
  </si>
  <si>
    <t>Juluca</t>
  </si>
  <si>
    <t>HICD0532</t>
  </si>
  <si>
    <t>HICD0533</t>
  </si>
  <si>
    <t>HICD0534</t>
  </si>
  <si>
    <t>Odefsey</t>
  </si>
  <si>
    <t>HICD0535</t>
  </si>
  <si>
    <t>HICD0536</t>
  </si>
  <si>
    <t>HICD0537</t>
  </si>
  <si>
    <t>HICD0538</t>
  </si>
  <si>
    <t>HICD0539</t>
  </si>
  <si>
    <t>HICD0540</t>
  </si>
  <si>
    <t>HICD0541</t>
  </si>
  <si>
    <t xml:space="preserve">Antiretroviral drugs, Band 1 </t>
  </si>
  <si>
    <t>FAQD0001</t>
  </si>
  <si>
    <t>Frequently Asked Question High Cost Drug 1</t>
  </si>
  <si>
    <t>FAQD0002</t>
  </si>
  <si>
    <t>Frequently Asked Question High Cost Drug 2</t>
  </si>
  <si>
    <t>FAQD0003</t>
  </si>
  <si>
    <t>Frequently Asked Question High Cost Drug 3</t>
  </si>
  <si>
    <t>FAQD0004</t>
  </si>
  <si>
    <t>Frequently Asked Question High Cost Drug 4</t>
  </si>
  <si>
    <t>FAQD0005</t>
  </si>
  <si>
    <t>Frequently Asked Question High Cost Drug 5</t>
  </si>
  <si>
    <t>FAQD0006</t>
  </si>
  <si>
    <t>Frequently Asked Question High Cost Drug 6</t>
  </si>
  <si>
    <t>FAQD0007</t>
  </si>
  <si>
    <t>Frequently Asked Question High Cost Drug 7</t>
  </si>
  <si>
    <t>FAQD0008</t>
  </si>
  <si>
    <t>Frequently Asked Question High Cost Drug 8</t>
  </si>
  <si>
    <t>FAQD0009</t>
  </si>
  <si>
    <t>Frequently Asked Question High Cost Drug 9</t>
  </si>
  <si>
    <t>FAQD0010</t>
  </si>
  <si>
    <t>Frequently Asked Question High Cost Drug 10</t>
  </si>
  <si>
    <t>FAQD0011</t>
  </si>
  <si>
    <t>Frequently Asked Question High Cost Drug 11</t>
  </si>
  <si>
    <t>FAQD0012</t>
  </si>
  <si>
    <t>Frequently Asked Question High Cost Drug 12</t>
  </si>
  <si>
    <t>FAQD0013</t>
  </si>
  <si>
    <t>Frequently Asked Question High Cost Drug 13</t>
  </si>
  <si>
    <t>FAQD0014</t>
  </si>
  <si>
    <t>Frequently Asked Question High Cost Drug 14</t>
  </si>
  <si>
    <t>FAQD0015</t>
  </si>
  <si>
    <t>Frequently Asked Question High Cost Drug 15</t>
  </si>
  <si>
    <t>FAQD0016</t>
  </si>
  <si>
    <t>Frequently Asked Question High Cost Drug 16</t>
  </si>
  <si>
    <t>FAQD0017</t>
  </si>
  <si>
    <t>Frequently Asked Question High Cost Drug 17</t>
  </si>
  <si>
    <t>FAQD0018</t>
  </si>
  <si>
    <t>Frequently Asked Question High Cost Drug 18</t>
  </si>
  <si>
    <t>FAQD0019</t>
  </si>
  <si>
    <t>Frequently Asked Question High Cost Drug 19</t>
  </si>
  <si>
    <t>FAQD0020</t>
  </si>
  <si>
    <t>Frequently Asked Question High Cost Drug 20</t>
  </si>
  <si>
    <t>FAQD0021</t>
  </si>
  <si>
    <t>Frequently Asked Question High Cost Drug 21</t>
  </si>
  <si>
    <t>FAQD0022</t>
  </si>
  <si>
    <t>Frequently Asked Question High Cost Drug 22</t>
  </si>
  <si>
    <t>FAQD0023</t>
  </si>
  <si>
    <t>Frequently Asked Question High Cost Drug 23</t>
  </si>
  <si>
    <t>FAQD0024</t>
  </si>
  <si>
    <t>Frequently Asked Question High Cost Drug 24</t>
  </si>
  <si>
    <t>FAQD0025</t>
  </si>
  <si>
    <t>Frequently Asked Question High Cost Drug 25</t>
  </si>
  <si>
    <t>FAQD0026</t>
  </si>
  <si>
    <t>Frequently Asked Question High Cost Drug 26</t>
  </si>
  <si>
    <t>FAQD0027</t>
  </si>
  <si>
    <t>Frequently Asked Question High Cost Drug 27</t>
  </si>
  <si>
    <t>FAQD0028</t>
  </si>
  <si>
    <t>Frequently Asked Question High Cost Drug 28</t>
  </si>
  <si>
    <t>FAQD0029</t>
  </si>
  <si>
    <t>Frequently Asked Question High Cost Drug 29</t>
  </si>
  <si>
    <t>FAQD0030</t>
  </si>
  <si>
    <t>Frequently Asked Question High Cost Drug 30</t>
  </si>
  <si>
    <t>FAQD0031</t>
  </si>
  <si>
    <t>Frequently Asked Question High Cost Drug 31</t>
  </si>
  <si>
    <t>FAQD0032</t>
  </si>
  <si>
    <t>Frequently Asked Question High Cost Drug 32</t>
  </si>
  <si>
    <t>FAQD0033</t>
  </si>
  <si>
    <t>Frequently Asked Question High Cost Drug 33</t>
  </si>
  <si>
    <t>FAQD0034</t>
  </si>
  <si>
    <t>Frequently Asked Question High Cost Drug 34</t>
  </si>
  <si>
    <t>FAQD0035</t>
  </si>
  <si>
    <t>Frequently Asked Question High Cost Drug 35</t>
  </si>
  <si>
    <t>FAQD0036</t>
  </si>
  <si>
    <t>Frequently Asked Question High Cost Drug 36</t>
  </si>
  <si>
    <t>FAQD0037</t>
  </si>
  <si>
    <t>Frequently Asked Question High Cost Drug 37</t>
  </si>
  <si>
    <t>FAQD0038</t>
  </si>
  <si>
    <t>Frequently Asked Question High Cost Drug 38</t>
  </si>
  <si>
    <t>FAQD0039</t>
  </si>
  <si>
    <t>Frequently Asked Question High Cost Drug 39</t>
  </si>
  <si>
    <t>FAQD0040</t>
  </si>
  <si>
    <t>Frequently Asked Question High Cost Drug 40</t>
  </si>
  <si>
    <t>FAQD0041</t>
  </si>
  <si>
    <t>Frequently Asked Question High Cost Drug 41</t>
  </si>
  <si>
    <t>FAQD0042</t>
  </si>
  <si>
    <t>Frequently Asked Question High Cost Drug 42</t>
  </si>
  <si>
    <t>FAQD0043</t>
  </si>
  <si>
    <t>Frequently Asked Question High Cost Drug 43</t>
  </si>
  <si>
    <t>FAQD0044</t>
  </si>
  <si>
    <t>Frequently Asked Question High Cost Drug 44</t>
  </si>
  <si>
    <t>FAQD0045</t>
  </si>
  <si>
    <t>Frequently Asked Question High Cost Drug 45</t>
  </si>
  <si>
    <t>FAQD0046</t>
  </si>
  <si>
    <t>Frequently Asked Question High Cost Drug 46</t>
  </si>
  <si>
    <t>FAQD0047</t>
  </si>
  <si>
    <t>Frequently Asked Question High Cost Drug 47</t>
  </si>
  <si>
    <t>FAQD0048</t>
  </si>
  <si>
    <t>Frequently Asked Question High Cost Drug 48</t>
  </si>
  <si>
    <t>FAQD0049</t>
  </si>
  <si>
    <t>Frequently Asked Question High Cost Drug 49</t>
  </si>
  <si>
    <t>FAQD0050</t>
  </si>
  <si>
    <t>Frequently Asked Question High Cost Drug 50</t>
  </si>
  <si>
    <t>FAQD0051</t>
  </si>
  <si>
    <t>Frequently Asked Question High Cost Drug 51</t>
  </si>
  <si>
    <t>FAQD0052</t>
  </si>
  <si>
    <t>Frequently Asked Question High Cost Drug 52</t>
  </si>
  <si>
    <t>FAQD0053</t>
  </si>
  <si>
    <t>Frequently Asked Question High Cost Drug 53</t>
  </si>
  <si>
    <t>FAQD0054</t>
  </si>
  <si>
    <t>Frequently Asked Question High Cost Drug 54</t>
  </si>
  <si>
    <t>FAQD0055</t>
  </si>
  <si>
    <t>Frequently Asked Question High Cost Drug 55</t>
  </si>
  <si>
    <t>FAQD0056</t>
  </si>
  <si>
    <t>Frequently Asked Question High Cost Drug 56</t>
  </si>
  <si>
    <t>FAQD0057</t>
  </si>
  <si>
    <t>Frequently Asked Question High Cost Drug 57</t>
  </si>
  <si>
    <t>FAQD0058</t>
  </si>
  <si>
    <t>Frequently Asked Question High Cost Drug 58</t>
  </si>
  <si>
    <t>FAQD0059</t>
  </si>
  <si>
    <t>Frequently Asked Question High Cost Drug 59</t>
  </si>
  <si>
    <t>FAQD0060</t>
  </si>
  <si>
    <t>Frequently Asked Question High Cost Drug 60</t>
  </si>
  <si>
    <t>FAQD0061</t>
  </si>
  <si>
    <t>Frequently Asked Question High Cost Drug 61</t>
  </si>
  <si>
    <t>FAQD0062</t>
  </si>
  <si>
    <t>Frequently Asked Question High Cost Drug 62</t>
  </si>
  <si>
    <t>FAQD0063</t>
  </si>
  <si>
    <t>Frequently Asked Question High Cost Drug 63</t>
  </si>
  <si>
    <t>FAQD0064</t>
  </si>
  <si>
    <t>Frequently Asked Question High Cost Drug 64</t>
  </si>
  <si>
    <t>FAQD0065</t>
  </si>
  <si>
    <t>Frequently Asked Question High Cost Drug 65</t>
  </si>
  <si>
    <t>FAQD0066</t>
  </si>
  <si>
    <t>Frequently Asked Question High Cost Drug 66</t>
  </si>
  <si>
    <t>FAQD0067</t>
  </si>
  <si>
    <t>Frequently Asked Question High Cost Drug 67</t>
  </si>
  <si>
    <t>FAQD0068</t>
  </si>
  <si>
    <t>Frequently Asked Question High Cost Drug 68</t>
  </si>
  <si>
    <t>FAQD0069</t>
  </si>
  <si>
    <t>Frequently Asked Question High Cost Drug 69</t>
  </si>
  <si>
    <t>FAQD0070</t>
  </si>
  <si>
    <t>Frequently Asked Question High Cost Drug 70</t>
  </si>
  <si>
    <t>FAQD0071</t>
  </si>
  <si>
    <t>Frequently Asked Question High Cost Drug 71</t>
  </si>
  <si>
    <t>FAQD0072</t>
  </si>
  <si>
    <t>Frequently Asked Question High Cost Drug 72</t>
  </si>
  <si>
    <t>FAQD0073</t>
  </si>
  <si>
    <t>Frequently Asked Question High Cost Drug 73</t>
  </si>
  <si>
    <t>FAQD0074</t>
  </si>
  <si>
    <t>Frequently Asked Question High Cost Drug 74</t>
  </si>
  <si>
    <t>FAQD0075</t>
  </si>
  <si>
    <t>Frequently Asked Question High Cost Drug 75</t>
  </si>
  <si>
    <t>FAQD0076</t>
  </si>
  <si>
    <t>Frequently Asked Question High Cost Drug 76</t>
  </si>
  <si>
    <t>FAQD0077</t>
  </si>
  <si>
    <t>Frequently Asked Question High Cost Drug 77</t>
  </si>
  <si>
    <t>FAQD0078</t>
  </si>
  <si>
    <t>Frequently Asked Question High Cost Drug 78</t>
  </si>
  <si>
    <t>FAQD0079</t>
  </si>
  <si>
    <t>Frequently Asked Question High Cost Drug 79</t>
  </si>
  <si>
    <t>FAQD0080</t>
  </si>
  <si>
    <t>Frequently Asked Question High Cost Drug 80</t>
  </si>
  <si>
    <t>FAQD0081</t>
  </si>
  <si>
    <t>Frequently Asked Question High Cost Drug 81</t>
  </si>
  <si>
    <t>FAQD0082</t>
  </si>
  <si>
    <t>Frequently Asked Question High Cost Drug 82</t>
  </si>
  <si>
    <t>FAQD0083</t>
  </si>
  <si>
    <t>Frequently Asked Question High Cost Drug 83</t>
  </si>
  <si>
    <t>FAQD0084</t>
  </si>
  <si>
    <t>Frequently Asked Question High Cost Drug 84</t>
  </si>
  <si>
    <t>FAQD0085</t>
  </si>
  <si>
    <t>Frequently Asked Question High Cost Drug 85</t>
  </si>
  <si>
    <t>FAQD0086</t>
  </si>
  <si>
    <t>Frequently Asked Question High Cost Drug 86</t>
  </si>
  <si>
    <t>FAQD0087</t>
  </si>
  <si>
    <t>Frequently Asked Question High Cost Drug 87</t>
  </si>
  <si>
    <t>FAQD0088</t>
  </si>
  <si>
    <t>Frequently Asked Question High Cost Drug 88</t>
  </si>
  <si>
    <t>FAQD0089</t>
  </si>
  <si>
    <t>Frequently Asked Question High Cost Drug 89</t>
  </si>
  <si>
    <t>FAQD0090</t>
  </si>
  <si>
    <t>Frequently Asked Question High Cost Drug 90</t>
  </si>
  <si>
    <t>FAQD0091</t>
  </si>
  <si>
    <t>Frequently Asked Question High Cost Drug 91</t>
  </si>
  <si>
    <t>FAQD0092</t>
  </si>
  <si>
    <t>Frequently Asked Question High Cost Drug 92</t>
  </si>
  <si>
    <t>FAQD0093</t>
  </si>
  <si>
    <t>Frequently Asked Question High Cost Drug 93</t>
  </si>
  <si>
    <t>FAQD0094</t>
  </si>
  <si>
    <t>Frequently Asked Question High Cost Drug 94</t>
  </si>
  <si>
    <t>FAQD0095</t>
  </si>
  <si>
    <t>Frequently Asked Question High Cost Drug 95</t>
  </si>
  <si>
    <t>FAQD0096</t>
  </si>
  <si>
    <t>Frequently Asked Question High Cost Drug 96</t>
  </si>
  <si>
    <t>FAQD0097</t>
  </si>
  <si>
    <t>Frequently Asked Question High Cost Drug 97</t>
  </si>
  <si>
    <t>FAQD0098</t>
  </si>
  <si>
    <t>Frequently Asked Question High Cost Drug 98</t>
  </si>
  <si>
    <t>FAQD0099</t>
  </si>
  <si>
    <t>Frequently Asked Question High Cost Drug 99</t>
  </si>
  <si>
    <t>PF</t>
  </si>
  <si>
    <r>
      <rPr>
        <b/>
        <sz val="20"/>
        <color theme="3"/>
        <rFont val="Arial"/>
        <family val="2"/>
      </rPr>
      <t>Reference Data - Combinations (Resources / Activities)</t>
    </r>
  </si>
  <si>
    <t>This worksheet has been included for guidance only. It aims to show all the allowable combinations of resources and activities that a costing practitioner should use.</t>
  </si>
  <si>
    <t>&lt;--- Select feedtype to see allowable combinations per feedtype. For SI Feedtype, you will also need to select the Currency Scheme in Use (CSIU) also.</t>
  </si>
  <si>
    <t>Collection Resource</t>
  </si>
  <si>
    <t>Collection Activity Description</t>
  </si>
  <si>
    <t>SI (CSIU=1)</t>
  </si>
  <si>
    <t>SI (CSIU=2)</t>
  </si>
  <si>
    <t>SI (CSIU=3)</t>
  </si>
  <si>
    <t>SI (CSIU=4)</t>
  </si>
  <si>
    <t>SI (CSIU=5)</t>
  </si>
  <si>
    <t>Home births</t>
  </si>
  <si>
    <t>Biochemistry</t>
  </si>
  <si>
    <t>Cellular sciences</t>
  </si>
  <si>
    <t>Genetics</t>
  </si>
  <si>
    <t>Dispensing high cost drugs (on the list)</t>
  </si>
  <si>
    <t>Value</t>
  </si>
  <si>
    <t>Type</t>
  </si>
  <si>
    <t>Lookup</t>
  </si>
  <si>
    <t>CPF001BLD001</t>
  </si>
  <si>
    <t>CPF002OUT001</t>
  </si>
  <si>
    <t>CPF002GRP001</t>
  </si>
  <si>
    <t>CPF002DIM009</t>
  </si>
  <si>
    <t>CPF001BLD003</t>
  </si>
  <si>
    <t>CPF024DEV001</t>
  </si>
  <si>
    <t>CPF002DIM001</t>
  </si>
  <si>
    <t>CPF029COM004</t>
  </si>
  <si>
    <t>CPF005PHA008</t>
  </si>
  <si>
    <t>APCCPF001BLD001</t>
  </si>
  <si>
    <t>CPF002BLD001</t>
  </si>
  <si>
    <t>CPF002OUT004</t>
  </si>
  <si>
    <t>CPF002MDT001</t>
  </si>
  <si>
    <t>CPF001PAT007</t>
  </si>
  <si>
    <t>CPF030DEV001</t>
  </si>
  <si>
    <t>CPF002DIM002</t>
  </si>
  <si>
    <t>APCCPF002BLD001</t>
  </si>
  <si>
    <t>CPF002COM001</t>
  </si>
  <si>
    <t>CPF002DEN001</t>
  </si>
  <si>
    <t>CPF002SUP001</t>
  </si>
  <si>
    <t>CPF029DEV001</t>
  </si>
  <si>
    <t>CPF002DIM003</t>
  </si>
  <si>
    <t>APCCPF002DIM001</t>
  </si>
  <si>
    <t>CPF011OUT001</t>
  </si>
  <si>
    <t>CPF002OUT002</t>
  </si>
  <si>
    <t>CPF002COM003</t>
  </si>
  <si>
    <t>CPF002OUT003</t>
  </si>
  <si>
    <t>CPF002DIM004</t>
  </si>
  <si>
    <t>APCCPF002DIM002</t>
  </si>
  <si>
    <t>CPF011OUT004</t>
  </si>
  <si>
    <t>CPF002OUT005</t>
  </si>
  <si>
    <t>CPF002DIM005</t>
  </si>
  <si>
    <t>APCCPF002DIM003</t>
  </si>
  <si>
    <t>CPF011SUP001</t>
  </si>
  <si>
    <t>CPF002DIM008</t>
  </si>
  <si>
    <t>CPF002PAT001</t>
  </si>
  <si>
    <t>CPF002DIM006</t>
  </si>
  <si>
    <t>APCCPF002DIM004</t>
  </si>
  <si>
    <t>CPF002ODT001</t>
  </si>
  <si>
    <t>CPF017OUT001</t>
  </si>
  <si>
    <t>CPF002PAT004</t>
  </si>
  <si>
    <t>CPF002DIM007</t>
  </si>
  <si>
    <t>APCCPF002DIM005</t>
  </si>
  <si>
    <t>CPF017SUP001</t>
  </si>
  <si>
    <t>CPF002PAT007</t>
  </si>
  <si>
    <t>CPF002DIM010</t>
  </si>
  <si>
    <t>APCCPF002DIM006</t>
  </si>
  <si>
    <t>CPF022OUT001</t>
  </si>
  <si>
    <t>CPF002ODT002</t>
  </si>
  <si>
    <t>CPF002SPS004</t>
  </si>
  <si>
    <t>CPF002DIM011</t>
  </si>
  <si>
    <t>APCCPF002DIM007</t>
  </si>
  <si>
    <t>CPF022OUT004</t>
  </si>
  <si>
    <t>CPF005PHA004</t>
  </si>
  <si>
    <t>CPF002ODT005</t>
  </si>
  <si>
    <t>CPF011DIM001</t>
  </si>
  <si>
    <t>APCCPF002DIM008</t>
  </si>
  <si>
    <t>CPF022SUP001</t>
  </si>
  <si>
    <t>CPF010GRP001</t>
  </si>
  <si>
    <t>CPF002ODT008</t>
  </si>
  <si>
    <t>CPF002WRD001</t>
  </si>
  <si>
    <t>CPF011DIM002</t>
  </si>
  <si>
    <t>APCCPF002DIM009</t>
  </si>
  <si>
    <t>CPF005SUP001</t>
  </si>
  <si>
    <t>CPF023OUT001</t>
  </si>
  <si>
    <t>CPF010MDT001</t>
  </si>
  <si>
    <t>CPF011DIM003</t>
  </si>
  <si>
    <t>APCCPF002DIM010</t>
  </si>
  <si>
    <t>CPF010COM001</t>
  </si>
  <si>
    <t>CPF023OUT004</t>
  </si>
  <si>
    <t>CPF010OUT001</t>
  </si>
  <si>
    <t>CPF005PHA005</t>
  </si>
  <si>
    <t>CPF011DIM004</t>
  </si>
  <si>
    <t>APCCPF002DIM011</t>
  </si>
  <si>
    <t>CPF010OUT004</t>
  </si>
  <si>
    <t>CPF023SUP001</t>
  </si>
  <si>
    <t>CPF010OUT002</t>
  </si>
  <si>
    <t>CPF005PHA006</t>
  </si>
  <si>
    <t>CPF011DIM005</t>
  </si>
  <si>
    <t>APCCPF002MDT001</t>
  </si>
  <si>
    <t>CPF011COM001</t>
  </si>
  <si>
    <t>CPF002EMC001</t>
  </si>
  <si>
    <t>CPF024OUT001</t>
  </si>
  <si>
    <t>CPF010OUT003</t>
  </si>
  <si>
    <t>CPF005SPS004</t>
  </si>
  <si>
    <t>CPF011DIM006</t>
  </si>
  <si>
    <t>APCCPF002ODT001</t>
  </si>
  <si>
    <t>CPF011DEN001</t>
  </si>
  <si>
    <t>CPF024SUP001</t>
  </si>
  <si>
    <t>CPF002PAT002</t>
  </si>
  <si>
    <t>CPF011DIM007</t>
  </si>
  <si>
    <t>APCCPF002ODT002</t>
  </si>
  <si>
    <t>CPF011DIM009</t>
  </si>
  <si>
    <t>CPF029SUP001</t>
  </si>
  <si>
    <t>CPF010OUT005</t>
  </si>
  <si>
    <t>CPF002PAT003</t>
  </si>
  <si>
    <t>CPF011DIM010</t>
  </si>
  <si>
    <t>APCCPF002ODT008</t>
  </si>
  <si>
    <t>CPF011MDT001</t>
  </si>
  <si>
    <t>CPF030OUT001</t>
  </si>
  <si>
    <t>CPF010PAT007</t>
  </si>
  <si>
    <t>CPF011DIM011</t>
  </si>
  <si>
    <t>APCCPF002OUT003</t>
  </si>
  <si>
    <t>CPF030SUP001</t>
  </si>
  <si>
    <t>CPF011GRP001</t>
  </si>
  <si>
    <t>CPF002PAT005</t>
  </si>
  <si>
    <t>CPF023DIM004</t>
  </si>
  <si>
    <t>APCCPF002PAT001</t>
  </si>
  <si>
    <t>CPF011OUT003</t>
  </si>
  <si>
    <t>CPF032OUT001</t>
  </si>
  <si>
    <t>CPF002PAT006</t>
  </si>
  <si>
    <t>CPF023DIM010</t>
  </si>
  <si>
    <t>APCCPF002PAT002</t>
  </si>
  <si>
    <t>CSC004OUT001</t>
  </si>
  <si>
    <t>CPF023DIM011</t>
  </si>
  <si>
    <t>APCCPF002PAT003</t>
  </si>
  <si>
    <t>CPF017COM001</t>
  </si>
  <si>
    <t>CSC004OUT004</t>
  </si>
  <si>
    <t>CPF011OUT002</t>
  </si>
  <si>
    <t>CPF002SPS001</t>
  </si>
  <si>
    <t>CPF024DIM001</t>
  </si>
  <si>
    <t>APCCPF002PAT004</t>
  </si>
  <si>
    <t>CPF017DIM009</t>
  </si>
  <si>
    <t>CSC004SUP001</t>
  </si>
  <si>
    <t>CPF002SPS003</t>
  </si>
  <si>
    <t>CPF011OUT005</t>
  </si>
  <si>
    <t>CPF024DIM002</t>
  </si>
  <si>
    <t>APCCPF002PAT005</t>
  </si>
  <si>
    <t>CPF017MDT001</t>
  </si>
  <si>
    <t>CSC005OUT001</t>
  </si>
  <si>
    <t>CPF011PAT001</t>
  </si>
  <si>
    <t>CPF024DIM003</t>
  </si>
  <si>
    <t>APCCPF002PAT006</t>
  </si>
  <si>
    <t>CPF017ODT001</t>
  </si>
  <si>
    <t>CSC005OUT004</t>
  </si>
  <si>
    <t>CPF002THR002</t>
  </si>
  <si>
    <t>CPF011PAT004</t>
  </si>
  <si>
    <t>CPF024DIM004</t>
  </si>
  <si>
    <t>APCCPF002PAT007</t>
  </si>
  <si>
    <t>CSC005SUP001</t>
  </si>
  <si>
    <t>CPF011OUT006</t>
  </si>
  <si>
    <t>CPF011PAT007</t>
  </si>
  <si>
    <t>CPF024DIM005</t>
  </si>
  <si>
    <t>APCCPF002SPS001</t>
  </si>
  <si>
    <t>CPF017OUT003</t>
  </si>
  <si>
    <t>CPF010EMC001</t>
  </si>
  <si>
    <t>CSC006OUT001</t>
  </si>
  <si>
    <t>CPF011SPS004</t>
  </si>
  <si>
    <t>CPF024DIM006</t>
  </si>
  <si>
    <t>APCCPF002SPS003</t>
  </si>
  <si>
    <t>CPF017OUT004</t>
  </si>
  <si>
    <t>CSC006OUT004</t>
  </si>
  <si>
    <t>CPF024DIM007</t>
  </si>
  <si>
    <t>APCCPF002SPS004</t>
  </si>
  <si>
    <t>CPF002THR001</t>
  </si>
  <si>
    <t>CSC006SUP001</t>
  </si>
  <si>
    <t>CPF005PHA007</t>
  </si>
  <si>
    <t>CPF011WRD001</t>
  </si>
  <si>
    <t>CPF024DIM010</t>
  </si>
  <si>
    <t>APCCPF002THR001</t>
  </si>
  <si>
    <t>CPF022BLD001</t>
  </si>
  <si>
    <t>CSC008OUT001</t>
  </si>
  <si>
    <t>CPF017GRP001</t>
  </si>
  <si>
    <t>CPF024DIM011</t>
  </si>
  <si>
    <t>APCCPF002THR002</t>
  </si>
  <si>
    <t>CPF022COM001</t>
  </si>
  <si>
    <t>CSC008OUT004</t>
  </si>
  <si>
    <t>CPF030DIM001</t>
  </si>
  <si>
    <t>APCCPF002WRD001</t>
  </si>
  <si>
    <t>CPF022DEN001</t>
  </si>
  <si>
    <t>CSC008SUP001</t>
  </si>
  <si>
    <t>CPF010SPS001</t>
  </si>
  <si>
    <t>CPF030DIM002</t>
  </si>
  <si>
    <t>APCCPF005PHA004</t>
  </si>
  <si>
    <t>CPF022DIM009</t>
  </si>
  <si>
    <t>CPF017OUT002</t>
  </si>
  <si>
    <t>CPF010SPS004</t>
  </si>
  <si>
    <t>CPF030DIM003</t>
  </si>
  <si>
    <t>APCCPF005PHA006</t>
  </si>
  <si>
    <t>CPF010DIM001</t>
  </si>
  <si>
    <t>CPF022MDT001</t>
  </si>
  <si>
    <t>CSC009OUT001</t>
  </si>
  <si>
    <t>CPF011COM003</t>
  </si>
  <si>
    <t>CPF011DIM008</t>
  </si>
  <si>
    <t>CPF017OUT005</t>
  </si>
  <si>
    <t>CPF030DIM004</t>
  </si>
  <si>
    <t>APCCPF010DIM001</t>
  </si>
  <si>
    <t>CPF010DIM002</t>
  </si>
  <si>
    <t>CPF022ODT001</t>
  </si>
  <si>
    <t>CSC009OUT004</t>
  </si>
  <si>
    <t>CPF017SPS004</t>
  </si>
  <si>
    <t>CPF030DIM005</t>
  </si>
  <si>
    <t>APCCPF010DIM002</t>
  </si>
  <si>
    <t>CPF010DIM003</t>
  </si>
  <si>
    <t>CPF022ODT007</t>
  </si>
  <si>
    <t>CSC009SUP001</t>
  </si>
  <si>
    <t>CPF030DIM007</t>
  </si>
  <si>
    <t>APCCPF010DIM003</t>
  </si>
  <si>
    <t>CPF010DIM004</t>
  </si>
  <si>
    <t>CSC003OUT001</t>
  </si>
  <si>
    <t>CPF017WRD001</t>
  </si>
  <si>
    <t>CPF030DIM010</t>
  </si>
  <si>
    <t>APCCPF010DIM004</t>
  </si>
  <si>
    <t>CPF010DIM005</t>
  </si>
  <si>
    <t>CPF022OUT003</t>
  </si>
  <si>
    <t>CSC003OUT004</t>
  </si>
  <si>
    <t>CPF022GRP001</t>
  </si>
  <si>
    <t>CPF011ODT008</t>
  </si>
  <si>
    <t>CPF030DIM011</t>
  </si>
  <si>
    <t>APCCPF010DIM005</t>
  </si>
  <si>
    <t>CPF010DIM006</t>
  </si>
  <si>
    <t>CSC003SUP001</t>
  </si>
  <si>
    <t>CPF011ODT001</t>
  </si>
  <si>
    <t>CPF031DIM001</t>
  </si>
  <si>
    <t>APCCPF010DIM006</t>
  </si>
  <si>
    <t>CPF010DIM007</t>
  </si>
  <si>
    <t>CPF022PHA005</t>
  </si>
  <si>
    <t>CPF011EMC001</t>
  </si>
  <si>
    <t>CPF011ODT002</t>
  </si>
  <si>
    <t>CPF031DIM002</t>
  </si>
  <si>
    <t>APCCPF010DIM007</t>
  </si>
  <si>
    <t>CPF010DIM008</t>
  </si>
  <si>
    <t>CPF022OUT002</t>
  </si>
  <si>
    <t>CPF011ODT003</t>
  </si>
  <si>
    <t>CPF011PAT002</t>
  </si>
  <si>
    <t>CPF031DIM003</t>
  </si>
  <si>
    <t>APCCPF010DIM008</t>
  </si>
  <si>
    <t>CPF010DIM009</t>
  </si>
  <si>
    <t>CPF023BLD001</t>
  </si>
  <si>
    <t>CPF011ODT004</t>
  </si>
  <si>
    <t>CPF011PAT003</t>
  </si>
  <si>
    <t>CPF022OUT005</t>
  </si>
  <si>
    <t>CPF031DIM004</t>
  </si>
  <si>
    <t>APCCPF010DIM009</t>
  </si>
  <si>
    <t>CPF010DIM010</t>
  </si>
  <si>
    <t>CPF023COM001</t>
  </si>
  <si>
    <t>CPF011ODT005</t>
  </si>
  <si>
    <t>CPF031DIM005</t>
  </si>
  <si>
    <t>APCCPF010DIM010</t>
  </si>
  <si>
    <t>CPF010DIM011</t>
  </si>
  <si>
    <t>CPF023COM002</t>
  </si>
  <si>
    <t>CPF011ODT006</t>
  </si>
  <si>
    <t>CPF011PAT006</t>
  </si>
  <si>
    <t>CPF022SPS004</t>
  </si>
  <si>
    <t>CPF031DIM006</t>
  </si>
  <si>
    <t>APCCPF010DIM011</t>
  </si>
  <si>
    <t>CPF023DEN001</t>
  </si>
  <si>
    <t>CPF031DIM007</t>
  </si>
  <si>
    <t>APCCPF010GRP001</t>
  </si>
  <si>
    <t>CPF023DIM009</t>
  </si>
  <si>
    <t>CPF011SPS001</t>
  </si>
  <si>
    <t>CPF022WRD001</t>
  </si>
  <si>
    <t>CPF031DIM010</t>
  </si>
  <si>
    <t>APCCPF010MDT001</t>
  </si>
  <si>
    <t>CPF010ODT001</t>
  </si>
  <si>
    <t>CPF023MDT001</t>
  </si>
  <si>
    <t>CPF031DIM011</t>
  </si>
  <si>
    <t>APCCPF010ODT001</t>
  </si>
  <si>
    <t>CPF010ODT003</t>
  </si>
  <si>
    <t>CPF023ODT001</t>
  </si>
  <si>
    <t>CPF023GRP001</t>
  </si>
  <si>
    <t>CSC004DIM001</t>
  </si>
  <si>
    <t>APCCPF010ODT003</t>
  </si>
  <si>
    <t>CPF010ODT004</t>
  </si>
  <si>
    <t>CPF023ODT007</t>
  </si>
  <si>
    <t>CPF017ODT003</t>
  </si>
  <si>
    <t>CSC004DIM002</t>
  </si>
  <si>
    <t>APCCPF010ODT004</t>
  </si>
  <si>
    <t>CPF010ODT005</t>
  </si>
  <si>
    <t>CPF017EMC001</t>
  </si>
  <si>
    <t>CPF017ODT004</t>
  </si>
  <si>
    <t>CPF023OUT003</t>
  </si>
  <si>
    <t>CSC004DIM003</t>
  </si>
  <si>
    <t>APCCPF010ODT005</t>
  </si>
  <si>
    <t>CPF010ODT006</t>
  </si>
  <si>
    <t>CPF023OUT002</t>
  </si>
  <si>
    <t>CPF017ODT005</t>
  </si>
  <si>
    <t>CPF023OUT005</t>
  </si>
  <si>
    <t>CSC004DIM004</t>
  </si>
  <si>
    <t>APCCPF010ODT006</t>
  </si>
  <si>
    <t>CPF010ODT008</t>
  </si>
  <si>
    <t>CPF017ODT006</t>
  </si>
  <si>
    <t>CPF023PAT001</t>
  </si>
  <si>
    <t>CSC004DIM005</t>
  </si>
  <si>
    <t>APCCPF010ODT008</t>
  </si>
  <si>
    <t>CPF023PHA004</t>
  </si>
  <si>
    <t>CPF017ODT008</t>
  </si>
  <si>
    <t>CPF023PAT004</t>
  </si>
  <si>
    <t>CSC004DIM006</t>
  </si>
  <si>
    <t>APCCPF010OUT003</t>
  </si>
  <si>
    <t>CPF023PHA005</t>
  </si>
  <si>
    <t>CPF011PAT005</t>
  </si>
  <si>
    <t>CPF023PAT007</t>
  </si>
  <si>
    <t>CSC004DIM007</t>
  </si>
  <si>
    <t>APCCPF010SPS001</t>
  </si>
  <si>
    <t>CPF010SPS003</t>
  </si>
  <si>
    <t>CPF023PHA007</t>
  </si>
  <si>
    <t>CPF017SPS001</t>
  </si>
  <si>
    <t>CSC004DIM010</t>
  </si>
  <si>
    <t>APCCPF010SPS003</t>
  </si>
  <si>
    <t>CSC004DIM011</t>
  </si>
  <si>
    <t>APCCPF010SPS004</t>
  </si>
  <si>
    <t>CPF010THR001</t>
  </si>
  <si>
    <t>CPF024BLD001</t>
  </si>
  <si>
    <t>CPF023PHA006</t>
  </si>
  <si>
    <t>CSC005DIM001</t>
  </si>
  <si>
    <t>APCCPF010THR001</t>
  </si>
  <si>
    <t>CPF010THR002</t>
  </si>
  <si>
    <t>CPF024COM001</t>
  </si>
  <si>
    <t>CPF011SPS003</t>
  </si>
  <si>
    <t>CPF023SPS004</t>
  </si>
  <si>
    <t>CSC005DIM002</t>
  </si>
  <si>
    <t>APCCPF010THR002</t>
  </si>
  <si>
    <t>CPF010WRD001</t>
  </si>
  <si>
    <t>CPF024DEN001</t>
  </si>
  <si>
    <t>CSC005DIM003</t>
  </si>
  <si>
    <t>APCCPF010WRD001</t>
  </si>
  <si>
    <t>CPF024DIM009</t>
  </si>
  <si>
    <t>CPF022EMC001</t>
  </si>
  <si>
    <t>CPF011THR002</t>
  </si>
  <si>
    <t>CPF022ODT003</t>
  </si>
  <si>
    <t>CPF023WRD001</t>
  </si>
  <si>
    <t>CSC005DIM004</t>
  </si>
  <si>
    <t>APCCPF011DEN001</t>
  </si>
  <si>
    <t>CPF024ODT001</t>
  </si>
  <si>
    <t>CPF022ODT004</t>
  </si>
  <si>
    <t>CPF017DEN001</t>
  </si>
  <si>
    <t>CSC005DIM005</t>
  </si>
  <si>
    <t>APCCPF011DIM001</t>
  </si>
  <si>
    <t>CPF024ODT007</t>
  </si>
  <si>
    <t>CPF022ODT005</t>
  </si>
  <si>
    <t>CPF024OUT002</t>
  </si>
  <si>
    <t>CPF024PAT001</t>
  </si>
  <si>
    <t>CSC005DIM006</t>
  </si>
  <si>
    <t>APCCPF011DIM002</t>
  </si>
  <si>
    <t>CPF022ODT006</t>
  </si>
  <si>
    <t>CPF024OUT003</t>
  </si>
  <si>
    <t>CPF024PAT004</t>
  </si>
  <si>
    <t>CSC005DIM007</t>
  </si>
  <si>
    <t>APCCPF011DIM003</t>
  </si>
  <si>
    <t>CPF022ODT008</t>
  </si>
  <si>
    <t>CPF024PAT007</t>
  </si>
  <si>
    <t>CSC005DIM010</t>
  </si>
  <si>
    <t>APCCPF011DIM004</t>
  </si>
  <si>
    <t>CPF024PHA004</t>
  </si>
  <si>
    <t>CPF017ODT002</t>
  </si>
  <si>
    <t>CSC005DIM011</t>
  </si>
  <si>
    <t>APCCPF011DIM005</t>
  </si>
  <si>
    <t>CPF024PHA005</t>
  </si>
  <si>
    <t>CPF022SPS001</t>
  </si>
  <si>
    <t>CSC006DIM001</t>
  </si>
  <si>
    <t>APCCPF011DIM006</t>
  </si>
  <si>
    <t>CPF024PHA007</t>
  </si>
  <si>
    <t>CPF024PHA006</t>
  </si>
  <si>
    <t>CSC006DIM002</t>
  </si>
  <si>
    <t>APCCPF011DIM007</t>
  </si>
  <si>
    <t>CPF024SPS004</t>
  </si>
  <si>
    <t>CSC006DIM003</t>
  </si>
  <si>
    <t>APCCPF011DIM008</t>
  </si>
  <si>
    <t>CPF029COM002</t>
  </si>
  <si>
    <t>CSC006DIM004</t>
  </si>
  <si>
    <t>APCCPF011DIM009</t>
  </si>
  <si>
    <t>CPF029OUT001</t>
  </si>
  <si>
    <t>CPF023DIM001</t>
  </si>
  <si>
    <t>CPF030OUT002</t>
  </si>
  <si>
    <t>CPF024WRD001</t>
  </si>
  <si>
    <t>CSC006DIM005</t>
  </si>
  <si>
    <t>APCCPF011DIM010</t>
  </si>
  <si>
    <t>CPF029OUT004</t>
  </si>
  <si>
    <t>CPF023DIM002</t>
  </si>
  <si>
    <t>CPF030PAT001</t>
  </si>
  <si>
    <t>CPF029PAT007</t>
  </si>
  <si>
    <t>CSC006DIM006</t>
  </si>
  <si>
    <t>APCCPF011DIM011</t>
  </si>
  <si>
    <t>CPF023DIM003</t>
  </si>
  <si>
    <t>CPF030PAT007</t>
  </si>
  <si>
    <t>CSC006DIM007</t>
  </si>
  <si>
    <t>APCCPF011GRP001</t>
  </si>
  <si>
    <t>CPF030BLD001</t>
  </si>
  <si>
    <t>CPF030DIM009</t>
  </si>
  <si>
    <t>CSC006DIM010</t>
  </si>
  <si>
    <t>APCCPF011MDT001</t>
  </si>
  <si>
    <t>CPF030COM001</t>
  </si>
  <si>
    <t>CPF017OUT006</t>
  </si>
  <si>
    <t>CSC006DIM011</t>
  </si>
  <si>
    <t>APCCPF011ODT001</t>
  </si>
  <si>
    <t>CPF030COM002</t>
  </si>
  <si>
    <t>CPF023DIM005</t>
  </si>
  <si>
    <t>CPF032OUT002</t>
  </si>
  <si>
    <t>CPF030PAT004</t>
  </si>
  <si>
    <t>CSC008DIM001</t>
  </si>
  <si>
    <t>APCCPF011ODT002</t>
  </si>
  <si>
    <t>CPF030DEN001</t>
  </si>
  <si>
    <t>CPF023DIM006</t>
  </si>
  <si>
    <t>CPF032PHA004</t>
  </si>
  <si>
    <t>CPF017SPS003</t>
  </si>
  <si>
    <t>CSC008DIM002</t>
  </si>
  <si>
    <t>APCCPF011ODT003</t>
  </si>
  <si>
    <t>CPF023DIM007</t>
  </si>
  <si>
    <t>CPF032PHA005</t>
  </si>
  <si>
    <t>CPF023ODT003</t>
  </si>
  <si>
    <t>CPF030PHA004</t>
  </si>
  <si>
    <t>CSC008DIM003</t>
  </si>
  <si>
    <t>APCCPF011ODT004</t>
  </si>
  <si>
    <t>CPF030ODT007</t>
  </si>
  <si>
    <t>CPF023DIM008</t>
  </si>
  <si>
    <t>CSC004GRP001</t>
  </si>
  <si>
    <t>CPF023ODT004</t>
  </si>
  <si>
    <t>CPF030PHA005</t>
  </si>
  <si>
    <t>CSC008DIM004</t>
  </si>
  <si>
    <t>APCCPF011ODT005</t>
  </si>
  <si>
    <t>CSC004MDT001</t>
  </si>
  <si>
    <t>CPF017THR002</t>
  </si>
  <si>
    <t>CPF023ODT005</t>
  </si>
  <si>
    <t>CPF030SPS004</t>
  </si>
  <si>
    <t>CSC008DIM005</t>
  </si>
  <si>
    <t>APCCPF011ODT006</t>
  </si>
  <si>
    <t>CPF022COM002</t>
  </si>
  <si>
    <t>CPF023ODT006</t>
  </si>
  <si>
    <t>CSC008DIM006</t>
  </si>
  <si>
    <t>APCCPF011ODT008</t>
  </si>
  <si>
    <t>CPF031DIM009</t>
  </si>
  <si>
    <t>CSC004OUT002</t>
  </si>
  <si>
    <t>CPF022COM003</t>
  </si>
  <si>
    <t>CPF030WRD001</t>
  </si>
  <si>
    <t>CSC008DIM007</t>
  </si>
  <si>
    <t>APCCPF011OUT003</t>
  </si>
  <si>
    <t>CPF032COM001</t>
  </si>
  <si>
    <t>CSC004OUT003</t>
  </si>
  <si>
    <t>CSC008DIM010</t>
  </si>
  <si>
    <t>APCCPF011PAT001</t>
  </si>
  <si>
    <t>CPF023PAT002</t>
  </si>
  <si>
    <t>CSC008DIM011</t>
  </si>
  <si>
    <t>APCCPF011PAT002</t>
  </si>
  <si>
    <t>CSC004OUT005</t>
  </si>
  <si>
    <t>CPF023PAT003</t>
  </si>
  <si>
    <t>CPF022DIM001</t>
  </si>
  <si>
    <t>APCCPF011PAT003</t>
  </si>
  <si>
    <t>CPF023EMC001</t>
  </si>
  <si>
    <t>CSC004PAT001</t>
  </si>
  <si>
    <t>CPF032PHA006</t>
  </si>
  <si>
    <t>CPF022DIM002</t>
  </si>
  <si>
    <t>APCCPF011PAT004</t>
  </si>
  <si>
    <t>CPF032PHA007</t>
  </si>
  <si>
    <t>CSC004PAT007</t>
  </si>
  <si>
    <t>CPF023PAT006</t>
  </si>
  <si>
    <t>CSC004DIM009</t>
  </si>
  <si>
    <t>CPF022DIM003</t>
  </si>
  <si>
    <t>APCCPF011PAT005</t>
  </si>
  <si>
    <t>CSC004BLD001</t>
  </si>
  <si>
    <t>CSC004PHA004</t>
  </si>
  <si>
    <t>CPF022ODT002</t>
  </si>
  <si>
    <t>CPF022DIM004</t>
  </si>
  <si>
    <t>APCCPF011PAT006</t>
  </si>
  <si>
    <t>CSC004COM001</t>
  </si>
  <si>
    <t>CSC004PHA005</t>
  </si>
  <si>
    <t>CPF022DIM005</t>
  </si>
  <si>
    <t>APCCPF011PAT007</t>
  </si>
  <si>
    <t>CSC004COM002</t>
  </si>
  <si>
    <t>CPF022DIM006</t>
  </si>
  <si>
    <t>APCCPF011SPS001</t>
  </si>
  <si>
    <t>CSC004DEN001</t>
  </si>
  <si>
    <t>CSC005GRP001</t>
  </si>
  <si>
    <t>CSC004PAT004</t>
  </si>
  <si>
    <t>CPF022DIM007</t>
  </si>
  <si>
    <t>APCCPF011SPS003</t>
  </si>
  <si>
    <t>CSC005MDT001</t>
  </si>
  <si>
    <t>APCCPF011SPS004</t>
  </si>
  <si>
    <t>CPF022DIM010</t>
  </si>
  <si>
    <t>APCCPF011SUP001</t>
  </si>
  <si>
    <t>CPF011THR001</t>
  </si>
  <si>
    <t>CSC004ODT001</t>
  </si>
  <si>
    <t>CSC005OUT002</t>
  </si>
  <si>
    <t>CPF022DIM011</t>
  </si>
  <si>
    <t>APCCPF011THR001</t>
  </si>
  <si>
    <t>CSC004ODT007</t>
  </si>
  <si>
    <t>CSC005OUT003</t>
  </si>
  <si>
    <t>CSC004PHA006</t>
  </si>
  <si>
    <t>APCCPF011THR002</t>
  </si>
  <si>
    <t>CSC004SPS004</t>
  </si>
  <si>
    <t>APCCPF011WRD001</t>
  </si>
  <si>
    <t>CSC005OUT005</t>
  </si>
  <si>
    <t>APCCPF017DIM009</t>
  </si>
  <si>
    <t>CSC005PAT001</t>
  </si>
  <si>
    <t>CSC004WRD001</t>
  </si>
  <si>
    <t>APCCPF017GRP001</t>
  </si>
  <si>
    <t>CSC005PAT007</t>
  </si>
  <si>
    <t>CPF022OUT006</t>
  </si>
  <si>
    <t>CSC005DIM009</t>
  </si>
  <si>
    <t>APCCPF017MDT001</t>
  </si>
  <si>
    <t>CSC005PHA004</t>
  </si>
  <si>
    <t>CPF022PAT007</t>
  </si>
  <si>
    <t>APCCPF017ODT003</t>
  </si>
  <si>
    <t>CSC005PHA005</t>
  </si>
  <si>
    <t>APCCPF017ODT004</t>
  </si>
  <si>
    <t>CSC005BLD001</t>
  </si>
  <si>
    <t>APCCPF017ODT005</t>
  </si>
  <si>
    <t>CSC005COM001</t>
  </si>
  <si>
    <t>CSC006GRP001</t>
  </si>
  <si>
    <t>CPF022SPS003</t>
  </si>
  <si>
    <t>APCCPF017ODT006</t>
  </si>
  <si>
    <t>CSC005COM002</t>
  </si>
  <si>
    <t>CSC006MDT001</t>
  </si>
  <si>
    <t>CPF024DIM008</t>
  </si>
  <si>
    <t>CSC005PAT004</t>
  </si>
  <si>
    <t>CSC008DIM009</t>
  </si>
  <si>
    <t>APCCPF017ODT008</t>
  </si>
  <si>
    <t>CSC005DEN001</t>
  </si>
  <si>
    <t>CPF030DIM006</t>
  </si>
  <si>
    <t>APCCPF017OUT003</t>
  </si>
  <si>
    <t>CSC006OUT002</t>
  </si>
  <si>
    <t>CPF022THR002</t>
  </si>
  <si>
    <t>CSC006DIM009</t>
  </si>
  <si>
    <t>APCCPF017SPS001</t>
  </si>
  <si>
    <t>CSC006OUT003</t>
  </si>
  <si>
    <t>CSC003DIM001</t>
  </si>
  <si>
    <t>APCCPF017SPS003</t>
  </si>
  <si>
    <t>CSC005ODT001</t>
  </si>
  <si>
    <t>CSC003DIM002</t>
  </si>
  <si>
    <t>APCCPF017SPS004</t>
  </si>
  <si>
    <t>CSC005ODT007</t>
  </si>
  <si>
    <t>CSC006OUT005</t>
  </si>
  <si>
    <t>CPF023COM003</t>
  </si>
  <si>
    <t>CPF024ODT003</t>
  </si>
  <si>
    <t>CSC003DIM003</t>
  </si>
  <si>
    <t>APCCPF017SUP001</t>
  </si>
  <si>
    <t>CSC006PAT001</t>
  </si>
  <si>
    <t>CPF024ODT004</t>
  </si>
  <si>
    <t>CSC003DIM004</t>
  </si>
  <si>
    <t>APCCPF017THR002</t>
  </si>
  <si>
    <t>CSC006PAT007</t>
  </si>
  <si>
    <t>CPF024ODT005</t>
  </si>
  <si>
    <t>CSC005PHA006</t>
  </si>
  <si>
    <t>CSC003DIM005</t>
  </si>
  <si>
    <t>APCCPF017WRD001</t>
  </si>
  <si>
    <t>CSC006PHA004</t>
  </si>
  <si>
    <t>CPF024ODT006</t>
  </si>
  <si>
    <t>CSC003DIM006</t>
  </si>
  <si>
    <t>APCCPF022BLD001</t>
  </si>
  <si>
    <t>CSC006PHA005</t>
  </si>
  <si>
    <t>CPF024ODT008</t>
  </si>
  <si>
    <t>CSC005SPS004</t>
  </si>
  <si>
    <t>CSC003DIM007</t>
  </si>
  <si>
    <t>APCCPF022DEN001</t>
  </si>
  <si>
    <t>CPF023ODT002</t>
  </si>
  <si>
    <t>CSC003DIM010</t>
  </si>
  <si>
    <t>APCCPF022DIM009</t>
  </si>
  <si>
    <t>CPF024EMC001</t>
  </si>
  <si>
    <t>CSC008GRP001</t>
  </si>
  <si>
    <t>CPF024PAT002</t>
  </si>
  <si>
    <t>CSC003DIM011</t>
  </si>
  <si>
    <t>APCCPF022GRP001</t>
  </si>
  <si>
    <t>CSC006BLD001</t>
  </si>
  <si>
    <t>CSC008MDT001</t>
  </si>
  <si>
    <t>CPF024PAT003</t>
  </si>
  <si>
    <t>CSC005WRD001</t>
  </si>
  <si>
    <t>CSC003DIM009</t>
  </si>
  <si>
    <t>APCCPF022MDT001</t>
  </si>
  <si>
    <t>CSC006COM001</t>
  </si>
  <si>
    <t>CSC009DIM001</t>
  </si>
  <si>
    <t>APCCPF022ODT002</t>
  </si>
  <si>
    <t>CSC006COM002</t>
  </si>
  <si>
    <t>CSC008OUT002</t>
  </si>
  <si>
    <t>CPF024PAT006</t>
  </si>
  <si>
    <t>CSC009DIM002</t>
  </si>
  <si>
    <t>APCCPF022ODT003</t>
  </si>
  <si>
    <t>CSC006DEN001</t>
  </si>
  <si>
    <t>CSC008OUT003</t>
  </si>
  <si>
    <t>CSC009DIM003</t>
  </si>
  <si>
    <t>APCCPF022ODT004</t>
  </si>
  <si>
    <t>CPF023ODT008</t>
  </si>
  <si>
    <t>CPF024PAT008</t>
  </si>
  <si>
    <t>CSC009DIM004</t>
  </si>
  <si>
    <t>APCCPF022ODT005</t>
  </si>
  <si>
    <t>CSC008OUT005</t>
  </si>
  <si>
    <t>CSC006PAT004</t>
  </si>
  <si>
    <t>CSC009DIM005</t>
  </si>
  <si>
    <t>APCCPF022ODT006</t>
  </si>
  <si>
    <t>CSC006ODT001</t>
  </si>
  <si>
    <t>CSC008PAT001</t>
  </si>
  <si>
    <t>CSC009DIM006</t>
  </si>
  <si>
    <t>APCCPF022ODT008</t>
  </si>
  <si>
    <t>CSC006ODT007</t>
  </si>
  <si>
    <t>CSC008PAT007</t>
  </si>
  <si>
    <t>CSC009DIM007</t>
  </si>
  <si>
    <t>APCCPF022OUT003</t>
  </si>
  <si>
    <t>CSC008PHA004</t>
  </si>
  <si>
    <t>CPF023OUT006</t>
  </si>
  <si>
    <t>CSC009DIM010</t>
  </si>
  <si>
    <t>APCCPF022PHA005</t>
  </si>
  <si>
    <t>CSC008PHA005</t>
  </si>
  <si>
    <t>CPF024SPS001</t>
  </si>
  <si>
    <t>CSC006PHA006</t>
  </si>
  <si>
    <t>CSC009DIM011</t>
  </si>
  <si>
    <t>APCCPF022SPS001</t>
  </si>
  <si>
    <t>CSC006SPS004</t>
  </si>
  <si>
    <t>CSC009DIM009</t>
  </si>
  <si>
    <t>APCCPF022SPS003</t>
  </si>
  <si>
    <t>CPF002ACU001</t>
  </si>
  <si>
    <t>APCCPF022SPS004</t>
  </si>
  <si>
    <t>CPF002OUT006</t>
  </si>
  <si>
    <t>CSC006WRD001</t>
  </si>
  <si>
    <t>APCCPF022SUP001</t>
  </si>
  <si>
    <t>CPF022THR001</t>
  </si>
  <si>
    <t>CPF002SNA001</t>
  </si>
  <si>
    <t>CPF023PAT005</t>
  </si>
  <si>
    <t>APCCPF022THR001</t>
  </si>
  <si>
    <t>CSC008BLD001</t>
  </si>
  <si>
    <t>CPF005SNA001</t>
  </si>
  <si>
    <t>CPF029WRD001</t>
  </si>
  <si>
    <t>APCCPF022THR002</t>
  </si>
  <si>
    <t>CSC008COM001</t>
  </si>
  <si>
    <t>CPF010ACU001</t>
  </si>
  <si>
    <t>APCCPF022WRD001</t>
  </si>
  <si>
    <t>CSC008COM002</t>
  </si>
  <si>
    <t>CPF010OUT006</t>
  </si>
  <si>
    <t>APCCPF023BLD001</t>
  </si>
  <si>
    <t>CSC008DEN001</t>
  </si>
  <si>
    <t>CPF010SEN001</t>
  </si>
  <si>
    <t>CSC008PAT004</t>
  </si>
  <si>
    <t>APCCPF023DEN001</t>
  </si>
  <si>
    <t>CPF010SNA001</t>
  </si>
  <si>
    <t>APCCPF023DIM001</t>
  </si>
  <si>
    <t>CPF011ACU001</t>
  </si>
  <si>
    <t>CPF023SPS001</t>
  </si>
  <si>
    <t>APCCPF023DIM002</t>
  </si>
  <si>
    <t>CSC008ODT001</t>
  </si>
  <si>
    <t>CPF011SNA001</t>
  </si>
  <si>
    <t>CPF023SPS003</t>
  </si>
  <si>
    <t>APCCPF023DIM003</t>
  </si>
  <si>
    <t>CSC008ODT007</t>
  </si>
  <si>
    <t>CPF017ACU001</t>
  </si>
  <si>
    <t>CSC008PHA006</t>
  </si>
  <si>
    <t>APCCPF023DIM004</t>
  </si>
  <si>
    <t>CPF017SNA001</t>
  </si>
  <si>
    <t>CSC008SPS004</t>
  </si>
  <si>
    <t>APCCPF023DIM005</t>
  </si>
  <si>
    <t>CPF022SEN001</t>
  </si>
  <si>
    <t>CPF023THR002</t>
  </si>
  <si>
    <t>CPF030DIM008</t>
  </si>
  <si>
    <t>APCCPF023DIM006</t>
  </si>
  <si>
    <t>CPF022SNA001</t>
  </si>
  <si>
    <t>CSC008WRD001</t>
  </si>
  <si>
    <t>APCCPF023DIM007</t>
  </si>
  <si>
    <t>CPF023ACU001</t>
  </si>
  <si>
    <t>CPF024COM003</t>
  </si>
  <si>
    <t>APCCPF023DIM008</t>
  </si>
  <si>
    <t>CPF024ACU001</t>
  </si>
  <si>
    <t>APCCPF023DIM009</t>
  </si>
  <si>
    <t>CPF024OUT006</t>
  </si>
  <si>
    <t>CPF030ODT001</t>
  </si>
  <si>
    <t>APCCPF023DIM010</t>
  </si>
  <si>
    <t>CPF024GRP001</t>
  </si>
  <si>
    <t>CPF030ODT004</t>
  </si>
  <si>
    <t>APCCPF023DIM011</t>
  </si>
  <si>
    <t>CPF024SNA001</t>
  </si>
  <si>
    <t>APCCPF023GRP001</t>
  </si>
  <si>
    <t>CPF030EMC001</t>
  </si>
  <si>
    <t>CPF030OUT006</t>
  </si>
  <si>
    <t>CPF024ODT002</t>
  </si>
  <si>
    <t>CPF030PAT002</t>
  </si>
  <si>
    <t>APCCPF023MDT001</t>
  </si>
  <si>
    <t>CPF030PAT003</t>
  </si>
  <si>
    <t>APCCPF023ODT001</t>
  </si>
  <si>
    <t>CPF032SNA001</t>
  </si>
  <si>
    <t>APCCPF023ODT002</t>
  </si>
  <si>
    <t>CSC003GRP001</t>
  </si>
  <si>
    <t>CPF030PAT006</t>
  </si>
  <si>
    <t>APCCPF023ODT003</t>
  </si>
  <si>
    <t>CSC003MDT001</t>
  </si>
  <si>
    <t>APCCPF023ODT004</t>
  </si>
  <si>
    <t>CPF030PAT008</t>
  </si>
  <si>
    <t>APCCPF023ODT005</t>
  </si>
  <si>
    <t>CSC003OUT002</t>
  </si>
  <si>
    <t>APCCPF023ODT006</t>
  </si>
  <si>
    <t>CSC003OUT003</t>
  </si>
  <si>
    <t>APCCPF023ODT007</t>
  </si>
  <si>
    <t>CPF001SEN001</t>
  </si>
  <si>
    <t>APCCPF023OUT003</t>
  </si>
  <si>
    <t>CSC003OUT005</t>
  </si>
  <si>
    <t>APCCPF023PAT001</t>
  </si>
  <si>
    <t>CSC003PAT001</t>
  </si>
  <si>
    <t>APCCPF023PAT002</t>
  </si>
  <si>
    <t>CPF002OUT007</t>
  </si>
  <si>
    <t>CSC003PAT007</t>
  </si>
  <si>
    <t>APCCPF023PAT003</t>
  </si>
  <si>
    <t>CPF002SEN001</t>
  </si>
  <si>
    <t>CSC003PHA004</t>
  </si>
  <si>
    <t>APCCPF023PAT004</t>
  </si>
  <si>
    <t>CSC003PHA005</t>
  </si>
  <si>
    <t>APCCPF023PAT005</t>
  </si>
  <si>
    <t>CPF005ACU001</t>
  </si>
  <si>
    <t>CPF024PAT005</t>
  </si>
  <si>
    <t>CSC009GRP001</t>
  </si>
  <si>
    <t>APCCPF023PAT006</t>
  </si>
  <si>
    <t>CPF005BLD001</t>
  </si>
  <si>
    <t>CPF031DIM008</t>
  </si>
  <si>
    <t>CSC009MDT001</t>
  </si>
  <si>
    <t>APCCPF023PAT007</t>
  </si>
  <si>
    <t>CSC009PAT001</t>
  </si>
  <si>
    <t>APCCPF023PHA004</t>
  </si>
  <si>
    <t>CPF005SEN001</t>
  </si>
  <si>
    <t>CSC009PAT004</t>
  </si>
  <si>
    <t>APCCPF023PHA005</t>
  </si>
  <si>
    <t>CSC009OUT002</t>
  </si>
  <si>
    <t>CSC009PAT007</t>
  </si>
  <si>
    <t>APCCPF023PHA006</t>
  </si>
  <si>
    <t>CSC009OUT003</t>
  </si>
  <si>
    <t>CSC009PHA004</t>
  </si>
  <si>
    <t>APCCPF023PHA007</t>
  </si>
  <si>
    <t>CSC009PHA005</t>
  </si>
  <si>
    <t>APCCPF023SUP001</t>
  </si>
  <si>
    <t>CSC009OUT005</t>
  </si>
  <si>
    <t>CSC009PHA006</t>
  </si>
  <si>
    <t>APCCPF023THR002</t>
  </si>
  <si>
    <t>CPF010SUP001</t>
  </si>
  <si>
    <t>CPF024SPS003</t>
  </si>
  <si>
    <t>CSC009SPS004</t>
  </si>
  <si>
    <t>APCCPF023WRD001</t>
  </si>
  <si>
    <t>CPF032WRD001</t>
  </si>
  <si>
    <t>APCCPF024BLD001</t>
  </si>
  <si>
    <t>CPF011OUT007</t>
  </si>
  <si>
    <t>CSC009WRD001</t>
  </si>
  <si>
    <t>APCCPF024DEN001</t>
  </si>
  <si>
    <t>CPF011SEN001</t>
  </si>
  <si>
    <t>CPF024THR002</t>
  </si>
  <si>
    <t>APCCPF024DIM001</t>
  </si>
  <si>
    <t>APCCPF024DIM002</t>
  </si>
  <si>
    <t>CSC003OUT006</t>
  </si>
  <si>
    <t>CPF029DEN001</t>
  </si>
  <si>
    <t>APCCPF024DIM003</t>
  </si>
  <si>
    <t>CPF017OUT007</t>
  </si>
  <si>
    <t>CSC004OUT006</t>
  </si>
  <si>
    <t>APCCPF024DIM004</t>
  </si>
  <si>
    <t>CPF017SEN001</t>
  </si>
  <si>
    <t>CSC005OUT006</t>
  </si>
  <si>
    <t>CPF029ODT007</t>
  </si>
  <si>
    <t>CSC003PAT004</t>
  </si>
  <si>
    <t>APCCPF024DIM005</t>
  </si>
  <si>
    <t>CSC006OUT006</t>
  </si>
  <si>
    <t>APCCPF024DIM006</t>
  </si>
  <si>
    <t>CPF022ACU001</t>
  </si>
  <si>
    <t>CSC008OUT006</t>
  </si>
  <si>
    <t>APCCPF024DIM007</t>
  </si>
  <si>
    <t>CPF022COM005</t>
  </si>
  <si>
    <t>CPF031SUP001</t>
  </si>
  <si>
    <t>CSC009OUT006</t>
  </si>
  <si>
    <t>APCCPF024DIM008</t>
  </si>
  <si>
    <t>CPF032EMC001</t>
  </si>
  <si>
    <t>CPF029THR003</t>
  </si>
  <si>
    <t>CSC004DIM008</t>
  </si>
  <si>
    <t>CSC003PHA006</t>
  </si>
  <si>
    <t>APCCPF024DIM009</t>
  </si>
  <si>
    <t>CSC003SPS004</t>
  </si>
  <si>
    <t>APCCPF024DIM010</t>
  </si>
  <si>
    <t>APCCPF024DIM011</t>
  </si>
  <si>
    <t>CPF023OUT007</t>
  </si>
  <si>
    <t>CPF030COM003</t>
  </si>
  <si>
    <t>CSC003WRD001</t>
  </si>
  <si>
    <t>APCCPF024ODT001</t>
  </si>
  <si>
    <t>CPF023SEN001</t>
  </si>
  <si>
    <t>APCCPF024ODT002</t>
  </si>
  <si>
    <t>CPF023SNA001</t>
  </si>
  <si>
    <t>CSC004ODT003</t>
  </si>
  <si>
    <t>APCCPF024ODT003</t>
  </si>
  <si>
    <t>CSC004ODT004</t>
  </si>
  <si>
    <t>APCCPF024ODT004</t>
  </si>
  <si>
    <t>CPF024COM004</t>
  </si>
  <si>
    <t>CPF030ODT002</t>
  </si>
  <si>
    <t>CSC004ODT005</t>
  </si>
  <si>
    <t>APCCPF024ODT005</t>
  </si>
  <si>
    <t>CPF024COM005</t>
  </si>
  <si>
    <t>CSC004ODT006</t>
  </si>
  <si>
    <t>APCCPF024ODT006</t>
  </si>
  <si>
    <t>CSC004ODT008</t>
  </si>
  <si>
    <t>APCCPF024ODT008</t>
  </si>
  <si>
    <t>APCCPF024OUT003</t>
  </si>
  <si>
    <t>CPF024SEN001</t>
  </si>
  <si>
    <t>CSC004PAT002</t>
  </si>
  <si>
    <t>APCCPF024PAT001</t>
  </si>
  <si>
    <t>CPF030OUT003</t>
  </si>
  <si>
    <t>CSC004PAT003</t>
  </si>
  <si>
    <t>APCCPF024PAT002</t>
  </si>
  <si>
    <t>CPF029SEN001</t>
  </si>
  <si>
    <t>APCCPF024PAT003</t>
  </si>
  <si>
    <t>CPF030ACU001</t>
  </si>
  <si>
    <t>CSC004PAT006</t>
  </si>
  <si>
    <t>APCCPF024PAT004</t>
  </si>
  <si>
    <t>CPF030COM004</t>
  </si>
  <si>
    <t>APCCPF024PAT005</t>
  </si>
  <si>
    <t>CPF030COM005</t>
  </si>
  <si>
    <t>CSC004PAT008</t>
  </si>
  <si>
    <t>APCCPF024PAT006</t>
  </si>
  <si>
    <t>CPF030PAT005</t>
  </si>
  <si>
    <t>APCCPF024PAT007</t>
  </si>
  <si>
    <t>CPF030SEN001</t>
  </si>
  <si>
    <t>CSC004EMC001</t>
  </si>
  <si>
    <t>APCCPF024PAT008</t>
  </si>
  <si>
    <t>CPF030SNA001</t>
  </si>
  <si>
    <t>APCCPF024PHA004</t>
  </si>
  <si>
    <t>CPF031SNA001</t>
  </si>
  <si>
    <t>CSC004SPS001</t>
  </si>
  <si>
    <t>APCCPF024PHA005</t>
  </si>
  <si>
    <t>CPF032ACU001</t>
  </si>
  <si>
    <t>APCCPF024PHA006</t>
  </si>
  <si>
    <t>CPF030THR002</t>
  </si>
  <si>
    <t>APCCPF024PHA007</t>
  </si>
  <si>
    <t>APCCPF024SPS001</t>
  </si>
  <si>
    <t>CSC005SEN001</t>
  </si>
  <si>
    <t>CPF031ODT002</t>
  </si>
  <si>
    <t>APCCPF024SPS003</t>
  </si>
  <si>
    <t>CSC009BLD001</t>
  </si>
  <si>
    <t>CPF031SPS003</t>
  </si>
  <si>
    <t>APCCPF024SPS004</t>
  </si>
  <si>
    <t>CSC009COM001</t>
  </si>
  <si>
    <t>APCCPF024SUP001</t>
  </si>
  <si>
    <t>CPF024THR001</t>
  </si>
  <si>
    <t>CSC009COM002</t>
  </si>
  <si>
    <t>APCCPF024THR001</t>
  </si>
  <si>
    <t>CSC009DEN001</t>
  </si>
  <si>
    <t>APCCPF024THR002</t>
  </si>
  <si>
    <t>APCCPF024WRD001</t>
  </si>
  <si>
    <t>CPF029OUT003</t>
  </si>
  <si>
    <t>APCCPF029OUT003</t>
  </si>
  <si>
    <t>CSC009ODT001</t>
  </si>
  <si>
    <t>APCCPF029PAT007</t>
  </si>
  <si>
    <t>CSC009ODT007</t>
  </si>
  <si>
    <t>CSC005DIM008</t>
  </si>
  <si>
    <t>APCCPF029SUP001</t>
  </si>
  <si>
    <t>CSC004COM003</t>
  </si>
  <si>
    <t>APCCPF029THR003</t>
  </si>
  <si>
    <t>APCCPF030BLD001</t>
  </si>
  <si>
    <t>CSC004DEV001</t>
  </si>
  <si>
    <t>APCCPF030DEN001</t>
  </si>
  <si>
    <t>APCCPF030DIM001</t>
  </si>
  <si>
    <t>CSC005ODT003</t>
  </si>
  <si>
    <t>APCCPF030DIM002</t>
  </si>
  <si>
    <t>CSC005ODT004</t>
  </si>
  <si>
    <t>APCCPF030DIM003</t>
  </si>
  <si>
    <t>CSC005ODT005</t>
  </si>
  <si>
    <t>APCCPF030DIM004</t>
  </si>
  <si>
    <t>CSC003BLD001</t>
  </si>
  <si>
    <t>CSC004ODT002</t>
  </si>
  <si>
    <t>CSC005ODT006</t>
  </si>
  <si>
    <t>APCCPF030DIM005</t>
  </si>
  <si>
    <t>CSC003COM001</t>
  </si>
  <si>
    <t>CSC005ODT008</t>
  </si>
  <si>
    <t>APCCPF030DIM007</t>
  </si>
  <si>
    <t>CSC003COM002</t>
  </si>
  <si>
    <t>APCCPF030DIM008</t>
  </si>
  <si>
    <t>CSC003DEN001</t>
  </si>
  <si>
    <t>CSC005PAT002</t>
  </si>
  <si>
    <t>APCCPF030DIM009</t>
  </si>
  <si>
    <t>CSC005PAT003</t>
  </si>
  <si>
    <t>APCCPF030DIM010</t>
  </si>
  <si>
    <t>APCCPF030DIM011</t>
  </si>
  <si>
    <t>CSC003ODT001</t>
  </si>
  <si>
    <t>CSC005PAT006</t>
  </si>
  <si>
    <t>APCCPF030ODT001</t>
  </si>
  <si>
    <t>CSC003ODT007</t>
  </si>
  <si>
    <t>APCCPF030ODT002</t>
  </si>
  <si>
    <t>CSC005EMC001</t>
  </si>
  <si>
    <t>CSC005PAT008</t>
  </si>
  <si>
    <t>APCCPF030ODT004</t>
  </si>
  <si>
    <t>APCCPF030OUT003</t>
  </si>
  <si>
    <t>APCCPF030PAT001</t>
  </si>
  <si>
    <t>APCCPF030PAT002</t>
  </si>
  <si>
    <t>CSC005SPS001</t>
  </si>
  <si>
    <t>APCCPF030PAT003</t>
  </si>
  <si>
    <t>APCCPF030PAT004</t>
  </si>
  <si>
    <t>APCCPF030PAT006</t>
  </si>
  <si>
    <t>CSC003COM005</t>
  </si>
  <si>
    <t>APCCPF030PAT007</t>
  </si>
  <si>
    <t>CSC004COM005</t>
  </si>
  <si>
    <t>CSC004PAT005</t>
  </si>
  <si>
    <t>APCCPF030PAT008</t>
  </si>
  <si>
    <t>CSC005COM005</t>
  </si>
  <si>
    <t>APCCPF030PHA004</t>
  </si>
  <si>
    <t>CSC008COM005</t>
  </si>
  <si>
    <t>APCCPF030SUP001</t>
  </si>
  <si>
    <t>CPF030THR001</t>
  </si>
  <si>
    <t>CSC009COM005</t>
  </si>
  <si>
    <t>APCCPF030THR001</t>
  </si>
  <si>
    <t>CSC006COM005</t>
  </si>
  <si>
    <t>APCCPF030THR002</t>
  </si>
  <si>
    <t>APCCPF030WRD001</t>
  </si>
  <si>
    <t>APCCPF031DIM001</t>
  </si>
  <si>
    <t>APCCPF031DIM002</t>
  </si>
  <si>
    <t>CSC004PHA007</t>
  </si>
  <si>
    <t>CSC006DIM008</t>
  </si>
  <si>
    <t>APCCPF031DIM003</t>
  </si>
  <si>
    <t>APCCPF031DIM004</t>
  </si>
  <si>
    <t>CSC004SPS003</t>
  </si>
  <si>
    <t>APCCPF031DIM005</t>
  </si>
  <si>
    <t>CSC003OUT007</t>
  </si>
  <si>
    <t>APCCPF031DIM006</t>
  </si>
  <si>
    <t>CSC004OUT007</t>
  </si>
  <si>
    <t>APCCPF031DIM007</t>
  </si>
  <si>
    <t>CSC005OUT007</t>
  </si>
  <si>
    <t>CSC004THR002</t>
  </si>
  <si>
    <t>CSC006ODT003</t>
  </si>
  <si>
    <t>APCCPF031DIM008</t>
  </si>
  <si>
    <t>CSC006OUT007</t>
  </si>
  <si>
    <t>CSC004THR003</t>
  </si>
  <si>
    <t>CSC006ODT004</t>
  </si>
  <si>
    <t>APCCPF031DIM009</t>
  </si>
  <si>
    <t>CSC008OUT007</t>
  </si>
  <si>
    <t>CSC006ODT005</t>
  </si>
  <si>
    <t>APCCPF031DIM010</t>
  </si>
  <si>
    <t>CSC009OUT007</t>
  </si>
  <si>
    <t>CSC006ODT006</t>
  </si>
  <si>
    <t>APCCPF031DIM011</t>
  </si>
  <si>
    <t>CSC005COM003</t>
  </si>
  <si>
    <t>CSC006ODT008</t>
  </si>
  <si>
    <t>APCCPF031ODT002</t>
  </si>
  <si>
    <t>CSC005PHA007</t>
  </si>
  <si>
    <t>APCCPF031SPS003</t>
  </si>
  <si>
    <t>CSC006PHA007</t>
  </si>
  <si>
    <t>CSC005DEV001</t>
  </si>
  <si>
    <t>CSC006PAT002</t>
  </si>
  <si>
    <t>APCCPF031SUP001</t>
  </si>
  <si>
    <t>CPF031WRD001</t>
  </si>
  <si>
    <t>CSC008PHA007</t>
  </si>
  <si>
    <t>CSC006PAT003</t>
  </si>
  <si>
    <t>APCCPF031WRD001</t>
  </si>
  <si>
    <t>CSC003PHA007</t>
  </si>
  <si>
    <t>APCCPF032PHA004</t>
  </si>
  <si>
    <t>CSC009PHA007</t>
  </si>
  <si>
    <t>CSC006EMC001</t>
  </si>
  <si>
    <t>CSC006PAT006</t>
  </si>
  <si>
    <t>APCCPF032PHA005</t>
  </si>
  <si>
    <t>APCCPF032PHA006</t>
  </si>
  <si>
    <t>CSC005ODT002</t>
  </si>
  <si>
    <t>CSC006PAT008</t>
  </si>
  <si>
    <t>APCCPF032PHA007</t>
  </si>
  <si>
    <t>APCCSC004BLD001</t>
  </si>
  <si>
    <t>APCCSC004DEN001</t>
  </si>
  <si>
    <t>APCCSC004DIM001</t>
  </si>
  <si>
    <t>CSC006SPS001</t>
  </si>
  <si>
    <t>APCCSC004DIM002</t>
  </si>
  <si>
    <t>APCCSC004DIM003</t>
  </si>
  <si>
    <t>APCCSC004DIM004</t>
  </si>
  <si>
    <t>APCCSC004DIM005</t>
  </si>
  <si>
    <t>CPF010ODT002</t>
  </si>
  <si>
    <t>APCCSC004DIM006</t>
  </si>
  <si>
    <t>APCCSC004DIM007</t>
  </si>
  <si>
    <t>APCCSC004DIM008</t>
  </si>
  <si>
    <t>APCCSC004DIM009</t>
  </si>
  <si>
    <t>APCCSC004DIM010</t>
  </si>
  <si>
    <t>APCCSC004DIM011</t>
  </si>
  <si>
    <t>APCCSC004GRP001</t>
  </si>
  <si>
    <t>CPF032ODT002</t>
  </si>
  <si>
    <t>APCCSC004MDT001</t>
  </si>
  <si>
    <t>CSC003ODT002</t>
  </si>
  <si>
    <t>CSC005PAT005</t>
  </si>
  <si>
    <t>CSC008DIM008</t>
  </si>
  <si>
    <t>APCCSC004ODT001</t>
  </si>
  <si>
    <t>APCCSC004ODT002</t>
  </si>
  <si>
    <t>APCCSC004ODT003</t>
  </si>
  <si>
    <t>CSC006ODT002</t>
  </si>
  <si>
    <t>APCCSC004ODT004</t>
  </si>
  <si>
    <t>CSC008ODT002</t>
  </si>
  <si>
    <t>APCCSC004ODT005</t>
  </si>
  <si>
    <t>CSC008ODT003</t>
  </si>
  <si>
    <t>APCCSC004ODT006</t>
  </si>
  <si>
    <t>CSC008ODT004</t>
  </si>
  <si>
    <t>APCCSC004ODT007</t>
  </si>
  <si>
    <t>CSC008ODT005</t>
  </si>
  <si>
    <t>APCCSC004ODT008</t>
  </si>
  <si>
    <t>CSC008ODT006</t>
  </si>
  <si>
    <t>APCCSC004OUT003</t>
  </si>
  <si>
    <t>CSC008ODT008</t>
  </si>
  <si>
    <t>APCCSC004PAT001</t>
  </si>
  <si>
    <t>CSC005SPS003</t>
  </si>
  <si>
    <t>APCCSC004PAT002</t>
  </si>
  <si>
    <t>CSC008PAT002</t>
  </si>
  <si>
    <t>APCCSC004PAT003</t>
  </si>
  <si>
    <t>CSC008PAT003</t>
  </si>
  <si>
    <t>APCCSC004PAT004</t>
  </si>
  <si>
    <t>CSC008EMC001</t>
  </si>
  <si>
    <t>CSC005THR002</t>
  </si>
  <si>
    <t>APCCSC004PAT005</t>
  </si>
  <si>
    <t>CSC005THR003</t>
  </si>
  <si>
    <t>CSC008PAT006</t>
  </si>
  <si>
    <t>APCCSC004PAT006</t>
  </si>
  <si>
    <t>APCCSC004PAT007</t>
  </si>
  <si>
    <t>CSC008PAT008</t>
  </si>
  <si>
    <t>APCCSC004PAT008</t>
  </si>
  <si>
    <t>CSC006COM003</t>
  </si>
  <si>
    <t>APCCSC004PHA004</t>
  </si>
  <si>
    <t>APCCSC004PHA005</t>
  </si>
  <si>
    <t>CSC006DEV001</t>
  </si>
  <si>
    <t>APCCSC004PHA006</t>
  </si>
  <si>
    <t>CSC008SPS001</t>
  </si>
  <si>
    <t>APCCSC004PHA007</t>
  </si>
  <si>
    <t>APCCSC004SPS001</t>
  </si>
  <si>
    <t>APCCSC004SPS003</t>
  </si>
  <si>
    <t>APCCSC004SPS004</t>
  </si>
  <si>
    <t>APCCSC004SUP001</t>
  </si>
  <si>
    <t>CSC004THR001</t>
  </si>
  <si>
    <t>APCCSC004THR001</t>
  </si>
  <si>
    <t>APCCSC004THR002</t>
  </si>
  <si>
    <t>APCCSC004WRD001</t>
  </si>
  <si>
    <t>APCCSC005BLD001</t>
  </si>
  <si>
    <t>APCCSC005DEN001</t>
  </si>
  <si>
    <t>CPF030PHA007</t>
  </si>
  <si>
    <t>APCCSC005DIM001</t>
  </si>
  <si>
    <t>APCCSC005DIM002</t>
  </si>
  <si>
    <t>APCCSC005DIM003</t>
  </si>
  <si>
    <t>APCCSC005DIM004</t>
  </si>
  <si>
    <t>APCCSC005DIM005</t>
  </si>
  <si>
    <t>APCCSC005DIM006</t>
  </si>
  <si>
    <t>APCCSC005DIM007</t>
  </si>
  <si>
    <t>APCCSC005DIM008</t>
  </si>
  <si>
    <t>APCCSC005DIM009</t>
  </si>
  <si>
    <t>CSC006PAT005</t>
  </si>
  <si>
    <t>APCCSC005DIM010</t>
  </si>
  <si>
    <t>APCCSC005DIM011</t>
  </si>
  <si>
    <t>APCCSC005GRP001</t>
  </si>
  <si>
    <t>APCCSC005MDT001</t>
  </si>
  <si>
    <t>APCCSC005ODT001</t>
  </si>
  <si>
    <t>APCCSC005ODT002</t>
  </si>
  <si>
    <t>APCCSC005ODT003</t>
  </si>
  <si>
    <t>APCCSC005ODT004</t>
  </si>
  <si>
    <t>APCCSC005ODT005</t>
  </si>
  <si>
    <t>APCCSC005ODT006</t>
  </si>
  <si>
    <t>CSC006SPS003</t>
  </si>
  <si>
    <t>APCCSC005ODT007</t>
  </si>
  <si>
    <t>APCCSC005ODT008</t>
  </si>
  <si>
    <t>APCCSC005OUT003</t>
  </si>
  <si>
    <t>CSC006THR002</t>
  </si>
  <si>
    <t>CSC003DIM008</t>
  </si>
  <si>
    <t>APCCSC005PAT001</t>
  </si>
  <si>
    <t>CSC006THR003</t>
  </si>
  <si>
    <t>APCCSC005PAT002</t>
  </si>
  <si>
    <t>APCCSC005PAT003</t>
  </si>
  <si>
    <t>APCCSC005PAT004</t>
  </si>
  <si>
    <t>CSC008COM003</t>
  </si>
  <si>
    <t>APCCSC005PAT005</t>
  </si>
  <si>
    <t>CSC003ODT003</t>
  </si>
  <si>
    <t>APCCSC005PAT006</t>
  </si>
  <si>
    <t>CSC003EMC001</t>
  </si>
  <si>
    <t>CSC008DEV001</t>
  </si>
  <si>
    <t>CSC003ODT004</t>
  </si>
  <si>
    <t>APCCSC005PAT007</t>
  </si>
  <si>
    <t>CSC003ODT005</t>
  </si>
  <si>
    <t>APCCSC005PAT008</t>
  </si>
  <si>
    <t>CSC003ODT006</t>
  </si>
  <si>
    <t>APCCSC005PHA004</t>
  </si>
  <si>
    <t>CSC003ODT008</t>
  </si>
  <si>
    <t>APCCSC005PHA005</t>
  </si>
  <si>
    <t>APCCSC005PHA006</t>
  </si>
  <si>
    <t>CSC003PAT002</t>
  </si>
  <si>
    <t>APCCSC005PHA007</t>
  </si>
  <si>
    <t>CSC003PAT003</t>
  </si>
  <si>
    <t>APCCSC005SPS001</t>
  </si>
  <si>
    <t>APCCSC005SPS003</t>
  </si>
  <si>
    <t>CSC003PAT006</t>
  </si>
  <si>
    <t>APCCSC005SPS004</t>
  </si>
  <si>
    <t>APCCSC005SUP001</t>
  </si>
  <si>
    <t>CSC005THR001</t>
  </si>
  <si>
    <t>CSC003PAT008</t>
  </si>
  <si>
    <t>APCCSC005THR001</t>
  </si>
  <si>
    <t>APCCSC005THR002</t>
  </si>
  <si>
    <t>APCCSC005WRD001</t>
  </si>
  <si>
    <t>APCCSC006BLD001</t>
  </si>
  <si>
    <t>CSC003SPS001</t>
  </si>
  <si>
    <t>APCCSC006DEN001</t>
  </si>
  <si>
    <t>APCCSC006DIM001</t>
  </si>
  <si>
    <t>APCCSC006DIM002</t>
  </si>
  <si>
    <t>APCCSC006DIM003</t>
  </si>
  <si>
    <t>APCCSC006DIM004</t>
  </si>
  <si>
    <t>APCCSC006DIM005</t>
  </si>
  <si>
    <t>APCCSC006DIM006</t>
  </si>
  <si>
    <t>CSC008PAT005</t>
  </si>
  <si>
    <t>APCCSC006DIM007</t>
  </si>
  <si>
    <t>APCCSC006DIM008</t>
  </si>
  <si>
    <t>APCCSC006DIM009</t>
  </si>
  <si>
    <t>APCCSC006DIM010</t>
  </si>
  <si>
    <t>APCCSC006DIM011</t>
  </si>
  <si>
    <t>APCCSC006GRP001</t>
  </si>
  <si>
    <t>APCCSC006MDT001</t>
  </si>
  <si>
    <t>CSC009DIM008</t>
  </si>
  <si>
    <t>APCCSC006ODT001</t>
  </si>
  <si>
    <t>APCCSC006ODT002</t>
  </si>
  <si>
    <t>APCCSC006ODT003</t>
  </si>
  <si>
    <t>CSC008SPS003</t>
  </si>
  <si>
    <t>APCCSC006ODT004</t>
  </si>
  <si>
    <t>CSC009EMC001</t>
  </si>
  <si>
    <t>APCCSC006ODT005</t>
  </si>
  <si>
    <t>APCCSC006ODT006</t>
  </si>
  <si>
    <t>CSC009ODT004</t>
  </si>
  <si>
    <t>CSC008THR002</t>
  </si>
  <si>
    <t>CSC009ODT003</t>
  </si>
  <si>
    <t>APCCSC006ODT007</t>
  </si>
  <si>
    <t>CSC009ODT005</t>
  </si>
  <si>
    <t>CSC008THR003</t>
  </si>
  <si>
    <t>APCCSC006ODT008</t>
  </si>
  <si>
    <t>CSC009ODT006</t>
  </si>
  <si>
    <t>APCCSC006OUT003</t>
  </si>
  <si>
    <t>CSC009ODT008</t>
  </si>
  <si>
    <t>APCCSC006PAT001</t>
  </si>
  <si>
    <t>APCCSC006PAT002</t>
  </si>
  <si>
    <t>CSC009PAT002</t>
  </si>
  <si>
    <t>APCCSC006PAT003</t>
  </si>
  <si>
    <t>CSC009PAT003</t>
  </si>
  <si>
    <t>APCCSC006PAT004</t>
  </si>
  <si>
    <t>APCCSC006PAT005</t>
  </si>
  <si>
    <t>CSC009PAT006</t>
  </si>
  <si>
    <t>APCCSC006PAT006</t>
  </si>
  <si>
    <t>APCCSC006PAT007</t>
  </si>
  <si>
    <t>APCCSC006PAT008</t>
  </si>
  <si>
    <t>CSC009PAT008</t>
  </si>
  <si>
    <t>APCCSC006PHA004</t>
  </si>
  <si>
    <t>APCCSC006PHA005</t>
  </si>
  <si>
    <t>CSC009SPS001</t>
  </si>
  <si>
    <t>CPF001THR003</t>
  </si>
  <si>
    <t>APCCSC006PHA006</t>
  </si>
  <si>
    <t>APCCSC006PHA007</t>
  </si>
  <si>
    <t>APCCSC006SPS001</t>
  </si>
  <si>
    <t>APCCSC006SPS003</t>
  </si>
  <si>
    <t>CPF002RAD004</t>
  </si>
  <si>
    <t>APCCSC006SPS004</t>
  </si>
  <si>
    <t>APCCSC006SUP001</t>
  </si>
  <si>
    <t>CSC006THR001</t>
  </si>
  <si>
    <t>APCCSC006THR001</t>
  </si>
  <si>
    <t>APCCSC006THR002</t>
  </si>
  <si>
    <t>APCCSC006WRD001</t>
  </si>
  <si>
    <t>APCCSC008BLD001</t>
  </si>
  <si>
    <t>APCCSC008DEN001</t>
  </si>
  <si>
    <t>APCCSC008DIM001</t>
  </si>
  <si>
    <t>APCCSC008DIM002</t>
  </si>
  <si>
    <t>APCCSC008DIM003</t>
  </si>
  <si>
    <t>APCCSC008DIM004</t>
  </si>
  <si>
    <t>APCCSC008DIM005</t>
  </si>
  <si>
    <t>APCCSC008DIM006</t>
  </si>
  <si>
    <t>APCCSC008DIM007</t>
  </si>
  <si>
    <t>APCCSC008DIM008</t>
  </si>
  <si>
    <t>CPF011RAD004</t>
  </si>
  <si>
    <t>APCCSC008DIM009</t>
  </si>
  <si>
    <t>APCCSC008DIM010</t>
  </si>
  <si>
    <t>APCCSC008DIM011</t>
  </si>
  <si>
    <t>APCCSC008GRP001</t>
  </si>
  <si>
    <t>APCCSC008MDT001</t>
  </si>
  <si>
    <t>CPF017RAD004</t>
  </si>
  <si>
    <t>APCCSC008ODT001</t>
  </si>
  <si>
    <t>APCCSC008ODT002</t>
  </si>
  <si>
    <t>APCCSC008ODT003</t>
  </si>
  <si>
    <t>APCCSC008ODT004</t>
  </si>
  <si>
    <t>APCCSC008ODT005</t>
  </si>
  <si>
    <t>CPF022RAD004</t>
  </si>
  <si>
    <t>APCCSC008ODT006</t>
  </si>
  <si>
    <t>APCCSC008ODT007</t>
  </si>
  <si>
    <t>APCCSC008ODT008</t>
  </si>
  <si>
    <t>APCCSC008OUT003</t>
  </si>
  <si>
    <t>APCCSC008PAT001</t>
  </si>
  <si>
    <t>APCCSC008PAT002</t>
  </si>
  <si>
    <t>CPF023RAD003</t>
  </si>
  <si>
    <t>APCCSC008PAT003</t>
  </si>
  <si>
    <t>CPF023RAD004</t>
  </si>
  <si>
    <t>APCCSC008PAT004</t>
  </si>
  <si>
    <t>APCCSC008PAT005</t>
  </si>
  <si>
    <t>APCCSC008PAT006</t>
  </si>
  <si>
    <t>APCCSC008PAT007</t>
  </si>
  <si>
    <t>APCCSC008PAT008</t>
  </si>
  <si>
    <t>APCCSC008PHA004</t>
  </si>
  <si>
    <t>APCCSC008PHA005</t>
  </si>
  <si>
    <t>APCCSC008PHA006</t>
  </si>
  <si>
    <t>CPF024RAD004</t>
  </si>
  <si>
    <t>APCCSC008PHA007</t>
  </si>
  <si>
    <t>APCCSC008SPS001</t>
  </si>
  <si>
    <t>APCCSC008SPS003</t>
  </si>
  <si>
    <t>CPF029PAT008</t>
  </si>
  <si>
    <t>APCCSC008SPS004</t>
  </si>
  <si>
    <t>CPF029RAD003</t>
  </si>
  <si>
    <t>APCCSC008SUP001</t>
  </si>
  <si>
    <t>CSC008THR001</t>
  </si>
  <si>
    <t>CPF029RAD004</t>
  </si>
  <si>
    <t>APCCSC008THR001</t>
  </si>
  <si>
    <t>APCCSC008THR002</t>
  </si>
  <si>
    <t>APCCSC008WRD001</t>
  </si>
  <si>
    <t>CPF031ACU001</t>
  </si>
  <si>
    <t>CPF031RAD003</t>
  </si>
  <si>
    <t>CPF031RAD004</t>
  </si>
  <si>
    <t>CPF031SPS004</t>
  </si>
  <si>
    <t>APCCPF001SEN001</t>
  </si>
  <si>
    <t>APCCPF001THR003</t>
  </si>
  <si>
    <t>APCCPF002ACU001</t>
  </si>
  <si>
    <t>CSC004ACU001</t>
  </si>
  <si>
    <t>APCCPF002OUT006</t>
  </si>
  <si>
    <t>APCCPF002OUT007</t>
  </si>
  <si>
    <t>CPF002OUT008</t>
  </si>
  <si>
    <t>CSC006ACU001</t>
  </si>
  <si>
    <t>APCCPF002OUT008</t>
  </si>
  <si>
    <t>CPF002OUT009</t>
  </si>
  <si>
    <t>CSC006RAD004</t>
  </si>
  <si>
    <t>APCCPF002OUT009</t>
  </si>
  <si>
    <t>APCCPF002RAD004</t>
  </si>
  <si>
    <t>APCCPF002SEN001</t>
  </si>
  <si>
    <t>APCCPF002SNA001</t>
  </si>
  <si>
    <t>CPF002SPS005</t>
  </si>
  <si>
    <t>CSC009COM003</t>
  </si>
  <si>
    <t>APCCPF002SPS005</t>
  </si>
  <si>
    <t>APCCPF005BLD001</t>
  </si>
  <si>
    <t>CSC009DEV001</t>
  </si>
  <si>
    <t>APCCPF005SEN001</t>
  </si>
  <si>
    <t>APCCPF005SNA001</t>
  </si>
  <si>
    <t>APCCPF010ACU001</t>
  </si>
  <si>
    <t>CSC009ODT002</t>
  </si>
  <si>
    <t>APCCPF010OUT006</t>
  </si>
  <si>
    <t>CPF010OUT008</t>
  </si>
  <si>
    <t>APCCPF010OUT008</t>
  </si>
  <si>
    <t>CPF010RAD004</t>
  </si>
  <si>
    <t>APCCPF010RAD004</t>
  </si>
  <si>
    <t>APCCPF010SEN001</t>
  </si>
  <si>
    <t>APCCPF010SNA001</t>
  </si>
  <si>
    <t>CPF010SPS005</t>
  </si>
  <si>
    <t>APCCPF010SPS005</t>
  </si>
  <si>
    <t>APCCPF010SUP001</t>
  </si>
  <si>
    <t>APCCPF011ACU001</t>
  </si>
  <si>
    <t>APCCPF011OUT007</t>
  </si>
  <si>
    <t>CPF011OUT008</t>
  </si>
  <si>
    <t>APCCPF011OUT008</t>
  </si>
  <si>
    <t>CPF011OUT009</t>
  </si>
  <si>
    <t>APCCPF011OUT009</t>
  </si>
  <si>
    <t>APCCPF011RAD004</t>
  </si>
  <si>
    <t>APCCPF011SEN001</t>
  </si>
  <si>
    <t>APCCPF011SNA001</t>
  </si>
  <si>
    <t>CPF011SPS005</t>
  </si>
  <si>
    <t>APCCPF011SPS005</t>
  </si>
  <si>
    <t>APCCPF017ACU001</t>
  </si>
  <si>
    <t>CSC009PAT005</t>
  </si>
  <si>
    <t>APCCPF017OUT007</t>
  </si>
  <si>
    <t>CPF017OUT008</t>
  </si>
  <si>
    <t>APCCPF017OUT008</t>
  </si>
  <si>
    <t>CPF017OUT009</t>
  </si>
  <si>
    <t>APCCPF017OUT009</t>
  </si>
  <si>
    <t>APCCPF017RAD004</t>
  </si>
  <si>
    <t>APCCPF017SEN001</t>
  </si>
  <si>
    <t>APCCPF017SNA001</t>
  </si>
  <si>
    <t>CPF017SPS005</t>
  </si>
  <si>
    <t>APCCPF017SPS005</t>
  </si>
  <si>
    <t>APCCPF022ACU001</t>
  </si>
  <si>
    <t>APCCPF022COM005</t>
  </si>
  <si>
    <t>CPF022OUT008</t>
  </si>
  <si>
    <t>APCCPF022OUT008</t>
  </si>
  <si>
    <t>CPF022OUT009</t>
  </si>
  <si>
    <t>CSC009SPS003</t>
  </si>
  <si>
    <t>APCCPF022OUT009</t>
  </si>
  <si>
    <t>APCCPF022RAD004</t>
  </si>
  <si>
    <t>APCCPF022SEN001</t>
  </si>
  <si>
    <t>CSC009THR002</t>
  </si>
  <si>
    <t>APCCPF022SNA001</t>
  </si>
  <si>
    <t>CPF022SPS005</t>
  </si>
  <si>
    <t>CSC009THR003</t>
  </si>
  <si>
    <t>APCCPF022SPS005</t>
  </si>
  <si>
    <t>APCCPF023ACU001</t>
  </si>
  <si>
    <t>CSC009ACU001</t>
  </si>
  <si>
    <t>APCCPF023OUT007</t>
  </si>
  <si>
    <t>CPF023OUT008</t>
  </si>
  <si>
    <t>APCCPF023OUT008</t>
  </si>
  <si>
    <t>CSC003COM003</t>
  </si>
  <si>
    <t>APCCPF023RAD003</t>
  </si>
  <si>
    <t>APCCPF023RAD004</t>
  </si>
  <si>
    <t>CSC003DEV001</t>
  </si>
  <si>
    <t>APCCPF023SEN001</t>
  </si>
  <si>
    <t>APCCPF023SNA001</t>
  </si>
  <si>
    <t>APCCPF024ACU001</t>
  </si>
  <si>
    <t>APCCPF024COM004</t>
  </si>
  <si>
    <t>APCCPF024COM005</t>
  </si>
  <si>
    <t>APCCPF024OUT006</t>
  </si>
  <si>
    <t>CPF024OUT009</t>
  </si>
  <si>
    <t>APCCPF024OUT009</t>
  </si>
  <si>
    <t>APCCPF024RAD004</t>
  </si>
  <si>
    <t>APCCPF024SEN001</t>
  </si>
  <si>
    <t>APCCPF024SNA001</t>
  </si>
  <si>
    <t>CPF024SPS005</t>
  </si>
  <si>
    <t>APCCPF024SPS005</t>
  </si>
  <si>
    <t>APCCPF029PAT008</t>
  </si>
  <si>
    <t>APCCPF029RAD003</t>
  </si>
  <si>
    <t>APCCPF029RAD004</t>
  </si>
  <si>
    <t>APCCPF029SEN001</t>
  </si>
  <si>
    <t>APCCPF030COM004</t>
  </si>
  <si>
    <t>APCCPF030COM005</t>
  </si>
  <si>
    <t>APCCPF030OUT006</t>
  </si>
  <si>
    <t>APCCPF030SEN001</t>
  </si>
  <si>
    <t>APCCPF030SNA001</t>
  </si>
  <si>
    <t>CPF030SPS005</t>
  </si>
  <si>
    <t>CSC003PAT005</t>
  </si>
  <si>
    <t>APCCPF030SPS005</t>
  </si>
  <si>
    <t>APCCPF031ACU001</t>
  </si>
  <si>
    <t>APCCPF031RAD003</t>
  </si>
  <si>
    <t>APCCPF031RAD004</t>
  </si>
  <si>
    <t>APCCPF031SNA001</t>
  </si>
  <si>
    <t>APCCPF031SPS004</t>
  </si>
  <si>
    <t>APCCPF032SNA001</t>
  </si>
  <si>
    <t>APCCSC004ACU001</t>
  </si>
  <si>
    <t>CSC003SPS003</t>
  </si>
  <si>
    <t>APCCSC005SEN001</t>
  </si>
  <si>
    <t>APCCSC006ACU001</t>
  </si>
  <si>
    <t>CSC003THR002</t>
  </si>
  <si>
    <t>APCCSC006RAD004</t>
  </si>
  <si>
    <t>CSC006SPS005</t>
  </si>
  <si>
    <t>CSC003THR003</t>
  </si>
  <si>
    <t>APCCSC006SPS005</t>
  </si>
  <si>
    <t>CPF002WRD002</t>
  </si>
  <si>
    <t>APCCPF002WRD002</t>
  </si>
  <si>
    <t>CPF010WRD002</t>
  </si>
  <si>
    <t>CSC003ACU001</t>
  </si>
  <si>
    <t>APCCPF010WRD002</t>
  </si>
  <si>
    <t>CPF011WRD002</t>
  </si>
  <si>
    <t>CSC003RAD004</t>
  </si>
  <si>
    <t>APCCPF011WRD002</t>
  </si>
  <si>
    <t>CPF017WRD002</t>
  </si>
  <si>
    <t>CSC004RAD004</t>
  </si>
  <si>
    <t>APCCPF017WRD002</t>
  </si>
  <si>
    <t>CPF022WRD002</t>
  </si>
  <si>
    <t>CSC005RAD004</t>
  </si>
  <si>
    <t>APCCPF022WRD002</t>
  </si>
  <si>
    <t>CPF023WRD002</t>
  </si>
  <si>
    <t>CSC008RAD004</t>
  </si>
  <si>
    <t>APCCPF023WRD002</t>
  </si>
  <si>
    <t>CPF024WRD002</t>
  </si>
  <si>
    <t>CSC009RAD004</t>
  </si>
  <si>
    <t>APCCPF024WRD002</t>
  </si>
  <si>
    <t>CPF030WRD002</t>
  </si>
  <si>
    <t>CSC006RAD003</t>
  </si>
  <si>
    <t>APCCPF030WRD002</t>
  </si>
  <si>
    <t>CPF031WRD002</t>
  </si>
  <si>
    <t>CSC003RAD003</t>
  </si>
  <si>
    <t>APCCPF031WRD002</t>
  </si>
  <si>
    <t>CSC004WRD002</t>
  </si>
  <si>
    <t>CSC004RAD003</t>
  </si>
  <si>
    <t>APCCSC004WRD002</t>
  </si>
  <si>
    <t>CSC005WRD002</t>
  </si>
  <si>
    <t>CSC005RAD003</t>
  </si>
  <si>
    <t>APCCSC005WRD002</t>
  </si>
  <si>
    <t>CSC006WRD002</t>
  </si>
  <si>
    <t>CSC008RAD003</t>
  </si>
  <si>
    <t>APCCSC006WRD002</t>
  </si>
  <si>
    <t>CSC008WRD002</t>
  </si>
  <si>
    <t>CSC009RAD003</t>
  </si>
  <si>
    <t>APCCSC008WRD002</t>
  </si>
  <si>
    <t>CPF002CHE001</t>
  </si>
  <si>
    <t>APCCSC003BLD001</t>
  </si>
  <si>
    <t>CPF011CHE001</t>
  </si>
  <si>
    <t>APCCSC003DEN001</t>
  </si>
  <si>
    <t>CPF017CHE001</t>
  </si>
  <si>
    <t>APCCSC003DIM001</t>
  </si>
  <si>
    <t>CPF022CHE001</t>
  </si>
  <si>
    <t>APCCSC003DIM002</t>
  </si>
  <si>
    <t>CPF023CHE001</t>
  </si>
  <si>
    <t>APCCSC003DIM003</t>
  </si>
  <si>
    <t>CPF024CHE001</t>
  </si>
  <si>
    <t>APCCSC003DIM004</t>
  </si>
  <si>
    <t>CPF029CHE001</t>
  </si>
  <si>
    <t>APCCSC003DIM005</t>
  </si>
  <si>
    <t>CSC006CHE001</t>
  </si>
  <si>
    <t>APCCSC003DIM006</t>
  </si>
  <si>
    <t>CSC003CHE001</t>
  </si>
  <si>
    <t>APCCSC003DIM007</t>
  </si>
  <si>
    <t>CSC004CHE001</t>
  </si>
  <si>
    <t>APCCSC003DIM008</t>
  </si>
  <si>
    <t>CSC005CHE001</t>
  </si>
  <si>
    <t>APCCSC003DIM009</t>
  </si>
  <si>
    <t>CSC008CHE001</t>
  </si>
  <si>
    <t>APCCSC003DIM010</t>
  </si>
  <si>
    <t>CSC009CHE001</t>
  </si>
  <si>
    <t>APCCSC003DIM011</t>
  </si>
  <si>
    <t>APCCSC003GRP001</t>
  </si>
  <si>
    <t>APCCSC003MDT001</t>
  </si>
  <si>
    <t>APCCSC003ODT001</t>
  </si>
  <si>
    <t>APCCSC003ODT002</t>
  </si>
  <si>
    <t>APCCSC003ODT003</t>
  </si>
  <si>
    <t>APCCSC003ODT004</t>
  </si>
  <si>
    <t>APCCSC003ODT005</t>
  </si>
  <si>
    <t>APCCSC003ODT006</t>
  </si>
  <si>
    <t>APCCSC003ODT007</t>
  </si>
  <si>
    <t>APCCSC003ODT008</t>
  </si>
  <si>
    <t>APCCSC003OUT003</t>
  </si>
  <si>
    <t>APCCSC003PAT001</t>
  </si>
  <si>
    <t>APCCSC003PAT002</t>
  </si>
  <si>
    <t>APCCSC003PAT003</t>
  </si>
  <si>
    <t>APCCSC003PAT004</t>
  </si>
  <si>
    <t>APCCSC003PAT005</t>
  </si>
  <si>
    <t>APCCSC003PAT006</t>
  </si>
  <si>
    <t>APCCSC003PAT007</t>
  </si>
  <si>
    <t>APCCSC003PAT008</t>
  </si>
  <si>
    <t>APCCSC003PHA004</t>
  </si>
  <si>
    <t>APCCSC003PHA005</t>
  </si>
  <si>
    <t>APCCSC003PHA006</t>
  </si>
  <si>
    <t>APCCSC003PHA007</t>
  </si>
  <si>
    <t>APCCSC003SPS001</t>
  </si>
  <si>
    <t>APCCSC003SPS003</t>
  </si>
  <si>
    <t>APCCSC003SPS004</t>
  </si>
  <si>
    <t>APCCSC003SUP001</t>
  </si>
  <si>
    <t>CSC003THR001</t>
  </si>
  <si>
    <t>APCCSC003THR001</t>
  </si>
  <si>
    <t>APCCSC003THR002</t>
  </si>
  <si>
    <t>APCCSC003WRD001</t>
  </si>
  <si>
    <t>APCCSC003ACU001</t>
  </si>
  <si>
    <t>CSC003WRD002</t>
  </si>
  <si>
    <t>APCCSC003WRD002</t>
  </si>
  <si>
    <t>APCCSC009BLD001</t>
  </si>
  <si>
    <t>APCCSC009DEN001</t>
  </si>
  <si>
    <t>APCCSC009DIM001</t>
  </si>
  <si>
    <t>APCCSC009DIM002</t>
  </si>
  <si>
    <t>APCCSC009DIM003</t>
  </si>
  <si>
    <t>APCCSC009DIM004</t>
  </si>
  <si>
    <t>APCCSC009DIM005</t>
  </si>
  <si>
    <t>APCCSC009DIM006</t>
  </si>
  <si>
    <t>APCCSC009DIM007</t>
  </si>
  <si>
    <t>APCCSC009DIM008</t>
  </si>
  <si>
    <t>APCCSC009DIM009</t>
  </si>
  <si>
    <t>APCCSC009DIM010</t>
  </si>
  <si>
    <t>APCCSC009DIM011</t>
  </si>
  <si>
    <t>APCCSC009GRP001</t>
  </si>
  <si>
    <t>APCCSC009MDT001</t>
  </si>
  <si>
    <t>APCCSC009ODT001</t>
  </si>
  <si>
    <t>APCCSC009ODT002</t>
  </si>
  <si>
    <t>APCCSC009ODT003</t>
  </si>
  <si>
    <t>APCCSC009ODT004</t>
  </si>
  <si>
    <t>APCCSC009ODT005</t>
  </si>
  <si>
    <t>APCCSC009ODT006</t>
  </si>
  <si>
    <t>APCCSC009ODT007</t>
  </si>
  <si>
    <t>APCCSC009ODT008</t>
  </si>
  <si>
    <t>APCCSC009OUT003</t>
  </si>
  <si>
    <t>APCCSC009PAT001</t>
  </si>
  <si>
    <t>APCCSC009PAT002</t>
  </si>
  <si>
    <t>APCCSC009PAT003</t>
  </si>
  <si>
    <t>APCCSC009PAT004</t>
  </si>
  <si>
    <t>APCCSC009PAT005</t>
  </si>
  <si>
    <t>APCCSC009PAT006</t>
  </si>
  <si>
    <t>APCCSC009PAT007</t>
  </si>
  <si>
    <t>APCCSC009PAT008</t>
  </si>
  <si>
    <t>APCCSC009PHA004</t>
  </si>
  <si>
    <t>APCCSC009PHA005</t>
  </si>
  <si>
    <t>APCCSC009PHA006</t>
  </si>
  <si>
    <t>APCCSC009PHA007</t>
  </si>
  <si>
    <t>APCCSC009SPS001</t>
  </si>
  <si>
    <t>APCCSC009SPS003</t>
  </si>
  <si>
    <t>APCCSC009SPS004</t>
  </si>
  <si>
    <t>APCCSC009SUP001</t>
  </si>
  <si>
    <t>CSC009THR001</t>
  </si>
  <si>
    <t>APCCSC009THR001</t>
  </si>
  <si>
    <t>APCCSC009THR002</t>
  </si>
  <si>
    <t>APCCSC009WRD001</t>
  </si>
  <si>
    <t>APCCSC009ACU001</t>
  </si>
  <si>
    <t>CSC009WRD002</t>
  </si>
  <si>
    <t>APCCSC009WRD002</t>
  </si>
  <si>
    <t>APCCSC003RAD004</t>
  </si>
  <si>
    <t>APCCSC004RAD004</t>
  </si>
  <si>
    <t>APCCSC005RAD004</t>
  </si>
  <si>
    <t>APCCSC008RAD004</t>
  </si>
  <si>
    <t>APCCSC009RAD004</t>
  </si>
  <si>
    <t>APCCSC006RAD003</t>
  </si>
  <si>
    <t>APCCSC003RAD003</t>
  </si>
  <si>
    <t>APCCSC004RAD003</t>
  </si>
  <si>
    <t>APCCSC005RAD003</t>
  </si>
  <si>
    <t>APCCSC008RAD003</t>
  </si>
  <si>
    <t>APCCSC009RAD003</t>
  </si>
  <si>
    <t>APCCSC003COM005</t>
  </si>
  <si>
    <t>APCCSC004COM005</t>
  </si>
  <si>
    <t>APCCSC005COM005</t>
  </si>
  <si>
    <t>APCCSC008COM005</t>
  </si>
  <si>
    <t>APCCSC009COM005</t>
  </si>
  <si>
    <t>APCCSC006COM005</t>
  </si>
  <si>
    <t>APCCSC003OUT006</t>
  </si>
  <si>
    <t>APCCSC003OUT007</t>
  </si>
  <si>
    <t>CSC003OUT008</t>
  </si>
  <si>
    <t>APCCSC003OUT008</t>
  </si>
  <si>
    <t>APCCSC004OUT006</t>
  </si>
  <si>
    <t>APCCSC004OUT007</t>
  </si>
  <si>
    <t>CSC004OUT008</t>
  </si>
  <si>
    <t>APCCSC004OUT008</t>
  </si>
  <si>
    <t>APCCSC005OUT006</t>
  </si>
  <si>
    <t>APCCSC005OUT007</t>
  </si>
  <si>
    <t>CSC005OUT008</t>
  </si>
  <si>
    <t>APCCSC005OUT008</t>
  </si>
  <si>
    <t>APCCSC006OUT006</t>
  </si>
  <si>
    <t>APCCSC006OUT007</t>
  </si>
  <si>
    <t>CSC006OUT008</t>
  </si>
  <si>
    <t>APCCSC006OUT008</t>
  </si>
  <si>
    <t>APCCSC008OUT006</t>
  </si>
  <si>
    <t>APCCSC008OUT007</t>
  </si>
  <si>
    <t>CSC008OUT008</t>
  </si>
  <si>
    <t>APCCSC008OUT008</t>
  </si>
  <si>
    <t>APCCSC009OUT006</t>
  </si>
  <si>
    <t>APCCSC009OUT007</t>
  </si>
  <si>
    <t>CSC009OUT008</t>
  </si>
  <si>
    <t>APCCSC009OUT008</t>
  </si>
  <si>
    <t>CSC004SPS005</t>
  </si>
  <si>
    <t>APCCSC004SPS005</t>
  </si>
  <si>
    <t>CSC005SPS005</t>
  </si>
  <si>
    <t>APCCSC005SPS005</t>
  </si>
  <si>
    <t>CSC008SPS005</t>
  </si>
  <si>
    <t>APCCSC008SPS005</t>
  </si>
  <si>
    <t>CSC003SPS005</t>
  </si>
  <si>
    <t>APCCSC003SPS005</t>
  </si>
  <si>
    <t>CSC009SPS005</t>
  </si>
  <si>
    <t>APCCSC009SPS005</t>
  </si>
  <si>
    <t>CSCCCPF001BLD001</t>
  </si>
  <si>
    <t>CSCCCPF002BLD001</t>
  </si>
  <si>
    <t>CSCCCPF002COM001</t>
  </si>
  <si>
    <t>CSCCCPF002DEN001</t>
  </si>
  <si>
    <t>CSCCCPF002DIM009</t>
  </si>
  <si>
    <t>CSCCCPF002MDT001</t>
  </si>
  <si>
    <t>CSCCCPF002ODT001</t>
  </si>
  <si>
    <t>CSCCCPF002OUT001</t>
  </si>
  <si>
    <t>CSCCCPF002OUT003</t>
  </si>
  <si>
    <t>CSCCCPF002OUT004</t>
  </si>
  <si>
    <t>CSCCCPF005PHA004</t>
  </si>
  <si>
    <t>CSCCCPF005SUP001</t>
  </si>
  <si>
    <t>CSCCCPF010COM001</t>
  </si>
  <si>
    <t>CSCCCPF010OUT004</t>
  </si>
  <si>
    <t>CSCCCPF011COM001</t>
  </si>
  <si>
    <t>CSCCCPF011DEN001</t>
  </si>
  <si>
    <t>CSCCCPF011DIM009</t>
  </si>
  <si>
    <t>CSCCCPF011MDT001</t>
  </si>
  <si>
    <t>CSCCCPF011OUT001</t>
  </si>
  <si>
    <t>CSCCCPF011OUT003</t>
  </si>
  <si>
    <t>CSCCCPF011OUT004</t>
  </si>
  <si>
    <t>CSCCCPF017COM001</t>
  </si>
  <si>
    <t>CSCCCPF017DIM009</t>
  </si>
  <si>
    <t>CSCCCPF017MDT001</t>
  </si>
  <si>
    <t>CSCCCPF017ODT001</t>
  </si>
  <si>
    <t>CSCCCPF017OUT001</t>
  </si>
  <si>
    <t>CSCCCPF017OUT003</t>
  </si>
  <si>
    <t>CSCCCPF017OUT004</t>
  </si>
  <si>
    <t>CSCCCPF017SUP001</t>
  </si>
  <si>
    <t>CSCCCPF022BLD001</t>
  </si>
  <si>
    <t>CSCCCPF022COM001</t>
  </si>
  <si>
    <t>CSCCCPF022DEN001</t>
  </si>
  <si>
    <t>CSCCCPF022DIM009</t>
  </si>
  <si>
    <t>CSCCCPF022MDT001</t>
  </si>
  <si>
    <t>CSCCCPF022ODT001</t>
  </si>
  <si>
    <t>CSCCCPF022ODT007</t>
  </si>
  <si>
    <t>CSCCCPF022OUT001</t>
  </si>
  <si>
    <t>CSCCCPF022OUT003</t>
  </si>
  <si>
    <t>CSCCCPF022OUT004</t>
  </si>
  <si>
    <t>CSCCCPF022PHA005</t>
  </si>
  <si>
    <t>CSCCCPF022SUP001</t>
  </si>
  <si>
    <t>CSCCCPF023BLD001</t>
  </si>
  <si>
    <t>CSCCCPF023COM001</t>
  </si>
  <si>
    <t>CSCCCPF023COM002</t>
  </si>
  <si>
    <t>CSCCCPF023DEN001</t>
  </si>
  <si>
    <t>CSCCCPF023DIM009</t>
  </si>
  <si>
    <t>CSCCCPF023MDT001</t>
  </si>
  <si>
    <t>CSCCCPF023ODT001</t>
  </si>
  <si>
    <t>CSCCCPF023ODT007</t>
  </si>
  <si>
    <t>CSCCCPF023OUT001</t>
  </si>
  <si>
    <t>CSCCCPF023OUT003</t>
  </si>
  <si>
    <t>CSCCCPF023OUT004</t>
  </si>
  <si>
    <t>CSCCCPF023PHA004</t>
  </si>
  <si>
    <t>CSCCCPF023PHA005</t>
  </si>
  <si>
    <t>CSCCCPF023PHA007</t>
  </si>
  <si>
    <t>CSCCCPF023SUP001</t>
  </si>
  <si>
    <t>CSCCCPF024BLD001</t>
  </si>
  <si>
    <t>CSCCCPF024COM001</t>
  </si>
  <si>
    <t>CSCCCPF024DEN001</t>
  </si>
  <si>
    <t>CSCCCPF024DIM009</t>
  </si>
  <si>
    <t>CSCCCPF024ODT001</t>
  </si>
  <si>
    <t>CSCCCPF024ODT007</t>
  </si>
  <si>
    <t>CSCCCPF024OUT001</t>
  </si>
  <si>
    <t>CSCCCPF024OUT003</t>
  </si>
  <si>
    <t>CSCCCPF024PHA004</t>
  </si>
  <si>
    <t>CSCCCPF024PHA005</t>
  </si>
  <si>
    <t>CSCCCPF024PHA007</t>
  </si>
  <si>
    <t>CSCCCPF024SUP001</t>
  </si>
  <si>
    <t>CSCCCPF029COM002</t>
  </si>
  <si>
    <t>CSCCCPF029OUT001</t>
  </si>
  <si>
    <t>CSCCCPF029OUT004</t>
  </si>
  <si>
    <t>CSCCCPF029SUP001</t>
  </si>
  <si>
    <t>CSCCCPF030BLD001</t>
  </si>
  <si>
    <t>CSCCCPF030COM001</t>
  </si>
  <si>
    <t>CSCCCPF030COM002</t>
  </si>
  <si>
    <t>CSCCCPF030DEN001</t>
  </si>
  <si>
    <t>CSCCCPF030DIM009</t>
  </si>
  <si>
    <t>CSCCCPF030ODT007</t>
  </si>
  <si>
    <t>CSCCCPF030OUT001</t>
  </si>
  <si>
    <t>CSCCCPF030SUP001</t>
  </si>
  <si>
    <t>CSCCCPF031DIM009</t>
  </si>
  <si>
    <t>CSCCCPF032COM001</t>
  </si>
  <si>
    <t>CSCCCPF032OUT001</t>
  </si>
  <si>
    <t>CSCCCPF032PHA004</t>
  </si>
  <si>
    <t>CSCCCPF032PHA005</t>
  </si>
  <si>
    <t>CSCCCPF032PHA007</t>
  </si>
  <si>
    <t>CSCCCSC004BLD001</t>
  </si>
  <si>
    <t>CSCCCSC004COM001</t>
  </si>
  <si>
    <t>CSCCCSC004COM002</t>
  </si>
  <si>
    <t>CSCCCSC004DEN001</t>
  </si>
  <si>
    <t>CSCCCSC004DIM009</t>
  </si>
  <si>
    <t>CSCCCSC004MDT001</t>
  </si>
  <si>
    <t>CSCCCSC004ODT001</t>
  </si>
  <si>
    <t>CSCCCSC004ODT007</t>
  </si>
  <si>
    <t>CSCCCSC004OUT001</t>
  </si>
  <si>
    <t>CSCCCSC004OUT003</t>
  </si>
  <si>
    <t>CSCCCSC004OUT004</t>
  </si>
  <si>
    <t>CSCCCSC004PHA004</t>
  </si>
  <si>
    <t>CSCCCSC004PHA005</t>
  </si>
  <si>
    <t>CSCCCSC004SUP001</t>
  </si>
  <si>
    <t>CSCCCSC005BLD001</t>
  </si>
  <si>
    <t>CSCCCSC005COM001</t>
  </si>
  <si>
    <t>CSCCCSC005COM002</t>
  </si>
  <si>
    <t>CSCCCSC005DEN001</t>
  </si>
  <si>
    <t>CSCCCSC005DIM009</t>
  </si>
  <si>
    <t>CSCCCSC005MDT001</t>
  </si>
  <si>
    <t>CSCCCSC005ODT001</t>
  </si>
  <si>
    <t>CSCCCSC005ODT007</t>
  </si>
  <si>
    <t>CSCCCSC005OUT001</t>
  </si>
  <si>
    <t>CSCCCSC005OUT003</t>
  </si>
  <si>
    <t>CSCCCSC005OUT004</t>
  </si>
  <si>
    <t>CSCCCSC005PHA004</t>
  </si>
  <si>
    <t>CSCCCSC005PHA005</t>
  </si>
  <si>
    <t>CSCCCSC005SUP001</t>
  </si>
  <si>
    <t>CSCCCSC006BLD001</t>
  </si>
  <si>
    <t>CSCCCSC006COM001</t>
  </si>
  <si>
    <t>CSCCCSC006COM002</t>
  </si>
  <si>
    <t>CSCCCSC006DEN001</t>
  </si>
  <si>
    <t>CSCCCSC006DIM009</t>
  </si>
  <si>
    <t>CSCCCSC006MDT001</t>
  </si>
  <si>
    <t>CSCCCSC006ODT001</t>
  </si>
  <si>
    <t>CSCCCSC006ODT007</t>
  </si>
  <si>
    <t>CSCCCSC006OUT001</t>
  </si>
  <si>
    <t>CSCCCSC006OUT003</t>
  </si>
  <si>
    <t>CSCCCSC006OUT004</t>
  </si>
  <si>
    <t>CSCCCSC006PHA004</t>
  </si>
  <si>
    <t>CSCCCSC006PHA005</t>
  </si>
  <si>
    <t>CSCCCSC006SUP001</t>
  </si>
  <si>
    <t>CSCCCSC008BLD001</t>
  </si>
  <si>
    <t>CSCCCSC008COM001</t>
  </si>
  <si>
    <t>CSCCCSC008COM002</t>
  </si>
  <si>
    <t>CSCCCSC008DEN001</t>
  </si>
  <si>
    <t>CSCCCSC008DIM009</t>
  </si>
  <si>
    <t>CSCCCSC008MDT001</t>
  </si>
  <si>
    <t>CSCCCSC008ODT001</t>
  </si>
  <si>
    <t>CSCCCSC008ODT007</t>
  </si>
  <si>
    <t>CSCCCSC008OUT001</t>
  </si>
  <si>
    <t>CSCCCSC008OUT003</t>
  </si>
  <si>
    <t>CSCCCSC008OUT004</t>
  </si>
  <si>
    <t>CSCCCSC008PHA004</t>
  </si>
  <si>
    <t>CSCCCSC008PHA005</t>
  </si>
  <si>
    <t>CSCCCSC008SUP001</t>
  </si>
  <si>
    <t>CSCCCPF001SEN001</t>
  </si>
  <si>
    <t>CSCCCPF002ACU001</t>
  </si>
  <si>
    <t>CSCCCPF002OUT006</t>
  </si>
  <si>
    <t>CSCCCPF002OUT007</t>
  </si>
  <si>
    <t>CSCCCPF002SEN001</t>
  </si>
  <si>
    <t>CSCCCPF002SNA001</t>
  </si>
  <si>
    <t>CSCCCPF005ACU001</t>
  </si>
  <si>
    <t>CSCCCPF005BLD001</t>
  </si>
  <si>
    <t>CSCCCPF005SEN001</t>
  </si>
  <si>
    <t>CSCCCPF005SNA001</t>
  </si>
  <si>
    <t>CSCCCPF010OUT006</t>
  </si>
  <si>
    <t>CSCCCPF010SEN001</t>
  </si>
  <si>
    <t>CSCCCPF010SNA001</t>
  </si>
  <si>
    <t>CSCCCPF010SUP001</t>
  </si>
  <si>
    <t>CSCCCPF011ACU001</t>
  </si>
  <si>
    <t>CSCCCPF011OUT007</t>
  </si>
  <si>
    <t>CSCCCPF011SEN001</t>
  </si>
  <si>
    <t>CSCCCPF011SNA001</t>
  </si>
  <si>
    <t>CSCCCPF017ACU001</t>
  </si>
  <si>
    <t>CSCCCPF017OUT007</t>
  </si>
  <si>
    <t>CSCCCPF017SEN001</t>
  </si>
  <si>
    <t>CSCCCPF017SNA001</t>
  </si>
  <si>
    <t>CSCCCPF022ACU001</t>
  </si>
  <si>
    <t>CSCCCPF022COM005</t>
  </si>
  <si>
    <t>CSCCCPF022SEN001</t>
  </si>
  <si>
    <t>CSCCCPF022SNA001</t>
  </si>
  <si>
    <t>CSCCCPF023ACU001</t>
  </si>
  <si>
    <t>CSCCCPF023OUT007</t>
  </si>
  <si>
    <t>CSCCCPF023SEN001</t>
  </si>
  <si>
    <t>CSCCCPF023SNA001</t>
  </si>
  <si>
    <t>CSCCCPF024ACU001</t>
  </si>
  <si>
    <t>CSCCCPF024COM004</t>
  </si>
  <si>
    <t>CSCCCPF024COM005</t>
  </si>
  <si>
    <t>CSCCCPF024OUT006</t>
  </si>
  <si>
    <t>CSCCCPF024SEN001</t>
  </si>
  <si>
    <t>CSCCCPF024SNA001</t>
  </si>
  <si>
    <t>CSCCCPF029SEN001</t>
  </si>
  <si>
    <t>CSCCCPF030ACU001</t>
  </si>
  <si>
    <t>CSCCCPF030COM004</t>
  </si>
  <si>
    <t>CSCCCPF030COM005</t>
  </si>
  <si>
    <t>CSCCCPF030OUT006</t>
  </si>
  <si>
    <t>CSCCCPF030SEN001</t>
  </si>
  <si>
    <t>CSCCCPF030SNA001</t>
  </si>
  <si>
    <t>CSCCCPF031SNA001</t>
  </si>
  <si>
    <t>CSCCCPF032ACU001</t>
  </si>
  <si>
    <t>CSCCCPF032SNA001</t>
  </si>
  <si>
    <t>CSCCCSC005SEN001</t>
  </si>
  <si>
    <t>CSCCCSC009BLD001</t>
  </si>
  <si>
    <t>CSCCCSC009COM001</t>
  </si>
  <si>
    <t>CSCCCSC009COM002</t>
  </si>
  <si>
    <t>CSCCCSC009DEN001</t>
  </si>
  <si>
    <t>CSCCCSC009DIM009</t>
  </si>
  <si>
    <t>CSCCCSC009MDT001</t>
  </si>
  <si>
    <t>CSCCCSC009ODT001</t>
  </si>
  <si>
    <t>CSCCCSC009ODT007</t>
  </si>
  <si>
    <t>CSCCCSC009OUT001</t>
  </si>
  <si>
    <t>CSCCCSC009OUT003</t>
  </si>
  <si>
    <t>CSCCCSC009OUT004</t>
  </si>
  <si>
    <t>CSCCCSC009PHA004</t>
  </si>
  <si>
    <t>CSCCCSC009PHA005</t>
  </si>
  <si>
    <t>CSCCCSC009SUP001</t>
  </si>
  <si>
    <t>CSCCCSC003BLD001</t>
  </si>
  <si>
    <t>CSCCCSC003COM001</t>
  </si>
  <si>
    <t>CSCCCSC003COM002</t>
  </si>
  <si>
    <t>CSCCCSC003DEN001</t>
  </si>
  <si>
    <t>CSCCCSC003DIM009</t>
  </si>
  <si>
    <t>CSCCCSC003MDT001</t>
  </si>
  <si>
    <t>CSCCCSC003ODT001</t>
  </si>
  <si>
    <t>CSCCCSC003ODT007</t>
  </si>
  <si>
    <t>CSCCCSC003OUT001</t>
  </si>
  <si>
    <t>CSCCCSC003OUT003</t>
  </si>
  <si>
    <t>CSCCCSC003OUT004</t>
  </si>
  <si>
    <t>CSCCCSC003PHA004</t>
  </si>
  <si>
    <t>CSCCCSC003PHA005</t>
  </si>
  <si>
    <t>CSCCCSC003SUP001</t>
  </si>
  <si>
    <t>CSCCCSC003COM005</t>
  </si>
  <si>
    <t>CSCCCSC004COM005</t>
  </si>
  <si>
    <t>CSCCCSC005COM005</t>
  </si>
  <si>
    <t>CSCCCSC008COM005</t>
  </si>
  <si>
    <t>CSCCCSC009COM005</t>
  </si>
  <si>
    <t>CSCCCSC006COM005</t>
  </si>
  <si>
    <t>CSCCCSC003OUT006</t>
  </si>
  <si>
    <t>CSCCCSC004OUT006</t>
  </si>
  <si>
    <t>CSCCCSC005OUT006</t>
  </si>
  <si>
    <t>CSCCCSC006OUT006</t>
  </si>
  <si>
    <t>CSCCCSC008OUT006</t>
  </si>
  <si>
    <t>CSCCCSC009OUT006</t>
  </si>
  <si>
    <t>CSCCCSC003OUT007</t>
  </si>
  <si>
    <t>CSCCCSC004OUT007</t>
  </si>
  <si>
    <t>CSCCCSC005OUT007</t>
  </si>
  <si>
    <t>CSCCCSC006OUT007</t>
  </si>
  <si>
    <t>CSCCCSC008OUT007</t>
  </si>
  <si>
    <t>CSCCCSC009OUT007</t>
  </si>
  <si>
    <t>CSCCCSC004PHA007</t>
  </si>
  <si>
    <t>CSCCCSC005PHA007</t>
  </si>
  <si>
    <t>CSCCCSC006PHA007</t>
  </si>
  <si>
    <t>CSCCCSC008PHA007</t>
  </si>
  <si>
    <t>CSCCCSC003PHA007</t>
  </si>
  <si>
    <t>CSCCCSC009PHA007</t>
  </si>
  <si>
    <t>CSCCCPF002ODT002</t>
  </si>
  <si>
    <t>CSCCCPF010ODT002</t>
  </si>
  <si>
    <t>CSCCCPF011ODT002</t>
  </si>
  <si>
    <t>CSCCCPF017ODT002</t>
  </si>
  <si>
    <t>CSCCCPF022ODT002</t>
  </si>
  <si>
    <t>CSCCCPF023ODT002</t>
  </si>
  <si>
    <t>CSCCCPF024ODT002</t>
  </si>
  <si>
    <t>CSCCCPF030ODT002</t>
  </si>
  <si>
    <t>CSCCCPF032ODT002</t>
  </si>
  <si>
    <t>CSCCCSC003ODT002</t>
  </si>
  <si>
    <t>CSCCCSC004ODT002</t>
  </si>
  <si>
    <t>CSCCCSC005ODT002</t>
  </si>
  <si>
    <t>CSCCCSC006ODT002</t>
  </si>
  <si>
    <t>CSCCCSC008ODT002</t>
  </si>
  <si>
    <t>ECCPF001BLD001</t>
  </si>
  <si>
    <t>ECCPF002BLD001</t>
  </si>
  <si>
    <t>ECCPF002DEN001</t>
  </si>
  <si>
    <t>ECCPF002DIM001</t>
  </si>
  <si>
    <t>ECCPF002DIM002</t>
  </si>
  <si>
    <t>ECCPF002DIM003</t>
  </si>
  <si>
    <t>ECCPF002DIM004</t>
  </si>
  <si>
    <t>ECCPF002DIM005</t>
  </si>
  <si>
    <t>ECCPF002DIM006</t>
  </si>
  <si>
    <t>ECCPF002DIM007</t>
  </si>
  <si>
    <t>ECCPF002DIM008</t>
  </si>
  <si>
    <t>ECCPF002DIM009</t>
  </si>
  <si>
    <t>ECCPF002DIM010</t>
  </si>
  <si>
    <t>ECCPF002DIM011</t>
  </si>
  <si>
    <t>ECCPF002EMC001</t>
  </si>
  <si>
    <t>ECCPF002ODT001</t>
  </si>
  <si>
    <t>ECCPF002ODT008</t>
  </si>
  <si>
    <t>ECCPF002PAT001</t>
  </si>
  <si>
    <t>ECCPF002PAT002</t>
  </si>
  <si>
    <t>ECCPF002PAT003</t>
  </si>
  <si>
    <t>ECCPF002PAT004</t>
  </si>
  <si>
    <t>ECCPF002PAT006</t>
  </si>
  <si>
    <t>ECCPF002PAT007</t>
  </si>
  <si>
    <t>ECCPF002SPS001</t>
  </si>
  <si>
    <t>ECCPF005PHA004</t>
  </si>
  <si>
    <t>ECCPF005PHA006</t>
  </si>
  <si>
    <t>ECCPF010EMC001</t>
  </si>
  <si>
    <t>ECCPF011DEN001</t>
  </si>
  <si>
    <t>ECCPF011DIM001</t>
  </si>
  <si>
    <t>ECCPF011DIM002</t>
  </si>
  <si>
    <t>ECCPF011DIM003</t>
  </si>
  <si>
    <t>ECCPF011DIM004</t>
  </si>
  <si>
    <t>ECCPF011DIM005</t>
  </si>
  <si>
    <t>ECCPF011DIM006</t>
  </si>
  <si>
    <t>ECCPF011DIM007</t>
  </si>
  <si>
    <t>ECCPF011DIM008</t>
  </si>
  <si>
    <t>ECCPF011DIM009</t>
  </si>
  <si>
    <t>ECCPF011DIM010</t>
  </si>
  <si>
    <t>ECCPF011DIM011</t>
  </si>
  <si>
    <t>ECCPF011EMC001</t>
  </si>
  <si>
    <t>ECCPF011ODT008</t>
  </si>
  <si>
    <t>ECCPF011PAT001</t>
  </si>
  <si>
    <t>ECCPF011PAT002</t>
  </si>
  <si>
    <t>ECCPF011PAT003</t>
  </si>
  <si>
    <t>ECCPF011PAT004</t>
  </si>
  <si>
    <t>ECCPF011PAT006</t>
  </si>
  <si>
    <t>ECCPF011PAT007</t>
  </si>
  <si>
    <t>ECCPF011SPS001</t>
  </si>
  <si>
    <t>ECCPF017DIM009</t>
  </si>
  <si>
    <t>ECCPF017EMC001</t>
  </si>
  <si>
    <t>ECCPF017ODT004</t>
  </si>
  <si>
    <t>ECCPF017ODT005</t>
  </si>
  <si>
    <t>ECCPF017ODT006</t>
  </si>
  <si>
    <t>ECCPF017ODT008</t>
  </si>
  <si>
    <t>ECCPF017SPS001</t>
  </si>
  <si>
    <t>ECCPF017SUP001</t>
  </si>
  <si>
    <t>ECCPF022BLD001</t>
  </si>
  <si>
    <t>ECCPF022DEN001</t>
  </si>
  <si>
    <t>ECCPF022DIM009</t>
  </si>
  <si>
    <t>ECCPF022EMC001</t>
  </si>
  <si>
    <t>ECCPF022ODT004</t>
  </si>
  <si>
    <t>ECCPF022ODT005</t>
  </si>
  <si>
    <t>ECCPF022ODT006</t>
  </si>
  <si>
    <t>ECCPF022ODT008</t>
  </si>
  <si>
    <t>ECCPF022PHA005</t>
  </si>
  <si>
    <t>ECCPF022SPS001</t>
  </si>
  <si>
    <t>ECCPF022SUP001</t>
  </si>
  <si>
    <t>ECCPF023BLD001</t>
  </si>
  <si>
    <t>ECCPF023DEN001</t>
  </si>
  <si>
    <t>ECCPF023DIM001</t>
  </si>
  <si>
    <t>ECCPF023DIM002</t>
  </si>
  <si>
    <t>ECCPF023DIM003</t>
  </si>
  <si>
    <t>ECCPF023DIM004</t>
  </si>
  <si>
    <t>ECCPF023DIM005</t>
  </si>
  <si>
    <t>ECCPF023DIM006</t>
  </si>
  <si>
    <t>ECCPF023DIM007</t>
  </si>
  <si>
    <t>ECCPF023DIM008</t>
  </si>
  <si>
    <t>ECCPF023DIM009</t>
  </si>
  <si>
    <t>ECCPF023DIM010</t>
  </si>
  <si>
    <t>ECCPF023DIM011</t>
  </si>
  <si>
    <t>ECCPF023EMC001</t>
  </si>
  <si>
    <t>ECCPF023ODT001</t>
  </si>
  <si>
    <t>ECCPF023ODT004</t>
  </si>
  <si>
    <t>ECCPF023ODT005</t>
  </si>
  <si>
    <t>ECCPF023ODT006</t>
  </si>
  <si>
    <t>ECCPF023PAT001</t>
  </si>
  <si>
    <t>ECCPF023PAT002</t>
  </si>
  <si>
    <t>ECCPF023PAT003</t>
  </si>
  <si>
    <t>ECCPF023PAT004</t>
  </si>
  <si>
    <t>ECCPF023PAT006</t>
  </si>
  <si>
    <t>ECCPF023PAT007</t>
  </si>
  <si>
    <t>ECCPF023PHA004</t>
  </si>
  <si>
    <t>ECCPF023PHA005</t>
  </si>
  <si>
    <t>ECCPF023PHA006</t>
  </si>
  <si>
    <t>ECCPF023PHA007</t>
  </si>
  <si>
    <t>ECCPF023SUP001</t>
  </si>
  <si>
    <t>ECCPF024BLD001</t>
  </si>
  <si>
    <t>ECCPF024DEN001</t>
  </si>
  <si>
    <t>ECCPF024DIM001</t>
  </si>
  <si>
    <t>ECCPF024DIM002</t>
  </si>
  <si>
    <t>ECCPF024DIM003</t>
  </si>
  <si>
    <t>ECCPF024DIM004</t>
  </si>
  <si>
    <t>ECCPF024DIM005</t>
  </si>
  <si>
    <t>ECCPF024DIM006</t>
  </si>
  <si>
    <t>ECCPF024DIM007</t>
  </si>
  <si>
    <t>ECCPF024DIM008</t>
  </si>
  <si>
    <t>ECCPF024DIM009</t>
  </si>
  <si>
    <t>ECCPF024DIM010</t>
  </si>
  <si>
    <t>ECCPF024DIM011</t>
  </si>
  <si>
    <t>ECCPF024EMC001</t>
  </si>
  <si>
    <t>ECCPF024ODT001</t>
  </si>
  <si>
    <t>ECCPF024ODT004</t>
  </si>
  <si>
    <t>ECCPF024ODT005</t>
  </si>
  <si>
    <t>ECCPF024ODT006</t>
  </si>
  <si>
    <t>ECCPF024ODT008</t>
  </si>
  <si>
    <t>ECCPF024PAT001</t>
  </si>
  <si>
    <t>ECCPF024PAT002</t>
  </si>
  <si>
    <t>ECCPF024PAT003</t>
  </si>
  <si>
    <t>ECCPF024PAT004</t>
  </si>
  <si>
    <t>ECCPF024PAT006</t>
  </si>
  <si>
    <t>ECCPF024PAT007</t>
  </si>
  <si>
    <t>ECCPF024PHA004</t>
  </si>
  <si>
    <t>ECCPF024PHA005</t>
  </si>
  <si>
    <t>ECCPF024PHA006</t>
  </si>
  <si>
    <t>ECCPF024PHA007</t>
  </si>
  <si>
    <t>ECCPF024SPS001</t>
  </si>
  <si>
    <t>ECCPF024SUP001</t>
  </si>
  <si>
    <t>ECCPF029SUP001</t>
  </si>
  <si>
    <t>ECCPF030BLD001</t>
  </si>
  <si>
    <t>ECCPF030DEN001</t>
  </si>
  <si>
    <t>ECCPF030DIM001</t>
  </si>
  <si>
    <t>ECCPF030DIM002</t>
  </si>
  <si>
    <t>ECCPF030DIM003</t>
  </si>
  <si>
    <t>ECCPF030DIM004</t>
  </si>
  <si>
    <t>ECCPF030DIM005</t>
  </si>
  <si>
    <t>ECCPF030DIM007</t>
  </si>
  <si>
    <t>ECCPF030DIM008</t>
  </si>
  <si>
    <t>ECCPF030DIM009</t>
  </si>
  <si>
    <t>ECCPF030DIM010</t>
  </si>
  <si>
    <t>ECCPF030DIM011</t>
  </si>
  <si>
    <t>ECCPF030EMC001</t>
  </si>
  <si>
    <t>ECCPF030ODT001</t>
  </si>
  <si>
    <t>ECCPF030ODT004</t>
  </si>
  <si>
    <t>ECCPF030PAT001</t>
  </si>
  <si>
    <t>ECCPF030PAT002</t>
  </si>
  <si>
    <t>ECCPF030PAT003</t>
  </si>
  <si>
    <t>ECCPF030PAT004</t>
  </si>
  <si>
    <t>ECCPF030PAT006</t>
  </si>
  <si>
    <t>ECCPF030PAT007</t>
  </si>
  <si>
    <t>ECCPF030SUP001</t>
  </si>
  <si>
    <t>ECCPF031DIM001</t>
  </si>
  <si>
    <t>ECCPF031DIM002</t>
  </si>
  <si>
    <t>ECCPF031DIM003</t>
  </si>
  <si>
    <t>ECCPF031DIM004</t>
  </si>
  <si>
    <t>ECCPF031DIM005</t>
  </si>
  <si>
    <t>ECCPF031DIM006</t>
  </si>
  <si>
    <t>ECCPF031DIM007</t>
  </si>
  <si>
    <t>ECCPF031DIM008</t>
  </si>
  <si>
    <t>ECCPF031DIM009</t>
  </si>
  <si>
    <t>ECCPF031DIM010</t>
  </si>
  <si>
    <t>ECCPF031DIM011</t>
  </si>
  <si>
    <t>ECCPF031SUP001</t>
  </si>
  <si>
    <t>ECCPF032EMC001</t>
  </si>
  <si>
    <t>ECCPF032PHA004</t>
  </si>
  <si>
    <t>ECCPF032PHA005</t>
  </si>
  <si>
    <t>ECCPF032PHA006</t>
  </si>
  <si>
    <t>ECCPF032PHA007</t>
  </si>
  <si>
    <t>ECCSC004BLD001</t>
  </si>
  <si>
    <t>ECCSC004DEN001</t>
  </si>
  <si>
    <t>ECCSC004DIM001</t>
  </si>
  <si>
    <t>ECCSC004DIM002</t>
  </si>
  <si>
    <t>ECCSC004DIM003</t>
  </si>
  <si>
    <t>ECCSC004DIM004</t>
  </si>
  <si>
    <t>ECCSC004DIM005</t>
  </si>
  <si>
    <t>ECCSC004DIM006</t>
  </si>
  <si>
    <t>ECCSC004DIM007</t>
  </si>
  <si>
    <t>ECCSC004DIM008</t>
  </si>
  <si>
    <t>ECCSC004DIM009</t>
  </si>
  <si>
    <t>ECCSC004DIM010</t>
  </si>
  <si>
    <t>ECCSC004DIM011</t>
  </si>
  <si>
    <t>ECCSC004EMC001</t>
  </si>
  <si>
    <t>ECCSC004ODT001</t>
  </si>
  <si>
    <t>ECCSC004ODT004</t>
  </si>
  <si>
    <t>ECCSC004ODT005</t>
  </si>
  <si>
    <t>ECCSC004ODT006</t>
  </si>
  <si>
    <t>ECCSC004ODT008</t>
  </si>
  <si>
    <t>ECCSC004PAT001</t>
  </si>
  <si>
    <t>ECCSC004PAT002</t>
  </si>
  <si>
    <t>ECCSC004PAT003</t>
  </si>
  <si>
    <t>ECCSC004PAT004</t>
  </si>
  <si>
    <t>ECCSC004PAT006</t>
  </si>
  <si>
    <t>ECCSC004PAT007</t>
  </si>
  <si>
    <t>ECCSC004PHA004</t>
  </si>
  <si>
    <t>ECCSC004PHA005</t>
  </si>
  <si>
    <t>ECCSC004PHA006</t>
  </si>
  <si>
    <t>ECCSC004SPS001</t>
  </si>
  <si>
    <t>ECCSC004SUP001</t>
  </si>
  <si>
    <t>ECCSC005BLD001</t>
  </si>
  <si>
    <t>ECCSC005DEN001</t>
  </si>
  <si>
    <t>ECCSC005DIM001</t>
  </si>
  <si>
    <t>ECCSC005DIM002</t>
  </si>
  <si>
    <t>ECCSC005DIM003</t>
  </si>
  <si>
    <t>ECCSC005DIM004</t>
  </si>
  <si>
    <t>ECCSC005DIM005</t>
  </si>
  <si>
    <t>ECCSC005DIM006</t>
  </si>
  <si>
    <t>ECCSC005DIM007</t>
  </si>
  <si>
    <t>ECCSC005DIM008</t>
  </si>
  <si>
    <t>ECCSC005DIM009</t>
  </si>
  <si>
    <t>ECCSC005DIM010</t>
  </si>
  <si>
    <t>ECCSC005DIM011</t>
  </si>
  <si>
    <t>ECCSC005EMC001</t>
  </si>
  <si>
    <t>ECCSC005ODT001</t>
  </si>
  <si>
    <t>ECCSC005ODT004</t>
  </si>
  <si>
    <t>ECCSC005ODT005</t>
  </si>
  <si>
    <t>ECCSC005ODT006</t>
  </si>
  <si>
    <t>ECCSC005ODT008</t>
  </si>
  <si>
    <t>ECCSC005PAT001</t>
  </si>
  <si>
    <t>ECCSC005PAT002</t>
  </si>
  <si>
    <t>ECCSC005PAT003</t>
  </si>
  <si>
    <t>ECCSC005PAT004</t>
  </si>
  <si>
    <t>ECCSC005PAT006</t>
  </si>
  <si>
    <t>ECCSC005PAT007</t>
  </si>
  <si>
    <t>ECCSC005PHA004</t>
  </si>
  <si>
    <t>ECCSC005PHA005</t>
  </si>
  <si>
    <t>ECCSC005PHA006</t>
  </si>
  <si>
    <t>ECCSC005SPS001</t>
  </si>
  <si>
    <t>ECCSC005SUP001</t>
  </si>
  <si>
    <t>ECCSC006BLD001</t>
  </si>
  <si>
    <t>ECCSC006DEN001</t>
  </si>
  <si>
    <t>ECCSC006DIM001</t>
  </si>
  <si>
    <t>ECCSC006DIM002</t>
  </si>
  <si>
    <t>ECCSC006DIM003</t>
  </si>
  <si>
    <t>ECCSC006DIM004</t>
  </si>
  <si>
    <t>ECCSC006DIM005</t>
  </si>
  <si>
    <t>ECCSC006DIM006</t>
  </si>
  <si>
    <t>ECCSC006DIM007</t>
  </si>
  <si>
    <t>ECCSC006DIM008</t>
  </si>
  <si>
    <t>ECCSC006DIM009</t>
  </si>
  <si>
    <t>ECCSC006DIM010</t>
  </si>
  <si>
    <t>ECCSC006DIM011</t>
  </si>
  <si>
    <t>ECCSC006EMC001</t>
  </si>
  <si>
    <t>ECCSC006ODT001</t>
  </si>
  <si>
    <t>ECCSC006ODT004</t>
  </si>
  <si>
    <t>ECCSC006ODT005</t>
  </si>
  <si>
    <t>ECCSC006ODT006</t>
  </si>
  <si>
    <t>ECCSC006ODT008</t>
  </si>
  <si>
    <t>ECCSC006PAT001</t>
  </si>
  <si>
    <t>ECCSC006PAT002</t>
  </si>
  <si>
    <t>ECCSC006PAT003</t>
  </si>
  <si>
    <t>ECCSC006PAT004</t>
  </si>
  <si>
    <t>ECCSC006PAT006</t>
  </si>
  <si>
    <t>ECCSC006PAT007</t>
  </si>
  <si>
    <t>ECCSC006PHA004</t>
  </si>
  <si>
    <t>ECCSC006PHA005</t>
  </si>
  <si>
    <t>ECCSC006PHA006</t>
  </si>
  <si>
    <t>ECCSC006SPS001</t>
  </si>
  <si>
    <t>ECCSC006SUP001</t>
  </si>
  <si>
    <t>ECCSC008BLD001</t>
  </si>
  <si>
    <t>ECCSC008DEN001</t>
  </si>
  <si>
    <t>ECCSC008DIM001</t>
  </si>
  <si>
    <t>ECCSC008DIM002</t>
  </si>
  <si>
    <t>ECCSC008DIM003</t>
  </si>
  <si>
    <t>ECCSC008DIM004</t>
  </si>
  <si>
    <t>ECCSC008DIM005</t>
  </si>
  <si>
    <t>ECCSC008DIM006</t>
  </si>
  <si>
    <t>ECCSC008DIM007</t>
  </si>
  <si>
    <t>ECCSC008DIM008</t>
  </si>
  <si>
    <t>ECCSC008DIM009</t>
  </si>
  <si>
    <t>ECCSC008DIM010</t>
  </si>
  <si>
    <t>ECCSC008DIM011</t>
  </si>
  <si>
    <t>ECCSC008EMC001</t>
  </si>
  <si>
    <t>ECCSC008ODT001</t>
  </si>
  <si>
    <t>ECCSC008ODT004</t>
  </si>
  <si>
    <t>ECCSC008ODT005</t>
  </si>
  <si>
    <t>ECCSC008ODT006</t>
  </si>
  <si>
    <t>ECCSC008ODT008</t>
  </si>
  <si>
    <t>ECCSC008PAT001</t>
  </si>
  <si>
    <t>ECCSC008PAT002</t>
  </si>
  <si>
    <t>ECCSC008PAT003</t>
  </si>
  <si>
    <t>ECCSC008PAT004</t>
  </si>
  <si>
    <t>ECCSC008PAT006</t>
  </si>
  <si>
    <t>ECCSC008PAT007</t>
  </si>
  <si>
    <t>ECCSC008PHA004</t>
  </si>
  <si>
    <t>ECCSC008PHA005</t>
  </si>
  <si>
    <t>ECCSC008PHA006</t>
  </si>
  <si>
    <t>ECCSC008SPS001</t>
  </si>
  <si>
    <t>ECCSC008SUP001</t>
  </si>
  <si>
    <t>ECCPF030PHA007</t>
  </si>
  <si>
    <t>ECCSC004PHA007</t>
  </si>
  <si>
    <t>ECCSC005PHA007</t>
  </si>
  <si>
    <t>ECCPF010ACU001</t>
  </si>
  <si>
    <t>ECCPF017ACU001</t>
  </si>
  <si>
    <t>ECCSC003BLD001</t>
  </si>
  <si>
    <t>ECCSC003DEN001</t>
  </si>
  <si>
    <t>ECCSC003DIM001</t>
  </si>
  <si>
    <t>ECCSC003DIM002</t>
  </si>
  <si>
    <t>ECCSC003DIM003</t>
  </si>
  <si>
    <t>ECCSC003DIM004</t>
  </si>
  <si>
    <t>ECCSC003DIM005</t>
  </si>
  <si>
    <t>ECCSC003DIM006</t>
  </si>
  <si>
    <t>ECCSC003DIM007</t>
  </si>
  <si>
    <t>ECCSC003DIM008</t>
  </si>
  <si>
    <t>ECCSC003DIM009</t>
  </si>
  <si>
    <t>ECCSC003DIM010</t>
  </si>
  <si>
    <t>ECCSC003DIM011</t>
  </si>
  <si>
    <t>ECCSC003EMC001</t>
  </si>
  <si>
    <t>ECCSC003ODT001</t>
  </si>
  <si>
    <t>ECCSC003ODT004</t>
  </si>
  <si>
    <t>ECCSC003ODT005</t>
  </si>
  <si>
    <t>ECCSC003ODT006</t>
  </si>
  <si>
    <t>ECCSC003ODT008</t>
  </si>
  <si>
    <t>ECCSC003PAT001</t>
  </si>
  <si>
    <t>ECCSC003PAT002</t>
  </si>
  <si>
    <t>ECCSC003PAT003</t>
  </si>
  <si>
    <t>ECCSC003PAT004</t>
  </si>
  <si>
    <t>ECCSC003PAT006</t>
  </si>
  <si>
    <t>ECCSC003PAT007</t>
  </si>
  <si>
    <t>ECCSC003PHA004</t>
  </si>
  <si>
    <t>ECCSC003PHA005</t>
  </si>
  <si>
    <t>ECCSC003PHA006</t>
  </si>
  <si>
    <t>ECCSC003SPS001</t>
  </si>
  <si>
    <t>ECCSC003SUP001</t>
  </si>
  <si>
    <t>ECCSC003PHA007</t>
  </si>
  <si>
    <t>ECCSC009BLD001</t>
  </si>
  <si>
    <t>ECCSC009DEN001</t>
  </si>
  <si>
    <t>ECCSC009DIM001</t>
  </si>
  <si>
    <t>ECCSC009DIM002</t>
  </si>
  <si>
    <t>ECCSC009DIM003</t>
  </si>
  <si>
    <t>ECCSC009DIM004</t>
  </si>
  <si>
    <t>ECCSC009DIM005</t>
  </si>
  <si>
    <t>ECCSC009DIM006</t>
  </si>
  <si>
    <t>ECCSC009DIM007</t>
  </si>
  <si>
    <t>ECCSC009DIM008</t>
  </si>
  <si>
    <t>ECCSC009DIM009</t>
  </si>
  <si>
    <t>ECCSC009DIM010</t>
  </si>
  <si>
    <t>ECCSC009DIM011</t>
  </si>
  <si>
    <t>ECCSC009EMC001</t>
  </si>
  <si>
    <t>ECCSC009ODT001</t>
  </si>
  <si>
    <t>ECCSC009ODT004</t>
  </si>
  <si>
    <t>ECCSC009ODT005</t>
  </si>
  <si>
    <t>ECCSC009ODT006</t>
  </si>
  <si>
    <t>ECCSC009ODT008</t>
  </si>
  <si>
    <t>ECCSC009PAT001</t>
  </si>
  <si>
    <t>ECCSC009PAT002</t>
  </si>
  <si>
    <t>ECCSC009PAT003</t>
  </si>
  <si>
    <t>ECCSC009PAT004</t>
  </si>
  <si>
    <t>ECCSC009PAT006</t>
  </si>
  <si>
    <t>ECCSC009PAT007</t>
  </si>
  <si>
    <t>ECCSC009PHA004</t>
  </si>
  <si>
    <t>ECCSC009PHA005</t>
  </si>
  <si>
    <t>ECCSC009PHA006</t>
  </si>
  <si>
    <t>ECCSC009SPS001</t>
  </si>
  <si>
    <t>ECCSC009SUP001</t>
  </si>
  <si>
    <t>ECCSC009PHA007</t>
  </si>
  <si>
    <t>IAPTCPF002OUT001</t>
  </si>
  <si>
    <t>IAPTCPF002OUT004</t>
  </si>
  <si>
    <t>IAPTCPF002SUP001</t>
  </si>
  <si>
    <t>IAPTCPF011OUT001</t>
  </si>
  <si>
    <t>IAPTCPF011OUT004</t>
  </si>
  <si>
    <t>IAPTCPF011SUP001</t>
  </si>
  <si>
    <t>IAPTCPF017OUT001</t>
  </si>
  <si>
    <t>IAPTCPF017SUP001</t>
  </si>
  <si>
    <t>IAPTCPF022OUT001</t>
  </si>
  <si>
    <t>IAPTCPF022OUT004</t>
  </si>
  <si>
    <t>IAPTCPF022SUP001</t>
  </si>
  <si>
    <t>IAPTCPF023OUT001</t>
  </si>
  <si>
    <t>IAPTCPF023OUT004</t>
  </si>
  <si>
    <t>IAPTCPF023SUP001</t>
  </si>
  <si>
    <t>IAPTCPF024OUT001</t>
  </si>
  <si>
    <t>IAPTCPF024SUP001</t>
  </si>
  <si>
    <t>IAPTCPF029SUP001</t>
  </si>
  <si>
    <t>IAPTCPF030OUT001</t>
  </si>
  <si>
    <t>IAPTCPF030SUP001</t>
  </si>
  <si>
    <t>IAPTCPF032OUT001</t>
  </si>
  <si>
    <t>IAPTCSC004OUT001</t>
  </si>
  <si>
    <t>IAPTCSC004OUT004</t>
  </si>
  <si>
    <t>IAPTCSC004SUP001</t>
  </si>
  <si>
    <t>IAPTCSC005OUT001</t>
  </si>
  <si>
    <t>IAPTCSC005OUT004</t>
  </si>
  <si>
    <t>IAPTCSC005SUP001</t>
  </si>
  <si>
    <t>IAPTCSC006OUT001</t>
  </si>
  <si>
    <t>IAPTCSC006OUT004</t>
  </si>
  <si>
    <t>IAPTCSC006SUP001</t>
  </si>
  <si>
    <t>IAPTCSC008OUT001</t>
  </si>
  <si>
    <t>IAPTCSC008OUT004</t>
  </si>
  <si>
    <t>IAPTCSC008SUP001</t>
  </si>
  <si>
    <t>IAPTCPF017OUT004</t>
  </si>
  <si>
    <t>IAPTCSC009OUT001</t>
  </si>
  <si>
    <t>IAPTCSC009OUT004</t>
  </si>
  <si>
    <t>IAPTCSC009SUP001</t>
  </si>
  <si>
    <t>IAPTCSC003OUT001</t>
  </si>
  <si>
    <t>IAPTCSC003OUT004</t>
  </si>
  <si>
    <t>IAPTCSC003SUP001</t>
  </si>
  <si>
    <t>MHCCCPF002GRP001</t>
  </si>
  <si>
    <t>MHCCCPF002MDT001</t>
  </si>
  <si>
    <t>MHCCCPF002OUT001</t>
  </si>
  <si>
    <t>MHCCCPF002OUT002</t>
  </si>
  <si>
    <t>MHCCCPF002OUT003</t>
  </si>
  <si>
    <t>MHCCCPF002OUT004</t>
  </si>
  <si>
    <t>MHCCCPF002OUT005</t>
  </si>
  <si>
    <t>MHCCCPF002PAT001</t>
  </si>
  <si>
    <t>MHCCCPF002PAT007</t>
  </si>
  <si>
    <t>MHCCCPF005PHA004</t>
  </si>
  <si>
    <t>MHCCCPF010GRP001</t>
  </si>
  <si>
    <t>MHCCCPF010MDT001</t>
  </si>
  <si>
    <t>MHCCCPF010OUT001</t>
  </si>
  <si>
    <t>MHCCCPF010OUT002</t>
  </si>
  <si>
    <t>MHCCCPF010OUT003</t>
  </si>
  <si>
    <t>MHCCCPF010OUT004</t>
  </si>
  <si>
    <t>MHCCCPF010OUT005</t>
  </si>
  <si>
    <t>MHCCCPF010PAT007</t>
  </si>
  <si>
    <t>MHCCCPF011GRP001</t>
  </si>
  <si>
    <t>MHCCCPF011MDT001</t>
  </si>
  <si>
    <t>MHCCCPF011OUT001</t>
  </si>
  <si>
    <t>MHCCCPF011OUT002</t>
  </si>
  <si>
    <t>MHCCCPF011OUT003</t>
  </si>
  <si>
    <t>MHCCCPF011OUT004</t>
  </si>
  <si>
    <t>MHCCCPF011OUT005</t>
  </si>
  <si>
    <t>MHCCCPF011OUT006</t>
  </si>
  <si>
    <t>MHCCCPF011PAT001</t>
  </si>
  <si>
    <t>MHCCCPF011PAT007</t>
  </si>
  <si>
    <t>MHCCCPF011SPS004</t>
  </si>
  <si>
    <t>MHCCCPF017GRP001</t>
  </si>
  <si>
    <t>MHCCCPF017MDT001</t>
  </si>
  <si>
    <t>MHCCCPF017OUT001</t>
  </si>
  <si>
    <t>MHCCCPF017OUT002</t>
  </si>
  <si>
    <t>MHCCCPF017OUT003</t>
  </si>
  <si>
    <t>MHCCCPF017OUT004</t>
  </si>
  <si>
    <t>MHCCCPF017OUT005</t>
  </si>
  <si>
    <t>MHCCCPF017SUP001</t>
  </si>
  <si>
    <t>MHCCCPF022GRP001</t>
  </si>
  <si>
    <t>MHCCCPF022MDT001</t>
  </si>
  <si>
    <t>MHCCCPF022OUT001</t>
  </si>
  <si>
    <t>MHCCCPF022OUT002</t>
  </si>
  <si>
    <t>MHCCCPF022OUT003</t>
  </si>
  <si>
    <t>MHCCCPF022OUT004</t>
  </si>
  <si>
    <t>MHCCCPF022OUT005</t>
  </si>
  <si>
    <t>MHCCCPF022PHA005</t>
  </si>
  <si>
    <t>MHCCCPF022SPS004</t>
  </si>
  <si>
    <t>MHCCCPF022SUP001</t>
  </si>
  <si>
    <t>MHCCCPF023GRP001</t>
  </si>
  <si>
    <t>MHCCCPF023MDT001</t>
  </si>
  <si>
    <t>MHCCCPF023OUT001</t>
  </si>
  <si>
    <t>MHCCCPF023OUT002</t>
  </si>
  <si>
    <t>MHCCCPF023OUT003</t>
  </si>
  <si>
    <t>MHCCCPF023OUT004</t>
  </si>
  <si>
    <t>MHCCCPF023OUT005</t>
  </si>
  <si>
    <t>MHCCCPF023PAT001</t>
  </si>
  <si>
    <t>MHCCCPF023PAT007</t>
  </si>
  <si>
    <t>MHCCCPF023PHA004</t>
  </si>
  <si>
    <t>MHCCCPF023PHA005</t>
  </si>
  <si>
    <t>MHCCCPF023SPS004</t>
  </si>
  <si>
    <t>MHCCCPF023SUP001</t>
  </si>
  <si>
    <t>MHCCCPF024OUT001</t>
  </si>
  <si>
    <t>MHCCCPF024OUT002</t>
  </si>
  <si>
    <t>MHCCCPF024OUT003</t>
  </si>
  <si>
    <t>MHCCCPF024PAT001</t>
  </si>
  <si>
    <t>MHCCCPF024PAT007</t>
  </si>
  <si>
    <t>MHCCCPF024PHA004</t>
  </si>
  <si>
    <t>MHCCCPF024PHA005</t>
  </si>
  <si>
    <t>MHCCCPF024SUP001</t>
  </si>
  <si>
    <t>MHCCCPF030OUT001</t>
  </si>
  <si>
    <t>MHCCCPF030OUT002</t>
  </si>
  <si>
    <t>MHCCCPF030PAT001</t>
  </si>
  <si>
    <t>MHCCCPF030PAT007</t>
  </si>
  <si>
    <t>MHCCCPF030SUP001</t>
  </si>
  <si>
    <t>MHCCCPF032OUT001</t>
  </si>
  <si>
    <t>MHCCCPF032OUT002</t>
  </si>
  <si>
    <t>MHCCCPF032PHA004</t>
  </si>
  <si>
    <t>MHCCCPF032PHA005</t>
  </si>
  <si>
    <t>MHCCCSC004GRP001</t>
  </si>
  <si>
    <t>MHCCCSC004MDT001</t>
  </si>
  <si>
    <t>MHCCCSC004OUT001</t>
  </si>
  <si>
    <t>MHCCCSC004OUT002</t>
  </si>
  <si>
    <t>MHCCCSC004OUT003</t>
  </si>
  <si>
    <t>MHCCCSC004OUT004</t>
  </si>
  <si>
    <t>MHCCCSC004OUT005</t>
  </si>
  <si>
    <t>MHCCCSC004PAT001</t>
  </si>
  <si>
    <t>MHCCCSC004PAT007</t>
  </si>
  <si>
    <t>MHCCCSC004PHA004</t>
  </si>
  <si>
    <t>MHCCCSC004PHA005</t>
  </si>
  <si>
    <t>MHCCCSC004SUP001</t>
  </si>
  <si>
    <t>MHCCCSC005GRP001</t>
  </si>
  <si>
    <t>MHCCCSC005MDT001</t>
  </si>
  <si>
    <t>MHCCCSC005OUT001</t>
  </si>
  <si>
    <t>MHCCCSC005OUT002</t>
  </si>
  <si>
    <t>MHCCCSC005OUT003</t>
  </si>
  <si>
    <t>MHCCCSC005OUT004</t>
  </si>
  <si>
    <t>MHCCCSC005OUT005</t>
  </si>
  <si>
    <t>MHCCCSC005PAT001</t>
  </si>
  <si>
    <t>MHCCCSC005PAT007</t>
  </si>
  <si>
    <t>MHCCCSC005PHA004</t>
  </si>
  <si>
    <t>MHCCCSC005PHA005</t>
  </si>
  <si>
    <t>MHCCCSC005SUP001</t>
  </si>
  <si>
    <t>MHCCCSC006GRP001</t>
  </si>
  <si>
    <t>MHCCCSC006MDT001</t>
  </si>
  <si>
    <t>MHCCCSC006OUT001</t>
  </si>
  <si>
    <t>MHCCCSC006OUT002</t>
  </si>
  <si>
    <t>MHCCCSC006OUT003</t>
  </si>
  <si>
    <t>MHCCCSC006OUT004</t>
  </si>
  <si>
    <t>MHCCCSC006OUT005</t>
  </si>
  <si>
    <t>MHCCCSC006PAT001</t>
  </si>
  <si>
    <t>MHCCCSC006PAT007</t>
  </si>
  <si>
    <t>MHCCCSC006PHA004</t>
  </si>
  <si>
    <t>MHCCCSC006PHA005</t>
  </si>
  <si>
    <t>MHCCCSC006SUP001</t>
  </si>
  <si>
    <t>MHCCCSC008GRP001</t>
  </si>
  <si>
    <t>MHCCCSC008MDT001</t>
  </si>
  <si>
    <t>MHCCCSC008OUT001</t>
  </si>
  <si>
    <t>MHCCCSC008OUT002</t>
  </si>
  <si>
    <t>MHCCCSC008OUT003</t>
  </si>
  <si>
    <t>MHCCCSC008OUT004</t>
  </si>
  <si>
    <t>MHCCCSC008OUT005</t>
  </si>
  <si>
    <t>MHCCCSC008PAT001</t>
  </si>
  <si>
    <t>MHCCCSC008PAT007</t>
  </si>
  <si>
    <t>MHCCCSC008PHA004</t>
  </si>
  <si>
    <t>MHCCCSC008PHA005</t>
  </si>
  <si>
    <t>MHCCCSC008SUP001</t>
  </si>
  <si>
    <t>MHCCCPF002ACU001</t>
  </si>
  <si>
    <t>MHCCCPF002OUT006</t>
  </si>
  <si>
    <t>MHCCCPF002SNA001</t>
  </si>
  <si>
    <t>MHCCCPF005SNA001</t>
  </si>
  <si>
    <t>MHCCCPF010ACU001</t>
  </si>
  <si>
    <t>MHCCCPF010OUT006</t>
  </si>
  <si>
    <t>MHCCCPF010SEN001</t>
  </si>
  <si>
    <t>MHCCCPF010SNA001</t>
  </si>
  <si>
    <t>MHCCCPF011ACU001</t>
  </si>
  <si>
    <t>MHCCCPF011SNA001</t>
  </si>
  <si>
    <t>MHCCCPF017ACU001</t>
  </si>
  <si>
    <t>MHCCCPF017SNA001</t>
  </si>
  <si>
    <t>MHCCCPF022SEN001</t>
  </si>
  <si>
    <t>MHCCCPF022SNA001</t>
  </si>
  <si>
    <t>MHCCCPF023ACU001</t>
  </si>
  <si>
    <t>MHCCCPF024ACU001</t>
  </si>
  <si>
    <t>MHCCCPF024OUT006</t>
  </si>
  <si>
    <t>MHCCCPF024SNA001</t>
  </si>
  <si>
    <t>MHCCCPF030OUT006</t>
  </si>
  <si>
    <t>MHCCCPF032SNA001</t>
  </si>
  <si>
    <t>MHCCCSC003GRP001</t>
  </si>
  <si>
    <t>MHCCCSC003MDT001</t>
  </si>
  <si>
    <t>MHCCCSC003OUT001</t>
  </si>
  <si>
    <t>MHCCCSC003OUT002</t>
  </si>
  <si>
    <t>MHCCCSC003OUT003</t>
  </si>
  <si>
    <t>MHCCCSC003OUT004</t>
  </si>
  <si>
    <t>MHCCCSC003OUT005</t>
  </si>
  <si>
    <t>MHCCCSC003PAT001</t>
  </si>
  <si>
    <t>MHCCCSC003PAT007</t>
  </si>
  <si>
    <t>MHCCCSC003PHA004</t>
  </si>
  <si>
    <t>MHCCCSC003PHA005</t>
  </si>
  <si>
    <t>MHCCCSC003SUP001</t>
  </si>
  <si>
    <t>MHCCCSC009GRP001</t>
  </si>
  <si>
    <t>MHCCCSC009MDT001</t>
  </si>
  <si>
    <t>MHCCCSC009OUT001</t>
  </si>
  <si>
    <t>MHCCCSC009OUT002</t>
  </si>
  <si>
    <t>MHCCCSC009OUT003</t>
  </si>
  <si>
    <t>MHCCCSC009OUT004</t>
  </si>
  <si>
    <t>MHCCCSC009OUT005</t>
  </si>
  <si>
    <t>MHCCCSC009PAT001</t>
  </si>
  <si>
    <t>MHCCCSC009PAT007</t>
  </si>
  <si>
    <t>MHCCCSC009PHA004</t>
  </si>
  <si>
    <t>MHCCCSC009PHA005</t>
  </si>
  <si>
    <t>MHCCCSC009SUP001</t>
  </si>
  <si>
    <t>MHCCCSC003OUT006</t>
  </si>
  <si>
    <t>MHCCCSC004OUT006</t>
  </si>
  <si>
    <t>MHCCCSC005OUT006</t>
  </si>
  <si>
    <t>MHCCCSC006OUT006</t>
  </si>
  <si>
    <t>MHCCCSC008OUT006</t>
  </si>
  <si>
    <t>MHCCCSC009OUT006</t>
  </si>
  <si>
    <t>MHCCCSC003SPS004</t>
  </si>
  <si>
    <t>MHCCCSC004SPS004</t>
  </si>
  <si>
    <t>MHCCCSC005SPS004</t>
  </si>
  <si>
    <t>MHCCCSC006SPS004</t>
  </si>
  <si>
    <t>MHCCCSC008SPS004</t>
  </si>
  <si>
    <t>MHCCCSC009SPS004</t>
  </si>
  <si>
    <t>OPCPF001BLD001</t>
  </si>
  <si>
    <t>OPCPF001PAT007</t>
  </si>
  <si>
    <t>OPCPF002BLD001</t>
  </si>
  <si>
    <t>OPCPF002COM003</t>
  </si>
  <si>
    <t>OPCPF002DEN001</t>
  </si>
  <si>
    <t>OPCPF002DIM008</t>
  </si>
  <si>
    <t>OPCPF002MDT001</t>
  </si>
  <si>
    <t>OPCPF002ODT001</t>
  </si>
  <si>
    <t>OPCPF002ODT002</t>
  </si>
  <si>
    <t>OPCPF002ODT005</t>
  </si>
  <si>
    <t>OPCPF002ODT008</t>
  </si>
  <si>
    <t>OPCPF002OUT001</t>
  </si>
  <si>
    <t>OPCPF002OUT003</t>
  </si>
  <si>
    <t>OPCPF002OUT004</t>
  </si>
  <si>
    <t>OPCPF002PAT001</t>
  </si>
  <si>
    <t>OPCPF002PAT002</t>
  </si>
  <si>
    <t>OPCPF002PAT003</t>
  </si>
  <si>
    <t>OPCPF002PAT004</t>
  </si>
  <si>
    <t>OPCPF002PAT005</t>
  </si>
  <si>
    <t>OPCPF002PAT006</t>
  </si>
  <si>
    <t>OPCPF002PAT007</t>
  </si>
  <si>
    <t>OPCPF002SPS001</t>
  </si>
  <si>
    <t>OPCPF002SPS003</t>
  </si>
  <si>
    <t>OPCPF002SPS004</t>
  </si>
  <si>
    <t>OPCPF002THR002</t>
  </si>
  <si>
    <t>OPCPF005PHA004</t>
  </si>
  <si>
    <t>OPCPF005PHA005</t>
  </si>
  <si>
    <t>OPCPF005PHA006</t>
  </si>
  <si>
    <t>OPCPF005PHA007</t>
  </si>
  <si>
    <t>OPCPF010OUT001</t>
  </si>
  <si>
    <t>OPCPF010OUT004</t>
  </si>
  <si>
    <t>OPCPF010SPS001</t>
  </si>
  <si>
    <t>OPCPF010SPS004</t>
  </si>
  <si>
    <t>OPCPF011COM003</t>
  </si>
  <si>
    <t>OPCPF011DEN001</t>
  </si>
  <si>
    <t>OPCPF011DIM008</t>
  </si>
  <si>
    <t>OPCPF011GRP001</t>
  </si>
  <si>
    <t>OPCPF011MDT001</t>
  </si>
  <si>
    <t>OPCPF011ODT001</t>
  </si>
  <si>
    <t>OPCPF011ODT002</t>
  </si>
  <si>
    <t>OPCPF011ODT003</t>
  </si>
  <si>
    <t>OPCPF011ODT004</t>
  </si>
  <si>
    <t>OPCPF011ODT005</t>
  </si>
  <si>
    <t>OPCPF011ODT006</t>
  </si>
  <si>
    <t>OPCPF011ODT008</t>
  </si>
  <si>
    <t>OPCPF011OUT001</t>
  </si>
  <si>
    <t>OPCPF011OUT003</t>
  </si>
  <si>
    <t>OPCPF011OUT004</t>
  </si>
  <si>
    <t>OPCPF011OUT006</t>
  </si>
  <si>
    <t>OPCPF011PAT001</t>
  </si>
  <si>
    <t>OPCPF011PAT002</t>
  </si>
  <si>
    <t>OPCPF011PAT003</t>
  </si>
  <si>
    <t>OPCPF011PAT004</t>
  </si>
  <si>
    <t>OPCPF011PAT005</t>
  </si>
  <si>
    <t>OPCPF011PAT006</t>
  </si>
  <si>
    <t>OPCPF011PAT007</t>
  </si>
  <si>
    <t>OPCPF011SPS001</t>
  </si>
  <si>
    <t>OPCPF011SPS003</t>
  </si>
  <si>
    <t>OPCPF011SPS004</t>
  </si>
  <si>
    <t>OPCPF011THR002</t>
  </si>
  <si>
    <t>OPCPF017DEN001</t>
  </si>
  <si>
    <t>OPCPF017GRP001</t>
  </si>
  <si>
    <t>OPCPF017MDT001</t>
  </si>
  <si>
    <t>OPCPF017ODT001</t>
  </si>
  <si>
    <t>OPCPF017ODT002</t>
  </si>
  <si>
    <t>OPCPF017ODT003</t>
  </si>
  <si>
    <t>OPCPF017ODT004</t>
  </si>
  <si>
    <t>OPCPF017ODT005</t>
  </si>
  <si>
    <t>OPCPF017ODT006</t>
  </si>
  <si>
    <t>OPCPF017ODT008</t>
  </si>
  <si>
    <t>OPCPF017OUT001</t>
  </si>
  <si>
    <t>OPCPF017OUT003</t>
  </si>
  <si>
    <t>OPCPF017OUT004</t>
  </si>
  <si>
    <t>OPCPF017OUT006</t>
  </si>
  <si>
    <t>OPCPF017SPS001</t>
  </si>
  <si>
    <t>OPCPF017SPS003</t>
  </si>
  <si>
    <t>OPCPF017SPS004</t>
  </si>
  <si>
    <t>OPCPF017SUP001</t>
  </si>
  <si>
    <t>OPCPF017THR002</t>
  </si>
  <si>
    <t>OPCPF022COM002</t>
  </si>
  <si>
    <t>OPCPF022COM003</t>
  </si>
  <si>
    <t>OPCPF022DEN001</t>
  </si>
  <si>
    <t>OPCPF022GRP001</t>
  </si>
  <si>
    <t>OPCPF022MDT001</t>
  </si>
  <si>
    <t>OPCPF022ODT001</t>
  </si>
  <si>
    <t>OPCPF022ODT002</t>
  </si>
  <si>
    <t>OPCPF022ODT003</t>
  </si>
  <si>
    <t>OPCPF022ODT004</t>
  </si>
  <si>
    <t>OPCPF022ODT005</t>
  </si>
  <si>
    <t>OPCPF022ODT006</t>
  </si>
  <si>
    <t>OPCPF022ODT007</t>
  </si>
  <si>
    <t>OPCPF022ODT008</t>
  </si>
  <si>
    <t>OPCPF022OUT001</t>
  </si>
  <si>
    <t>OPCPF022OUT002</t>
  </si>
  <si>
    <t>OPCPF022OUT003</t>
  </si>
  <si>
    <t>OPCPF022OUT004</t>
  </si>
  <si>
    <t>OPCPF022OUT006</t>
  </si>
  <si>
    <t>OPCPF022PAT007</t>
  </si>
  <si>
    <t>OPCPF022PHA005</t>
  </si>
  <si>
    <t>OPCPF022SPS001</t>
  </si>
  <si>
    <t>OPCPF022SPS003</t>
  </si>
  <si>
    <t>OPCPF022SPS004</t>
  </si>
  <si>
    <t>OPCPF022SUP001</t>
  </si>
  <si>
    <t>OPCPF022THR002</t>
  </si>
  <si>
    <t>OPCPF023BLD001</t>
  </si>
  <si>
    <t>OPCPF023COM002</t>
  </si>
  <si>
    <t>OPCPF023COM003</t>
  </si>
  <si>
    <t>OPCPF023DEN001</t>
  </si>
  <si>
    <t>OPCPF023GRP001</t>
  </si>
  <si>
    <t>OPCPF023MDT001</t>
  </si>
  <si>
    <t>OPCPF023ODT001</t>
  </si>
  <si>
    <t>OPCPF023ODT002</t>
  </si>
  <si>
    <t>OPCPF023ODT003</t>
  </si>
  <si>
    <t>OPCPF023ODT004</t>
  </si>
  <si>
    <t>OPCPF023ODT005</t>
  </si>
  <si>
    <t>OPCPF023ODT006</t>
  </si>
  <si>
    <t>OPCPF023ODT007</t>
  </si>
  <si>
    <t>OPCPF023ODT008</t>
  </si>
  <si>
    <t>OPCPF023OUT001</t>
  </si>
  <si>
    <t>OPCPF023OUT003</t>
  </si>
  <si>
    <t>OPCPF023OUT004</t>
  </si>
  <si>
    <t>OPCPF023OUT006</t>
  </si>
  <si>
    <t>OPCPF023PAT001</t>
  </si>
  <si>
    <t>OPCPF023PAT002</t>
  </si>
  <si>
    <t>OPCPF023PAT003</t>
  </si>
  <si>
    <t>OPCPF023PAT004</t>
  </si>
  <si>
    <t>OPCPF023PAT005</t>
  </si>
  <si>
    <t>OPCPF023PAT006</t>
  </si>
  <si>
    <t>OPCPF023PAT007</t>
  </si>
  <si>
    <t>OPCPF023PHA004</t>
  </si>
  <si>
    <t>OPCPF023PHA005</t>
  </si>
  <si>
    <t>OPCPF023PHA007</t>
  </si>
  <si>
    <t>OPCPF023SPS001</t>
  </si>
  <si>
    <t>OPCPF023SPS003</t>
  </si>
  <si>
    <t>OPCPF023SPS004</t>
  </si>
  <si>
    <t>OPCPF023SUP001</t>
  </si>
  <si>
    <t>OPCPF023THR002</t>
  </si>
  <si>
    <t>OPCPF024BLD001</t>
  </si>
  <si>
    <t>OPCPF024COM003</t>
  </si>
  <si>
    <t>OPCPF024DEN001</t>
  </si>
  <si>
    <t>OPCPF024DIM008</t>
  </si>
  <si>
    <t>OPCPF024GRP001</t>
  </si>
  <si>
    <t>OPCPF024ODT001</t>
  </si>
  <si>
    <t>OPCPF024ODT002</t>
  </si>
  <si>
    <t>OPCPF024ODT003</t>
  </si>
  <si>
    <t>OPCPF024ODT004</t>
  </si>
  <si>
    <t>OPCPF024ODT005</t>
  </si>
  <si>
    <t>OPCPF024ODT006</t>
  </si>
  <si>
    <t>OPCPF024ODT007</t>
  </si>
  <si>
    <t>OPCPF024ODT008</t>
  </si>
  <si>
    <t>OPCPF024OUT001</t>
  </si>
  <si>
    <t>OPCPF024OUT002</t>
  </si>
  <si>
    <t>OPCPF024OUT003</t>
  </si>
  <si>
    <t>OPCPF024PAT001</t>
  </si>
  <si>
    <t>OPCPF024PAT002</t>
  </si>
  <si>
    <t>OPCPF024PAT003</t>
  </si>
  <si>
    <t>OPCPF024PAT004</t>
  </si>
  <si>
    <t>OPCPF024PAT005</t>
  </si>
  <si>
    <t>OPCPF024PAT006</t>
  </si>
  <si>
    <t>OPCPF024PAT007</t>
  </si>
  <si>
    <t>OPCPF024PAT008</t>
  </si>
  <si>
    <t>OPCPF024PHA004</t>
  </si>
  <si>
    <t>OPCPF024PHA005</t>
  </si>
  <si>
    <t>OPCPF024PHA007</t>
  </si>
  <si>
    <t>OPCPF024SPS001</t>
  </si>
  <si>
    <t>OPCPF024SPS003</t>
  </si>
  <si>
    <t>OPCPF024SPS004</t>
  </si>
  <si>
    <t>OPCPF024SUP001</t>
  </si>
  <si>
    <t>OPCPF024THR002</t>
  </si>
  <si>
    <t>OPCPF029COM002</t>
  </si>
  <si>
    <t>OPCPF029DEN001</t>
  </si>
  <si>
    <t>OPCPF029DEV001</t>
  </si>
  <si>
    <t>OPCPF029ODT007</t>
  </si>
  <si>
    <t>OPCPF029OUT001</t>
  </si>
  <si>
    <t>OPCPF029PAT007</t>
  </si>
  <si>
    <t>OPCPF029SUP001</t>
  </si>
  <si>
    <t>OPCPF029THR003</t>
  </si>
  <si>
    <t>OPCPF030BLD001</t>
  </si>
  <si>
    <t>OPCPF030COM002</t>
  </si>
  <si>
    <t>OPCPF030COM003</t>
  </si>
  <si>
    <t>OPCPF030DEN001</t>
  </si>
  <si>
    <t>OPCPF030DIM008</t>
  </si>
  <si>
    <t>OPCPF030ODT001</t>
  </si>
  <si>
    <t>OPCPF030ODT002</t>
  </si>
  <si>
    <t>OPCPF030ODT004</t>
  </si>
  <si>
    <t>OPCPF030ODT007</t>
  </si>
  <si>
    <t>OPCPF030OUT001</t>
  </si>
  <si>
    <t>OPCPF030OUT002</t>
  </si>
  <si>
    <t>OPCPF030OUT003</t>
  </si>
  <si>
    <t>OPCPF030PAT001</t>
  </si>
  <si>
    <t>OPCPF030PAT002</t>
  </si>
  <si>
    <t>OPCPF030PAT003</t>
  </si>
  <si>
    <t>OPCPF030PAT004</t>
  </si>
  <si>
    <t>OPCPF030PAT005</t>
  </si>
  <si>
    <t>OPCPF030PAT006</t>
  </si>
  <si>
    <t>OPCPF030PAT007</t>
  </si>
  <si>
    <t>OPCPF030PAT008</t>
  </si>
  <si>
    <t>OPCPF030SUP001</t>
  </si>
  <si>
    <t>OPCPF030THR002</t>
  </si>
  <si>
    <t>OPCPF031DIM008</t>
  </si>
  <si>
    <t>OPCPF031ODT002</t>
  </si>
  <si>
    <t>OPCPF031SPS003</t>
  </si>
  <si>
    <t>OPCPF031SUP001</t>
  </si>
  <si>
    <t>OPCPF032OUT001</t>
  </si>
  <si>
    <t>OPCPF032PHA004</t>
  </si>
  <si>
    <t>OPCPF032PHA005</t>
  </si>
  <si>
    <t>OPCPF032PHA007</t>
  </si>
  <si>
    <t>OPCSC004BLD001</t>
  </si>
  <si>
    <t>OPCSC004COM002</t>
  </si>
  <si>
    <t>OPCSC004COM003</t>
  </si>
  <si>
    <t>OPCSC004DEN001</t>
  </si>
  <si>
    <t>OPCSC004DEV001</t>
  </si>
  <si>
    <t>OPCSC004DIM008</t>
  </si>
  <si>
    <t>OPCSC004GRP001</t>
  </si>
  <si>
    <t>OPCSC004MDT001</t>
  </si>
  <si>
    <t>OPCSC004ODT001</t>
  </si>
  <si>
    <t>OPCSC004ODT002</t>
  </si>
  <si>
    <t>OPCSC004ODT003</t>
  </si>
  <si>
    <t>OPCSC004ODT004</t>
  </si>
  <si>
    <t>OPCSC004ODT005</t>
  </si>
  <si>
    <t>OPCSC004ODT006</t>
  </si>
  <si>
    <t>OPCSC004ODT007</t>
  </si>
  <si>
    <t>OPCSC004ODT008</t>
  </si>
  <si>
    <t>OPCSC004OUT001</t>
  </si>
  <si>
    <t>OPCSC004OUT002</t>
  </si>
  <si>
    <t>OPCSC004OUT003</t>
  </si>
  <si>
    <t>OPCSC004OUT004</t>
  </si>
  <si>
    <t>OPCSC004OUT006</t>
  </si>
  <si>
    <t>OPCSC004PAT001</t>
  </si>
  <si>
    <t>OPCSC004PAT002</t>
  </si>
  <si>
    <t>OPCSC004PAT003</t>
  </si>
  <si>
    <t>OPCSC004PAT004</t>
  </si>
  <si>
    <t>OPCSC004PAT005</t>
  </si>
  <si>
    <t>OPCSC004PAT006</t>
  </si>
  <si>
    <t>OPCSC004PAT007</t>
  </si>
  <si>
    <t>OPCSC004PAT008</t>
  </si>
  <si>
    <t>OPCSC004PHA004</t>
  </si>
  <si>
    <t>OPCSC004PHA005</t>
  </si>
  <si>
    <t>OPCSC004PHA006</t>
  </si>
  <si>
    <t>OPCSC004PHA007</t>
  </si>
  <si>
    <t>OPCSC004SPS001</t>
  </si>
  <si>
    <t>OPCSC004SPS003</t>
  </si>
  <si>
    <t>OPCSC004SPS004</t>
  </si>
  <si>
    <t>OPCSC004SUP001</t>
  </si>
  <si>
    <t>OPCSC004THR002</t>
  </si>
  <si>
    <t>OPCSC004THR003</t>
  </si>
  <si>
    <t>OPCSC005BLD001</t>
  </si>
  <si>
    <t>OPCSC005COM002</t>
  </si>
  <si>
    <t>OPCSC005COM003</t>
  </si>
  <si>
    <t>OPCSC005DEN001</t>
  </si>
  <si>
    <t>OPCSC005DEV001</t>
  </si>
  <si>
    <t>OPCSC005DIM008</t>
  </si>
  <si>
    <t>OPCSC005GRP001</t>
  </si>
  <si>
    <t>OPCSC005MDT001</t>
  </si>
  <si>
    <t>OPCSC005ODT001</t>
  </si>
  <si>
    <t>OPCSC005ODT002</t>
  </si>
  <si>
    <t>OPCSC005ODT003</t>
  </si>
  <si>
    <t>OPCSC005ODT004</t>
  </si>
  <si>
    <t>OPCSC005ODT005</t>
  </si>
  <si>
    <t>OPCSC005ODT006</t>
  </si>
  <si>
    <t>OPCSC005ODT007</t>
  </si>
  <si>
    <t>OPCSC005ODT008</t>
  </si>
  <si>
    <t>OPCSC005OUT001</t>
  </si>
  <si>
    <t>OPCSC005OUT002</t>
  </si>
  <si>
    <t>OPCSC005OUT003</t>
  </si>
  <si>
    <t>OPCSC005OUT004</t>
  </si>
  <si>
    <t>OPCSC005OUT006</t>
  </si>
  <si>
    <t>OPCSC005PAT001</t>
  </si>
  <si>
    <t>OPCSC005PAT002</t>
  </si>
  <si>
    <t>OPCSC005PAT003</t>
  </si>
  <si>
    <t>OPCSC005PAT004</t>
  </si>
  <si>
    <t>OPCSC005PAT005</t>
  </si>
  <si>
    <t>OPCSC005PAT006</t>
  </si>
  <si>
    <t>OPCSC005PAT007</t>
  </si>
  <si>
    <t>OPCSC005PAT008</t>
  </si>
  <si>
    <t>OPCSC005PHA004</t>
  </si>
  <si>
    <t>OPCSC005PHA005</t>
  </si>
  <si>
    <t>OPCSC005PHA006</t>
  </si>
  <si>
    <t>OPCSC005PHA007</t>
  </si>
  <si>
    <t>OPCSC005SPS001</t>
  </si>
  <si>
    <t>OPCSC005SPS003</t>
  </si>
  <si>
    <t>OPCSC005SPS004</t>
  </si>
  <si>
    <t>OPCSC005SUP001</t>
  </si>
  <si>
    <t>OPCSC005THR002</t>
  </si>
  <si>
    <t>OPCSC005THR003</t>
  </si>
  <si>
    <t>OPCSC006BLD001</t>
  </si>
  <si>
    <t>OPCSC006COM002</t>
  </si>
  <si>
    <t>OPCSC006COM003</t>
  </si>
  <si>
    <t>OPCSC006DEN001</t>
  </si>
  <si>
    <t>OPCSC006DEV001</t>
  </si>
  <si>
    <t>OPCSC006DIM008</t>
  </si>
  <si>
    <t>OPCSC006GRP001</t>
  </si>
  <si>
    <t>OPCSC006MDT001</t>
  </si>
  <si>
    <t>OPCSC006ODT001</t>
  </si>
  <si>
    <t>OPCSC006ODT002</t>
  </si>
  <si>
    <t>OPCSC006ODT003</t>
  </si>
  <si>
    <t>OPCSC006ODT004</t>
  </si>
  <si>
    <t>OPCSC006ODT005</t>
  </si>
  <si>
    <t>OPCSC006ODT006</t>
  </si>
  <si>
    <t>OPCSC006ODT007</t>
  </si>
  <si>
    <t>OPCSC006ODT008</t>
  </si>
  <si>
    <t>OPCSC006OUT001</t>
  </si>
  <si>
    <t>OPCSC006OUT002</t>
  </si>
  <si>
    <t>OPCSC006OUT003</t>
  </si>
  <si>
    <t>OPCSC006OUT004</t>
  </si>
  <si>
    <t>OPCSC006PAT001</t>
  </si>
  <si>
    <t>OPCSC006PAT002</t>
  </si>
  <si>
    <t>OPCSC006PAT003</t>
  </si>
  <si>
    <t>OPCSC006PAT004</t>
  </si>
  <si>
    <t>OPCSC006PAT005</t>
  </si>
  <si>
    <t>OPCSC006PAT006</t>
  </si>
  <si>
    <t>OPCSC006PAT007</t>
  </si>
  <si>
    <t>OPCSC006PAT008</t>
  </si>
  <si>
    <t>OPCSC006PHA004</t>
  </si>
  <si>
    <t>OPCSC006PHA005</t>
  </si>
  <si>
    <t>OPCSC006PHA006</t>
  </si>
  <si>
    <t>OPCSC006PHA007</t>
  </si>
  <si>
    <t>OPCSC006SPS001</t>
  </si>
  <si>
    <t>OPCSC006SPS003</t>
  </si>
  <si>
    <t>OPCSC006SPS004</t>
  </si>
  <si>
    <t>OPCSC006SUP001</t>
  </si>
  <si>
    <t>OPCSC006THR002</t>
  </si>
  <si>
    <t>OPCSC006THR003</t>
  </si>
  <si>
    <t>OPCSC008BLD001</t>
  </si>
  <si>
    <t>OPCSC008COM002</t>
  </si>
  <si>
    <t>OPCSC008COM003</t>
  </si>
  <si>
    <t>OPCSC008DEN001</t>
  </si>
  <si>
    <t>OPCSC008DEV001</t>
  </si>
  <si>
    <t>OPCSC008DIM008</t>
  </si>
  <si>
    <t>OPCSC008GRP001</t>
  </si>
  <si>
    <t>OPCSC008MDT001</t>
  </si>
  <si>
    <t>OPCSC008ODT001</t>
  </si>
  <si>
    <t>OPCSC008ODT002</t>
  </si>
  <si>
    <t>OPCSC008ODT003</t>
  </si>
  <si>
    <t>OPCSC008ODT004</t>
  </si>
  <si>
    <t>OPCSC008ODT005</t>
  </si>
  <si>
    <t>OPCSC008ODT006</t>
  </si>
  <si>
    <t>OPCSC008ODT007</t>
  </si>
  <si>
    <t>OPCSC008ODT008</t>
  </si>
  <si>
    <t>OPCSC008OUT001</t>
  </si>
  <si>
    <t>OPCSC008OUT002</t>
  </si>
  <si>
    <t>OPCSC008OUT003</t>
  </si>
  <si>
    <t>OPCSC008OUT004</t>
  </si>
  <si>
    <t>OPCSC008OUT006</t>
  </si>
  <si>
    <t>OPCSC008PAT001</t>
  </si>
  <si>
    <t>OPCSC008PAT002</t>
  </si>
  <si>
    <t>OPCSC008PAT003</t>
  </si>
  <si>
    <t>OPCSC008PAT004</t>
  </si>
  <si>
    <t>OPCSC008PAT005</t>
  </si>
  <si>
    <t>OPCSC008PAT006</t>
  </si>
  <si>
    <t>OPCSC008PAT007</t>
  </si>
  <si>
    <t>OPCSC008PAT008</t>
  </si>
  <si>
    <t>OPCSC008PHA004</t>
  </si>
  <si>
    <t>OPCSC008PHA005</t>
  </si>
  <si>
    <t>OPCSC008PHA006</t>
  </si>
  <si>
    <t>OPCSC008PHA007</t>
  </si>
  <si>
    <t>OPCSC008SPS001</t>
  </si>
  <si>
    <t>OPCSC008SPS003</t>
  </si>
  <si>
    <t>OPCSC008SPS004</t>
  </si>
  <si>
    <t>OPCSC008SUP001</t>
  </si>
  <si>
    <t>OPCSC008THR002</t>
  </si>
  <si>
    <t>OPCSC008THR003</t>
  </si>
  <si>
    <t>OPCPF001SEN001</t>
  </si>
  <si>
    <t>OPCPF001THR003</t>
  </si>
  <si>
    <t>OPCPF002ACU001</t>
  </si>
  <si>
    <t>OPCPF002OUT006</t>
  </si>
  <si>
    <t>OPCPF002OUT007</t>
  </si>
  <si>
    <t>OPCPF002RAD004</t>
  </si>
  <si>
    <t>OPCPF002SEN001</t>
  </si>
  <si>
    <t>OPCPF002SNA001</t>
  </si>
  <si>
    <t>OPCPF005ACU001</t>
  </si>
  <si>
    <t>OPCPF005BLD001</t>
  </si>
  <si>
    <t>OPCPF005SEN001</t>
  </si>
  <si>
    <t>OPCPF005SNA001</t>
  </si>
  <si>
    <t>OPCPF010ACU001</t>
  </si>
  <si>
    <t>OPCPF010OUT006</t>
  </si>
  <si>
    <t>OPCPF010SEN001</t>
  </si>
  <si>
    <t>OPCPF010SNA001</t>
  </si>
  <si>
    <t>OPCPF010SUP001</t>
  </si>
  <si>
    <t>OPCPF011ACU001</t>
  </si>
  <si>
    <t>OPCPF011OUT007</t>
  </si>
  <si>
    <t>OPCPF011RAD004</t>
  </si>
  <si>
    <t>OPCPF011SEN001</t>
  </si>
  <si>
    <t>OPCPF011SNA001</t>
  </si>
  <si>
    <t>OPCPF017ACU001</t>
  </si>
  <si>
    <t>OPCPF017OUT007</t>
  </si>
  <si>
    <t>OPCPF017RAD004</t>
  </si>
  <si>
    <t>OPCPF017SEN001</t>
  </si>
  <si>
    <t>OPCPF017SNA001</t>
  </si>
  <si>
    <t>OPCPF022ACU001</t>
  </si>
  <si>
    <t>OPCPF022COM005</t>
  </si>
  <si>
    <t>OPCPF022RAD004</t>
  </si>
  <si>
    <t>OPCPF022SEN001</t>
  </si>
  <si>
    <t>OPCPF022SNA001</t>
  </si>
  <si>
    <t>OPCPF023ACU001</t>
  </si>
  <si>
    <t>OPCPF023OUT007</t>
  </si>
  <si>
    <t>OPCPF023RAD003</t>
  </si>
  <si>
    <t>OPCPF023RAD004</t>
  </si>
  <si>
    <t>OPCPF023SEN001</t>
  </si>
  <si>
    <t>OPCPF023SNA001</t>
  </si>
  <si>
    <t>OPCPF024ACU001</t>
  </si>
  <si>
    <t>OPCPF024COM004</t>
  </si>
  <si>
    <t>OPCPF024COM005</t>
  </si>
  <si>
    <t>OPCPF024OUT006</t>
  </si>
  <si>
    <t>OPCPF024RAD004</t>
  </si>
  <si>
    <t>OPCPF024SEN001</t>
  </si>
  <si>
    <t>OPCPF024SNA001</t>
  </si>
  <si>
    <t>OPCPF029PAT008</t>
  </si>
  <si>
    <t>OPCPF029RAD003</t>
  </si>
  <si>
    <t>OPCPF029RAD004</t>
  </si>
  <si>
    <t>OPCPF029SEN001</t>
  </si>
  <si>
    <t>OPCPF030ACU001</t>
  </si>
  <si>
    <t>OPCPF030COM004</t>
  </si>
  <si>
    <t>OPCPF030COM005</t>
  </si>
  <si>
    <t>OPCPF030OUT006</t>
  </si>
  <si>
    <t>OPCPF030SEN001</t>
  </si>
  <si>
    <t>OPCPF030SNA001</t>
  </si>
  <si>
    <t>OPCPF031ACU001</t>
  </si>
  <si>
    <t>OPCPF031RAD003</t>
  </si>
  <si>
    <t>OPCPF031RAD004</t>
  </si>
  <si>
    <t>OPCPF031SNA001</t>
  </si>
  <si>
    <t>OPCPF031SPS004</t>
  </si>
  <si>
    <t>OPCPF032ACU001</t>
  </si>
  <si>
    <t>OPCPF032SNA001</t>
  </si>
  <si>
    <t>OPCSC004ACU001</t>
  </si>
  <si>
    <t>OPCSC005SEN001</t>
  </si>
  <si>
    <t>OPCSC006ACU001</t>
  </si>
  <si>
    <t>OPCSC006RAD004</t>
  </si>
  <si>
    <t>OPCPF022BLD001</t>
  </si>
  <si>
    <t>OPCSC009BLD001</t>
  </si>
  <si>
    <t>OPCSC009COM002</t>
  </si>
  <si>
    <t>OPCSC009COM003</t>
  </si>
  <si>
    <t>OPCSC009DEN001</t>
  </si>
  <si>
    <t>OPCSC009DEV001</t>
  </si>
  <si>
    <t>OPCSC009DIM008</t>
  </si>
  <si>
    <t>OPCSC009GRP001</t>
  </si>
  <si>
    <t>OPCSC009MDT001</t>
  </si>
  <si>
    <t>OPCSC009ODT001</t>
  </si>
  <si>
    <t>OPCSC009ODT002</t>
  </si>
  <si>
    <t>OPCSC009ODT003</t>
  </si>
  <si>
    <t>OPCSC009ODT004</t>
  </si>
  <si>
    <t>OPCSC009ODT005</t>
  </si>
  <si>
    <t>OPCSC009ODT006</t>
  </si>
  <si>
    <t>OPCSC009ODT007</t>
  </si>
  <si>
    <t>OPCSC009ODT008</t>
  </si>
  <si>
    <t>OPCSC009OUT001</t>
  </si>
  <si>
    <t>OPCSC009OUT002</t>
  </si>
  <si>
    <t>OPCSC009OUT003</t>
  </si>
  <si>
    <t>OPCSC009OUT004</t>
  </si>
  <si>
    <t>OPCSC009OUT006</t>
  </si>
  <si>
    <t>OPCSC009PAT001</t>
  </si>
  <si>
    <t>OPCSC009PAT002</t>
  </si>
  <si>
    <t>OPCSC009PAT003</t>
  </si>
  <si>
    <t>OPCSC009PAT004</t>
  </si>
  <si>
    <t>OPCSC009PAT005</t>
  </si>
  <si>
    <t>OPCSC009PAT006</t>
  </si>
  <si>
    <t>OPCSC009PAT007</t>
  </si>
  <si>
    <t>OPCSC009PAT008</t>
  </si>
  <si>
    <t>OPCSC009PHA004</t>
  </si>
  <si>
    <t>OPCSC009PHA005</t>
  </si>
  <si>
    <t>OPCSC009PHA006</t>
  </si>
  <si>
    <t>OPCSC009PHA007</t>
  </si>
  <si>
    <t>OPCSC009SPS001</t>
  </si>
  <si>
    <t>OPCSC009SPS003</t>
  </si>
  <si>
    <t>OPCSC009SPS004</t>
  </si>
  <si>
    <t>OPCSC009SUP001</t>
  </si>
  <si>
    <t>OPCSC009THR002</t>
  </si>
  <si>
    <t>OPCSC009THR003</t>
  </si>
  <si>
    <t>OPCSC009ACU001</t>
  </si>
  <si>
    <t>OPCSC003BLD001</t>
  </si>
  <si>
    <t>OPCSC003COM002</t>
  </si>
  <si>
    <t>OPCSC003COM003</t>
  </si>
  <si>
    <t>OPCSC003DEN001</t>
  </si>
  <si>
    <t>OPCSC003DEV001</t>
  </si>
  <si>
    <t>OPCSC003DIM008</t>
  </si>
  <si>
    <t>OPCSC003GRP001</t>
  </si>
  <si>
    <t>OPCSC003MDT001</t>
  </si>
  <si>
    <t>OPCSC003ODT001</t>
  </si>
  <si>
    <t>OPCSC003ODT002</t>
  </si>
  <si>
    <t>OPCSC003ODT003</t>
  </si>
  <si>
    <t>OPCSC003ODT004</t>
  </si>
  <si>
    <t>OPCSC003ODT005</t>
  </si>
  <si>
    <t>OPCSC003ODT006</t>
  </si>
  <si>
    <t>OPCSC003ODT007</t>
  </si>
  <si>
    <t>OPCSC003ODT008</t>
  </si>
  <si>
    <t>OPCSC003OUT001</t>
  </si>
  <si>
    <t>OPCSC003OUT002</t>
  </si>
  <si>
    <t>OPCSC003OUT003</t>
  </si>
  <si>
    <t>OPCSC003OUT004</t>
  </si>
  <si>
    <t>OPCSC003OUT006</t>
  </si>
  <si>
    <t>OPCSC003PAT001</t>
  </si>
  <si>
    <t>OPCSC003PAT002</t>
  </si>
  <si>
    <t>OPCSC003PAT003</t>
  </si>
  <si>
    <t>OPCSC003PAT004</t>
  </si>
  <si>
    <t>OPCSC003PAT005</t>
  </si>
  <si>
    <t>OPCSC003PAT006</t>
  </si>
  <si>
    <t>OPCSC003PAT007</t>
  </si>
  <si>
    <t>OPCSC003PAT008</t>
  </si>
  <si>
    <t>OPCSC003PHA004</t>
  </si>
  <si>
    <t>OPCSC003PHA005</t>
  </si>
  <si>
    <t>OPCSC003PHA006</t>
  </si>
  <si>
    <t>OPCSC003PHA007</t>
  </si>
  <si>
    <t>OPCSC003SPS001</t>
  </si>
  <si>
    <t>OPCSC003SPS003</t>
  </si>
  <si>
    <t>OPCSC003SPS004</t>
  </si>
  <si>
    <t>OPCSC003SUP001</t>
  </si>
  <si>
    <t>OPCSC003THR002</t>
  </si>
  <si>
    <t>OPCSC003THR003</t>
  </si>
  <si>
    <t>OPCSC003ACU001</t>
  </si>
  <si>
    <t>OPCSC003RAD004</t>
  </si>
  <si>
    <t>OPCSC004RAD004</t>
  </si>
  <si>
    <t>OPCSC005RAD004</t>
  </si>
  <si>
    <t>OPCSC008RAD004</t>
  </si>
  <si>
    <t>OPCSC009RAD004</t>
  </si>
  <si>
    <t>OPCSC006RAD003</t>
  </si>
  <si>
    <t>OPCSC003RAD003</t>
  </si>
  <si>
    <t>OPCSC004RAD003</t>
  </si>
  <si>
    <t>OPCSC005RAD003</t>
  </si>
  <si>
    <t>OPCSC008RAD003</t>
  </si>
  <si>
    <t>OPCSC009RAD003</t>
  </si>
  <si>
    <t>OPCPF002CHE001</t>
  </si>
  <si>
    <t>OPCPF011CHE001</t>
  </si>
  <si>
    <t>OPCPF017CHE001</t>
  </si>
  <si>
    <t>OPCPF022CHE001</t>
  </si>
  <si>
    <t>OPCPF023CHE001</t>
  </si>
  <si>
    <t>OPCPF024CHE001</t>
  </si>
  <si>
    <t>OPCPF029CHE001</t>
  </si>
  <si>
    <t>OPCSC006CHE001</t>
  </si>
  <si>
    <t>OPCSC003CHE001</t>
  </si>
  <si>
    <t>OPCSC004CHE001</t>
  </si>
  <si>
    <t>OPCSC005CHE001</t>
  </si>
  <si>
    <t>OPCSC008CHE001</t>
  </si>
  <si>
    <t>OPCSC009CHE001</t>
  </si>
  <si>
    <t>OPCSC003COM005</t>
  </si>
  <si>
    <t>OPCSC004COM005</t>
  </si>
  <si>
    <t>OPCSC005COM005</t>
  </si>
  <si>
    <t>OPCSC008COM005</t>
  </si>
  <si>
    <t>OPCSC009COM005</t>
  </si>
  <si>
    <t>OPCSC006COM005</t>
  </si>
  <si>
    <t>OPCSC003OUT007</t>
  </si>
  <si>
    <t>OPCSC004OUT007</t>
  </si>
  <si>
    <t>OPCSC005OUT007</t>
  </si>
  <si>
    <t>OPCSC006OUT007</t>
  </si>
  <si>
    <t>OPCSC008OUT007</t>
  </si>
  <si>
    <t>OPCSC009OUT007</t>
  </si>
  <si>
    <t>SWCCPF001BLD001</t>
  </si>
  <si>
    <t>SWCCPF002BLD001</t>
  </si>
  <si>
    <t>SWCCPF002DIM001</t>
  </si>
  <si>
    <t>SWCCPF002DIM002</t>
  </si>
  <si>
    <t>SWCCPF002DIM003</t>
  </si>
  <si>
    <t>SWCCPF002DIM004</t>
  </si>
  <si>
    <t>SWCCPF002DIM005</t>
  </si>
  <si>
    <t>SWCCPF002DIM006</t>
  </si>
  <si>
    <t>SWCCPF002DIM007</t>
  </si>
  <si>
    <t>SWCCPF002DIM008</t>
  </si>
  <si>
    <t>SWCCPF002DIM009</t>
  </si>
  <si>
    <t>SWCCPF002DIM010</t>
  </si>
  <si>
    <t>SWCCPF002DIM011</t>
  </si>
  <si>
    <t>SWCCPF002ODT008</t>
  </si>
  <si>
    <t>SWCCPF002OUT003</t>
  </si>
  <si>
    <t>SWCCPF002PAT001</t>
  </si>
  <si>
    <t>SWCCPF002PAT002</t>
  </si>
  <si>
    <t>SWCCPF002PAT003</t>
  </si>
  <si>
    <t>SWCCPF002PAT004</t>
  </si>
  <si>
    <t>SWCCPF002PAT006</t>
  </si>
  <si>
    <t>SWCCPF002PAT007</t>
  </si>
  <si>
    <t>SWCCPF002SPS001</t>
  </si>
  <si>
    <t>SWCCPF002WRD001</t>
  </si>
  <si>
    <t>SWCCPF005PHA004</t>
  </si>
  <si>
    <t>SWCCPF005PHA006</t>
  </si>
  <si>
    <t>SWCCPF011DEN001</t>
  </si>
  <si>
    <t>SWCCPF011DIM001</t>
  </si>
  <si>
    <t>SWCCPF011DIM002</t>
  </si>
  <si>
    <t>SWCCPF011DIM003</t>
  </si>
  <si>
    <t>SWCCPF011DIM004</t>
  </si>
  <si>
    <t>SWCCPF011DIM005</t>
  </si>
  <si>
    <t>SWCCPF011DIM006</t>
  </si>
  <si>
    <t>SWCCPF011DIM007</t>
  </si>
  <si>
    <t>SWCCPF011DIM008</t>
  </si>
  <si>
    <t>SWCCPF011DIM009</t>
  </si>
  <si>
    <t>SWCCPF011DIM010</t>
  </si>
  <si>
    <t>SWCCPF011DIM011</t>
  </si>
  <si>
    <t>SWCCPF011ODT008</t>
  </si>
  <si>
    <t>SWCCPF011OUT003</t>
  </si>
  <si>
    <t>SWCCPF011PAT001</t>
  </si>
  <si>
    <t>SWCCPF011PAT002</t>
  </si>
  <si>
    <t>SWCCPF011PAT003</t>
  </si>
  <si>
    <t>SWCCPF011PAT004</t>
  </si>
  <si>
    <t>SWCCPF011PAT006</t>
  </si>
  <si>
    <t>SWCCPF011PAT007</t>
  </si>
  <si>
    <t>SWCCPF011SPS001</t>
  </si>
  <si>
    <t>SWCCPF011WRD001</t>
  </si>
  <si>
    <t>SWCCPF017DIM009</t>
  </si>
  <si>
    <t>SWCCPF017ODT003</t>
  </si>
  <si>
    <t>SWCCPF017ODT004</t>
  </si>
  <si>
    <t>SWCCPF017ODT005</t>
  </si>
  <si>
    <t>SWCCPF017ODT006</t>
  </si>
  <si>
    <t>SWCCPF017ODT008</t>
  </si>
  <si>
    <t>SWCCPF017OUT003</t>
  </si>
  <si>
    <t>SWCCPF017SPS001</t>
  </si>
  <si>
    <t>SWCCPF017WRD001</t>
  </si>
  <si>
    <t>SWCCPF022BLD001</t>
  </si>
  <si>
    <t>SWCCPF022DEN001</t>
  </si>
  <si>
    <t>SWCCPF022DIM009</t>
  </si>
  <si>
    <t>SWCCPF022ODT003</t>
  </si>
  <si>
    <t>SWCCPF022ODT004</t>
  </si>
  <si>
    <t>SWCCPF022ODT005</t>
  </si>
  <si>
    <t>SWCCPF022ODT006</t>
  </si>
  <si>
    <t>SWCCPF022ODT008</t>
  </si>
  <si>
    <t>SWCCPF022OUT003</t>
  </si>
  <si>
    <t>SWCCPF022PHA005</t>
  </si>
  <si>
    <t>SWCCPF022SPS001</t>
  </si>
  <si>
    <t>SWCCPF022SUP001</t>
  </si>
  <si>
    <t>SWCCPF022WRD001</t>
  </si>
  <si>
    <t>SWCCPF023BLD001</t>
  </si>
  <si>
    <t>SWCCPF023DEN001</t>
  </si>
  <si>
    <t>SWCCPF023DIM004</t>
  </si>
  <si>
    <t>SWCCPF023DIM009</t>
  </si>
  <si>
    <t>SWCCPF023DIM010</t>
  </si>
  <si>
    <t>SWCCPF023DIM011</t>
  </si>
  <si>
    <t>SWCCPF023ODT001</t>
  </si>
  <si>
    <t>SWCCPF023ODT003</t>
  </si>
  <si>
    <t>SWCCPF023ODT004</t>
  </si>
  <si>
    <t>SWCCPF023ODT005</t>
  </si>
  <si>
    <t>SWCCPF023ODT006</t>
  </si>
  <si>
    <t>SWCCPF023OUT003</t>
  </si>
  <si>
    <t>SWCCPF023PAT001</t>
  </si>
  <si>
    <t>SWCCPF023PAT002</t>
  </si>
  <si>
    <t>SWCCPF023PAT003</t>
  </si>
  <si>
    <t>SWCCPF023PAT004</t>
  </si>
  <si>
    <t>SWCCPF023PAT006</t>
  </si>
  <si>
    <t>SWCCPF023PAT007</t>
  </si>
  <si>
    <t>SWCCPF023PHA004</t>
  </si>
  <si>
    <t>SWCCPF023PHA005</t>
  </si>
  <si>
    <t>SWCCPF023PHA006</t>
  </si>
  <si>
    <t>SWCCPF023PHA007</t>
  </si>
  <si>
    <t>SWCCPF023SUP001</t>
  </si>
  <si>
    <t>SWCCPF023WRD001</t>
  </si>
  <si>
    <t>SWCCPF024BLD001</t>
  </si>
  <si>
    <t>SWCCPF024DEN001</t>
  </si>
  <si>
    <t>SWCCPF024DIM001</t>
  </si>
  <si>
    <t>SWCCPF024DIM002</t>
  </si>
  <si>
    <t>SWCCPF024DIM003</t>
  </si>
  <si>
    <t>SWCCPF024DIM004</t>
  </si>
  <si>
    <t>SWCCPF024DIM005</t>
  </si>
  <si>
    <t>SWCCPF024DIM006</t>
  </si>
  <si>
    <t>SWCCPF024DIM007</t>
  </si>
  <si>
    <t>SWCCPF024DIM008</t>
  </si>
  <si>
    <t>SWCCPF024DIM009</t>
  </si>
  <si>
    <t>SWCCPF024DIM010</t>
  </si>
  <si>
    <t>SWCCPF024DIM011</t>
  </si>
  <si>
    <t>SWCCPF024ODT001</t>
  </si>
  <si>
    <t>SWCCPF024ODT003</t>
  </si>
  <si>
    <t>SWCCPF024ODT004</t>
  </si>
  <si>
    <t>SWCCPF024ODT005</t>
  </si>
  <si>
    <t>SWCCPF024ODT006</t>
  </si>
  <si>
    <t>SWCCPF024ODT008</t>
  </si>
  <si>
    <t>SWCCPF024PAT001</t>
  </si>
  <si>
    <t>SWCCPF024PAT002</t>
  </si>
  <si>
    <t>SWCCPF024PAT003</t>
  </si>
  <si>
    <t>SWCCPF024PAT004</t>
  </si>
  <si>
    <t>SWCCPF024PAT006</t>
  </si>
  <si>
    <t>SWCCPF024PAT007</t>
  </si>
  <si>
    <t>SWCCPF024PAT008</t>
  </si>
  <si>
    <t>SWCCPF024PHA004</t>
  </si>
  <si>
    <t>SWCCPF024PHA005</t>
  </si>
  <si>
    <t>SWCCPF024PHA006</t>
  </si>
  <si>
    <t>SWCCPF024PHA007</t>
  </si>
  <si>
    <t>SWCCPF024SPS001</t>
  </si>
  <si>
    <t>SWCCPF024SUP001</t>
  </si>
  <si>
    <t>SWCCPF024WRD001</t>
  </si>
  <si>
    <t>SWCCPF029PAT007</t>
  </si>
  <si>
    <t>SWCCPF029SUP001</t>
  </si>
  <si>
    <t>SWCCPF029WRD001</t>
  </si>
  <si>
    <t>SWCCPF030BLD001</t>
  </si>
  <si>
    <t>SWCCPF030DEN001</t>
  </si>
  <si>
    <t>SWCCPF030DIM001</t>
  </si>
  <si>
    <t>SWCCPF030DIM002</t>
  </si>
  <si>
    <t>SWCCPF030DIM003</t>
  </si>
  <si>
    <t>SWCCPF030DIM004</t>
  </si>
  <si>
    <t>SWCCPF030DIM005</t>
  </si>
  <si>
    <t>SWCCPF030DIM007</t>
  </si>
  <si>
    <t>SWCCPF030DIM008</t>
  </si>
  <si>
    <t>SWCCPF030DIM009</t>
  </si>
  <si>
    <t>SWCCPF030DIM010</t>
  </si>
  <si>
    <t>SWCCPF030DIM011</t>
  </si>
  <si>
    <t>SWCCPF030ODT001</t>
  </si>
  <si>
    <t>SWCCPF030ODT004</t>
  </si>
  <si>
    <t>SWCCPF030PAT001</t>
  </si>
  <si>
    <t>SWCCPF030PAT002</t>
  </si>
  <si>
    <t>SWCCPF030PAT003</t>
  </si>
  <si>
    <t>SWCCPF030PAT004</t>
  </si>
  <si>
    <t>SWCCPF030PAT006</t>
  </si>
  <si>
    <t>SWCCPF030PAT007</t>
  </si>
  <si>
    <t>SWCCPF030PAT008</t>
  </si>
  <si>
    <t>SWCCPF030SUP001</t>
  </si>
  <si>
    <t>SWCCPF030WRD001</t>
  </si>
  <si>
    <t>SWCCPF031DIM001</t>
  </si>
  <si>
    <t>SWCCPF031DIM002</t>
  </si>
  <si>
    <t>SWCCPF031DIM003</t>
  </si>
  <si>
    <t>SWCCPF031DIM004</t>
  </si>
  <si>
    <t>SWCCPF031DIM005</t>
  </si>
  <si>
    <t>SWCCPF031DIM006</t>
  </si>
  <si>
    <t>SWCCPF031DIM007</t>
  </si>
  <si>
    <t>SWCCPF031DIM008</t>
  </si>
  <si>
    <t>SWCCPF031DIM009</t>
  </si>
  <si>
    <t>SWCCPF031DIM010</t>
  </si>
  <si>
    <t>SWCCPF031DIM011</t>
  </si>
  <si>
    <t>SWCCPF032PHA004</t>
  </si>
  <si>
    <t>SWCCPF032PHA005</t>
  </si>
  <si>
    <t>SWCCPF032PHA006</t>
  </si>
  <si>
    <t>SWCCPF032PHA007</t>
  </si>
  <si>
    <t>SWCCPF032WRD001</t>
  </si>
  <si>
    <t>SWCCSC004BLD001</t>
  </si>
  <si>
    <t>SWCCSC004DEN001</t>
  </si>
  <si>
    <t>SWCCSC004DIM001</t>
  </si>
  <si>
    <t>SWCCSC004DIM002</t>
  </si>
  <si>
    <t>SWCCSC004DIM003</t>
  </si>
  <si>
    <t>SWCCSC004DIM004</t>
  </si>
  <si>
    <t>SWCCSC004DIM005</t>
  </si>
  <si>
    <t>SWCCSC004DIM006</t>
  </si>
  <si>
    <t>SWCCSC004DIM007</t>
  </si>
  <si>
    <t>SWCCSC004DIM008</t>
  </si>
  <si>
    <t>SWCCSC004DIM009</t>
  </si>
  <si>
    <t>SWCCSC004DIM010</t>
  </si>
  <si>
    <t>SWCCSC004DIM011</t>
  </si>
  <si>
    <t>SWCCSC004ODT001</t>
  </si>
  <si>
    <t>SWCCSC004ODT003</t>
  </si>
  <si>
    <t>SWCCSC004ODT004</t>
  </si>
  <si>
    <t>SWCCSC004ODT005</t>
  </si>
  <si>
    <t>SWCCSC004ODT006</t>
  </si>
  <si>
    <t>SWCCSC004ODT008</t>
  </si>
  <si>
    <t>SWCCSC004PAT001</t>
  </si>
  <si>
    <t>SWCCSC004PAT002</t>
  </si>
  <si>
    <t>SWCCSC004PAT003</t>
  </si>
  <si>
    <t>SWCCSC004PAT004</t>
  </si>
  <si>
    <t>SWCCSC004PAT006</t>
  </si>
  <si>
    <t>SWCCSC004PAT007</t>
  </si>
  <si>
    <t>SWCCSC004PAT008</t>
  </si>
  <si>
    <t>SWCCSC004PHA004</t>
  </si>
  <si>
    <t>SWCCSC004PHA005</t>
  </si>
  <si>
    <t>SWCCSC004PHA006</t>
  </si>
  <si>
    <t>SWCCSC004SPS001</t>
  </si>
  <si>
    <t>SWCCSC004SUP001</t>
  </si>
  <si>
    <t>SWCCSC004WRD001</t>
  </si>
  <si>
    <t>SWCCSC005BLD001</t>
  </si>
  <si>
    <t>SWCCSC005DEN001</t>
  </si>
  <si>
    <t>SWCCSC005DIM001</t>
  </si>
  <si>
    <t>SWCCSC005DIM002</t>
  </si>
  <si>
    <t>SWCCSC005DIM003</t>
  </si>
  <si>
    <t>SWCCSC005DIM004</t>
  </si>
  <si>
    <t>SWCCSC005DIM005</t>
  </si>
  <si>
    <t>SWCCSC005DIM006</t>
  </si>
  <si>
    <t>SWCCSC005DIM007</t>
  </si>
  <si>
    <t>SWCCSC005DIM008</t>
  </si>
  <si>
    <t>SWCCSC005DIM009</t>
  </si>
  <si>
    <t>SWCCSC005DIM010</t>
  </si>
  <si>
    <t>SWCCSC005DIM011</t>
  </si>
  <si>
    <t>SWCCSC005ODT001</t>
  </si>
  <si>
    <t>SWCCSC005ODT003</t>
  </si>
  <si>
    <t>SWCCSC005ODT004</t>
  </si>
  <si>
    <t>SWCCSC005ODT005</t>
  </si>
  <si>
    <t>SWCCSC005ODT006</t>
  </si>
  <si>
    <t>SWCCSC005ODT008</t>
  </si>
  <si>
    <t>SWCCSC005PAT001</t>
  </si>
  <si>
    <t>SWCCSC005PAT002</t>
  </si>
  <si>
    <t>SWCCSC005PAT003</t>
  </si>
  <si>
    <t>SWCCSC005PAT004</t>
  </si>
  <si>
    <t>SWCCSC005PAT006</t>
  </si>
  <si>
    <t>SWCCSC005PAT007</t>
  </si>
  <si>
    <t>SWCCSC005PAT008</t>
  </si>
  <si>
    <t>SWCCSC005PHA004</t>
  </si>
  <si>
    <t>SWCCSC005PHA005</t>
  </si>
  <si>
    <t>SWCCSC005PHA006</t>
  </si>
  <si>
    <t>SWCCSC005SPS001</t>
  </si>
  <si>
    <t>SWCCSC005SUP001</t>
  </si>
  <si>
    <t>SWCCSC005WRD001</t>
  </si>
  <si>
    <t>SWCCSC006BLD001</t>
  </si>
  <si>
    <t>SWCCSC006DEN001</t>
  </si>
  <si>
    <t>SWCCSC006DIM001</t>
  </si>
  <si>
    <t>SWCCSC006DIM002</t>
  </si>
  <si>
    <t>SWCCSC006DIM003</t>
  </si>
  <si>
    <t>SWCCSC006DIM004</t>
  </si>
  <si>
    <t>SWCCSC006DIM005</t>
  </si>
  <si>
    <t>SWCCSC006DIM006</t>
  </si>
  <si>
    <t>SWCCSC006DIM007</t>
  </si>
  <si>
    <t>SWCCSC006DIM008</t>
  </si>
  <si>
    <t>SWCCSC006DIM009</t>
  </si>
  <si>
    <t>SWCCSC006DIM010</t>
  </si>
  <si>
    <t>SWCCSC006DIM011</t>
  </si>
  <si>
    <t>SWCCSC006ODT001</t>
  </si>
  <si>
    <t>SWCCSC006ODT003</t>
  </si>
  <si>
    <t>SWCCSC006ODT004</t>
  </si>
  <si>
    <t>SWCCSC006ODT005</t>
  </si>
  <si>
    <t>SWCCSC006ODT006</t>
  </si>
  <si>
    <t>SWCCSC006ODT008</t>
  </si>
  <si>
    <t>SWCCSC006PAT001</t>
  </si>
  <si>
    <t>SWCCSC006PAT002</t>
  </si>
  <si>
    <t>SWCCSC006PAT003</t>
  </si>
  <si>
    <t>SWCCSC006PAT004</t>
  </si>
  <si>
    <t>SWCCSC006PAT006</t>
  </si>
  <si>
    <t>SWCCSC006PAT007</t>
  </si>
  <si>
    <t>SWCCSC006PAT008</t>
  </si>
  <si>
    <t>SWCCSC006PHA004</t>
  </si>
  <si>
    <t>SWCCSC006PHA005</t>
  </si>
  <si>
    <t>SWCCSC006PHA006</t>
  </si>
  <si>
    <t>SWCCSC006SPS001</t>
  </si>
  <si>
    <t>SWCCSC006SUP001</t>
  </si>
  <si>
    <t>SWCCSC006WRD001</t>
  </si>
  <si>
    <t>SWCCSC008BLD001</t>
  </si>
  <si>
    <t>SWCCSC008DEN001</t>
  </si>
  <si>
    <t>SWCCSC008DIM001</t>
  </si>
  <si>
    <t>SWCCSC008DIM002</t>
  </si>
  <si>
    <t>SWCCSC008DIM003</t>
  </si>
  <si>
    <t>SWCCSC008DIM004</t>
  </si>
  <si>
    <t>SWCCSC008DIM005</t>
  </si>
  <si>
    <t>SWCCSC008DIM006</t>
  </si>
  <si>
    <t>SWCCSC008DIM007</t>
  </si>
  <si>
    <t>SWCCSC008DIM008</t>
  </si>
  <si>
    <t>SWCCSC008DIM009</t>
  </si>
  <si>
    <t>SWCCSC008DIM010</t>
  </si>
  <si>
    <t>SWCCSC008DIM011</t>
  </si>
  <si>
    <t>SWCCSC008ODT001</t>
  </si>
  <si>
    <t>SWCCSC008ODT003</t>
  </si>
  <si>
    <t>SWCCSC008ODT004</t>
  </si>
  <si>
    <t>SWCCSC008ODT005</t>
  </si>
  <si>
    <t>SWCCSC008ODT006</t>
  </si>
  <si>
    <t>SWCCSC008ODT008</t>
  </si>
  <si>
    <t>SWCCSC008PAT001</t>
  </si>
  <si>
    <t>SWCCSC008PAT002</t>
  </si>
  <si>
    <t>SWCCSC008PAT003</t>
  </si>
  <si>
    <t>SWCCSC008PAT004</t>
  </si>
  <si>
    <t>SWCCSC008PAT006</t>
  </si>
  <si>
    <t>SWCCSC008PAT007</t>
  </si>
  <si>
    <t>SWCCSC008PAT008</t>
  </si>
  <si>
    <t>SWCCSC008PHA004</t>
  </si>
  <si>
    <t>SWCCSC008PHA005</t>
  </si>
  <si>
    <t>SWCCSC008PHA006</t>
  </si>
  <si>
    <t>SWCCSC008SPS001</t>
  </si>
  <si>
    <t>SWCCSC008SUP001</t>
  </si>
  <si>
    <t>SWCCSC008WRD001</t>
  </si>
  <si>
    <t>SWCCSC004PHA007</t>
  </si>
  <si>
    <t>SWCCSC005PHA007</t>
  </si>
  <si>
    <t>SWCCSC006PHA007</t>
  </si>
  <si>
    <t>SWCCSC008PHA007</t>
  </si>
  <si>
    <t>SWCCSC004OUT003</t>
  </si>
  <si>
    <t>SWCCSC005OUT003</t>
  </si>
  <si>
    <t>SWCCSC006OUT003</t>
  </si>
  <si>
    <t>SWCCSC008OUT003</t>
  </si>
  <si>
    <t>SWCCPF005BLD001</t>
  </si>
  <si>
    <t>SWCCSC003BLD001</t>
  </si>
  <si>
    <t>SWCCSC003DEN001</t>
  </si>
  <si>
    <t>SWCCSC003DIM001</t>
  </si>
  <si>
    <t>SWCCSC003DIM002</t>
  </si>
  <si>
    <t>SWCCSC003DIM003</t>
  </si>
  <si>
    <t>SWCCSC003DIM004</t>
  </si>
  <si>
    <t>SWCCSC003DIM005</t>
  </si>
  <si>
    <t>SWCCSC003DIM006</t>
  </si>
  <si>
    <t>SWCCSC003DIM007</t>
  </si>
  <si>
    <t>SWCCSC003DIM008</t>
  </si>
  <si>
    <t>SWCCSC003DIM009</t>
  </si>
  <si>
    <t>SWCCSC003DIM010</t>
  </si>
  <si>
    <t>SWCCSC003DIM011</t>
  </si>
  <si>
    <t>SWCCSC003ODT001</t>
  </si>
  <si>
    <t>SWCCSC003ODT003</t>
  </si>
  <si>
    <t>SWCCSC003ODT004</t>
  </si>
  <si>
    <t>SWCCSC003ODT005</t>
  </si>
  <si>
    <t>SWCCSC003ODT006</t>
  </si>
  <si>
    <t>SWCCSC003ODT008</t>
  </si>
  <si>
    <t>SWCCSC003PAT001</t>
  </si>
  <si>
    <t>SWCCSC003PAT002</t>
  </si>
  <si>
    <t>SWCCSC003PAT003</t>
  </si>
  <si>
    <t>SWCCSC003PAT004</t>
  </si>
  <si>
    <t>SWCCSC003PAT006</t>
  </si>
  <si>
    <t>SWCCSC003PAT007</t>
  </si>
  <si>
    <t>SWCCSC003PAT008</t>
  </si>
  <si>
    <t>SWCCSC003PHA004</t>
  </si>
  <si>
    <t>SWCCSC003PHA005</t>
  </si>
  <si>
    <t>SWCCSC003PHA006</t>
  </si>
  <si>
    <t>SWCCSC003SPS001</t>
  </si>
  <si>
    <t>SWCCSC003SUP001</t>
  </si>
  <si>
    <t>SWCCSC003WRD001</t>
  </si>
  <si>
    <t>SWCCSC003PHA007</t>
  </si>
  <si>
    <t>SWCCSC003OUT003</t>
  </si>
  <si>
    <t>SWCCSC009BLD001</t>
  </si>
  <si>
    <t>SWCCSC009DEN001</t>
  </si>
  <si>
    <t>SWCCSC009DIM001</t>
  </si>
  <si>
    <t>SWCCSC009DIM002</t>
  </si>
  <si>
    <t>SWCCSC009DIM003</t>
  </si>
  <si>
    <t>SWCCSC009DIM004</t>
  </si>
  <si>
    <t>SWCCSC009DIM005</t>
  </si>
  <si>
    <t>SWCCSC009DIM006</t>
  </si>
  <si>
    <t>SWCCSC009DIM007</t>
  </si>
  <si>
    <t>SWCCSC009DIM008</t>
  </si>
  <si>
    <t>SWCCSC009DIM009</t>
  </si>
  <si>
    <t>SWCCSC009DIM010</t>
  </si>
  <si>
    <t>SWCCSC009DIM011</t>
  </si>
  <si>
    <t>SWCCSC009ODT001</t>
  </si>
  <si>
    <t>SWCCSC009ODT003</t>
  </si>
  <si>
    <t>SWCCSC009ODT004</t>
  </si>
  <si>
    <t>SWCCSC009ODT005</t>
  </si>
  <si>
    <t>SWCCSC009ODT006</t>
  </si>
  <si>
    <t>SWCCSC009ODT008</t>
  </si>
  <si>
    <t>SWCCSC009PAT001</t>
  </si>
  <si>
    <t>SWCCSC009PAT002</t>
  </si>
  <si>
    <t>SWCCSC009PAT003</t>
  </si>
  <si>
    <t>SWCCSC009PAT004</t>
  </si>
  <si>
    <t>SWCCSC009PAT006</t>
  </si>
  <si>
    <t>SWCCSC009PAT007</t>
  </si>
  <si>
    <t>SWCCSC009PAT008</t>
  </si>
  <si>
    <t>SWCCSC009PHA004</t>
  </si>
  <si>
    <t>SWCCSC009PHA005</t>
  </si>
  <si>
    <t>SWCCSC009PHA006</t>
  </si>
  <si>
    <t>SWCCSC009SPS001</t>
  </si>
  <si>
    <t>SWCCSC009SUP001</t>
  </si>
  <si>
    <t>SWCCSC009WRD001</t>
  </si>
  <si>
    <t>SWCCSC009PHA007</t>
  </si>
  <si>
    <t>SWCCSC009OUT003</t>
  </si>
  <si>
    <t>MHPSCPF002DIM009</t>
  </si>
  <si>
    <t>MHPSCPF002GRP001</t>
  </si>
  <si>
    <t>MHPSCPF002MDT001</t>
  </si>
  <si>
    <t>MHPSCPF002OUT003</t>
  </si>
  <si>
    <t>MHPSCPF002OUT005</t>
  </si>
  <si>
    <t>MHPSCPF002PAT001</t>
  </si>
  <si>
    <t>MHPSCPF002PAT004</t>
  </si>
  <si>
    <t>MHPSCPF002PAT007</t>
  </si>
  <si>
    <t>MHPSCPF002SPS004</t>
  </si>
  <si>
    <t>MHPSCPF002SUP001</t>
  </si>
  <si>
    <t>MHPSCPF002WRD001</t>
  </si>
  <si>
    <t>MHPSCPF005PHA004</t>
  </si>
  <si>
    <t>MHPSCPF005PHA005</t>
  </si>
  <si>
    <t>MHPSCPF005PHA006</t>
  </si>
  <si>
    <t>MHPSCPF005SPS004</t>
  </si>
  <si>
    <t>MHPSCPF010GRP001</t>
  </si>
  <si>
    <t>MHPSCPF010OUT003</t>
  </si>
  <si>
    <t>MHPSCPF010OUT005</t>
  </si>
  <si>
    <t>MHPSCPF011DIM009</t>
  </si>
  <si>
    <t>MHPSCPF011GRP001</t>
  </si>
  <si>
    <t>MHPSCPF011MDT001</t>
  </si>
  <si>
    <t>MHPSCPF011OUT003</t>
  </si>
  <si>
    <t>MHPSCPF011OUT005</t>
  </si>
  <si>
    <t>MHPSCPF011PAT001</t>
  </si>
  <si>
    <t>MHPSCPF011PAT004</t>
  </si>
  <si>
    <t>MHPSCPF011PAT007</t>
  </si>
  <si>
    <t>MHPSCPF011SPS004</t>
  </si>
  <si>
    <t>MHPSCPF011SUP001</t>
  </si>
  <si>
    <t>MHPSCPF011WRD001</t>
  </si>
  <si>
    <t>MHPSCPF017DIM009</t>
  </si>
  <si>
    <t>MHPSCPF017GRP001</t>
  </si>
  <si>
    <t>MHPSCPF017MDT001</t>
  </si>
  <si>
    <t>MHPSCPF017OUT003</t>
  </si>
  <si>
    <t>MHPSCPF017OUT005</t>
  </si>
  <si>
    <t>MHPSCPF017SPS004</t>
  </si>
  <si>
    <t>MHPSCPF017SUP001</t>
  </si>
  <si>
    <t>MHPSCPF017WRD001</t>
  </si>
  <si>
    <t>MHPSCPF022DIM009</t>
  </si>
  <si>
    <t>MHPSCPF022GRP001</t>
  </si>
  <si>
    <t>MHPSCPF022MDT001</t>
  </si>
  <si>
    <t>MHPSCPF022OUT003</t>
  </si>
  <si>
    <t>MHPSCPF022OUT005</t>
  </si>
  <si>
    <t>MHPSCPF022PHA005</t>
  </si>
  <si>
    <t>MHPSCPF022SPS004</t>
  </si>
  <si>
    <t>MHPSCPF022SUP001</t>
  </si>
  <si>
    <t>MHPSCPF022WRD001</t>
  </si>
  <si>
    <t>MHPSCPF023DIM009</t>
  </si>
  <si>
    <t>MHPSCPF023GRP001</t>
  </si>
  <si>
    <t>MHPSCPF023MDT001</t>
  </si>
  <si>
    <t>MHPSCPF023OUT003</t>
  </si>
  <si>
    <t>MHPSCPF023OUT005</t>
  </si>
  <si>
    <t>MHPSCPF023PAT001</t>
  </si>
  <si>
    <t>MHPSCPF023PAT004</t>
  </si>
  <si>
    <t>MHPSCPF023PAT007</t>
  </si>
  <si>
    <t>MHPSCPF023PHA004</t>
  </si>
  <si>
    <t>MHPSCPF023PHA005</t>
  </si>
  <si>
    <t>MHPSCPF023PHA006</t>
  </si>
  <si>
    <t>MHPSCPF023SPS004</t>
  </si>
  <si>
    <t>MHPSCPF023SUP001</t>
  </si>
  <si>
    <t>MHPSCPF023WRD001</t>
  </si>
  <si>
    <t>MHPSCPF024DIM009</t>
  </si>
  <si>
    <t>MHPSCPF024PAT001</t>
  </si>
  <si>
    <t>MHPSCPF024PAT004</t>
  </si>
  <si>
    <t>MHPSCPF024PAT007</t>
  </si>
  <si>
    <t>MHPSCPF024PHA004</t>
  </si>
  <si>
    <t>MHPSCPF024PHA005</t>
  </si>
  <si>
    <t>MHPSCPF024PHA006</t>
  </si>
  <si>
    <t>MHPSCPF024SPS004</t>
  </si>
  <si>
    <t>MHPSCPF024SUP001</t>
  </si>
  <si>
    <t>MHPSCPF024WRD001</t>
  </si>
  <si>
    <t>MHPSCPF029PAT007</t>
  </si>
  <si>
    <t>MHPSCPF029SUP001</t>
  </si>
  <si>
    <t>MHPSCPF030DIM009</t>
  </si>
  <si>
    <t>MHPSCPF030PAT001</t>
  </si>
  <si>
    <t>MHPSCPF030PAT004</t>
  </si>
  <si>
    <t>MHPSCPF030PAT007</t>
  </si>
  <si>
    <t>MHPSCPF030PHA004</t>
  </si>
  <si>
    <t>MHPSCPF030PHA005</t>
  </si>
  <si>
    <t>MHPSCPF030SPS004</t>
  </si>
  <si>
    <t>MHPSCPF030SUP001</t>
  </si>
  <si>
    <t>MHPSCPF030WRD001</t>
  </si>
  <si>
    <t>MHPSCPF031DIM009</t>
  </si>
  <si>
    <t>MHPSCPF032PHA004</t>
  </si>
  <si>
    <t>MHPSCPF032PHA005</t>
  </si>
  <si>
    <t>MHPSCPF032PHA006</t>
  </si>
  <si>
    <t>MHPSCSC004DIM009</t>
  </si>
  <si>
    <t>MHPSCSC004GRP001</t>
  </si>
  <si>
    <t>MHPSCSC004MDT001</t>
  </si>
  <si>
    <t>MHPSCSC004PAT001</t>
  </si>
  <si>
    <t>MHPSCSC004PAT004</t>
  </si>
  <si>
    <t>MHPSCSC004PAT007</t>
  </si>
  <si>
    <t>MHPSCSC004PHA004</t>
  </si>
  <si>
    <t>MHPSCSC004PHA005</t>
  </si>
  <si>
    <t>MHPSCSC004PHA006</t>
  </si>
  <si>
    <t>MHPSCSC004SPS004</t>
  </si>
  <si>
    <t>MHPSCSC004SUP001</t>
  </si>
  <si>
    <t>MHPSCSC004WRD001</t>
  </si>
  <si>
    <t>MHPSCSC005DIM009</t>
  </si>
  <si>
    <t>MHPSCSC005GRP001</t>
  </si>
  <si>
    <t>MHPSCSC005MDT001</t>
  </si>
  <si>
    <t>MHPSCSC005PAT001</t>
  </si>
  <si>
    <t>MHPSCSC005PAT004</t>
  </si>
  <si>
    <t>MHPSCSC005PAT007</t>
  </si>
  <si>
    <t>MHPSCSC005PHA004</t>
  </si>
  <si>
    <t>MHPSCSC005PHA005</t>
  </si>
  <si>
    <t>MHPSCSC005PHA006</t>
  </si>
  <si>
    <t>MHPSCSC005SPS004</t>
  </si>
  <si>
    <t>MHPSCSC005SUP001</t>
  </si>
  <si>
    <t>MHPSCSC005WRD001</t>
  </si>
  <si>
    <t>MHPSCSC006DIM009</t>
  </si>
  <si>
    <t>MHPSCSC006GRP001</t>
  </si>
  <si>
    <t>MHPSCSC006MDT001</t>
  </si>
  <si>
    <t>MHPSCSC006PAT001</t>
  </si>
  <si>
    <t>MHPSCSC006PAT004</t>
  </si>
  <si>
    <t>MHPSCSC006PAT007</t>
  </si>
  <si>
    <t>MHPSCSC006PHA004</t>
  </si>
  <si>
    <t>MHPSCSC006PHA005</t>
  </si>
  <si>
    <t>MHPSCSC006PHA006</t>
  </si>
  <si>
    <t>MHPSCSC006SPS004</t>
  </si>
  <si>
    <t>MHPSCSC006SUP001</t>
  </si>
  <si>
    <t>MHPSCSC006WRD001</t>
  </si>
  <si>
    <t>MHPSCSC008DIM009</t>
  </si>
  <si>
    <t>MHPSCSC008GRP001</t>
  </si>
  <si>
    <t>MHPSCSC008MDT001</t>
  </si>
  <si>
    <t>MHPSCSC008PAT001</t>
  </si>
  <si>
    <t>MHPSCSC008PAT004</t>
  </si>
  <si>
    <t>MHPSCSC008PAT007</t>
  </si>
  <si>
    <t>MHPSCSC008PHA004</t>
  </si>
  <si>
    <t>MHPSCSC008PHA005</t>
  </si>
  <si>
    <t>MHPSCSC008PHA006</t>
  </si>
  <si>
    <t>MHPSCSC008SPS004</t>
  </si>
  <si>
    <t>MHPSCSC008SUP001</t>
  </si>
  <si>
    <t>MHPSCSC008WRD001</t>
  </si>
  <si>
    <t>MHPSCPF002OUT006</t>
  </si>
  <si>
    <t>MHPSCPF002SNA001</t>
  </si>
  <si>
    <t>MHPSCPF005SNA001</t>
  </si>
  <si>
    <t>MHPSCPF010ACU001</t>
  </si>
  <si>
    <t>MHPSCPF010OUT006</t>
  </si>
  <si>
    <t>MHPSCPF010SEN001</t>
  </si>
  <si>
    <t>MHPSCPF010SNA001</t>
  </si>
  <si>
    <t>MHPSCPF011SNA001</t>
  </si>
  <si>
    <t>MHPSCPF017ACU001</t>
  </si>
  <si>
    <t>MHPSCPF017SNA001</t>
  </si>
  <si>
    <t>MHPSCPF022SEN001</t>
  </si>
  <si>
    <t>MHPSCPF022SNA001</t>
  </si>
  <si>
    <t>MHPSCPF024OUT006</t>
  </si>
  <si>
    <t>MHPSCPF024SNA001</t>
  </si>
  <si>
    <t>MHPSCPF030OUT006</t>
  </si>
  <si>
    <t>MHPSCPF032SNA001</t>
  </si>
  <si>
    <t>MHPSCSC009DIM009</t>
  </si>
  <si>
    <t>MHPSCSC009GRP001</t>
  </si>
  <si>
    <t>MHPSCSC009MDT001</t>
  </si>
  <si>
    <t>MHPSCSC009PAT001</t>
  </si>
  <si>
    <t>MHPSCSC009PAT004</t>
  </si>
  <si>
    <t>MHPSCSC009PAT007</t>
  </si>
  <si>
    <t>MHPSCSC009PHA004</t>
  </si>
  <si>
    <t>MHPSCSC009PHA005</t>
  </si>
  <si>
    <t>MHPSCSC009PHA006</t>
  </si>
  <si>
    <t>MHPSCSC009SPS004</t>
  </si>
  <si>
    <t>MHPSCSC009SUP001</t>
  </si>
  <si>
    <t>MHPSCSC009WRD001</t>
  </si>
  <si>
    <t>MHPSCSC003DIM009</t>
  </si>
  <si>
    <t>MHPSCSC003GRP001</t>
  </si>
  <si>
    <t>MHPSCSC003MDT001</t>
  </si>
  <si>
    <t>MHPSCSC003PAT001</t>
  </si>
  <si>
    <t>MHPSCSC003PAT004</t>
  </si>
  <si>
    <t>MHPSCSC003PAT007</t>
  </si>
  <si>
    <t>MHPSCSC003PHA004</t>
  </si>
  <si>
    <t>MHPSCSC003PHA005</t>
  </si>
  <si>
    <t>MHPSCSC003PHA006</t>
  </si>
  <si>
    <t>MHPSCSC003SPS004</t>
  </si>
  <si>
    <t>MHPSCSC003SUP001</t>
  </si>
  <si>
    <t>MHPSCSC003WRD001</t>
  </si>
  <si>
    <t>MHPSCSC003OUT003</t>
  </si>
  <si>
    <t>MHPSCSC004OUT003</t>
  </si>
  <si>
    <t>MHPSCSC005OUT003</t>
  </si>
  <si>
    <t>MHPSCSC006OUT003</t>
  </si>
  <si>
    <t>MHPSCSC008OUT003</t>
  </si>
  <si>
    <t>MHPSCSC009OUT003</t>
  </si>
  <si>
    <t>MHPSCSC003OUT005</t>
  </si>
  <si>
    <t>MHPSCSC004OUT005</t>
  </si>
  <si>
    <t>MHPSCSC005OUT005</t>
  </si>
  <si>
    <t>MHPSCSC006OUT005</t>
  </si>
  <si>
    <t>MHPSCSC008OUT005</t>
  </si>
  <si>
    <t>MHPSCSC009OUT005</t>
  </si>
  <si>
    <t>MHPSCSC003OUT006</t>
  </si>
  <si>
    <t>MHPSCSC004OUT006</t>
  </si>
  <si>
    <t>MHPSCSC005OUT006</t>
  </si>
  <si>
    <t>MHPSCSC006OUT006</t>
  </si>
  <si>
    <t>MHPSCSC008OUT006</t>
  </si>
  <si>
    <t>MHPSCSC009OUT006</t>
  </si>
  <si>
    <t>SI (CSIU=1)CPF001BLD003</t>
  </si>
  <si>
    <t>SI (CSIU=1)CPF005PHA008</t>
  </si>
  <si>
    <t>SI (CSIU=2)CPF024DEV001</t>
  </si>
  <si>
    <t>SI (CSIU=2)CPF030DEV001</t>
  </si>
  <si>
    <t>SI (CSIU=2)CPF029DEV001</t>
  </si>
  <si>
    <t>SI (CSIU=3)CPF002DIM001</t>
  </si>
  <si>
    <t>SI (CSIU=3)CPF002DIM002</t>
  </si>
  <si>
    <t>SI (CSIU=3)CPF002DIM003</t>
  </si>
  <si>
    <t>SI (CSIU=3)CPF002DIM004</t>
  </si>
  <si>
    <t>SI (CSIU=3)CPF002DIM005</t>
  </si>
  <si>
    <t>SI (CSIU=3)CPF002DIM006</t>
  </si>
  <si>
    <t>SI (CSIU=3)CPF002DIM007</t>
  </si>
  <si>
    <t>SI (CSIU=3)CPF002DIM010</t>
  </si>
  <si>
    <t>SI (CSIU=3)CPF002DIM011</t>
  </si>
  <si>
    <t>SI (CSIU=3)CPF011DIM001</t>
  </si>
  <si>
    <t>SI (CSIU=3)CPF011DIM002</t>
  </si>
  <si>
    <t>SI (CSIU=3)CPF011DIM003</t>
  </si>
  <si>
    <t>SI (CSIU=3)CPF011DIM004</t>
  </si>
  <si>
    <t>SI (CSIU=3)CPF011DIM005</t>
  </si>
  <si>
    <t>SI (CSIU=3)CPF011DIM006</t>
  </si>
  <si>
    <t>SI (CSIU=3)CPF011DIM007</t>
  </si>
  <si>
    <t>SI (CSIU=3)CPF011DIM010</t>
  </si>
  <si>
    <t>SI (CSIU=3)CPF011DIM011</t>
  </si>
  <si>
    <t>SI (CSIU=3)CPF023DIM004</t>
  </si>
  <si>
    <t>SI (CSIU=3)CPF023DIM010</t>
  </si>
  <si>
    <t>SI (CSIU=3)CPF023DIM011</t>
  </si>
  <si>
    <t>SI (CSIU=3)CPF024DIM001</t>
  </si>
  <si>
    <t>SI (CSIU=3)CPF024DIM002</t>
  </si>
  <si>
    <t>SI (CSIU=3)CPF024DIM003</t>
  </si>
  <si>
    <t>SI (CSIU=3)CPF024DIM004</t>
  </si>
  <si>
    <t>SI (CSIU=3)CPF024DIM005</t>
  </si>
  <si>
    <t>SI (CSIU=3)CPF024DIM006</t>
  </si>
  <si>
    <t>SI (CSIU=3)CPF024DIM007</t>
  </si>
  <si>
    <t>SI (CSIU=3)CPF024DIM010</t>
  </si>
  <si>
    <t>SI (CSIU=3)CPF024DIM011</t>
  </si>
  <si>
    <t>SI (CSIU=3)CPF030DIM001</t>
  </si>
  <si>
    <t>SI (CSIU=3)CPF030DIM002</t>
  </si>
  <si>
    <t>SI (CSIU=3)CPF030DIM003</t>
  </si>
  <si>
    <t>SI (CSIU=3)CPF030DIM004</t>
  </si>
  <si>
    <t>SI (CSIU=3)CPF030DIM005</t>
  </si>
  <si>
    <t>SI (CSIU=3)CPF030DIM007</t>
  </si>
  <si>
    <t>SI (CSIU=3)CPF030DIM010</t>
  </si>
  <si>
    <t>SI (CSIU=3)CPF030DIM011</t>
  </si>
  <si>
    <t>SI (CSIU=3)CPF031DIM001</t>
  </si>
  <si>
    <t>SI (CSIU=3)CPF031DIM002</t>
  </si>
  <si>
    <t>SI (CSIU=3)CPF031DIM003</t>
  </si>
  <si>
    <t>SI (CSIU=3)CPF031DIM004</t>
  </si>
  <si>
    <t>SI (CSIU=3)CPF031DIM005</t>
  </si>
  <si>
    <t>SI (CSIU=3)CPF031DIM006</t>
  </si>
  <si>
    <t>SI (CSIU=3)CPF031DIM007</t>
  </si>
  <si>
    <t>SI (CSIU=3)CPF031DIM010</t>
  </si>
  <si>
    <t>SI (CSIU=3)CPF031DIM011</t>
  </si>
  <si>
    <t>SI (CSIU=3)CSC004DIM001</t>
  </si>
  <si>
    <t>SI (CSIU=3)CSC004DIM002</t>
  </si>
  <si>
    <t>SI (CSIU=3)CSC004DIM003</t>
  </si>
  <si>
    <t>SI (CSIU=3)CSC004DIM004</t>
  </si>
  <si>
    <t>SI (CSIU=3)CSC004DIM005</t>
  </si>
  <si>
    <t>SI (CSIU=3)CSC004DIM006</t>
  </si>
  <si>
    <t>SI (CSIU=3)CSC004DIM007</t>
  </si>
  <si>
    <t>SI (CSIU=3)CSC004DIM010</t>
  </si>
  <si>
    <t>SI (CSIU=3)CSC004DIM011</t>
  </si>
  <si>
    <t>SI (CSIU=3)CSC005DIM001</t>
  </si>
  <si>
    <t>SI (CSIU=3)CSC005DIM002</t>
  </si>
  <si>
    <t>SI (CSIU=3)CSC005DIM003</t>
  </si>
  <si>
    <t>SI (CSIU=3)CSC005DIM004</t>
  </si>
  <si>
    <t>SI (CSIU=3)CSC005DIM005</t>
  </si>
  <si>
    <t>SI (CSIU=3)CSC005DIM006</t>
  </si>
  <si>
    <t>SI (CSIU=3)CSC005DIM007</t>
  </si>
  <si>
    <t>SI (CSIU=3)CSC005DIM010</t>
  </si>
  <si>
    <t>SI (CSIU=3)CSC005DIM011</t>
  </si>
  <si>
    <t>SI (CSIU=3)CSC006DIM001</t>
  </si>
  <si>
    <t>SI (CSIU=3)CSC006DIM002</t>
  </si>
  <si>
    <t>SI (CSIU=3)CSC006DIM003</t>
  </si>
  <si>
    <t>SI (CSIU=3)CSC006DIM004</t>
  </si>
  <si>
    <t>SI (CSIU=3)CSC006DIM005</t>
  </si>
  <si>
    <t>SI (CSIU=3)CSC006DIM006</t>
  </si>
  <si>
    <t>SI (CSIU=3)CSC006DIM007</t>
  </si>
  <si>
    <t>SI (CSIU=3)CSC006DIM010</t>
  </si>
  <si>
    <t>SI (CSIU=3)CSC006DIM011</t>
  </si>
  <si>
    <t>SI (CSIU=3)CSC008DIM001</t>
  </si>
  <si>
    <t>SI (CSIU=3)CSC008DIM002</t>
  </si>
  <si>
    <t>SI (CSIU=3)CSC008DIM003</t>
  </si>
  <si>
    <t>SI (CSIU=3)CSC008DIM004</t>
  </si>
  <si>
    <t>SI (CSIU=3)CSC008DIM005</t>
  </si>
  <si>
    <t>SI (CSIU=3)CSC008DIM006</t>
  </si>
  <si>
    <t>SI (CSIU=3)CSC008DIM007</t>
  </si>
  <si>
    <t>SI (CSIU=3)CSC008DIM010</t>
  </si>
  <si>
    <t>SI (CSIU=3)CSC008DIM011</t>
  </si>
  <si>
    <t>SI (CSIU=3)CPF022DIM001</t>
  </si>
  <si>
    <t>SI (CSIU=3)CPF022DIM002</t>
  </si>
  <si>
    <t>SI (CSIU=3)CPF022DIM003</t>
  </si>
  <si>
    <t>SI (CSIU=3)CPF022DIM004</t>
  </si>
  <si>
    <t>SI (CSIU=3)CPF022DIM005</t>
  </si>
  <si>
    <t>SI (CSIU=3)CPF022DIM006</t>
  </si>
  <si>
    <t>SI (CSIU=3)CPF022DIM007</t>
  </si>
  <si>
    <t>SI (CSIU=3)CPF022DIM009</t>
  </si>
  <si>
    <t>SI (CSIU=3)CPF022DIM010</t>
  </si>
  <si>
    <t>SI (CSIU=3)CPF022DIM011</t>
  </si>
  <si>
    <t>SI (CSIU=3)CPF002DIM009</t>
  </si>
  <si>
    <t>SI (CSIU=3)CPF011DIM009</t>
  </si>
  <si>
    <t>SI (CSIU=3)CPF023DIM009</t>
  </si>
  <si>
    <t>SI (CSIU=3)CPF024DIM009</t>
  </si>
  <si>
    <t>SI (CSIU=3)CPF030DIM009</t>
  </si>
  <si>
    <t>SI (CSIU=3)CPF031DIM009</t>
  </si>
  <si>
    <t>SI (CSIU=3)CSC004DIM009</t>
  </si>
  <si>
    <t>SI (CSIU=3)CSC005DIM009</t>
  </si>
  <si>
    <t>SI (CSIU=3)CSC008DIM009</t>
  </si>
  <si>
    <t>SI (CSIU=3)CPF030DIM006</t>
  </si>
  <si>
    <t>SI (CSIU=3)CSC006DIM009</t>
  </si>
  <si>
    <t>SI (CSIU=3)CSC003DIM001</t>
  </si>
  <si>
    <t>SI (CSIU=3)CSC003DIM002</t>
  </si>
  <si>
    <t>SI (CSIU=3)CSC003DIM003</t>
  </si>
  <si>
    <t>SI (CSIU=3)CSC003DIM004</t>
  </si>
  <si>
    <t>SI (CSIU=3)CSC003DIM005</t>
  </si>
  <si>
    <t>SI (CSIU=3)CSC003DIM006</t>
  </si>
  <si>
    <t>SI (CSIU=3)CSC003DIM007</t>
  </si>
  <si>
    <t>SI (CSIU=3)CSC003DIM010</t>
  </si>
  <si>
    <t>SI (CSIU=3)CSC003DIM011</t>
  </si>
  <si>
    <t>SI (CSIU=3)CSC003DIM009</t>
  </si>
  <si>
    <t>SI (CSIU=3)CSC009DIM001</t>
  </si>
  <si>
    <t>SI (CSIU=3)CSC009DIM002</t>
  </si>
  <si>
    <t>SI (CSIU=3)CSC009DIM003</t>
  </si>
  <si>
    <t>SI (CSIU=3)CSC009DIM004</t>
  </si>
  <si>
    <t>SI (CSIU=3)CSC009DIM005</t>
  </si>
  <si>
    <t>SI (CSIU=3)CSC009DIM006</t>
  </si>
  <si>
    <t>SI (CSIU=3)CSC009DIM007</t>
  </si>
  <si>
    <t>SI (CSIU=3)CSC009DIM010</t>
  </si>
  <si>
    <t>SI (CSIU=3)CSC009DIM011</t>
  </si>
  <si>
    <t>SI (CSIU=3)CSC009DIM009</t>
  </si>
  <si>
    <t>SI (CSIU=4)CPF029COM004</t>
  </si>
  <si>
    <t>Amended from 21/22 extract</t>
  </si>
  <si>
    <t>• This feedtype has been incorporated from the PLICS Early Implementers for Further Services pilot collection</t>
  </si>
  <si>
    <t>Incorporated from PLICS 21/22 FSEI Pilot Extract</t>
  </si>
  <si>
    <t>• If no agreed adjustment code(s) then field can be left blank
• This field should only be populated where SerID=AADJ01
• All agreed adjustment(s) should be confirmed in advance of submission of data
• Only code(s) issued by NHSEI should be included in this field</t>
  </si>
  <si>
    <t>As defined in Reference Data</t>
  </si>
  <si>
    <t>Health Visitor, Ante, Natal Review</t>
  </si>
  <si>
    <t>New for PLICS 22/23 Integrated Extract</t>
  </si>
  <si>
    <t xml:space="preserve">    FinMth is blank for INTREC and AGG feedtypes as these files are not split into months like other activity feedtypes, as both these are just one file for the financial year.</t>
  </si>
  <si>
    <t>Revised from PLICS 21/22 Integrated Extract</t>
  </si>
  <si>
    <t xml:space="preserve">As defined in Reference Data </t>
  </si>
  <si>
    <t>A grouping of clinically similar Mental Health and IAPT Services care activities which use similar levels of resource. This is a national cost collection specific currency</t>
  </si>
  <si>
    <t>Corresponding activity dataset: CDS v6.2</t>
  </si>
  <si>
    <t>Corresponding activity dataset: CDS v6.3</t>
  </si>
  <si>
    <t>Corresponding activity dataset: IAPT v2.0</t>
  </si>
  <si>
    <t>Corresponding activity dataset: IAPT v2.1</t>
  </si>
  <si>
    <t>Corresponding activity dataset: CSDS v1.5</t>
  </si>
  <si>
    <t>Corresponding activity dataset: CSDS v1.6</t>
  </si>
  <si>
    <t>Reconciliation</t>
  </si>
  <si>
    <t>Ref data - Reconciliation</t>
  </si>
  <si>
    <t>RD Recon</t>
  </si>
  <si>
    <t>0001</t>
  </si>
  <si>
    <t>As defined in the Reference Data</t>
  </si>
  <si>
    <t>RD - Activities</t>
  </si>
  <si>
    <t>RD - Resources</t>
  </si>
  <si>
    <t>RD TFC</t>
  </si>
  <si>
    <t>Patient Specialist Rehabilitation Complexity Period Status</t>
  </si>
  <si>
    <t>Field to indicate whether the patient has been assigned an Specialist Rehabiliation Complexity Score</t>
  </si>
  <si>
    <t>Field to indicate whether the patient has been assigned an Specialist Rehabilitation Complexity Score</t>
  </si>
  <si>
    <t>Patient Specialist Rehabilitation Complexity Score period start date</t>
  </si>
  <si>
    <t>The start date of the Patient Specialist rehabilitation complexity score</t>
  </si>
  <si>
    <t>• Where TFC 314 is used and Patient Specialist Rehabiliation Complexity Status 01 is assigned when this field must be completed then this field must be completed</t>
  </si>
  <si>
    <t>• Where TFC 314 is used and Patient Specialist Rehabilitation Complexity Status Period 01 is assigned then this field must be completed</t>
  </si>
  <si>
    <t>Patient Specialist Rehabilitation Complexity Score period end date</t>
  </si>
  <si>
    <t>The end date of the Patient Specialist rehabilitation complexity score</t>
  </si>
  <si>
    <t>The rehabilitation complexity score - extended (RCS-E) is scored by the patient’s multidisciplinary team (MDT) assessing complexity of rehabilitation needs that a patient presents, which considers basic care, specialist nursing, therapy and medical interventions and equipment.</t>
  </si>
  <si>
    <t>Ref Data - HRG Codes (APC table)</t>
  </si>
  <si>
    <t>RD HRG codes (APC table)</t>
  </si>
  <si>
    <t>See Reference data - HRG codes APC table</t>
  </si>
  <si>
    <t>• Data item required for linkage to HES
• PLICS flows this data item as a mandatory field but this data item is defined as a required in ECDS v3.0</t>
  </si>
  <si>
    <t>• Data item required for linkage to HES
• PLICS flows this data item as a mandatory field but this data item is defined as a required in ECDS v3.1</t>
  </si>
  <si>
    <t>Ref Data - HRG codes (EC table)</t>
  </si>
  <si>
    <t>RD HRG codes (EC table)</t>
  </si>
  <si>
    <t>See Reference data - HRG codes EC table</t>
  </si>
  <si>
    <t>• Data item required for linkage to  MSDS
• Field to be used for maternity activity only</t>
  </si>
  <si>
    <t>• Data item required for linkage to (Maternity Dataset) MSDS
• Field to be used for maternity activity only</t>
  </si>
  <si>
    <t>Ref Data - HRG codes (SWC table)</t>
  </si>
  <si>
    <t>RD MH</t>
  </si>
  <si>
    <t>Healthand</t>
  </si>
  <si>
    <t>Health and</t>
  </si>
  <si>
    <t>Revert 2022-117 remove LA Indicator</t>
  </si>
  <si>
    <t>Revert 2022-118 remove LA Indicator</t>
  </si>
  <si>
    <t>Revert 2022-119 remove LA Indicator</t>
  </si>
  <si>
    <t>Revert 2022-120 remove LA Indicator</t>
  </si>
  <si>
    <t>Revert 2022-121 remove LA Indicator</t>
  </si>
  <si>
    <t>Revert 2022-122 remove LA Indicator</t>
  </si>
  <si>
    <t>Revert 2022-123 remove LA Indicator</t>
  </si>
  <si>
    <t>Revert 2022-124 remove LA Indicator</t>
  </si>
  <si>
    <t>Revert 2022-125 remove LA Indicator</t>
  </si>
  <si>
    <t>Revert 2022-126 remove LA Indicator</t>
  </si>
  <si>
    <t>2022-368</t>
  </si>
  <si>
    <t>2022-369</t>
  </si>
  <si>
    <t>2022-370</t>
  </si>
  <si>
    <t>2022-371</t>
  </si>
  <si>
    <t>2022-372</t>
  </si>
  <si>
    <t>2022-373</t>
  </si>
  <si>
    <t>2022-374</t>
  </si>
  <si>
    <t>2022-375</t>
  </si>
  <si>
    <t>2022-376</t>
  </si>
  <si>
    <t>2022-377</t>
  </si>
  <si>
    <t>2022-378</t>
  </si>
  <si>
    <t xml:space="preserve">NHSE </t>
  </si>
  <si>
    <t>APC/OP/AGG</t>
  </si>
  <si>
    <t>Added Service code to these feeds</t>
  </si>
  <si>
    <t>Revert 2022-206, remove TFCs now included in service code</t>
  </si>
  <si>
    <t>Ref Data - Currencies</t>
  </si>
  <si>
    <t>Added MTI004-007</t>
  </si>
  <si>
    <t>Remove DOXORUBICIN LIPOSOMAL PEGYLATED from PCTD list</t>
  </si>
  <si>
    <t>MTI004</t>
  </si>
  <si>
    <t>Urolift</t>
  </si>
  <si>
    <t>MTI005</t>
  </si>
  <si>
    <t>Rezum</t>
  </si>
  <si>
    <t>MTI006</t>
  </si>
  <si>
    <t>GreenLght XPS</t>
  </si>
  <si>
    <t>MTI007</t>
  </si>
  <si>
    <t>XprESS multi-sinus dilation system​</t>
  </si>
  <si>
    <t>Added service code to APC/OP/AGG</t>
  </si>
  <si>
    <t>Revert 2022-116 remove LA Indicator</t>
  </si>
  <si>
    <t>2022-379</t>
  </si>
  <si>
    <t>National Cost Collection (NCC) 2022-23 - Extract Specification - Integrated</t>
  </si>
  <si>
    <t>Remove reference to NHS D</t>
  </si>
  <si>
    <t>RH/SB</t>
  </si>
  <si>
    <t>This Extract Specification document describes the requirements for generating the NCC data in XML file format to be submitted to NHS England.</t>
  </si>
  <si>
    <t>This requires the annual submission of patient level activity and financial data, including all contracted-out activity, to NHS England.</t>
  </si>
  <si>
    <t>The NHS England Data Validation Tool (DVT) will convert the CSV files to XML format. Only the XML files should be submitted via SEFT to NHS England.</t>
  </si>
  <si>
    <t>FinMth is blank for INTREC and AGG feedtypes as these files are not split into months like other activity feedtypes, as both these are just one file for the financial year.</t>
  </si>
  <si>
    <t xml:space="preserve">As defined in Reference Data
</t>
  </si>
  <si>
    <t>Updated links</t>
  </si>
  <si>
    <t>• This will be the field used to link patient care across all of the activity datafeeds / feedtypes.
• This field may include special characters, if this is the case, then they should be submitted as held in the PLICS costing system 
• For more information please see the National Cost Collection Guidance</t>
  </si>
  <si>
    <t>• This data item will be used to link patient care across the activity datafeeds / feedtypes.
• This field may include special characters, if this is the case, then they should be submitted as held in the PLICS costing system 
• For more information please see the National Cost Collection Guidance</t>
  </si>
  <si>
    <t>Final audit accounts ID/Service ID</t>
  </si>
  <si>
    <t>Ref Data TFC</t>
  </si>
  <si>
    <t>Patient not assessed but in Level 1 / 2 unit</t>
  </si>
  <si>
    <t>The RCS-E is scored by the patient’s multidisciplinary team (MDT) assessing complexity of rehabilitation needs that a patient presents, which considers basic care, specialist nursing, therapy and medical interventions and equipment.</t>
  </si>
  <si>
    <t>APC/EC/OP/MHPS/MHCC/IAPT/CSCC</t>
  </si>
  <si>
    <t>APC/OP/SWC/SI/MHPS/MHCC/CSCC</t>
  </si>
  <si>
    <t>APC/EC/OP/SWC/SI/MHPS/MHCC/IAPT/CSCC</t>
  </si>
  <si>
    <r>
      <t xml:space="preserve">As defined in </t>
    </r>
    <r>
      <rPr>
        <sz val="12"/>
        <color theme="1"/>
        <rFont val="Arial"/>
        <family val="2"/>
      </rPr>
      <t>Reference Data</t>
    </r>
  </si>
  <si>
    <t xml:space="preserve">• Where TFC 314 is used and Patient Specialist Rehabiliation Complexity Status 01 is assigned when this field must be completed then this field must be completed
</t>
  </si>
  <si>
    <t>• Where TFC 314 is used and Patient Specialist Rehabilitation Complexity period Status 01 is assigned then this field must be completed</t>
  </si>
  <si>
    <t>• Data item required for linkage to HES
• Data item name and description revised to align to ECDS v3.0</t>
  </si>
  <si>
    <t>• Data item required for linkage to HES
• Data item name and description revised to align to ECDS v3.0
• PLICS flows this data item as a mandatory field but this data item is defined as a required in ECDS v3.0</t>
  </si>
  <si>
    <t>• Data item required for linkage to HES
• Data item name and description revised to align to ECDS v3.0
• PLICS flows this data item as a mandatory field but this data item is defined as a required in ECDS v3.1</t>
  </si>
  <si>
    <r>
      <t>• Data item required for linkage to HES</t>
    </r>
    <r>
      <rPr>
        <strike/>
        <sz val="12"/>
        <rFont val="Arial"/>
        <family val="2"/>
      </rPr>
      <t xml:space="preserve">
</t>
    </r>
    <r>
      <rPr>
        <sz val="12"/>
        <rFont val="Arial"/>
        <family val="2"/>
      </rPr>
      <t>• PLICS flows this data item as a mandatory field but this data item is defined as a required in ECDS v3.0</t>
    </r>
  </si>
  <si>
    <t>RD WAT</t>
  </si>
  <si>
    <r>
      <t>• The bands are described in the Specialised Services National Definitions Set (SSNDS) Definition No10: Cystic Fibrosis Services (all ages) (third edition)
• The Cystic Fibrosis bands are administered by the Cystic Fibrosis Trust on the UK Cyst</t>
    </r>
    <r>
      <rPr>
        <strike/>
        <sz val="12"/>
        <rFont val="Arial"/>
        <family val="2"/>
      </rPr>
      <t>i</t>
    </r>
    <r>
      <rPr>
        <sz val="12"/>
        <rFont val="Arial"/>
        <family val="2"/>
      </rPr>
      <t>c Fibrosis registry: https://www.cysticfibrosis.org.uk/the-work-we-do/uk-cf-registry.  
• For more information please refer to the National Cost Collection Guidance</t>
    </r>
  </si>
  <si>
    <t xml:space="preserve">RD HRG code (OP table) </t>
  </si>
  <si>
    <t>• The Critical Care data code value list includes Paediatric and Neonatal Critical Care.</t>
  </si>
  <si>
    <t xml:space="preserve">• The code value list has been revised to extend collection of Critical Care data related to Paediatric and Neonatal Critical Care.
</t>
  </si>
  <si>
    <t>See Reference table - HRG codes SWC table</t>
  </si>
  <si>
    <t>RD HRG codes (SWC table)</t>
  </si>
  <si>
    <t>RD Currency Codes</t>
  </si>
  <si>
    <t xml:space="preserve">As defined in the Reference Data 
</t>
  </si>
  <si>
    <t>• Data item required for linkage to MHSDS
• May include special characters (only if this data item contained special characters for MHSDS submissions) 
• Data item description has been revised to align to MHSDS v5.0</t>
  </si>
  <si>
    <t>• Data item required for linkage to MHSDS
• May include special characters (only if this data item contained special characters for MHSDS submissions) 
• The XML field name has been revised (was previously HSpellNo)
• Data item name, description and format updated to align to MHSDS v5.0 (this is a mid year change due to transition of MHSDS 4.1 to MHSDS v5.0 during the reporting year).
• This data item was previously called Hospital Provider Spell Number and was defined as max an12 in MHSDS 4.1. The Hospital Provider Spell Number should be mapped to the updated Hospital provider spell identifier.</t>
  </si>
  <si>
    <t xml:space="preserve">• Data item required for linkage to MHSDS
• May include special characters (only if this data item contained special characters for MHSDS submissions) </t>
  </si>
  <si>
    <t>• Data item required for linkage to MHSDS
• May include special characters (only if this data item contained special characters for MHSDS submissions)</t>
  </si>
  <si>
    <t>• Data item required for linkage to MHSDS
• May include special characters (only if this data item contained special characters for MHSDS submissions) 
• Data item description has been revised to align to MHSDS v5.0</t>
  </si>
  <si>
    <t>• Data item required for validating care contacts submitted 
• Only the attended codes should be flowed for PLICS (5 &amp; 6) 
• Did not attend codes should not be included for PLICS
• This is a required field in MHSDS but set to Mandatory in PLICS
• Data item description has been revised to align to MHSDS v5.0</t>
  </si>
  <si>
    <t>• Data item required for validating care contacts submitted 
• Only the attended codes should be flowed for PLICS (5 &amp; 6) 
• Did not attend codes should not be included for PLICS
• This is a required field in MHSDS but set to Mandatory in PLICS</t>
  </si>
  <si>
    <t>• To allow validation of data / linkage / matching (with other key linkage fields)
• May include special characters (only if this data item contained special characters for IAPT submissions)
• Data item description has been revised to align to IAPT v2.0</t>
  </si>
  <si>
    <t xml:space="preserve">• Data item required for linkage to IAPT 
• May include special characters (only if this data item contained special characters for IAPT submissions) 
• Data item has been updated from required to mandatory to align to IAPT v2.0
</t>
  </si>
  <si>
    <t>• To allow validation of data / linkage / matching (with other key linkage fields)
• Required for matching, also NHS England and NHS Improvement Data Validation Tool (DVT) checks the date is within the reporting period in the file header</t>
  </si>
  <si>
    <t>• To allow validation of data / linkage / matching (with other key linkage fields)
• May include special characters (only if this data item contained special characters for IAPT submissions)</t>
  </si>
  <si>
    <t xml:space="preserve">• Data item required for linkage to IAPT 
• May include special characters (only if this data item contained special characters for IAPT submissions) </t>
  </si>
  <si>
    <t>• Data item required for validating care contacts submitted 
• Only the attended codes should be flowed for PLICS (5 &amp; 6) 
• Did not attend codes should not be included for PLICS
• This is a required field in IAPT but set to Mandatory in PLICS</t>
  </si>
  <si>
    <t>• Data item required for linkage to CSDS
• May include special characters (only if this data item contained special characters for CSDS submissions) 
• Data item description has been revised to align to CSDS v1.6</t>
  </si>
  <si>
    <t xml:space="preserve">• Data item required for linkage to CSDS
• May include special characters (only if this data item contained special characters for CSDS submissions) </t>
  </si>
  <si>
    <t>• Data item description has been revised to align to CSDS v1.6</t>
  </si>
  <si>
    <t>• Data item format has been revised to align to CSDS v1.5. This was previously defined as Numeric - Length = 2</t>
  </si>
  <si>
    <t>RD CSCC</t>
  </si>
  <si>
    <t>• Data item name and description has been revised to align to CSDS v1.6</t>
  </si>
  <si>
    <t>The type of physical LOCATION where PATIENTS are seen or where SERVICES are provided or from which requests for services are sent.</t>
  </si>
  <si>
    <t xml:space="preserve">The type of LOCATION for an ACTIVITY:
- where PATIENTS are seen
- where SERVICES are provided or
- from which requests for SERVICES are sent
</t>
  </si>
  <si>
    <t xml:space="preserve">The type of physical LOCATION where PATIENTS are seen or where SERVICES are provided or from which requests for services are sent.
</t>
  </si>
  <si>
    <t>RD Agg Currencies</t>
  </si>
  <si>
    <t>EXC032</t>
  </si>
  <si>
    <t>Community maternity services not available at patient level</t>
  </si>
  <si>
    <t>2022-380</t>
  </si>
  <si>
    <t>2022-381</t>
  </si>
  <si>
    <t>2022-382</t>
  </si>
  <si>
    <t>2022-383</t>
  </si>
  <si>
    <t>2022-384</t>
  </si>
  <si>
    <t>2022-385</t>
  </si>
  <si>
    <t>2022-386</t>
  </si>
  <si>
    <t>2022-387</t>
  </si>
  <si>
    <t>2022-388</t>
  </si>
  <si>
    <t>2022-389</t>
  </si>
  <si>
    <t>2022-390</t>
  </si>
  <si>
    <t>2022-391</t>
  </si>
  <si>
    <t>2022-392</t>
  </si>
  <si>
    <t>2022-393</t>
  </si>
  <si>
    <t>2022-394</t>
  </si>
  <si>
    <t>2022-395</t>
  </si>
  <si>
    <t>2022-396</t>
  </si>
  <si>
    <t>2022-397</t>
  </si>
  <si>
    <t>2022-398</t>
  </si>
  <si>
    <t>2022-399</t>
  </si>
  <si>
    <t>2022-400</t>
  </si>
  <si>
    <t>2022-401</t>
  </si>
  <si>
    <t>2022-402</t>
  </si>
  <si>
    <t>2022-403</t>
  </si>
  <si>
    <t>2022-404</t>
  </si>
  <si>
    <t>2022-405</t>
  </si>
  <si>
    <t>2022-406</t>
  </si>
  <si>
    <t>2022-407</t>
  </si>
  <si>
    <t>2022-408</t>
  </si>
  <si>
    <t>2022-409</t>
  </si>
  <si>
    <t>2022-410</t>
  </si>
  <si>
    <t>2022-411</t>
  </si>
  <si>
    <t>2022-412</t>
  </si>
  <si>
    <t>2022-413</t>
  </si>
  <si>
    <t>2022-414</t>
  </si>
  <si>
    <t>2022-415</t>
  </si>
  <si>
    <t>2022-416</t>
  </si>
  <si>
    <t>2022-417</t>
  </si>
  <si>
    <t>2022-418</t>
  </si>
  <si>
    <t>2022-419</t>
  </si>
  <si>
    <t>2022-420</t>
  </si>
  <si>
    <t>2022-421</t>
  </si>
  <si>
    <t>2022-422</t>
  </si>
  <si>
    <t>2022-423</t>
  </si>
  <si>
    <t>2022-424</t>
  </si>
  <si>
    <t>2022-425</t>
  </si>
  <si>
    <t>2022-426</t>
  </si>
  <si>
    <t>2022-427</t>
  </si>
  <si>
    <t>2022-428</t>
  </si>
  <si>
    <t>2022-429</t>
  </si>
  <si>
    <t>2022-430</t>
  </si>
  <si>
    <t>2022-431</t>
  </si>
  <si>
    <t>2022-432</t>
  </si>
  <si>
    <t>2022-433</t>
  </si>
  <si>
    <t>2022-434</t>
  </si>
  <si>
    <t>2022-435</t>
  </si>
  <si>
    <t>2022-436</t>
  </si>
  <si>
    <t>2022-437</t>
  </si>
  <si>
    <t>2022-438</t>
  </si>
  <si>
    <t>2022-439</t>
  </si>
  <si>
    <t>2022-440</t>
  </si>
  <si>
    <t>2022-441</t>
  </si>
  <si>
    <t>2022-442</t>
  </si>
  <si>
    <t>2022-443</t>
  </si>
  <si>
    <t>2022-444</t>
  </si>
  <si>
    <t>2022-445</t>
  </si>
  <si>
    <t>2022-446</t>
  </si>
  <si>
    <t>2022-447</t>
  </si>
  <si>
    <t>2022-448</t>
  </si>
  <si>
    <t>2022-449</t>
  </si>
  <si>
    <t>2022-450</t>
  </si>
  <si>
    <t>2022-451</t>
  </si>
  <si>
    <t>2022-452</t>
  </si>
  <si>
    <t>2022-453</t>
  </si>
  <si>
    <t>2022-454</t>
  </si>
  <si>
    <t>2022-455</t>
  </si>
  <si>
    <t>2022-456</t>
  </si>
  <si>
    <t>RD Activities</t>
  </si>
  <si>
    <t>BLD002/PHA003</t>
  </si>
  <si>
    <t>Removed to reflect guidance for 22/23</t>
  </si>
  <si>
    <t>Dispensing and transfusion of high cost blood products</t>
  </si>
  <si>
    <t>Dispensing and consumption of high cost and chemo drugs</t>
  </si>
  <si>
    <t>Description updated to reflect guidance for 22/23</t>
  </si>
  <si>
    <t>RD HRG Codes</t>
  </si>
  <si>
    <t>VC01/2/3</t>
  </si>
  <si>
    <t>Added rehab HRGs to outpatiend</t>
  </si>
  <si>
    <t>Outpatient HRGs</t>
  </si>
  <si>
    <t>NZ16Z/NZ17A/NZ17B/NZ18A/NZ18B/NZ19A/NZ19B/NZ20A/NZ20B/NZ24A/NZ25Z/NZ30A/NZ30B/NZ31A/NZ31B/NZ32A/NZ32B/NZ33A/NZ33B/NZ34A/NZ34B/NZ40A/NZ40B/NZ41A/NZ41B/NZ42A/NZ42B/NZ43A/NZ43B/NZ44A/NZ44B</t>
  </si>
  <si>
    <t>Added maternity HRGs</t>
  </si>
  <si>
    <t>SC55Z</t>
  </si>
  <si>
    <t>SC57Z</t>
  </si>
  <si>
    <t>SC53Z</t>
  </si>
  <si>
    <t>SC54Z</t>
  </si>
  <si>
    <t>SC30Z</t>
  </si>
  <si>
    <t>Added Bracytherapy HRGs</t>
  </si>
  <si>
    <t>OP/APC HRGs</t>
  </si>
  <si>
    <t>SC30Z/SC53Z/SC54Z/SC55Z/SC57Z</t>
  </si>
  <si>
    <t>Community diagnostic centres</t>
  </si>
  <si>
    <t>EXC033</t>
  </si>
  <si>
    <t>Costs submitted via national unit cost method</t>
  </si>
  <si>
    <t>Added community diagnostic centres and wheelchair equipment</t>
  </si>
  <si>
    <t>Added currencies for community diagnostic centres and wheelchair equipment</t>
  </si>
  <si>
    <t>2022-457</t>
  </si>
  <si>
    <t>2022-458</t>
  </si>
  <si>
    <t>2022-459</t>
  </si>
  <si>
    <t>2022-460</t>
  </si>
  <si>
    <t>2022-461</t>
  </si>
  <si>
    <t>2022-462</t>
  </si>
  <si>
    <t>2022-463</t>
  </si>
  <si>
    <t>2022-464</t>
  </si>
  <si>
    <t>2022-465</t>
  </si>
  <si>
    <t>2022-466</t>
  </si>
  <si>
    <t>CPF029THR002</t>
  </si>
  <si>
    <t>APCCPF002SUP001</t>
  </si>
  <si>
    <t>APCCPF029THR002</t>
  </si>
  <si>
    <t>APCCPF032WRD001</t>
  </si>
  <si>
    <t>APCCPF029WRD001</t>
  </si>
  <si>
    <t>APCCPF023SPS003</t>
  </si>
  <si>
    <t>ECCPF002SUP001</t>
  </si>
  <si>
    <t>ECCPF029THR003</t>
  </si>
  <si>
    <t>ECCPF011SUP001</t>
  </si>
  <si>
    <t>MHCCCPF002SUP001</t>
  </si>
  <si>
    <t>MHCCCPF022COM001</t>
  </si>
  <si>
    <t>MHCCCPF023COM001</t>
  </si>
  <si>
    <t>MHCCCSC005COM001</t>
  </si>
  <si>
    <t>OPCPF002SUP001</t>
  </si>
  <si>
    <t>OPCPF011SUP001</t>
  </si>
  <si>
    <t>OPCSC004WRD001</t>
  </si>
  <si>
    <t>OPCSC005WRD001</t>
  </si>
  <si>
    <t>OPCPF022WRD001</t>
  </si>
  <si>
    <t>OPCPF032WRD001</t>
  </si>
  <si>
    <t>OPCPF002WRD001</t>
  </si>
  <si>
    <t>OPCPF011WRD001</t>
  </si>
  <si>
    <t>OPCPF024WRD001</t>
  </si>
  <si>
    <t>OPCPF029WRD001</t>
  </si>
  <si>
    <t>OPCSC006WRD001</t>
  </si>
  <si>
    <t>OPCPF023WRD001</t>
  </si>
  <si>
    <t>MHPSCPF032WRD001</t>
  </si>
  <si>
    <t>2022-467</t>
  </si>
  <si>
    <t>Lookup data updated for new combinations</t>
  </si>
  <si>
    <t>Lookup Data</t>
  </si>
  <si>
    <t>SD01A,SD01B,SD02A,SD02B,SD03A,SD03B</t>
  </si>
  <si>
    <t>2022-468</t>
  </si>
  <si>
    <t>Added palliatve care HRGs</t>
  </si>
  <si>
    <t>Non pay costs - medical &amp; surgical equipment, consumables</t>
  </si>
  <si>
    <t>Overheads - non pay costs</t>
  </si>
  <si>
    <t>Overheads - pay costs</t>
  </si>
  <si>
    <t>PATH01</t>
  </si>
  <si>
    <t>PATH02</t>
  </si>
  <si>
    <t>PATH03</t>
  </si>
  <si>
    <t>PATH04</t>
  </si>
  <si>
    <t>PATH05</t>
  </si>
  <si>
    <t>PATH06</t>
  </si>
  <si>
    <t>PATH07</t>
  </si>
  <si>
    <t>PATH08</t>
  </si>
  <si>
    <t>PATH09</t>
  </si>
  <si>
    <t>Plain Film</t>
  </si>
  <si>
    <t>2022-469</t>
  </si>
  <si>
    <t>Updated unmatched support services/ removed 'u' prefix</t>
  </si>
  <si>
    <t>• The '3 - Unbundled HRG' list is for diagnostic imaging only in 2022, in future years this list may be expanded to include unbundled HRGs for other services.
• 04 - Wheelchair equipment is not valid for 2022/23 collection, to be submitted via the AGG feed</t>
  </si>
  <si>
    <t>Neuropsychology Tests</t>
  </si>
  <si>
    <t>Very Complex Intracranial Procedures, 19 years and over, with CC Score 0-5</t>
  </si>
  <si>
    <t>Very Complex Intracranial Procedures, 18 years and under, with CC Score 0-5</t>
  </si>
  <si>
    <t>Complex Intracranial Procedures, 19 years and over, with CC Score 0-3</t>
  </si>
  <si>
    <t>Complex Intracranial Procedures, 18 years and under, with CC Score 0-3</t>
  </si>
  <si>
    <t>Very Major Intracranial Procedures, 19 years and over, with CC Score 0-3</t>
  </si>
  <si>
    <t>Very Major Intracranial Procedures, 18 years and under, with CC Score 0-3</t>
  </si>
  <si>
    <t>Major Intracranial Procedures, 19 years and over, with CC Score 0-3</t>
  </si>
  <si>
    <t>Major Intracranial Procedures, 18 years and under, with CC Score 0-3</t>
  </si>
  <si>
    <t>Intermediate Intracranial Procedures, 19 years and over, with CC Score 0-1</t>
  </si>
  <si>
    <t>Minor Intracranial Procedures, 19 years and over, with CC Score 0-1</t>
  </si>
  <si>
    <t>Minor or Intermediate, Intracranial Procedures, 18 years and under, with CC Score 0-3</t>
  </si>
  <si>
    <t>Minimal Intracranial Procedures, 19 years and over</t>
  </si>
  <si>
    <t>Minimal Intracranial Procedures, 18 years and under</t>
  </si>
  <si>
    <t>Insertion of Neurostimulator for Treatment of Neurological Conditions, 19 years and over</t>
  </si>
  <si>
    <t>Insertion of Neurostimulator for Treatment of Neurological Conditions, 18 years and under</t>
  </si>
  <si>
    <t>Insertion of Intrathecal Drug Delivery Device for Treatment of Neurological Conditions, 19 years and over</t>
  </si>
  <si>
    <t>Insertion of Intrathecal Drug Delivery Device for Treatment of Neurological Conditions, 18 years and under</t>
  </si>
  <si>
    <t>Stereotactic Intracranial Radiosurgery, for Neoplasms or Other Neurological Conditions, with CC Score 0-3</t>
  </si>
  <si>
    <t>Intracranial Telemetry, with Cortical Mapping or Resection of Brain</t>
  </si>
  <si>
    <t>Intracranial Telemetry</t>
  </si>
  <si>
    <t>Cognitive Behavioural Therapy as part of a Pain Management Programme</t>
  </si>
  <si>
    <t>Insertion of Neurostimulator for Pain Management</t>
  </si>
  <si>
    <t>Insertion of Intrathecal Drug Delivery Device for Pain Management</t>
  </si>
  <si>
    <t>Insertion of Neurostimulator Electrodes for Pain Management</t>
  </si>
  <si>
    <t>Radiofrequency Ablation or Cryoablation, for Pain Management</t>
  </si>
  <si>
    <t>Denervation or Injection around Spinal Facet, for Pain Management</t>
  </si>
  <si>
    <t>Continuous Infusion of Therapeutic Substance for Pain Management</t>
  </si>
  <si>
    <t>Epidural Under Image Control for Pain Management</t>
  </si>
  <si>
    <t>Epidural or Therapeutic Spinal Puncture, for Pain Management</t>
  </si>
  <si>
    <t>Trigger Point Injection for Pain Management</t>
  </si>
  <si>
    <t>Acupuncture for Pain Management</t>
  </si>
  <si>
    <t>Alteration of Function of Nerve for Pain Management</t>
  </si>
  <si>
    <t>Nerve Block or Destruction of Nerve, Under Image Control, for Pain Management</t>
  </si>
  <si>
    <t>Nerve Block or Destruction of Nerve, for Pain Management</t>
  </si>
  <si>
    <t>Injection of Therapeutic Substance into Joint Under Image Control for Pain Management</t>
  </si>
  <si>
    <t>Injection of Therapeutic Substance into Joint for Pain Management</t>
  </si>
  <si>
    <t>Complex, Cataract or Lens Procedures, with CC Score 0-1</t>
  </si>
  <si>
    <t>Very Major, Cataract or Lens Procedures, with CC Score 0-1</t>
  </si>
  <si>
    <t>Intermediate, Cataract or Lens Procedures, with CC Score 0-1</t>
  </si>
  <si>
    <t>Minor, Cataract or Lens Procedures</t>
  </si>
  <si>
    <t>Phacoemulsification Cataract Extraction and Lens Implant, with CC Score 0-1</t>
  </si>
  <si>
    <t>Bilateral Phacoemulsification Cataract Extraction and Lens Implant, with CC Score 2+</t>
  </si>
  <si>
    <t>Bilateral Phacoemulsification Cataract Extraction and Lens Implant, with CC Score 0-1</t>
  </si>
  <si>
    <t>Very Complex Oculoplastics Procedures</t>
  </si>
  <si>
    <t>Complex Oculoplastics Procedures, 19 years and over, with CC Score 0-1</t>
  </si>
  <si>
    <t>Very Major Oculoplastics Procedures, 19 years and over, with CC Score 0-1</t>
  </si>
  <si>
    <t>Complex or Very Major, Oculoplastics Procedures, 18 years and under</t>
  </si>
  <si>
    <t>Major Oculoplastics Procedures, 19 years and over, with CC Score 0-1</t>
  </si>
  <si>
    <t>Major Oculoplastics Procedures, 18 years and under</t>
  </si>
  <si>
    <t>Intermediate Oculoplastics Procedures, 19 years and over, with CC Score 0-1</t>
  </si>
  <si>
    <t>Intermediate Oculoplastics Procedures, between 4 and 18 years</t>
  </si>
  <si>
    <t>Intermediate Oculoplastics Procedures, 3 years and under</t>
  </si>
  <si>
    <t>Minor Oculoplastics Procedures, 19 years and over</t>
  </si>
  <si>
    <t>Minor Oculoplastics Procedures, 18 years and under</t>
  </si>
  <si>
    <t>Very Complex, Orbit or Lacrimal Procedures, 19 years and over</t>
  </si>
  <si>
    <t>Complex, Orbit or Lacrimal Procedures, 19 years and over, with CC Score 0</t>
  </si>
  <si>
    <t>Very Complex or Complex, Orbit or Lacrimal Procedures, 18 years and under</t>
  </si>
  <si>
    <t>Very Major, Orbit or Lacrimal Procedures, 19 years and over, with CC Score 0</t>
  </si>
  <si>
    <t>Major, Orbit or Lacrimal Procedures, 19 years and over, with CC Score 0</t>
  </si>
  <si>
    <t>Very Major or Major, Orbit or Lacrimal Procedures, 18 years and under</t>
  </si>
  <si>
    <t>Intermediate, Orbit or Lacrimal Procedures, 19 years and over, with CC Score 0</t>
  </si>
  <si>
    <t>Intermediate, Orbit or Lacrimal Procedures, 18 years and under</t>
  </si>
  <si>
    <t>Minor, Orbit or Lacrimal Procedures, 19 years and over</t>
  </si>
  <si>
    <t>Minor, Orbit or Lacrimal Procedures, 18 years and under</t>
  </si>
  <si>
    <t>Very Complex, Cornea or Sclera Procedures, with CC Score 0-1</t>
  </si>
  <si>
    <t>Complex, Cornea or Sclera Procedures, with CC Score 0-1</t>
  </si>
  <si>
    <t>Very Major, Cornea or Sclera Procedures, with CC Score 0</t>
  </si>
  <si>
    <t>Major, Cornea or Sclera Procedures, with CC Score 0</t>
  </si>
  <si>
    <t>Intermediate, Cornea or Sclera Procedures, with CC Score 0</t>
  </si>
  <si>
    <t>Minor, Cornea or Sclera Procedures</t>
  </si>
  <si>
    <t>Complex Ocular Motility Procedures</t>
  </si>
  <si>
    <t>Very Major Ocular Motility Procedures, 19 years and over</t>
  </si>
  <si>
    <t>Very Major Ocular Motility Procedures, 18 years and under</t>
  </si>
  <si>
    <t>Major Ocular Motility Procedures, 19 years and over</t>
  </si>
  <si>
    <t>Major Ocular Motility Procedures, between 4 and 18 years</t>
  </si>
  <si>
    <t>Major Ocular Motility Procedures, 3 years and under</t>
  </si>
  <si>
    <t>Intermediate Ocular Motility Procedures, 19 years and over</t>
  </si>
  <si>
    <t>Intermediate Ocular Motility Procedures, 18 years and under</t>
  </si>
  <si>
    <t>Minor Ocular Motility Procedures</t>
  </si>
  <si>
    <t>Very Complex Vitreous Retinal Procedures, 19 years and over, with CC Score 0-1</t>
  </si>
  <si>
    <t>Complex Vitreous Retinal Procedures, 19 years and over, with CC Score 0-1</t>
  </si>
  <si>
    <t>Very Complex or Complex, Vitreous Retinal Procedures, 18 years and under</t>
  </si>
  <si>
    <t>Very Major Vitreous Retinal Procedures, 19 years and over, with CC Score 0-1</t>
  </si>
  <si>
    <t>Major Vitreous Retinal Procedures, 19 years and over, with CC Score 0-1</t>
  </si>
  <si>
    <t>Very Major or Major, Vitreous Retinal Procedures, 18 years and under</t>
  </si>
  <si>
    <t>Intermediate Vitreous Retinal Procedures, 19 years and over, with CC Score 0-1</t>
  </si>
  <si>
    <t>Intermediate Vitreous Retinal Procedures, 18 years and under</t>
  </si>
  <si>
    <t>Minor Vitreous Retinal Procedures, 19 years and over</t>
  </si>
  <si>
    <t>Minor Vitreous Retinal Procedures, between 4 and 18 years</t>
  </si>
  <si>
    <t>Minor Vitreous Retinal Procedures, 3 years and under</t>
  </si>
  <si>
    <t>Retinal Tomography, 19 years and over</t>
  </si>
  <si>
    <t>Retinal Tomography, 18 years and under</t>
  </si>
  <si>
    <t>Digital Retinal Photography, 18 years and under</t>
  </si>
  <si>
    <t>Very Complex, Glaucoma or Iris Procedures</t>
  </si>
  <si>
    <t>Complex, Glaucoma or Iris Procedures, with CC Score 0-1</t>
  </si>
  <si>
    <t>Very Major, Glaucoma or Iris Procedures, with CC Score 0-1</t>
  </si>
  <si>
    <t>Major, Glaucoma or Iris Procedures, with CC Score 0-1</t>
  </si>
  <si>
    <t>Intermediate, Glaucoma or Iris Procedures, with CC Score 0</t>
  </si>
  <si>
    <t>Minor, Glaucoma or Iris Procedures</t>
  </si>
  <si>
    <t>Complex Neck Procedures, with CC Score 0-2</t>
  </si>
  <si>
    <t>Very Major Neck Procedures with CC Score 0-1</t>
  </si>
  <si>
    <t>Major Neck Procedures with CC Score 0-1</t>
  </si>
  <si>
    <t>Intermediate Neck Procedures, 19 years and over</t>
  </si>
  <si>
    <t>Intermediate Neck Procedures, 18 years and under</t>
  </si>
  <si>
    <t>Minor Neck Procedures, 19 years and over</t>
  </si>
  <si>
    <t>Minor Neck Procedures, 18 years and under</t>
  </si>
  <si>
    <t>Septorhinoplasty, 19 years and over</t>
  </si>
  <si>
    <t>Septorhinoplasty, 18 years and under</t>
  </si>
  <si>
    <t>Septoplasty, 19 years and over</t>
  </si>
  <si>
    <t>Septoplasty, 18 years and under</t>
  </si>
  <si>
    <t>Major Treatment of Epistaxis</t>
  </si>
  <si>
    <t>Minor Treatment of Epistaxis, 19 years and over</t>
  </si>
  <si>
    <t>Minor Treatment of Epistaxis, 18 years and under</t>
  </si>
  <si>
    <t>Nasal Polypectomy</t>
  </si>
  <si>
    <t>Excision or Biopsy, of Lesion of Internal Nose</t>
  </si>
  <si>
    <t>Excision or Biopsy, of Lesion of External Nose</t>
  </si>
  <si>
    <t>Complex Nose Procedures</t>
  </si>
  <si>
    <t>Very Major Nose Procedures</t>
  </si>
  <si>
    <t>Major Nose Procedures</t>
  </si>
  <si>
    <t>Intermediate Nose Procedures</t>
  </si>
  <si>
    <t>Minor Nose Procedures, 19 years and over</t>
  </si>
  <si>
    <t>Minor Nose Procedures, 18 years and under</t>
  </si>
  <si>
    <t>Minimal Nose Procedures, 19 years and over</t>
  </si>
  <si>
    <t>Minimal Nose Procedures, 18 years and under</t>
  </si>
  <si>
    <t>Complex Sinus Procedures</t>
  </si>
  <si>
    <t>Major Sinus Procedures</t>
  </si>
  <si>
    <t>Intermediate Sinus Procedures</t>
  </si>
  <si>
    <t>Minor Sinus Procedures</t>
  </si>
  <si>
    <t>Radical or Revisional, Mastoid Procedures, 19 years and over</t>
  </si>
  <si>
    <t>Radical or Revisional, Mastoid Procedures, 18 years and under</t>
  </si>
  <si>
    <t>Simple or Cortical, Mastoid Procedures</t>
  </si>
  <si>
    <t>Tympanoplasty, 19 years and over</t>
  </si>
  <si>
    <t>Tympanoplasty, 18 years and under</t>
  </si>
  <si>
    <t>Pinnaplasty</t>
  </si>
  <si>
    <t>Excision or Biopsy, of Lesion of External Ear, 19 years and over</t>
  </si>
  <si>
    <t>Excision or Biopsy, of Lesion of External Ear, 18 years and under</t>
  </si>
  <si>
    <t>Insertion of Grommets, 19 years and over</t>
  </si>
  <si>
    <t>Insertion of Grommets, between 2 and 18 years</t>
  </si>
  <si>
    <t>Insertion of Grommets, 1 year and under</t>
  </si>
  <si>
    <t>Clearance of External Auditory Canal, 19 years and over</t>
  </si>
  <si>
    <t>Clearance of External Auditory Canal, 18 years and under</t>
  </si>
  <si>
    <t>Complex Ear Procedures</t>
  </si>
  <si>
    <t>Very Major Ear Procedures, 19 years and over</t>
  </si>
  <si>
    <t>Very Major Ear Procedures, 18 years and under</t>
  </si>
  <si>
    <t>Major Ear Procedures, 19 years and over</t>
  </si>
  <si>
    <t>Major Ear Procedures, 18 years and under</t>
  </si>
  <si>
    <t>Intermediate Ear Procedures, 19 years and over</t>
  </si>
  <si>
    <t>Intermediate Ear Procedures, 18 years and under</t>
  </si>
  <si>
    <t>Minor Ear Procedures, 19 years and over</t>
  </si>
  <si>
    <t>Minor Ear Procedures, 18 years and under</t>
  </si>
  <si>
    <t>Minimal Ear Procedures, 19 years and over</t>
  </si>
  <si>
    <t>Minimal Ear Procedures, 18 years and under</t>
  </si>
  <si>
    <t>Tonsillectomy, 4 years and over</t>
  </si>
  <si>
    <t>Tonsillectomy, 3 years and under</t>
  </si>
  <si>
    <t>Adenotonsillectomy</t>
  </si>
  <si>
    <t>Adenoidectomy</t>
  </si>
  <si>
    <t>Tracheostomy</t>
  </si>
  <si>
    <t>Uvulopalatoplasty or Uvulopalatopharyngoplasty</t>
  </si>
  <si>
    <t>Frenotomy or Frenectomy</t>
  </si>
  <si>
    <t>Excision or Biopsy, of Lesion of Mouth, 19 years and over</t>
  </si>
  <si>
    <t>Excision or Biopsy, of Lesion of Mouth, 18 years and under</t>
  </si>
  <si>
    <t>Complex Therapeutic Endoscopic, Larynx or Pharynx Procedures, with CC Score 0-1</t>
  </si>
  <si>
    <t>Therapeutic Endoscopic, Larynx or Pharynx Procedures, 19 years and over</t>
  </si>
  <si>
    <t>Therapeutic Endoscopic, Larynx or Pharynx Procedures, 18 years and under</t>
  </si>
  <si>
    <t>Diagnostic, Laryngoscopy or Pharyngoscopy, 19 years and over</t>
  </si>
  <si>
    <t>Diagnostic, Laryngoscopy or Pharyngoscopy, between 2 and 18 years</t>
  </si>
  <si>
    <t>Diagnostic, Laryngoscopy or Pharyngoscopy, 1 year and under</t>
  </si>
  <si>
    <t>Diagnostic Examination of Upper Respiratory Tract and Upper Gastrointestinal Tract</t>
  </si>
  <si>
    <t>Diagnostic Nasopharyngoscopy, 19 years and over</t>
  </si>
  <si>
    <t>Diagnostic Nasopharyngoscopy, 18 years and under</t>
  </si>
  <si>
    <t>Very Complex, Mouth or Throat Procedures, with CC Score 0-1</t>
  </si>
  <si>
    <t>Complex, Mouth or Throat Procedures, 19 years and over, with CC Score 0-1</t>
  </si>
  <si>
    <t>Complex, Mouth or Throat Procedures, between 2 and 18 years</t>
  </si>
  <si>
    <t>Complex, Mouth or Throat Procedures, 1 year and under</t>
  </si>
  <si>
    <t>Very Major, Mouth or Throat Procedures, 19 years and over, with CC Score 0-1</t>
  </si>
  <si>
    <t>Very Major, Mouth or Throat Procedures, between 2 and 18 years</t>
  </si>
  <si>
    <t>Very Major, Mouth or Throat Procedures, 1 year and under</t>
  </si>
  <si>
    <t>Major, Mouth or Throat Procedures, 19 years and over, with CC Score 0-1</t>
  </si>
  <si>
    <t>Major, Mouth or Throat Procedures, 18 years and under</t>
  </si>
  <si>
    <t>Intermediate, Mouth or Throat Procedures, 19 years and over, with CC Score 0-1</t>
  </si>
  <si>
    <t>Intermediate, Mouth or Throat Procedures, 18 years and under</t>
  </si>
  <si>
    <t>Minor, Mouth or Throat Procedures, 19 years and over</t>
  </si>
  <si>
    <t>Minor, Mouth or Throat Procedures, between 2 and 18 years</t>
  </si>
  <si>
    <t>Minor, Mouth or Throat Procedures, 1 year and under</t>
  </si>
  <si>
    <t>Minimal, Mouth or Throat Procedures, 19 years and over</t>
  </si>
  <si>
    <t>Minimal, Mouth or Throat Procedures, between 2 and 18 years</t>
  </si>
  <si>
    <t>Minimal, Mouth or Throat Procedures, 1 year and under</t>
  </si>
  <si>
    <t>Very Complex Maxillofacial Procedures</t>
  </si>
  <si>
    <t>Complex Maxillofacial Procedures with CC Score 0</t>
  </si>
  <si>
    <t>Very Major Maxillofacial Procedures with CC Score 0</t>
  </si>
  <si>
    <t>Major Maxillofacial Procedures, 19 years and over, with CC Score 0</t>
  </si>
  <si>
    <t>Major Maxillofacial Procedures, 18 years and under</t>
  </si>
  <si>
    <t>Intermediate Maxillofacial Procedures</t>
  </si>
  <si>
    <t>Minor Maxillofacial Procedures</t>
  </si>
  <si>
    <t>Reduction or Fixation, of Jaw</t>
  </si>
  <si>
    <t>Reduction or Fixation, of Cheekbone</t>
  </si>
  <si>
    <t>Reduction of Fracture of Nasal Bone</t>
  </si>
  <si>
    <t>Major Dental Procedures, 19 years and over</t>
  </si>
  <si>
    <t>Major Dental Procedures, 18 years and under</t>
  </si>
  <si>
    <t>Intermediate Dental Procedures, 19 years and over</t>
  </si>
  <si>
    <t>Intermediate Dental Procedures, 18 years and under</t>
  </si>
  <si>
    <t>Minor Dental Procedures, 19 years and over</t>
  </si>
  <si>
    <t>Minor Dental Procedures, 18 years and under</t>
  </si>
  <si>
    <t>Major Surgical Removal of Tooth, 19 years and over</t>
  </si>
  <si>
    <t>Major Surgical Removal of Tooth, 18 years and under</t>
  </si>
  <si>
    <t>Surgical Removal of Tooth, 19 years and over</t>
  </si>
  <si>
    <t>Surgical Removal of Tooth, 18 years and under</t>
  </si>
  <si>
    <t>Extraction of Multiple Teeth, 19 years and over</t>
  </si>
  <si>
    <t>Extraction of Multiple Teeth, 18 years and under</t>
  </si>
  <si>
    <t>Minor Extraction of Tooth, 19 years and over</t>
  </si>
  <si>
    <t>Minor Extraction of Tooth, 18 years and under</t>
  </si>
  <si>
    <t>Minor Dental Biopsy</t>
  </si>
  <si>
    <t>Minor Dental Restoration Procedures, 19 years and over</t>
  </si>
  <si>
    <t>Minor Dental Restoration Procedures, 18 years and under</t>
  </si>
  <si>
    <t>Creation of Dental Impression, 19 years and over</t>
  </si>
  <si>
    <t>Creation of Dental Impression, 18 years and under</t>
  </si>
  <si>
    <t>Dental Fitting or Insertion Procedures, 19 years and over</t>
  </si>
  <si>
    <t>Dental Fitting or Insertion Procedures, 18 years and under</t>
  </si>
  <si>
    <t>Adjustment of Dental Device, 19 years and over</t>
  </si>
  <si>
    <t>Adjustment of Dental Device, 18 years and under</t>
  </si>
  <si>
    <t>Lung Transplant</t>
  </si>
  <si>
    <t>Complex Thoracic Procedures, 19 years and over, with CC Score 0-2</t>
  </si>
  <si>
    <t>Complex Thoracic Procedures, between 2 and 18 years</t>
  </si>
  <si>
    <t>Complex Thoracic Procedures, 1 year and under</t>
  </si>
  <si>
    <t>Hyperbaric Oxygen Treatment</t>
  </si>
  <si>
    <t>Non-Invasive Ventilation Support Assessment, 18 years and under</t>
  </si>
  <si>
    <t>TB Nurse Support</t>
  </si>
  <si>
    <t>Very Complex Thoracic Procedures with CC Score 0-2</t>
  </si>
  <si>
    <t>Major Thoracic Procedures, 19 years and over, with CC Score 0-2</t>
  </si>
  <si>
    <t>Major Thoracic Procedures, between 2 and 18 years</t>
  </si>
  <si>
    <t>Major Thoracic Procedures, 1 year and under</t>
  </si>
  <si>
    <t>Intermediate Thoracic Procedures, 19 years and over, with CC Score 0-2</t>
  </si>
  <si>
    <t>Intermediate Thoracic Procedures, between 2 and 18 years</t>
  </si>
  <si>
    <t>Intermediate Thoracic Procedures, 1 year and under</t>
  </si>
  <si>
    <t>Complex Therapeutic Bronchoscopy</t>
  </si>
  <si>
    <t>Major Therapeutic Bronchoscopy</t>
  </si>
  <si>
    <t>Therapeutic Bronchoscopy</t>
  </si>
  <si>
    <t>Diagnostic Bronchoscopy, 19 years and over</t>
  </si>
  <si>
    <t>Diagnostic Bronchoscopy, 18 years and under</t>
  </si>
  <si>
    <t>Endobronchial Ultrasound Examination of Mediastinum</t>
  </si>
  <si>
    <t>Minor Thoracic Procedures</t>
  </si>
  <si>
    <t>Very Complex Procedures for Congenital Heart Disease with CC Score 0-6</t>
  </si>
  <si>
    <t>Complex Procedures for Congenital Heart Disease with CC Score 0-6</t>
  </si>
  <si>
    <t>Very Major Procedures for Congenital Heart Disease with CC Score 0-3</t>
  </si>
  <si>
    <t>Major Procedures for Congenital Heart Disease with CC Score 0-3</t>
  </si>
  <si>
    <t>Intermediate Procedures for Congenital Heart Disease with CC Score 0-3</t>
  </si>
  <si>
    <t>Minor Procedures for Congenital Heart Disease with CC Score 0-3</t>
  </si>
  <si>
    <t>Diagnostic Percutaneous Intervention for Congenital Heart Disease with CC Score 0-3</t>
  </si>
  <si>
    <t>Complex Echocardiogram for Congenital Heart Disease</t>
  </si>
  <si>
    <t>Heart and Lung Transplant</t>
  </si>
  <si>
    <t>Complex Heart Transplant</t>
  </si>
  <si>
    <t>Standard Heart Transplant</t>
  </si>
  <si>
    <t>Insertion of Short-Term Bridge to Transplant Ventricular Assist Device, with Heart Transplant</t>
  </si>
  <si>
    <t>Insertion of Short-Term Bridge to Transplant Ventricular Assist Device, without Heart Transplant</t>
  </si>
  <si>
    <t>Complex Insertion of Long-Term Bridge to Transplant Ventricular Assist Device</t>
  </si>
  <si>
    <t>Standard Insertion of Long-Term Bridge to Transplant Ventricular Assist Device</t>
  </si>
  <si>
    <t>Standard Repair of Descending Thoracic Aorta</t>
  </si>
  <si>
    <t>Complex Repair of Aortic Root with CC Score 0-6</t>
  </si>
  <si>
    <t>Standard Repair of Aortic Root with CC Score 0-6</t>
  </si>
  <si>
    <t>Complex Repair of Ascending Thoracic Aorta with CC Score 0-6</t>
  </si>
  <si>
    <t>Standard Repair of Ascending Thoracic Aorta with CC Score 0-6</t>
  </si>
  <si>
    <t>Hybrid Repair of Descending Thoracic Aorta or Aortic Arch</t>
  </si>
  <si>
    <t>Very Complex Repair of Descending Thoracic Aorta or Aortic Arch</t>
  </si>
  <si>
    <t>Complex Repair of Descending Thoracic Aorta or Aortic Arch</t>
  </si>
  <si>
    <t>Complex, Repair or Replacement, of Multiple Heart Valves, with CC Score 0-7</t>
  </si>
  <si>
    <t>Standard, Repair or Replacement, of Multiple Heart Valves, with CC Score 0-7</t>
  </si>
  <si>
    <t>Complex, Coronary Artery Bypass Graft with Single Heart Valve Replacement or Repair, with CC Score 0-5</t>
  </si>
  <si>
    <t>Standard, Coronary Artery Bypass Graft with Single Heart Valve Replacement or Repair, with CC Score 0-5</t>
  </si>
  <si>
    <t>Complex, Single Heart Valve Replacement or Repair, with CC Score 0-5</t>
  </si>
  <si>
    <t>Standard, Single Heart Valve Replacement or Repair, with CC Score 0-5</t>
  </si>
  <si>
    <t>Complex Coronary Artery Bypass Graft with CC Score 0-4</t>
  </si>
  <si>
    <t>Major Coronary Artery Bypass Graft with CC Score 0-4</t>
  </si>
  <si>
    <t>Standard Coronary Artery Bypass Graft with CC Score 0-4</t>
  </si>
  <si>
    <t>Complex, Other Operations on Heart or Pericardium, with CC Score 0-4</t>
  </si>
  <si>
    <t>Standard, Other Operations on Heart or Pericardium, with CC Score 0-4</t>
  </si>
  <si>
    <t>Implantation of Cardioverter Defibrillator with Cardiac Resynchronisation Therapy, with CC Score 0-8</t>
  </si>
  <si>
    <t>Implantation of Cardioverter Defibrillator with CC Score 0-8</t>
  </si>
  <si>
    <t>Implantation of Biventricular Pacemaker with Other Percutaneous Intervention</t>
  </si>
  <si>
    <t>Implantation of Biventricular Pacemaker with CC Score 0-5</t>
  </si>
  <si>
    <t>Implantation of Dual-Chamber Pacemaker with Other Percutaneous Intervention, with CC Score 0-5</t>
  </si>
  <si>
    <t>Implantation of Dual-Chamber Pacemaker with CC Score 0-2</t>
  </si>
  <si>
    <t>Implantation of Single-Chamber Pacemaker with Other Percutaneous Intervention, with CC Score 0-5</t>
  </si>
  <si>
    <t>Implantation of Single-Chamber Pacemaker with CC Score 0-2</t>
  </si>
  <si>
    <t>Implantation of Electrocardiography Loop Recorder with CC Score 0-2</t>
  </si>
  <si>
    <t>Removal of Electrocardiography Loop Recorder</t>
  </si>
  <si>
    <t>Implantation of Cardioverter Defibrillator with Cardiac Resynchronisation Therapy, with Extraction or Major Open Procedure, with CC Score 0-8</t>
  </si>
  <si>
    <t>Implantation of Cardioverter Defibrillator, with Extraction or Major Open Procedure, with CC Score 0-8</t>
  </si>
  <si>
    <t>Extraction of Cardiac Pacemaker or Cardioverter Defibrillator, with CC Score 0-9</t>
  </si>
  <si>
    <t>Explantation or Attention to, Cardiac Pacemaker or Cardioverter Defibrillator, with CC Score 0-5</t>
  </si>
  <si>
    <t>Transcatheter Aortic Valve Implantation (TAVI) using Other Approach, with CC Score 0-7</t>
  </si>
  <si>
    <t>Transcatheter Aortic Valve Implantation (TAVI) using Transfemoral Approach, with CC Score 0-7</t>
  </si>
  <si>
    <t>Complex Other Percutaneous Transluminal Repair of Acquired Defect of Heart with CC Score 0-4</t>
  </si>
  <si>
    <t>Standard Other Percutaneous Transluminal Repair of Acquired Defect of Heart with CC Score 0-4</t>
  </si>
  <si>
    <t>Complex Percutaneous Transluminal Ablation of Heart with CC Score 0-2</t>
  </si>
  <si>
    <t>Standard Percutaneous Transluminal Ablation of Heart with CC Score 0-2</t>
  </si>
  <si>
    <t>Percutaneous Diagnostic Electrophysiology Studies with CC Score 0-1</t>
  </si>
  <si>
    <t>Complex Percutaneous Transluminal Coronary Angioplasty with CC Score 0-3</t>
  </si>
  <si>
    <t>Standard Percutaneous Transluminal Coronary Angioplasty with CC Score 0-3</t>
  </si>
  <si>
    <t>Complex Cardiac Catheterisation with CC Score 0-1</t>
  </si>
  <si>
    <t>Standard Cardiac Catheterisation with CC Score 0-1</t>
  </si>
  <si>
    <t>Very Complex Percutaneous Transluminal Coronary Angioplasty with CC Score 0-3</t>
  </si>
  <si>
    <t>Complex Therapeutic Endoscopic, Upper or Lower Gastrointestinal Tract Procedures</t>
  </si>
  <si>
    <t>Major Therapeutic Endoscopic, Upper or Lower Gastrointestinal Tract Procedures, 19 years and over, with CC Score 0</t>
  </si>
  <si>
    <t>Major Therapeutic Endoscopic, Upper or Lower Gastrointestinal Tract Procedures, 18 years and under</t>
  </si>
  <si>
    <t>Intermediate Therapeutic Endoscopic, Upper or Lower Gastrointestinal Tract Procedures, 19 years and over</t>
  </si>
  <si>
    <t>Intermediate Therapeutic Endoscopic, Upper or Lower Gastrointestinal Tract Procedures, 18 years and under</t>
  </si>
  <si>
    <t>Endoscopic Insertion of Luminal Stent into Gastrointestinal Tract with CC Score 0</t>
  </si>
  <si>
    <t>Endoscopic, Sclerotherapy or Rubber Band Ligation, of Lesion of Upper Gastrointestinal Tract, with CC Score 0-2</t>
  </si>
  <si>
    <t>Endoscopic Insertion of Gastrostomy Tube, 19 years and over</t>
  </si>
  <si>
    <t>Endoscopic Insertion of Gastrostomy Tube, 18 years and under</t>
  </si>
  <si>
    <t>Endoscopic Insertion of, Gastrojejunostomy or Jejunostomy Tube</t>
  </si>
  <si>
    <t>Therapeutic Endoscopic Upper Gastrointestinal Tract Procedures, 19 years and over</t>
  </si>
  <si>
    <t>Diagnostic Endoscopic Upper Gastrointestinal Tract Procedures with Biopsy, 19 years and over</t>
  </si>
  <si>
    <t>Diagnostic Endoscopic Upper Gastrointestinal Tract Procedures, 19 years and over</t>
  </si>
  <si>
    <t>Endoscopic or Intermediate, Upper Gastrointestinal Tract Procedures, between 5 and 18 years</t>
  </si>
  <si>
    <t>Endoscopic or Intermediate, Upper Gastrointestinal Tract Procedures, 4 years and under</t>
  </si>
  <si>
    <t>Therapeutic Colonoscopy, 19 years and over</t>
  </si>
  <si>
    <t>Diagnostic Colonoscopy with Biopsy, 19 years and over</t>
  </si>
  <si>
    <t>Diagnostic Colonoscopy, 19 years and over</t>
  </si>
  <si>
    <t>Therapeutic Flexible Sigmoidoscopy, 19 years and over</t>
  </si>
  <si>
    <t>Diagnostic Flexible Sigmoidoscopy with Biopsy, 19 years and over</t>
  </si>
  <si>
    <t>Diagnostic Flexible Sigmoidoscopy, 19 years and over</t>
  </si>
  <si>
    <t>Diagnostic or Therapeutic, Rigid Sigmoidoscopy, 19 years and over</t>
  </si>
  <si>
    <t>Endoscopic or Intermediate, Lower Gastrointestinal Tract Procedures, between 5 and 18 years</t>
  </si>
  <si>
    <t>Endoscopic or Intermediate, Lower Gastrointestinal Tract Procedures, 4 years and under</t>
  </si>
  <si>
    <t>Therapeutic, Upper Gastrointestinal Tract Endoscopic Procedure with Colonoscopy, 19 years and over</t>
  </si>
  <si>
    <t>Diagnostic, Upper Gastrointestinal Tract Endoscopic Procedure with Colonoscopy, with Biopsy, 19 years and over</t>
  </si>
  <si>
    <t>Diagnostic, Upper Gastrointestinal Tract Endoscopic Procedure with Colonoscopy, 19 years and over</t>
  </si>
  <si>
    <t>Therapeutic, Upper Gastrointestinal Tract Endoscopic Procedure with Sigmoidoscopy, 19 years and over</t>
  </si>
  <si>
    <t>Diagnostic, Upper Gastrointestinal Tract Endoscopic Procedure with Sigmoidoscopy, with Biopsy, 19 years and over</t>
  </si>
  <si>
    <t>Diagnostic, Upper Gastrointestinal Tract Endoscopic Procedure with Sigmoidoscopy, 19 years and over</t>
  </si>
  <si>
    <t>Upper Gastrointestinal Tract Endoscopic Procedure, with Colonoscopy or Sigmoidoscopy, 18 years and under</t>
  </si>
  <si>
    <t>Wireless Capsule Endoscopy, 19 years and over</t>
  </si>
  <si>
    <t>Wireless Capsule Endoscopy, 18 years and under</t>
  </si>
  <si>
    <t>Very Complex, Oesophageal, Stomach or Duodenum Procedures, 19 years and over, with CC Score 0-2</t>
  </si>
  <si>
    <t>Complex, Oesophageal, Stomach or Duodenum Procedures, 19 years and over, with CC Score 0-1</t>
  </si>
  <si>
    <t>Very Complex or Complex, Oesophageal, Stomach or Duodenum Procedures, 18 years and under, with CC Score 0-1</t>
  </si>
  <si>
    <t>Major, Oesophageal, Stomach or Duodenum Procedures, 19 years and over, with CC Score 0-1</t>
  </si>
  <si>
    <t>Major, Oesophageal, Stomach or Duodenum Procedures, between 2 and 18 years, with CC Score 0</t>
  </si>
  <si>
    <t>Major, Oesophageal, Stomach or Duodenum Procedures, 1 year and under, with CC Score 0</t>
  </si>
  <si>
    <t>Intermediate Upper Gastrointestinal Tract Procedures, 19 years and over</t>
  </si>
  <si>
    <t>Sleeve Gastrectomy for Obesity</t>
  </si>
  <si>
    <t>Gastric Band Procedures for Obesity</t>
  </si>
  <si>
    <t>Adjustment of Gastric Band for Obesity</t>
  </si>
  <si>
    <t>Complex Small Intestine Procedures, 19 years and over, with CC Score 0-2</t>
  </si>
  <si>
    <t>Complex Small Intestine Procedures, 18 years and under</t>
  </si>
  <si>
    <t>Very Major Small Intestine Procedures, 19 years and over, with CC Score 0-1</t>
  </si>
  <si>
    <t>Major Small Intestine Procedures, 19 years and over, with CC Score 0-1</t>
  </si>
  <si>
    <t>Very Major or Major, Small Intestine Procedures, between 2 and 18 years, with CC Score 0-1</t>
  </si>
  <si>
    <t>Very Major or Major, Small Intestine Procedures, 1 year and under, with CC Score 0</t>
  </si>
  <si>
    <t>Very Complex Large Intestine Procedures with CC Score 0-2</t>
  </si>
  <si>
    <t>Complex Large Intestine Procedures, 19 years and over, with CC Score 0-2</t>
  </si>
  <si>
    <t>Proximal Colon Procedures, 19 years and over, with CC Score 0-2</t>
  </si>
  <si>
    <t>Distal Colon Procedures, 19 years and over, with CC Score 0-2</t>
  </si>
  <si>
    <t>Major Large Intestine Procedures, 19 years and over, with CC Score 0</t>
  </si>
  <si>
    <t>Complex or Major, Large Intestine Procedures, between 2 and 18 years, with CC Score 0</t>
  </si>
  <si>
    <t>Complex or Major, Large Intestine Procedures, 1 year and under, with CC Score 0</t>
  </si>
  <si>
    <t>Intermediate Large Intestine Procedures, 19 years and over</t>
  </si>
  <si>
    <t>Appendicectomy Procedures, 19 years and over, with CC Score 0</t>
  </si>
  <si>
    <t>Appendicectomy Procedures, 18 years and under, with CC Score 0</t>
  </si>
  <si>
    <t>Major Anal Procedures, 19 years and over, with CC Score 0</t>
  </si>
  <si>
    <t>Major Anal Procedures, 18 years and under</t>
  </si>
  <si>
    <t>Intermediate Anal Procedures, 19 years and over, with CC Score 0</t>
  </si>
  <si>
    <t>Intermediate Anal Procedures, 18 years and under</t>
  </si>
  <si>
    <t>Minor Anal Procedures</t>
  </si>
  <si>
    <t>Minimal Anal Procedures</t>
  </si>
  <si>
    <t>Complex General Abdominal Procedures with CC Score 0-2</t>
  </si>
  <si>
    <t>Major General Abdominal Procedures, 19 years and over, with CC Score 0</t>
  </si>
  <si>
    <t>Major General Abdominal Procedures, between 2 and 18 years, with CC Score 0</t>
  </si>
  <si>
    <t>Major General Abdominal Procedures, 1 year and under, with CC Score 0-1</t>
  </si>
  <si>
    <t>Intermediate Therapeutic General Abdominal Procedures, 19 years and over, with CC Score 0</t>
  </si>
  <si>
    <t>Intermediate Therapeutic General Abdominal Procedures, 18 years and under</t>
  </si>
  <si>
    <t>Minor Therapeutic or Diagnostic, General Abdominal Procedures, 19 years and over</t>
  </si>
  <si>
    <t>Minor Therapeutic or Diagnostic, General Abdominal Procedures, 18 years and under</t>
  </si>
  <si>
    <t>Complex Hernia Procedures with CC Score 0</t>
  </si>
  <si>
    <t>Abdominal Hernia Procedures, 19 years and over, with CC Score 0</t>
  </si>
  <si>
    <t>Abdominal Hernia Procedures, 18 years and under</t>
  </si>
  <si>
    <t>Inguinal, Umbilical or Femoral Hernia Procedures, 19 years and over, with CC Score 0</t>
  </si>
  <si>
    <t>Inguinal, Umbilical or Femoral Hernia Procedures, between 2 and 18 years</t>
  </si>
  <si>
    <t>Inguinal, Umbilical or Femoral Hernia Procedures, 1 year and under</t>
  </si>
  <si>
    <t>Herniotomy Procedures, 2 years and over</t>
  </si>
  <si>
    <t>Herniotomy Procedures, 1 year and under</t>
  </si>
  <si>
    <t>Multiple Very Complex Gastrointestinal Tract Procedures, 19 years and over, with CC Score 0-6</t>
  </si>
  <si>
    <t>Multiple Very Complex Gastrointestinal Tract Procedures, 18 years and under</t>
  </si>
  <si>
    <t>Very Complex, Hepatobiliary or Pancreatic Procedures, with CC Score 0-1</t>
  </si>
  <si>
    <t>Complex, Hepatobiliary or Pancreatic Procedures, with CC Score 0-2</t>
  </si>
  <si>
    <t>Very Major, Hepatobiliary or Pancreatic Procedures, with CC Score 0-2</t>
  </si>
  <si>
    <t>Major, Hepatobiliary or Pancreatic Procedures, with CC Score 0-1</t>
  </si>
  <si>
    <t>Intermediate, Hepatobiliary or Pancreatic Procedures, with CC Score 0</t>
  </si>
  <si>
    <t>Open or Laparoscopic, Cholecystectomy, 18 years and under</t>
  </si>
  <si>
    <t>Laparoscopic Cholecystectomy, 19 years and over, with CC Score 0</t>
  </si>
  <si>
    <t>Open Cholecystectomy, 19 years and over, with CC Score 0</t>
  </si>
  <si>
    <t>Pancreatic Necrosectomy</t>
  </si>
  <si>
    <t>Minor, Hepatobiliary or Pancreatic Procedures, with CC Score 0</t>
  </si>
  <si>
    <t>Multi-Organ or Multiple Transplants</t>
  </si>
  <si>
    <t>Liver Transplant, 18 years and over</t>
  </si>
  <si>
    <t>Liver Transplant, between 2 and 17 years</t>
  </si>
  <si>
    <t>Liver Transplant, 1 year and under</t>
  </si>
  <si>
    <t>Pancreas Transplant</t>
  </si>
  <si>
    <t>Major Therapeutic Endoscopic Retrograde Cholangiopancreatography with CC Score 0-1</t>
  </si>
  <si>
    <t>Intermediate Therapeutic Endoscopic Retrograde Cholangiopancreatography with CC Score 0-1</t>
  </si>
  <si>
    <t>Complex Therapeutic Endoscopic Retrograde Cholangiopancreatography with CC Score 0-1</t>
  </si>
  <si>
    <t>Diagnostic Endoscopic Retrograde Cholangiopancreatography, with Biopsy or Cytology</t>
  </si>
  <si>
    <t>Diagnostic Endoscopic Retrograde Cholangiopancreatography</t>
  </si>
  <si>
    <t>Endoscopic Ultrasound Examination, of Hepatobiliary or Pancreatic Duct, with Biopsy or Cytology</t>
  </si>
  <si>
    <t>Endoscopic Ultrasound Examination, of Hepatobiliary or Pancreatic Duct</t>
  </si>
  <si>
    <t>Very Complex Instrumented Correction of Spinal Deformity, 19 years and over</t>
  </si>
  <si>
    <t>Very Complex Instrumented Correction of Spinal Deformity, 18 years and under</t>
  </si>
  <si>
    <t>Complex Instrumented Correction of Spinal Deformity, 19 years and over, with CC Score 0-2</t>
  </si>
  <si>
    <t>Complex Instrumented Correction of Spinal Deformity, 18 years and under, with CC Score 0-2</t>
  </si>
  <si>
    <t>Complex Spinal Reconstructive Procedures with CC Score 0-1</t>
  </si>
  <si>
    <t>Very Major Spinal Reconstructive Procedures with CC Score 0-1</t>
  </si>
  <si>
    <t>Major Spinal Reconstructive Procedures with CC Score 0-1</t>
  </si>
  <si>
    <t>Very Complex Extradural Spinal Procedures with CC Score 0-1</t>
  </si>
  <si>
    <t>Complex Extradural Spinal Procedures with CC Score 0-1</t>
  </si>
  <si>
    <t>Very Major Extradural Spinal Procedures with CC Score 0-1</t>
  </si>
  <si>
    <t>Major Extradural Spinal Procedures with CC Score 0-1</t>
  </si>
  <si>
    <t>Intermediate Extradural Spinal Procedures with CC Score 0-1</t>
  </si>
  <si>
    <t>Minor Extradural Spinal Procedures</t>
  </si>
  <si>
    <t>Complex Intradural Spinal Procedures with CC Score 0-1</t>
  </si>
  <si>
    <t>Major Intradural Spinal Procedures</t>
  </si>
  <si>
    <t>Diagnostic Spinal Puncture, 19 years and over</t>
  </si>
  <si>
    <t>Diagnostic Spinal Puncture, between 6 and 18 years</t>
  </si>
  <si>
    <t>Diagnostic Spinal Puncture, 5 years and under</t>
  </si>
  <si>
    <t>Very Major Hip Procedures for Non-Trauma with CC Score 0-1</t>
  </si>
  <si>
    <t>Major Hip Procedures for Non-Trauma, 19 years and over, with CC Score 0</t>
  </si>
  <si>
    <t>Major Hip Procedures for Non-Trauma, 18 years and under, with CC Score 0</t>
  </si>
  <si>
    <t>Intermediate Hip Procedures for Non-Trauma, 19 years and over, with CC Score 0</t>
  </si>
  <si>
    <t>Intermediate Hip Procedures for Non-Trauma, between 6 and 18 years, with CC Score 0</t>
  </si>
  <si>
    <t>Intermediate Hip Procedures for Non-Trauma, 5 years and under</t>
  </si>
  <si>
    <t>Minor Hip Procedures for Non-Trauma, 19 years and over</t>
  </si>
  <si>
    <t>Minor Hip Procedures for Non-Trauma, 18 years and under</t>
  </si>
  <si>
    <t>Minimal Hip Procedures, 19 years and over</t>
  </si>
  <si>
    <t>Minimal Hip Procedures, between 6 and 18 years</t>
  </si>
  <si>
    <t>Minimal Hip Procedures, 5 years and under</t>
  </si>
  <si>
    <t>Very Major Knee Procedures for Non-Trauma with CC Score 0-1</t>
  </si>
  <si>
    <t>Major Knee Procedures for Non-Trauma, 19 years and over, with CC Score 0-1</t>
  </si>
  <si>
    <t>Major Knee Procedures for Non-Trauma, 18 years and under, with CC Score 0</t>
  </si>
  <si>
    <t>Intermediate Knee Procedures for Non-Trauma, 19 years and over, with CC Score 0-1</t>
  </si>
  <si>
    <t>Intermediate Knee Procedures for Non-Trauma, between 6 and 18 years, with CC Score 0</t>
  </si>
  <si>
    <t>Intermediate Knee Procedures for Non-Trauma, 5 years and under</t>
  </si>
  <si>
    <t>Minor Knee Procedures for Non-Trauma, 19 years and over</t>
  </si>
  <si>
    <t>Minor Knee Procedures for Non-Trauma, 18 years and under</t>
  </si>
  <si>
    <t>Minimal Knee Procedures, 19 years and over</t>
  </si>
  <si>
    <t>Minimal Knee Procedures, between 6 and 18 years</t>
  </si>
  <si>
    <t>Minimal Knee Procedures, 5 years and under</t>
  </si>
  <si>
    <t>Very Major Foot Procedures for Non-Trauma with CC Score 0-1</t>
  </si>
  <si>
    <t>Major Foot Procedures for Non-Trauma, 19 years and over, with CC Score 0-1</t>
  </si>
  <si>
    <t>Major Foot Procedures for Non-Trauma, 18 years and under</t>
  </si>
  <si>
    <t>Intermediate Foot Procedures for Non-Trauma, 19 years and over, with CC Score 0-1</t>
  </si>
  <si>
    <t>Intermediate Foot Procedures for Non-Trauma, 18 years and under</t>
  </si>
  <si>
    <t>Minor Foot Procedures for Non-Trauma, 19 years and over</t>
  </si>
  <si>
    <t>Minor Foot Procedures for Non-Trauma, 18 years and under</t>
  </si>
  <si>
    <t>Minimal Foot Procedures</t>
  </si>
  <si>
    <t>Very Major Hand Procedures for Non-Trauma with CC Score 0-1</t>
  </si>
  <si>
    <t>Major Hand Procedures for Non-Trauma, 19 years and over, with CC Score 0-1</t>
  </si>
  <si>
    <t>Major Hand Procedures for Non-Trauma, 18 years and under</t>
  </si>
  <si>
    <t>Intermediate Hand Procedures for Non-Trauma, 19 years and over, with CC Score 0-1</t>
  </si>
  <si>
    <t>Intermediate Hand Procedures for Non-Trauma, between 6 and 18 years</t>
  </si>
  <si>
    <t>Intermediate Hand Procedures for Non-Trauma, 5 years and under</t>
  </si>
  <si>
    <t>Minor Hand Procedures for Non-Trauma, 19 years and over</t>
  </si>
  <si>
    <t>Minor Hand Procedures for Non-Trauma, between 6 and 18 years</t>
  </si>
  <si>
    <t>Minor Hand Procedures for Non-Trauma, 5 years and under</t>
  </si>
  <si>
    <t>Minimal Hand Procedures</t>
  </si>
  <si>
    <t>Very Major Shoulder Procedures for Non-Trauma with CC Score 0-1</t>
  </si>
  <si>
    <t>Major Shoulder Procedures for Non-Trauma with CC Score 0-1</t>
  </si>
  <si>
    <t>Intermediate Shoulder Procedures for Non-Trauma, 19 years and over, with CC Score 0-1</t>
  </si>
  <si>
    <t>Intermediate Shoulder Procedures for Non-Trauma, 18 years and under</t>
  </si>
  <si>
    <t>Minor Shoulder Procedures for Non-Trauma</t>
  </si>
  <si>
    <t>Minimal Shoulder Procedures</t>
  </si>
  <si>
    <t>Very Major Elbow Procedures for Non-Trauma with CC Score 0-1</t>
  </si>
  <si>
    <t>Major Elbow Procedures for Non-Trauma with CC Score 0-1</t>
  </si>
  <si>
    <t>Intermediate Elbow Procedures for Non-Trauma, 19 years and over, with CC Score 0-1</t>
  </si>
  <si>
    <t>Intermediate Elbow Procedures for Non-Trauma, between 6 and 18 years</t>
  </si>
  <si>
    <t>Intermediate Elbow Procedures for Non-Trauma, 5 years and under</t>
  </si>
  <si>
    <t>Minor Elbow Procedures for Non-Trauma</t>
  </si>
  <si>
    <t>Minimal Elbow Procedures</t>
  </si>
  <si>
    <t>Complex, Hip or Knee Procedures for Non-Trauma, with CC Score 0-1</t>
  </si>
  <si>
    <t>Complex, Foot, Hand, Shoulder or Elbow Procedures for Non-Trauma, with CC Score 0-1</t>
  </si>
  <si>
    <t>Very Complex Orthopaedic Procedures with Massive Endoprosthesis</t>
  </si>
  <si>
    <t>Other Muscle, Tendon, Fascia or Ligament Procedures</t>
  </si>
  <si>
    <t>Unilateral Major Breast Procedures with CC Score 0-2</t>
  </si>
  <si>
    <t>Bilateral Major Breast Procedures with CC Score 0</t>
  </si>
  <si>
    <t>Unilateral Delayed Pedicled Myocutaneous Breast Reconstruction</t>
  </si>
  <si>
    <t>Bilateral Delayed Pedicled Myocutaneous Breast Reconstruction</t>
  </si>
  <si>
    <t>Unilateral Excision of Breast with Immediate Pedicled Myocutaneous Flap Reconstruction</t>
  </si>
  <si>
    <t>Bilateral Excision of Breast with Immediate Pedicled Myocutaneous Flap Reconstruction</t>
  </si>
  <si>
    <t>Unilateral Delayed Free Perforator Flap Breast Reconstruction</t>
  </si>
  <si>
    <t>Bilateral Delayed Free Perforator Flap Breast Reconstruction</t>
  </si>
  <si>
    <t>Unilateral Excision of Breast with Immediate Free Perforator Flap Reconstruction</t>
  </si>
  <si>
    <t>Bilateral Excision of Breast with Immediate Free Perforator Flap Reconstruction</t>
  </si>
  <si>
    <t>Unilateral Major Breast Procedures with Lymph Node Clearance, with CC Score 0-1</t>
  </si>
  <si>
    <t>Bilateral Major Breast Procedures with Lymph Node Clearance</t>
  </si>
  <si>
    <t>Unilateral Therapeutic Mammoplasty</t>
  </si>
  <si>
    <t>Bilateral Therapeutic Mammoplasty</t>
  </si>
  <si>
    <t>Bilateral Intermediate Breast Procedures</t>
  </si>
  <si>
    <t>Bilateral Minor Breast Procedures</t>
  </si>
  <si>
    <t>Debridement of Burn, 16 years and over</t>
  </si>
  <si>
    <t>Debridement of Burn, 15 years and under</t>
  </si>
  <si>
    <t>Cleansing and Dressing of Burn, 16 years and over</t>
  </si>
  <si>
    <t>Cleansing and Dressing of Burn, 15 years and under</t>
  </si>
  <si>
    <t>Multiple Major Skin Procedures</t>
  </si>
  <si>
    <t>Major Skin Procedures</t>
  </si>
  <si>
    <t>Intermediate Skin Procedures, 19 years and over</t>
  </si>
  <si>
    <t>Intermediate Skin Procedures, 18 years and under</t>
  </si>
  <si>
    <t>Minor Skin Procedures, 19 years and over</t>
  </si>
  <si>
    <t>Minor Skin Procedures, 18 years and under</t>
  </si>
  <si>
    <t>Complex Patch Tests</t>
  </si>
  <si>
    <t>Standard Patch Tests, 13 years and over</t>
  </si>
  <si>
    <t>Standard Patch Tests, 12 years and under</t>
  </si>
  <si>
    <t>Photodynamic Therapy</t>
  </si>
  <si>
    <t>Phototherapy or Photochemotherapy</t>
  </si>
  <si>
    <t>Parathyroid Procedures with CC Score 0-1</t>
  </si>
  <si>
    <t>Adrenal Procedures with CC Score 0-1</t>
  </si>
  <si>
    <t>Continuous Subcutaneous Insulin Infusion</t>
  </si>
  <si>
    <t>Kidney Transplant, 19 years and over, from Cadaver Non-Heart-Beating Donor</t>
  </si>
  <si>
    <t>Kidney Transplant, 18 years and under, from Cadaver Non-Heart-Beating Donor</t>
  </si>
  <si>
    <t>Kidney Transplant, 19 years and over, from Cadaver Heart-Beating Donor</t>
  </si>
  <si>
    <t>Kidney Transplant, 18 years and under, from Cadaver Heart-Beating Donor</t>
  </si>
  <si>
    <t>Kidney Transplant, 19 years and over, from Live Donor</t>
  </si>
  <si>
    <t>Kidney Transplant, 18 years and under, from Live Donor</t>
  </si>
  <si>
    <t>Renal Replacement Peritoneal Dialysis Associated Procedures</t>
  </si>
  <si>
    <t>Live Kidney Donor Screening</t>
  </si>
  <si>
    <t>Kidney Pre-Transplantation Workup of Live Donor</t>
  </si>
  <si>
    <t>Kidney Pre-Transplantation Workup of Recipient, 19 years and over</t>
  </si>
  <si>
    <t>Kidney Pre-Transplantation Workup of Recipient, 18 years and under</t>
  </si>
  <si>
    <t>Examination for Post-Transplantation of Kidney of Recipient, 19 years and over</t>
  </si>
  <si>
    <t>Examination for Post-Transplantation of Kidney of Recipient, 18 years and under</t>
  </si>
  <si>
    <t>Examination for Post-Transplantation of Kidney of Live Donor</t>
  </si>
  <si>
    <t>Intermediate Endoscopic Ureter Procedures, 18 years and under</t>
  </si>
  <si>
    <t>Major Open Bladder Procedures or Reconstruction, 18 years and under</t>
  </si>
  <si>
    <t>Major Open Bladder Procedures or Reconstruction, 19 years and over, with CC Score 0-1</t>
  </si>
  <si>
    <t>Intermediate Open Bladder Procedures</t>
  </si>
  <si>
    <t>Major Endoscopic Bladder Procedures with CC Score 0-1</t>
  </si>
  <si>
    <t>Intermediate Endoscopic Bladder Procedures</t>
  </si>
  <si>
    <t>Minor Bladder Procedures, 18 years and under</t>
  </si>
  <si>
    <t>Minor Bladder Procedures, 19 years and over</t>
  </si>
  <si>
    <t>Introduction of Therapeutic Substance into Bladder</t>
  </si>
  <si>
    <t>Attention to Suprapubic Bladder Catheter</t>
  </si>
  <si>
    <t>Major Open, Prostate or Bladder Neck Procedures (Male), with CC Score 0-1</t>
  </si>
  <si>
    <t>Major Laparoscopic, Prostate or Bladder Neck Procedures (Male)</t>
  </si>
  <si>
    <t>Transurethral Prostate Resection Procedures with CC Score 0-2</t>
  </si>
  <si>
    <t>Intermediate Endoscopic, Prostate or Bladder Neck Procedures (Male and Female), with CC Score 0-1</t>
  </si>
  <si>
    <t>Major Open Urethra Procedures, 19 years and over</t>
  </si>
  <si>
    <t>Major Open Urethra Procedures, between 2 and 18 years</t>
  </si>
  <si>
    <t>Major Open Urethra Procedures, 1 year and under</t>
  </si>
  <si>
    <t>Vasectomy Procedures</t>
  </si>
  <si>
    <t>Extracorporeal Lithotripsy</t>
  </si>
  <si>
    <t>Cystectomy with Urinary Diversion and Reconstruction, with CC Score 0-2</t>
  </si>
  <si>
    <t>Dynamic Studies of Urinary Tract, 18 years and under</t>
  </si>
  <si>
    <t>Treatment of Erectile Dysfunction</t>
  </si>
  <si>
    <t>Intermediate Open Penis Procedures</t>
  </si>
  <si>
    <t>Implantation of Artificial Urinary Sphincter (Male and Female)</t>
  </si>
  <si>
    <t>Vaginal Tape Operations for Urinary Incontinence, with CC Score 0-1</t>
  </si>
  <si>
    <t>Major Open, Scrotum, Testis or Vas Deferens Procedures, with CC Score 0-1</t>
  </si>
  <si>
    <t>Intermediate Open, Scrotum, Testis or Vas Deferens Procedures, 18 years and under</t>
  </si>
  <si>
    <t>Intermediate Open, Scrotum, Testis or Vas Deferens Procedures, 19 years and over, with CC Score 0</t>
  </si>
  <si>
    <t>Minor, Scrotum, Testis or Vas Deferens Procedures, 19 years and over</t>
  </si>
  <si>
    <t>Minor, Scrotum, Testis or Vas Deferens Procedures, between 2 and 18 years</t>
  </si>
  <si>
    <t>Minor, Scrotum, Testis or Vas Deferens Procedures, 1 year and under</t>
  </si>
  <si>
    <t>Minor or Intermediate, Urethra Procedures, 19 years and over</t>
  </si>
  <si>
    <t>Minor or Intermediate, Urethra Procedures, 18 years and under</t>
  </si>
  <si>
    <t>Minor Penis Procedures, 19 years and over</t>
  </si>
  <si>
    <t>Minor Penis Procedures, between 2 and 18 years</t>
  </si>
  <si>
    <t>Minor Penis Procedures, 1 year and under</t>
  </si>
  <si>
    <t>Major, Open or Laparoscopic, Bladder Neck Procedures (Female)</t>
  </si>
  <si>
    <t>Complex, Open or Laparoscopic, Kidney or Ureter Procedures, with CC Score 0-1</t>
  </si>
  <si>
    <t>Major, Open or Percutaneous, Kidney or Ureter Procedures, 19 years and over, with CC Score 0-1</t>
  </si>
  <si>
    <t>Major Laparoscopic, Kidney or Ureter Procedures, 19 years and over, with CC Score 0-2</t>
  </si>
  <si>
    <t>Major, Open or Laparoscopic, Kidney or Ureter Procedures, 18 years and under, with CC Score 0-1</t>
  </si>
  <si>
    <t>Complex Endoscopic, Kidney or Ureter Procedures, 19 years and over, with CC Score 0-1</t>
  </si>
  <si>
    <t>Major Endoscopic, Kidney or Ureter Procedures, 19 years and over, with CC Score 0-2</t>
  </si>
  <si>
    <t>Complex or Major, Endoscopic, Kidney or Ureter Procedures, 18 years and under</t>
  </si>
  <si>
    <t>Complex Open Bladder Procedures with CC Score 0-2</t>
  </si>
  <si>
    <t>Complex Endoscopic Bladder Procedures with CC Score 0-2</t>
  </si>
  <si>
    <t>Major Robotic, Prostate or Bladder Neck Procedures (Male)</t>
  </si>
  <si>
    <t>Complex Endoscopic, Prostate or Bladder Neck Procedures (Male and Female), with CC Score 0-1</t>
  </si>
  <si>
    <t>Total Pelvic Exenteration</t>
  </si>
  <si>
    <t>Diagnostic Flexible Cystoscopy, 19 years and over</t>
  </si>
  <si>
    <t>Diagnostic Flexible Cystoscopy, 18 years and under</t>
  </si>
  <si>
    <t>Diagnostic Flexible Cystoscopy using Photodynamic Fluorescence</t>
  </si>
  <si>
    <t>Implantation of Penile Prosthesis</t>
  </si>
  <si>
    <t>Percutaneous Nephrolithotomy with CC Score 0-1</t>
  </si>
  <si>
    <t>Transrectal Ultrasound Guided Biopsy of Prostate</t>
  </si>
  <si>
    <t>Transperineal Template Biopsy of Prostate</t>
  </si>
  <si>
    <t>Minor Prostate or Bladder Neck Procedures (Male)</t>
  </si>
  <si>
    <t>Complex Open Urethra Procedures</t>
  </si>
  <si>
    <t>Complex Open, Upper or Lower Genital Tract Procedures</t>
  </si>
  <si>
    <t>Very Major Open, Upper or Lower Genital Tract Procedures, with CC Score 0-1</t>
  </si>
  <si>
    <t>Major Open Lower Genital Tract Procedures with CC Score 0-2</t>
  </si>
  <si>
    <t>Intermediate Open Lower Genital Tract Procedures with CC Score 0-2</t>
  </si>
  <si>
    <t>Major Open Upper Genital Tract Procedures with CC Score 0-2</t>
  </si>
  <si>
    <t>Major, Laparoscopic or Endoscopic, Upper Genital Tract Procedures, with CC Score 0-1</t>
  </si>
  <si>
    <t>Intermediate, Laparoscopic or Endoscopic, Upper Genital Tract Procedures, with CC Score 0-1</t>
  </si>
  <si>
    <t>Minor, Laparoscopic or Endoscopic, Upper Genital Tract Procedures</t>
  </si>
  <si>
    <t>Intermediate Open Upper Genital Tract Procedures</t>
  </si>
  <si>
    <t>Resection or Ablation Procedures for Intrauterine Lesions</t>
  </si>
  <si>
    <t>Minor Lower Genital Tract Procedures</t>
  </si>
  <si>
    <t>Minimal Lower Genital Tract Procedures</t>
  </si>
  <si>
    <t>Minor Upper Genital Tract Procedures</t>
  </si>
  <si>
    <t>Minimal Upper Genital Tract Procedures</t>
  </si>
  <si>
    <t>Complex, Laparoscopic or Endoscopic, Upper Genital Tract Procedures</t>
  </si>
  <si>
    <t>Major Female Pelvic Peritoneum Adhesion Procedures</t>
  </si>
  <si>
    <t>Intermediate Female Pelvic Peritoneum Adhesion Procedures</t>
  </si>
  <si>
    <t>Diagnostic Hysteroscopy</t>
  </si>
  <si>
    <t>Diagnostic Hysteroscopy with Biopsy</t>
  </si>
  <si>
    <t>Diagnostic Hysteroscopy with Biopsy and Implantation of Intrauterine Device</t>
  </si>
  <si>
    <t>Diagnostic Hysteroscopy with Implantation of Intrauterine Device</t>
  </si>
  <si>
    <t>Implantation of Intrauterine Device</t>
  </si>
  <si>
    <t>Transvaginal Ultrasound with Biopsy</t>
  </si>
  <si>
    <t>Diagnostic Colposcopy</t>
  </si>
  <si>
    <t>Diagnostic Colposcopy with Biopsy</t>
  </si>
  <si>
    <t>Therapeutic Colposcopy</t>
  </si>
  <si>
    <t>Transvaginal Ultrasound with Biopsy and Implantation of Intrauterine Device</t>
  </si>
  <si>
    <t>Transvaginal Ultrasound with Implantation of Intrauterine Device</t>
  </si>
  <si>
    <t>Transvaginal Ultrasound with Salpingography</t>
  </si>
  <si>
    <t>Salpingography</t>
  </si>
  <si>
    <t>Diagnostic Hysteroscopy with Transvaginal Ultrasound</t>
  </si>
  <si>
    <t>Diagnostic Hysteroscopy with Transvaginal Ultrasound, with Biopsy</t>
  </si>
  <si>
    <t>Diagnostic Hysteroscopy with Transvaginal Ultrasound and Implantation of Intrauterine Device</t>
  </si>
  <si>
    <t>Medical Treatment of Ectopic Pregnancy</t>
  </si>
  <si>
    <t>Surgical, Abortion or Miscarriage Care, over 20 weeks Gestation</t>
  </si>
  <si>
    <t>Surgical, Abortion or Miscarriage Care, from 14 to 20 weeks Gestation</t>
  </si>
  <si>
    <t>Surgical, Abortion or Miscarriage Care, under 14 weeks Gestation, with Insertion of Long-Acting Contraceptive</t>
  </si>
  <si>
    <t>Surgical, Abortion or Miscarriage Care, under 14 weeks Gestation, without Insertion of Long-Acting Contraceptive</t>
  </si>
  <si>
    <t>Medical, Abortion or Miscarriage Care, over 20 weeks Gestation</t>
  </si>
  <si>
    <t>Medical, Abortion or Miscarriage Care, from 14 to 20 weeks Gestation</t>
  </si>
  <si>
    <t>Medical, Abortion or Miscarriage Care, from 9 to under 14 weeks Gestation, with Insertion of Long-Acting Contraceptive</t>
  </si>
  <si>
    <t>Medical, Abortion or Miscarriage Care, from 9 to under 14 weeks Gestation, without Insertion of Long-Acting Contraceptive</t>
  </si>
  <si>
    <t>Medical, Abortion or Miscarriage Care, under 9 weeks Gestation, with Insertion of Long-Acting Contraceptive</t>
  </si>
  <si>
    <t>Medical, Abortion or Miscarriage Care, under 9 weeks Gestation, without Insertion of Long-Acting Contraceptive</t>
  </si>
  <si>
    <t>Ante-Natal Therapeutic Procedures, including Induction, with CC Score 0-1</t>
  </si>
  <si>
    <t>Post-Natal Therapeutic Procedures</t>
  </si>
  <si>
    <t>Normal Delivery with CC Score 0</t>
  </si>
  <si>
    <t>Normal Delivery, with Epidural or Induction, with CC Score 0</t>
  </si>
  <si>
    <t>Normal Delivery, with Epidural and Induction, or with Post-Partum Surgical Intervention, with CC Score 0</t>
  </si>
  <si>
    <t>Normal Delivery, with Epidural or Induction, and with Post-Partum Surgical Intervention, with CC Score 0</t>
  </si>
  <si>
    <t>Normal Delivery, with Epidural, Induction and Post-Partum Surgical Intervention, with CC Score 0</t>
  </si>
  <si>
    <t>Assisted Delivery with CC Score 0</t>
  </si>
  <si>
    <t>Assisted Delivery, with Epidural or Induction, with CC Score 0</t>
  </si>
  <si>
    <t>Assisted Delivery, with Epidural and Induction, or with Post-Partum Surgical Intervention, with CC Score 0</t>
  </si>
  <si>
    <t>Assisted Delivery, with Epidural or Induction, and with Post-Partum Surgical Intervention, with CC Score 0</t>
  </si>
  <si>
    <t>Assisted Delivery, with Epidural, Induction and Post-Partum Surgical Intervention, with CC Score 0</t>
  </si>
  <si>
    <t>Planned Caesarean Section with CC Score 0-1</t>
  </si>
  <si>
    <t>Emergency Caesarean Section with CC Score 0-1</t>
  </si>
  <si>
    <t>Specialised Fetal Therapeutic Procedures</t>
  </si>
  <si>
    <t>Same Day Diagnostic Imaging Admission or Attendance</t>
  </si>
  <si>
    <t>Same Day Nuclear Medicine Admission or Attendance</t>
  </si>
  <si>
    <t>Plasma Exchanges, 2 to 9</t>
  </si>
  <si>
    <t>Plasma Exchanges, 10 to 19</t>
  </si>
  <si>
    <t>Plasma Exchanges, 20 or more</t>
  </si>
  <si>
    <t>Bone Marrow Harvest</t>
  </si>
  <si>
    <t>Bone Marrow Transplant, Autograft, 19 years and over</t>
  </si>
  <si>
    <t>Bone Marrow Transplant, Autograft, 18 years and under</t>
  </si>
  <si>
    <t>Bone Marrow Transplant, Allogeneic Graft (Sibling), 19 years and over</t>
  </si>
  <si>
    <t>Bone Marrow Transplant, Allogeneic Graft (Sibling), 18 years and under</t>
  </si>
  <si>
    <t>Bone Marrow Transplant, Allogeneic Graft (Volunteer Unrelated Donor), 19 years and over</t>
  </si>
  <si>
    <t>Bone Marrow Transplant, Allogeneic Graft (Volunteer Unrelated Donor), 18 years and under</t>
  </si>
  <si>
    <t>Bone Marrow Transplant, Allogeneic Graft (Cord Blood), 19 years and over</t>
  </si>
  <si>
    <t>Bone Marrow Transplant, Allogeneic Graft (Cord Blood), 18 years and under</t>
  </si>
  <si>
    <t>Bone Marrow Transplant, Allogeneic Graft (Haplo-Identical), 19 years and over</t>
  </si>
  <si>
    <t>Bone Marrow Transplant, Allogeneic Graft (Haplo-Identical), 18 years and under</t>
  </si>
  <si>
    <t>Peripheral Blood Stem Cell Transplant, Autologous, 19 years and over</t>
  </si>
  <si>
    <t>Peripheral Blood Stem Cell Transplant, Autologous, 18 years and under</t>
  </si>
  <si>
    <t>Peripheral Blood Stem Cell Transplant, Syngeneic, 19 years and over</t>
  </si>
  <si>
    <t>Peripheral Blood Stem Cell Transplant, Syngeneic, 18 years and under</t>
  </si>
  <si>
    <t>Diagnostic Bone Marrow Extraction</t>
  </si>
  <si>
    <t>Peripheral Blood Stem Cell Harvest</t>
  </si>
  <si>
    <t>Peripheral Blood Stem Cell Transplant, Allogeneic (Sibling), 19 years and over</t>
  </si>
  <si>
    <t>Peripheral Blood Stem Cell Transplant, Allogeneic (Sibling), 18 years and under</t>
  </si>
  <si>
    <t>Peripheral Blood Stem Cell Transplant, Allogeneic (Volunteer Unrelated Donor), 19 years and over</t>
  </si>
  <si>
    <t>Peripheral Blood Stem Cell Transplant, Allogeneic (Volunteer Unrelated Donor), 18 years and under</t>
  </si>
  <si>
    <t>Peripheral Blood Stem Cell Transplant, Allogeneic (Donor Type Not Specified)</t>
  </si>
  <si>
    <t>Automated Red Cell Exchange</t>
  </si>
  <si>
    <t>Manual Red Cell Exchange</t>
  </si>
  <si>
    <t>Leucopheresis</t>
  </si>
  <si>
    <t>Single Plasma Exchange or Other Intravenous Blood Transfusion, 19 years and over</t>
  </si>
  <si>
    <t>Single Plasma Exchange or Other Intravenous Blood Transfusion, 18 years and under</t>
  </si>
  <si>
    <t>Injection of Rh Immune Globulin or Other Blood Transfusion, 19 years and over</t>
  </si>
  <si>
    <t>Injection of Rh Immune Globulin or Other Blood Transfusion, 18 years and under</t>
  </si>
  <si>
    <t>Data Invalid for Grouping</t>
  </si>
  <si>
    <t>Percutaneous Transluminal Embolisation of, Single Giant or Three or more Other, Intracranial or Extracranial Aneurysms</t>
  </si>
  <si>
    <t>Percutaneous Transluminal Embolisation of, Single Large or Two Other, Intracranial or Extracranial Aneurysms, with CC Score 0-3</t>
  </si>
  <si>
    <t>Percutaneous Transluminal Embolisation of, Single Small or Medium, Intracranial or Extracranial Aneurysm, with CC Score 0-3</t>
  </si>
  <si>
    <t>Percutaneous Transluminal Embolisation of Intracranial Arteriovenous Malformation</t>
  </si>
  <si>
    <t>Percutaneous Transluminal Angioplasty, including Stenting, of Intracranial or Extracranial Blood Vessel</t>
  </si>
  <si>
    <t>Percutaneous Transluminal Arteriography, of Intracranial or Extracranial Blood Vessel</t>
  </si>
  <si>
    <t>Percutaneous Transluminal Other Procedures on, Intracranial or Extracranial Blood Vessel</t>
  </si>
  <si>
    <t>Percutaneous Transluminal, Embolectomy or Thrombolysis, of Intracranial or Extracranial Blood Vessel</t>
  </si>
  <si>
    <t>Image Guided Core Needle Biopsy of Lesion of Neck</t>
  </si>
  <si>
    <t>Percutaneous Therapeutic Neck Procedures</t>
  </si>
  <si>
    <t>Percutaneous Ablation of Lesion of Respiratory Tract</t>
  </si>
  <si>
    <t>Percutaneous Biopsy of Lesion of Pleura</t>
  </si>
  <si>
    <t>Percutaneous Biopsy of Lesion of, Lung or Mediastinum</t>
  </si>
  <si>
    <t>Percutaneous Drainage of Pleural Cavity</t>
  </si>
  <si>
    <t>Percutaneous Aspiration of Pleural Cavity</t>
  </si>
  <si>
    <t>Radiological Insertion of Gastrostomy Tube, 19 years and over</t>
  </si>
  <si>
    <t>Radiological Insertion of Gastrostomy Tube, 18 years and under</t>
  </si>
  <si>
    <t>Radiological Insertion of, Gastrojejunostomy or Jejunostomy Tube</t>
  </si>
  <si>
    <t>Percutaneous Multiple Drainage of Abdominal Abscess, with CC Score 0-4</t>
  </si>
  <si>
    <t>Percutaneous Biopsy of Abdominal Cavity</t>
  </si>
  <si>
    <t>Percutaneous Ablation of Lesion of, Liver or Pancreas, with CC Score 0-1</t>
  </si>
  <si>
    <t>Percutaneous Insertion of Multiple Stents, into Hepatic or Bile Ducts</t>
  </si>
  <si>
    <t>Percutaneous Insertion of Single Stent, into Hepatic or Bile Duct, with Drainage, with CC Score 0-3</t>
  </si>
  <si>
    <t>Percutaneous Insertion of Single Metal Stent, into Hepatic or Bile Duct, With CC Score 0-3</t>
  </si>
  <si>
    <t>Percutaneous Insertion of Single Other Stent, into Hepatic or Bile Duct, With CC Score 0-3</t>
  </si>
  <si>
    <t>Percutaneous Drainage of Hepatobiliary System</t>
  </si>
  <si>
    <t>Other Percutaneous Therapeutic, Hepatobiliary or Pancreatic Procedures, with CC Score 0-2</t>
  </si>
  <si>
    <t>Percutaneous Transvascular Biopsy of Lesion of Liver</t>
  </si>
  <si>
    <t>Percutaneous Punch Biopsy of Lesion of Liver, 19 years and over</t>
  </si>
  <si>
    <t>Percutaneous Punch Biopsy of Lesion of Liver, 18 years and under</t>
  </si>
  <si>
    <t>Other Percutaneous Diagnostic, Hepatobiliary or Pancreatic Procedures</t>
  </si>
  <si>
    <t>Percutaneous Vertebroplasty of, Three or More Levels of Spine</t>
  </si>
  <si>
    <t>Percutaneous Vertebroplasty of Two Levels of Spine</t>
  </si>
  <si>
    <t>Percutaneous Vertebroplasty of One Level of Spine</t>
  </si>
  <si>
    <t>Percutaneous Biopsy of Extradural Spinal Lesion</t>
  </si>
  <si>
    <t>Percutaneous Ablation of Lesion of Bone</t>
  </si>
  <si>
    <t>Percutaneous Aspiration of Joint, 19 years and over</t>
  </si>
  <si>
    <t>Percutaneous Aspiration of Joint, 18 years and under</t>
  </si>
  <si>
    <t>Percutaneous Biopsy of Lesion of Bone, 19 years and over</t>
  </si>
  <si>
    <t>Percutaneous Biopsy of Lesion of Bone, 18 years and under</t>
  </si>
  <si>
    <t>Percutaneous Biopsy of, Lesion of Muscle or Connective Tissue, 19 years and over</t>
  </si>
  <si>
    <t>Percutaneous Biopsy of, Lesion of Muscle or Connective Tissue, 18 years and under</t>
  </si>
  <si>
    <t>Biopsy of Lesion of Breast and Associated Lymph Nodes</t>
  </si>
  <si>
    <t>Fine Needle Aspiration of Axillary Lymph Nodes</t>
  </si>
  <si>
    <t>Drainage of Lesion of Breast or Associated Lymph Nodes</t>
  </si>
  <si>
    <t>Insertion of, Wire or Marker, for Localisation of Breast Lesion</t>
  </si>
  <si>
    <t>Complex Percutaneous Ablation of Lesion of Kidney</t>
  </si>
  <si>
    <t>Standard Percutaneous Ablation of Lesion of Kidney</t>
  </si>
  <si>
    <t>Bilateral or Multiple, Percutaneous Insertion of, Ureteric Stent or Nephrostomy</t>
  </si>
  <si>
    <t>Unilateral, Percutaneous Insertion of, Ureteric Stent or Nephrostomy</t>
  </si>
  <si>
    <t>Percutaneous, Attention to or Removal of, Ureteric Stent or Nephrostomy</t>
  </si>
  <si>
    <t>Percutaneous Needle Biopsy of Lesion of Kidney, 19 years and over</t>
  </si>
  <si>
    <t>Percutaneous Needle Biopsy of Lesion of Kidney, 18 years and under</t>
  </si>
  <si>
    <t>Other Percutaneous Urinary Tract Procedures</t>
  </si>
  <si>
    <t>Percutaneous Ablation of Lesion of Prostate</t>
  </si>
  <si>
    <t>Multiple Open Procedures, on Aorta or Abdominal Blood Vessels, with CC Score 0-3</t>
  </si>
  <si>
    <t>Single Open Procedure, on Aorta or Abdominal Blood Vessel, with CC Score 0-3</t>
  </si>
  <si>
    <t>Open Repair of Thoracoabdominal Aortic Aneurysm</t>
  </si>
  <si>
    <t>Open Repair of Suprarenal Aortic Aneurysm, with CC Score 0-6</t>
  </si>
  <si>
    <t>Complex Open Repair of Abdominal Aortic Aneurysm with CC Score 0-6</t>
  </si>
  <si>
    <t>Standard Open Repair of Abdominal Aortic Aneurysm with CC Score 0-3</t>
  </si>
  <si>
    <t>Multiple Open Procedures on Blood Vessels of Lower Limbs with CC Score 0-3</t>
  </si>
  <si>
    <t>Single Open Procedure on Blood Vessel of Lower Limb with Imaging Intervention, with CC Score 0-3</t>
  </si>
  <si>
    <t>Single Open Procedure on Blood Vessel of Lower Limb with CC Score 0-3</t>
  </si>
  <si>
    <t>Bypass to Tibial Arteries with CC Score 0-6</t>
  </si>
  <si>
    <t>Open Treatment of, Primary or Recurrent, Bilateral Varicose Veins</t>
  </si>
  <si>
    <t>Open Treatment of Recurrent Unilateral Varicose Veins</t>
  </si>
  <si>
    <t>Open Treatment of Primary Unilateral Varicose Veins</t>
  </si>
  <si>
    <t>Amputation of Multiple Limbs with CC Score 0-9</t>
  </si>
  <si>
    <t>Amputation of Single Limb with Other Blood Vessel Procedure, with CC Score 0-9</t>
  </si>
  <si>
    <t>Amputation of Single Limb with CC Score 0-9</t>
  </si>
  <si>
    <t>Multiple, Amputation Stump or Partial Foot Amputation Procedures, for Diabetes or Arterial Disease, with CC Score 0-7</t>
  </si>
  <si>
    <t>Single, Amputation Stump or Partial Foot Amputation Procedure, for Diabetes or Arterial Disease, with Other Open Blood Vessel Procedure, with CC Score 0-7</t>
  </si>
  <si>
    <t>Single, Amputation Stump or Partial Foot Amputation Procedure, for Diabetes or Arterial Disease, with Imaging Intervention, with CC Score 0-7</t>
  </si>
  <si>
    <t>Single, Amputation Stump or Partial Foot Amputation Procedure, for Diabetes or Arterial Disease, with CC Score 0-4</t>
  </si>
  <si>
    <t>Multiple Open Procedures, on Carotid Artery or Blood Vessels of Upper Limbs</t>
  </si>
  <si>
    <t>Single Open Procedure on Carotid Artery with CC Score 0-4</t>
  </si>
  <si>
    <t>Single Open Procedure, on Blood Vessel or Upper Limb with CC Score 0-4</t>
  </si>
  <si>
    <t>Sympathectomy</t>
  </si>
  <si>
    <t>Open Operations, on Other or Unspecified Blood Vessels, with CC Score 0-1</t>
  </si>
  <si>
    <t>Open Arteriovenous Fistula, Graft or Shunt Procedures</t>
  </si>
  <si>
    <t>Biopsy of Temporal Artery</t>
  </si>
  <si>
    <t>Percutaneous Transluminal Angioplasty of Multiple Blood Vessels with CC Score 0-2</t>
  </si>
  <si>
    <t>Percutaneous Transluminal Angioplasty of Single Blood Vessel with CC Score 0-2</t>
  </si>
  <si>
    <t>Percutaneous Transluminal Angioplasty with Insertion of Stent Graft into Peripheral Blood Vessel</t>
  </si>
  <si>
    <t>Percutaneous Transluminal Angioplasty with Insertion of, Bioabsorbable, Drug-Eluting, Coated or Embolic Protection Stent, into Peripheral Blood Vessel</t>
  </si>
  <si>
    <t>Percutaneous Transluminal Angioplasty with Insertion of Multiple Metal Stents into Peripheral Blood Vessels, with CC Score 0-2</t>
  </si>
  <si>
    <t>Percutaneous Transluminal Angioplasty with Insertion of Single Metal Stent into Peripheral Blood Vessel, with CC Score 0-2</t>
  </si>
  <si>
    <t>Transjugular Intrahepatic Creation of Portosystemic Shunt with CC Score 0-5</t>
  </si>
  <si>
    <t>Percutaneous Transluminal, Embolectomy or Thrombolysis, of Blood Vessel, with CC Score 0-4</t>
  </si>
  <si>
    <t>Percutaneous Transluminal Other Procedures on Blood Vessel with CC Score 0-3</t>
  </si>
  <si>
    <t>Arteriography</t>
  </si>
  <si>
    <t>Percutaneous Transluminal, Laser or Radiofrequency Ablation, of Bilateral Varicose Veins</t>
  </si>
  <si>
    <t>Percutaneous Transluminal, Laser or Radiofrequency Ablation, of Unilateral Varicose Veins</t>
  </si>
  <si>
    <t>Sclerotherapy of Bilateral Varicose Veins</t>
  </si>
  <si>
    <t>Sclerotherapy of Unilateral Varicose Veins</t>
  </si>
  <si>
    <t>Insertion of Non-Tunnelled Central Venous Catheter, 19 years and over</t>
  </si>
  <si>
    <t>Insertion of Non-Tunnelled Central Venous Catheter, between 6 and 18 years</t>
  </si>
  <si>
    <t>Insertion of Non-Tunnelled Central Venous Catheter, 5 years and under</t>
  </si>
  <si>
    <t>Insertion of Tunnelled Central Venous Catheter, 19 years and over</t>
  </si>
  <si>
    <t>Insertion of Tunnelled Central Venous Catheter, 18 years and under</t>
  </si>
  <si>
    <t>Peripheral Insertion of Central Venous Catheter, 19 years and over</t>
  </si>
  <si>
    <t>Peripheral Insertion of Central Venous Catheter, between 6 and 18 years</t>
  </si>
  <si>
    <t>Peripheral Insertion of Central Venous Catheter, 5 years and under</t>
  </si>
  <si>
    <t>Attention to Central Venous Catheter, 19 years and over</t>
  </si>
  <si>
    <t>Attention to Central Venous Catheter, between 6 and 18 years</t>
  </si>
  <si>
    <t>Attention to Central Venous Catheter, 5 years and under</t>
  </si>
  <si>
    <t>Removal of Central Venous Catheter, 19 years and over</t>
  </si>
  <si>
    <t>Removal of Central Venous Catheter, between 6 and 18 years</t>
  </si>
  <si>
    <t>Removal of Central Venous Catheter, 5 years and under</t>
  </si>
  <si>
    <t>Insertion of Subcutaneous Port, 19 years and over</t>
  </si>
  <si>
    <t>Insertion of Subcutaneous Port, 18 years and under</t>
  </si>
  <si>
    <t>Attention to Subcutaneous Port</t>
  </si>
  <si>
    <t>Removal of Subcutaneous Port</t>
  </si>
  <si>
    <t>Attention to Arteriovenous Fistula, Graft or Shunt</t>
  </si>
  <si>
    <t>Percutaneous Transluminal Embolisation of, Single Giant or Three or more Other, Peripheral Aneurysms</t>
  </si>
  <si>
    <t>Percutaneous Transluminal Embolisation of, Single Large or Two Other, Peripheral Aneurysms</t>
  </si>
  <si>
    <t>Percutaneous Transluminal Embolisation of, Single Small or Medium, Peripheral Aneurysm, with CC Score 0-3</t>
  </si>
  <si>
    <t>Percutaneous Transluminal Embolisation of Peripheral Arteriovenous Malformation</t>
  </si>
  <si>
    <t>Uterine Artery Embolisation</t>
  </si>
  <si>
    <t>Varicocele Embolisation</t>
  </si>
  <si>
    <t>Percutaneous, Chemoembolisation or Radioembolisation, of Lesion of Liver</t>
  </si>
  <si>
    <t>Injection Sclerotherapy of Peripheral Arteriovenous Malformation</t>
  </si>
  <si>
    <t>Complex Endovascular Repair of Thoracoabdominal Aortic Aneurysm using Branched Stent Graft</t>
  </si>
  <si>
    <t>Standard Endovascular Repair of Thoracoabdominal Aortic Aneurysm using Branched Stent Graft</t>
  </si>
  <si>
    <t>Complex Endovascular Repair of Thoracoabdominal Aortic Aneurysm using Fenestrated Stent Graft, with CC Score 0-5</t>
  </si>
  <si>
    <t>Standard Endovascular Repair of Thoracoabdominal Aortic Aneurysm using Fenestrated Stent Graft, with CC Score 0-5</t>
  </si>
  <si>
    <t>Complex Endovascular Repair of Thoracic Aortic Aneurysm, with CC Score 0-5</t>
  </si>
  <si>
    <t>Standard Endovascular Repair of Thoracic Aortic Aneurysm, with CC Score 0-5</t>
  </si>
  <si>
    <t>Complex Endovascular Repair of Abdominal Aortic Aneurysm, with CC Score 0-5</t>
  </si>
  <si>
    <t>Standard Endovascular Repair of Abdominal Aortic Aneurysm, with CC Score 0-5</t>
  </si>
  <si>
    <t>Deliver Chemotherapy for Regimens not on the National List</t>
  </si>
  <si>
    <t>Deliver a Fraction of Treatment on a Superficial or Orthovoltage Machine</t>
  </si>
  <si>
    <t>Deliver a Fraction of Treatment on a Megavoltage Machine</t>
  </si>
  <si>
    <t>Deliver a Fraction of Complex Treatment on a Megavoltage Machine</t>
  </si>
  <si>
    <t>Deliver a Fraction of Radiotherapy on a Megavoltage Machine using General Anaesthetic</t>
  </si>
  <si>
    <t>Deliver a Fraction of Total Body Irradiation</t>
  </si>
  <si>
    <t>Deliver a Fraction of Intracavitary Radiotherapy without General Anaesthetic</t>
  </si>
  <si>
    <t>Deliver a Fraction of Intracavitary Radiotherapy with General Anaesthetic</t>
  </si>
  <si>
    <t>Deliver a Fraction of Interstitial Radiotherapy</t>
  </si>
  <si>
    <t>Other Radiotherapy Treatment</t>
  </si>
  <si>
    <t>Deliver a Fraction of Adaptive Radiotherapy on a Megavoltage Machine</t>
  </si>
  <si>
    <t>Preparation for Intensity Modulated Radiation Therapy</t>
  </si>
  <si>
    <t>Preparation for Intensity Modulated Radiation Therapy, with Technical Support</t>
  </si>
  <si>
    <t>Preparation for Total Body Irradiation</t>
  </si>
  <si>
    <t>Preparation for Total Body Irradiation, with Technical Support</t>
  </si>
  <si>
    <t>Preparation for Hemi-Body Irradiation</t>
  </si>
  <si>
    <t>Preparation for Simple Radiotherapy with Imaging and Dosimetry</t>
  </si>
  <si>
    <t>Preparation for Simple Radiotherapy with Imaging and Dosimetry, with Technical Support</t>
  </si>
  <si>
    <t>Preparation for Simple Radiotherapy with Imaging and Simple Calculation</t>
  </si>
  <si>
    <t>Preparation for Simple Radiotherapy with Imaging and Simple Calculation, with Technical Support</t>
  </si>
  <si>
    <t>Preparation for Superficial Radiotherapy with Simple Calculation</t>
  </si>
  <si>
    <t>Preparation for Superficial Radiotherapy with Simple Calculation, with Technical Support</t>
  </si>
  <si>
    <t>Preparation for Complex Conformal Radiotherapy</t>
  </si>
  <si>
    <t>Preparation for Complex Conformal Radiotherapy, with Technical Support</t>
  </si>
  <si>
    <t>Other External Beam Radiotherapy Preparation</t>
  </si>
  <si>
    <t>Assessment for Rehabilitation, Unidisciplinary</t>
  </si>
  <si>
    <t>Assessment for Rehabilitation, Multidisciplinary, Non-Specialist</t>
  </si>
  <si>
    <t>Assessment for Rehabilitation, Multidisciplinary, Specialist</t>
  </si>
  <si>
    <t>Ante-Natal Routine Observation</t>
  </si>
  <si>
    <t>Ante-Natal False Labour, including Premature Rupture of Membranes, with CC Score 2+</t>
  </si>
  <si>
    <t>Ante-Natal False Labour, including Premature Rupture of Membranes, with CC Score 0-1</t>
  </si>
  <si>
    <t>Ante-Natal Complex Disorders with CC Score 2+</t>
  </si>
  <si>
    <t>Ante-Natal Complex Disorders with CC Score 0-1</t>
  </si>
  <si>
    <t>Ante-Natal Major Disorders with CC Score 2+</t>
  </si>
  <si>
    <t>Ante-Natal Major Disorders with CC Score 0-1</t>
  </si>
  <si>
    <t>Ante-Natal Other Disorders with CC Score 2+</t>
  </si>
  <si>
    <t>Ante-Natal Other Disorders with CC Score 0-1</t>
  </si>
  <si>
    <t>Ante-Natal Therapeutic Procedures, including Induction, with CC Score 2+</t>
  </si>
  <si>
    <t>Labour without Specified Delivery</t>
  </si>
  <si>
    <t>Normal Delivery with CC Score 2+</t>
  </si>
  <si>
    <t>Normal Delivery with CC Score 1</t>
  </si>
  <si>
    <t>Normal Delivery, with Epidural or Induction, with CC Score 2+</t>
  </si>
  <si>
    <t>Normal Delivery, with Epidural or Induction, with CC Score 1</t>
  </si>
  <si>
    <t>Normal Delivery, with Epidural and Induction, or with Post-Partum Surgical Intervention, with CC Score 2+</t>
  </si>
  <si>
    <t>Normal Delivery, with Epidural and Induction, or with Post-Partum Surgical Intervention, with CC Score 1</t>
  </si>
  <si>
    <t>Normal Delivery, with Epidural or Induction, and with Post-Partum Surgical Intervention, with CC Score 2+</t>
  </si>
  <si>
    <t>Normal Delivery, with Epidural or Induction, and with Post-Partum Surgical Intervention, with CC Score 1</t>
  </si>
  <si>
    <t>Normal Delivery, with Epidural, Induction and Post-Partum Surgical Intervention, with CC Score 2+</t>
  </si>
  <si>
    <t>Normal Delivery, with Epidural, Induction and Post-Partum Surgical Intervention, with CC Score 1</t>
  </si>
  <si>
    <t>Assisted Delivery with CC Score 2+</t>
  </si>
  <si>
    <t>Assisted Delivery with CC Score 1</t>
  </si>
  <si>
    <t>Assisted Delivery, with Epidural or Induction, with CC Score 2+</t>
  </si>
  <si>
    <t>Assisted Delivery, with Epidural or Induction, with CC Score 1</t>
  </si>
  <si>
    <t>Assisted Delivery, with Epidural and Induction, or with Post-Partum Surgical Intervention, with CC Score 2+</t>
  </si>
  <si>
    <t>Assisted Delivery, with Epidural and Induction, or with Post-Partum Surgical Intervention, with CC Score 1</t>
  </si>
  <si>
    <t>Assisted Delivery, with Epidural or Induction, and with Post-Partum Surgical Intervention, with CC Score 2+</t>
  </si>
  <si>
    <t>Assisted Delivery, with Epidural or Induction, and with Post-Partum Surgical Intervention, with CC Score 1</t>
  </si>
  <si>
    <t>Assisted Delivery, with Epidural, Induction and Post-Partum Surgical Intervention, with CC Score 2+</t>
  </si>
  <si>
    <t>Assisted Delivery, with Epidural, Induction and Post-Partum Surgical Intervention, with CC Score 1</t>
  </si>
  <si>
    <t>Deliver a Fraction of Intraluminal Brachytherapy</t>
  </si>
  <si>
    <t>Preparation for Intraluminal Brachytherapy</t>
  </si>
  <si>
    <t>Preparation for Intracavitary Brachytherapy</t>
  </si>
  <si>
    <t>Preparation for Interstitial Brachytherapy</t>
  </si>
  <si>
    <t>Other Brachytherapy Preparation</t>
  </si>
  <si>
    <t>Cerebrovascular Accident, Nervous System Infections or Encephalopathy, with CC Score 14+</t>
  </si>
  <si>
    <t>Cerebrovascular Accident, Nervous System Infections or Encephalopathy, with CC Score 11-13</t>
  </si>
  <si>
    <t>Cerebrovascular Accident, Nervous System Infections or Encephalopathy, with CC Score 8-10</t>
  </si>
  <si>
    <t>Cerebrovascular Accident, Nervous System Infections or Encephalopathy, with CC Score 5-7</t>
  </si>
  <si>
    <t>Cerebrovascular Accident, Nervous System Infections or Encephalopathy, with CC Score 0-4</t>
  </si>
  <si>
    <t>Haemorrhagic Cerebrovascular Disorders with CC Score 14+</t>
  </si>
  <si>
    <t>Haemorrhagic Cerebrovascular Disorders with CC Score 10-13</t>
  </si>
  <si>
    <t>Haemorrhagic Cerebrovascular Disorders with CC Score 6-9</t>
  </si>
  <si>
    <t>Haemorrhagic Cerebrovascular Disorders with CC Score 3-5</t>
  </si>
  <si>
    <t>Haemorrhagic Cerebrovascular Disorders with CC Score 0-2</t>
  </si>
  <si>
    <t>Brain Tumours or Cerebral Cysts, with CC Score 11+</t>
  </si>
  <si>
    <t>Brain Tumours or Cerebral Cysts, with CC Score 8-10</t>
  </si>
  <si>
    <t>Brain Tumours or Cerebral Cysts, with CC Score 6-7</t>
  </si>
  <si>
    <t>Brain Tumours or Cerebral Cysts, with CC Score 4-5</t>
  </si>
  <si>
    <t>Brain Tumours or Cerebral Cysts, with CC Score 2-3</t>
  </si>
  <si>
    <t>Brain Tumours or Cerebral Cysts, with CC Score 0-1</t>
  </si>
  <si>
    <t>Cerebral Degenerations or Miscellaneous Disorders of Nervous System, with CC Score 14+</t>
  </si>
  <si>
    <t>Cerebral Degenerations or Miscellaneous Disorders of Nervous System, with CC Score 11-13</t>
  </si>
  <si>
    <t>Cerebral Degenerations or Miscellaneous Disorders of Nervous System, with CC Score 8-10</t>
  </si>
  <si>
    <t>Cerebral Degenerations or Miscellaneous Disorders of Nervous System, with CC Score 5-7</t>
  </si>
  <si>
    <t>Cerebral Degenerations or Miscellaneous Disorders of Nervous System, with CC Score 0-4</t>
  </si>
  <si>
    <t>Muscular, Balance, Cranial or Peripheral Nerve Disorders, Epilepsy or Head Injury, with CC Score 15+</t>
  </si>
  <si>
    <t>Muscular, Balance, Cranial or Peripheral Nerve Disorders, Epilepsy or Head Injury, with CC Score 12-14</t>
  </si>
  <si>
    <t>Muscular, Balance, Cranial or Peripheral Nerve Disorders, Epilepsy or Head Injury, with CC Score 9-11</t>
  </si>
  <si>
    <t>Muscular, Balance, Cranial or Peripheral Nerve Disorders, Epilepsy or Head Injury, with CC Score 6-8</t>
  </si>
  <si>
    <t>Muscular, Balance, Cranial or Peripheral Nerve Disorders, Epilepsy or Head Injury, with CC Score 3-5</t>
  </si>
  <si>
    <t>Muscular, Balance, Cranial or Peripheral Nerve Disorders, Epilepsy or Head Injury, with CC Score 0-2</t>
  </si>
  <si>
    <t>Motor Neuron Disease with CC Score 8+</t>
  </si>
  <si>
    <t>Motor Neuron Disease with CC Score 5-7</t>
  </si>
  <si>
    <t>Motor Neuron Disease with CC Score 2-4</t>
  </si>
  <si>
    <t>Motor Neuron Disease with CC Score 0-1</t>
  </si>
  <si>
    <t>Transient Ischaemic Attack with CC Score 11+</t>
  </si>
  <si>
    <t>Transient Ischaemic Attack with CC Score 8-10</t>
  </si>
  <si>
    <t>Transient Ischaemic Attack with CC Score 5-7</t>
  </si>
  <si>
    <t>Transient Ischaemic Attack with CC Score 0-4</t>
  </si>
  <si>
    <t>Medical Care of Patients with Multiple Sclerosis, with CC Score 8+</t>
  </si>
  <si>
    <t>Medical Care of Patients with Multiple Sclerosis, with CC Score 5-7</t>
  </si>
  <si>
    <t>Medical Care of Patients with Multiple Sclerosis, with CC Score 2-4</t>
  </si>
  <si>
    <t>Medical Care of Patients with Multiple Sclerosis, with CC Score 0-1</t>
  </si>
  <si>
    <t>Headache, Migraine or Cerebrospinal Fluid Leak, with CC Score 11+</t>
  </si>
  <si>
    <t>Headache, Migraine or Cerebrospinal Fluid Leak, with CC Score 7-10</t>
  </si>
  <si>
    <t>Headache, Migraine or Cerebrospinal Fluid Leak, with CC Score 0-6</t>
  </si>
  <si>
    <t>Stroke with CC Score 16+</t>
  </si>
  <si>
    <t>Stroke with CC Score 13-15</t>
  </si>
  <si>
    <t>Stroke with CC Score 10-12</t>
  </si>
  <si>
    <t>Stroke with CC Score 7-9</t>
  </si>
  <si>
    <t>Stroke with CC Score 4-6</t>
  </si>
  <si>
    <t>Stroke with CC Score 0-3</t>
  </si>
  <si>
    <t>Sleep Disorders, excluding Sleep Apnoea, with CC Score 2+</t>
  </si>
  <si>
    <t>Sleep Disorders, excluding Sleep Apnoea, with CC Score 0-1</t>
  </si>
  <si>
    <t>Very Complex Intracranial Procedures, 19 years and over, with CC Score 12+</t>
  </si>
  <si>
    <t>Very Complex Intracranial Procedures, 19 years and over, with CC Score 6-11</t>
  </si>
  <si>
    <t>Very Complex Intracranial Procedures, 18 years and under, with CC Score 12+</t>
  </si>
  <si>
    <t>Very Complex Intracranial Procedures, 18 years and under, with CC Score 6-11</t>
  </si>
  <si>
    <t>Complex Intracranial Procedures, 19 years and over, with CC Score 12+</t>
  </si>
  <si>
    <t>Complex Intracranial Procedures, 19 years and over, with CC Score 8-11</t>
  </si>
  <si>
    <t>Complex Intracranial Procedures, 19 years and over, with CC Score 4-7</t>
  </si>
  <si>
    <t>Complex Intracranial Procedures, 18 years and under, with CC Score 8+</t>
  </si>
  <si>
    <t>Complex Intracranial Procedures, 18 years and under, with CC Score 4-7</t>
  </si>
  <si>
    <t>Very Major Intracranial Procedures, 19 years and over, with CC Score 12+</t>
  </si>
  <si>
    <t>Very Major Intracranial Procedures, 19 years and over, with CC Score 8-11</t>
  </si>
  <si>
    <t>Very Major Intracranial Procedures, 19 years and over, with CC Score 4-7</t>
  </si>
  <si>
    <t>Very Major Intracranial Procedures, 18 years and under, with CC Score 8+</t>
  </si>
  <si>
    <t>Very Major Intracranial Procedures, 18 years and under, with CC Score 4-7</t>
  </si>
  <si>
    <t>Major Intracranial Procedures, 19 years and over, with CC Score 12+</t>
  </si>
  <si>
    <t>Major Intracranial Procedures, 19 years and over, with CC Score 8-11</t>
  </si>
  <si>
    <t>Major Intracranial Procedures, 19 years and over, with CC Score 4-7</t>
  </si>
  <si>
    <t>Major Intracranial Procedures, 18 years and under, with CC Score 8+</t>
  </si>
  <si>
    <t>Major Intracranial Procedures, 18 years and under, with CC Score 4-7</t>
  </si>
  <si>
    <t>Intermediate Intracranial Procedures, 19 years and over, with CC Score 4+</t>
  </si>
  <si>
    <t>Intermediate Intracranial Procedures, 19 years and over, with CC Score 2-3</t>
  </si>
  <si>
    <t>Minor Intracranial Procedures, 19 years and over, with CC Score 4+</t>
  </si>
  <si>
    <t>Minor Intracranial Procedures, 19 years and over, with CC Score 2-3</t>
  </si>
  <si>
    <t>Minor or Intermediate, Intracranial Procedures, 18 years and under, with CC Score 4+</t>
  </si>
  <si>
    <t>Stereotactic Intracranial Radiosurgery for Arteriovenous Malformations</t>
  </si>
  <si>
    <t>Stereotactic Intracranial Radiosurgery, for Neoplasms or Other Neurological Conditions, with CC Score 4+</t>
  </si>
  <si>
    <t>Non-Surgical Ophthalmology without Interventions, with CC Score 5+</t>
  </si>
  <si>
    <t>Non-Surgical Ophthalmology without Interventions, with CC Score 2-4</t>
  </si>
  <si>
    <t>Non-Surgical Ophthalmology without Interventions, with CC Score 0-1</t>
  </si>
  <si>
    <t>Complex, Cataract or Lens Procedures, with CC Score 2+</t>
  </si>
  <si>
    <t>Very Major, Cataract or Lens Procedures, with CC Score 2+</t>
  </si>
  <si>
    <t>Intermediate, Cataract or Lens Procedures, with CC Score 2+</t>
  </si>
  <si>
    <t>Phacoemulsification Cataract Extraction and Lens Implant, with CC Score 4+</t>
  </si>
  <si>
    <t>Phacoemulsification Cataract Extraction and Lens Implant, with CC Score 2-3</t>
  </si>
  <si>
    <t>Complex Oculoplastics Procedures, 19 years and over, with CC Score 2+</t>
  </si>
  <si>
    <t>Very Major Oculoplastics Procedures, 19 years and over, with CC Score 2+</t>
  </si>
  <si>
    <t>Major Oculoplastics Procedures, 19 years and over, with CC Score 2+</t>
  </si>
  <si>
    <t>Intermediate Oculoplastics Procedures, 19 years and over, with CC Score 2+</t>
  </si>
  <si>
    <t>Complex, Orbit or Lacrimal Procedures, 19 years and over, with CC Score 1+</t>
  </si>
  <si>
    <t>Very Major, Orbit or Lacrimal Procedures, 19 years and over, with CC Score 1+</t>
  </si>
  <si>
    <t>Major, Orbit or Lacrimal Procedures, 19 years and over, with CC Score 1+</t>
  </si>
  <si>
    <t>Intermediate, Orbit or Lacrimal Procedures, 19 years and over, with CC Score 1+</t>
  </si>
  <si>
    <t>Very Complex, Cornea or Sclera Procedures, with CC Score 2+</t>
  </si>
  <si>
    <t>Complex, Cornea or Sclera Procedures, with CC Score 2+</t>
  </si>
  <si>
    <t>Very Major, Cornea or Sclera Procedures, with CC Score 1+</t>
  </si>
  <si>
    <t>Major, Cornea or Sclera Procedures, with CC Score 1+</t>
  </si>
  <si>
    <t>Intermediate, Cornea or Sclera Procedures, with CC Score 1+</t>
  </si>
  <si>
    <t>Very Complex Vitreous Retinal Procedures, 19 years and over, with CC Score 2+</t>
  </si>
  <si>
    <t>Complex Vitreous Retinal Procedures, 19 years and over, with CC Score 2+</t>
  </si>
  <si>
    <t>Very Major Vitreous Retinal Procedures, 19 years and over, with CC Score 2+</t>
  </si>
  <si>
    <t>Major Vitreous Retinal Procedures, 19 years and over, with CC Score 2+</t>
  </si>
  <si>
    <t>Intermediate Vitreous Retinal Procedures, 19 years and over, with CC Score 2+</t>
  </si>
  <si>
    <t>Complex, Glaucoma or Iris Procedures, with CC Score 2+</t>
  </si>
  <si>
    <t>Very Major, Glaucoma or Iris Procedures, with CC Score 2+</t>
  </si>
  <si>
    <t>Major, Glaucoma or Iris Procedures, with CC Score 2+</t>
  </si>
  <si>
    <t>Intermediate, Glaucoma or Iris Procedures, with CC Score 1+</t>
  </si>
  <si>
    <t>Complex Neck Procedures, with CC Score 7+</t>
  </si>
  <si>
    <t>Complex Neck Procedures, with CC Score 3-6</t>
  </si>
  <si>
    <t>Very Major Neck Procedures with CC Score 2+</t>
  </si>
  <si>
    <t>Major Neck Procedures with CC Score 2+</t>
  </si>
  <si>
    <t>Complex Therapeutic Endoscopic, Larynx or Pharynx Procedures, with CC Score 2+</t>
  </si>
  <si>
    <t>Very Complex, Mouth or Throat Procedures, with CC Score 5+</t>
  </si>
  <si>
    <t>Very Complex, Mouth or Throat Procedures, with CC Score 2-4</t>
  </si>
  <si>
    <t>Complex, Mouth or Throat Procedures, 19 years and over, with CC Score 2+</t>
  </si>
  <si>
    <t>Very Major, Mouth or Throat Procedures, 19 years and over, with CC Score 2+</t>
  </si>
  <si>
    <t>Major, Mouth or Throat Procedures, 19 years and over, with CC Score 2+</t>
  </si>
  <si>
    <t>Intermediate, Mouth or Throat Procedures, 19 years and over, with CC Score 2+</t>
  </si>
  <si>
    <t>Complex Maxillofacial Procedures with CC Score 1+</t>
  </si>
  <si>
    <t>Very Major Maxillofacial Procedures with CC Score 1+</t>
  </si>
  <si>
    <t>Major Maxillofacial Procedures, 19 years and over, with CC Score 1+</t>
  </si>
  <si>
    <t>Malignant, Ear, Nose, Mouth, Throat or Neck Disorders, without Interventions, with CC Score 9+</t>
  </si>
  <si>
    <t>Malignant, Ear, Nose, Mouth, Throat or Neck Disorders, without Interventions, with CC Score 5-8</t>
  </si>
  <si>
    <t>Malignant, Ear, Nose, Mouth, Throat or Neck Disorders, without Interventions, with CC Score 0-4</t>
  </si>
  <si>
    <t>Non-Malignant, Ear, Nose, Mouth, Throat or Neck Disorders, without Interventions, with CC Score 5+</t>
  </si>
  <si>
    <t>Non-Malignant, Ear, Nose, Mouth, Throat or Neck Disorders, without Interventions, with CC Score 1-4</t>
  </si>
  <si>
    <t>Non-Malignant, Ear, Nose, Mouth, Throat or Neck Disorders, without Interventions, with CC Score 0</t>
  </si>
  <si>
    <t>COVID-19 Infection, with Major Manifestations, 19 years and over</t>
  </si>
  <si>
    <t>COVID-19 Infection, with Major Manifestations, 18 years and under</t>
  </si>
  <si>
    <t>COVID-19 Infection, with Pneumonia, 19 years and over</t>
  </si>
  <si>
    <t>COVID-19 Infection, with Pneumonia, 18 years and under</t>
  </si>
  <si>
    <t>COVID-19 Infection, 19 years and over</t>
  </si>
  <si>
    <t>COVID-19 Infection, 18 years and under</t>
  </si>
  <si>
    <t>Complex Thoracic Procedures, 19 years and over, with CC Score 6+</t>
  </si>
  <si>
    <t>Complex Thoracic Procedures, 19 years and over, with CC Score 3-5</t>
  </si>
  <si>
    <t>Pulmonary Embolus without Interventions, with CC Score 12+</t>
  </si>
  <si>
    <t>Pulmonary Embolus without Interventions, with CC Score 9-11</t>
  </si>
  <si>
    <t>Pulmonary Embolus without Interventions, with CC Score 6-8</t>
  </si>
  <si>
    <t>Pulmonary Embolus without Interventions, with CC Score 3-5</t>
  </si>
  <si>
    <t>Pulmonary Embolus without Interventions, with CC Score 0-2</t>
  </si>
  <si>
    <t>Lung Abscess-Empyema without Interventions, with CC Score 9+</t>
  </si>
  <si>
    <t>Lung Abscess-Empyema without Interventions, with CC Score 5-8</t>
  </si>
  <si>
    <t>Lung Abscess-Empyema without Interventions, with CC Score 0-4</t>
  </si>
  <si>
    <t>Lobar, Atypical or Viral Pneumonia, without Interventions, with CC Score 14+</t>
  </si>
  <si>
    <t>Lobar, Atypical or Viral Pneumonia, without Interventions, with CC Score 10-13</t>
  </si>
  <si>
    <t>Lobar, Atypical or Viral Pneumonia, without Interventions, with CC Score 7-9</t>
  </si>
  <si>
    <t>Lobar, Atypical or Viral Pneumonia, without Interventions, with CC Score 4-6</t>
  </si>
  <si>
    <t>Lobar, Atypical or Viral Pneumonia, without Interventions, with CC Score 0-3</t>
  </si>
  <si>
    <t>Bronchiectasis with CC Score 8+</t>
  </si>
  <si>
    <t>Bronchiectasis with CC Score 5-7</t>
  </si>
  <si>
    <t>Bronchiectasis with CC Score 2-4</t>
  </si>
  <si>
    <t>Bronchiectasis with CC Score 0-1</t>
  </si>
  <si>
    <t>Cystic Fibrosis with CC Score 1+</t>
  </si>
  <si>
    <t>Cystic Fibrosis with CC Score 0</t>
  </si>
  <si>
    <t>Pulmonary, Pleural or Other Tuberculosis, without Interventions, with CC Score 7+</t>
  </si>
  <si>
    <t>Pulmonary, Pleural or Other Tuberculosis, without Interventions, with CC Score 3-6</t>
  </si>
  <si>
    <t>Pulmonary, Pleural or Other Tuberculosis, without Interventions, with CC Score 0-2</t>
  </si>
  <si>
    <t>Asthma without Interventions, with CC Score 9+</t>
  </si>
  <si>
    <t>Asthma without Interventions, with CC Score 6-8</t>
  </si>
  <si>
    <t>Asthma without Interventions, with CC Score 3-5</t>
  </si>
  <si>
    <t>Asthma without Interventions, with CC Score 0-2</t>
  </si>
  <si>
    <t>Pleural Effusion without Interventions, with CC Score 11+</t>
  </si>
  <si>
    <t>Pleural Effusion without Interventions, with CC Score 6-10</t>
  </si>
  <si>
    <t>Pleural Effusion without Interventions, with CC Score 0-5</t>
  </si>
  <si>
    <t>Respiratory Neoplasms without Interventions, with CC Score 13+</t>
  </si>
  <si>
    <t>Respiratory Neoplasms without Interventions, with CC Score 8-12</t>
  </si>
  <si>
    <t>Respiratory Neoplasms without Interventions, with CC Score 4-7</t>
  </si>
  <si>
    <t>Respiratory Neoplasms without Interventions, with CC Score 0-3</t>
  </si>
  <si>
    <t>Sleep Disorders Affecting Breathing, without Interventions, with CC Score 4+</t>
  </si>
  <si>
    <t>Sleep Disorders Affecting Breathing, without Interventions, with CC Score 0-3</t>
  </si>
  <si>
    <t>Other Respiratory Disorders without Interventions, with CC Score 11+</t>
  </si>
  <si>
    <t>Other Respiratory Disorders without Interventions, with CC Score 5-10</t>
  </si>
  <si>
    <t>Other Respiratory Disorders without Interventions, with CC Score 0-4</t>
  </si>
  <si>
    <t>Pulmonary Oedema without Interventions, with CC Score 6+</t>
  </si>
  <si>
    <t>Pulmonary Oedema without Interventions, with CC Score 0-5</t>
  </si>
  <si>
    <t>Unspecified Acute Lower Respiratory Infection without Interventions, with CC Score 13+</t>
  </si>
  <si>
    <t>Unspecified Acute Lower Respiratory Infection without Interventions, with CC Score 9-12</t>
  </si>
  <si>
    <t>Unspecified Acute Lower Respiratory Infection without Interventions, with CC Score 5-8</t>
  </si>
  <si>
    <t>Unspecified Acute Lower Respiratory Infection without Interventions, with CC Score 0-4</t>
  </si>
  <si>
    <t>Bronchopneumonia without Interventions, with CC Score 11+</t>
  </si>
  <si>
    <t>Bronchopneumonia without Interventions, with CC Score 6-10</t>
  </si>
  <si>
    <t>Bronchopneumonia without Interventions, with CC Score 0-5</t>
  </si>
  <si>
    <t>Inhalation, Lung Injury or Foreign Body, without Interventions, with CC Score 14+</t>
  </si>
  <si>
    <t>Inhalation, Lung Injury or Foreign Body, without Interventions, with CC Score 10-13</t>
  </si>
  <si>
    <t>Inhalation, Lung Injury or Foreign Body, without Interventions, with CC Score 6-9</t>
  </si>
  <si>
    <t>Inhalation, Lung Injury or Foreign Body, without Interventions, with CC Score 0-5</t>
  </si>
  <si>
    <t>Fibrosis or Pneumoconiosis, without Interventions, with CC Score 10+</t>
  </si>
  <si>
    <t>Fibrosis or Pneumoconiosis, without Interventions, with CC Score 7-9</t>
  </si>
  <si>
    <t>Fibrosis or Pneumoconiosis, without Interventions, with CC Score 4-6</t>
  </si>
  <si>
    <t>Fibrosis or Pneumoconiosis, without Interventions, with CC Score 0-3</t>
  </si>
  <si>
    <t>Pneumothorax or Intrathoracic Injuries, without Interventions, with CC Score 6+</t>
  </si>
  <si>
    <t>Pneumothorax or Intrathoracic Injuries, without Interventions, with CC Score 3-5</t>
  </si>
  <si>
    <t>Pneumothorax or Intrathoracic Injuries, without Interventions, with CC Score 0-2</t>
  </si>
  <si>
    <t>Respiratory Failure without Interventions, with CC Score 11+</t>
  </si>
  <si>
    <t>Respiratory Failure without Interventions, with CC Score 6-10</t>
  </si>
  <si>
    <t>Respiratory Failure without Interventions, with CC Score 0-5</t>
  </si>
  <si>
    <t>Pleurisy with CC Score 3+</t>
  </si>
  <si>
    <t>Pleurisy with CC Score 0-2</t>
  </si>
  <si>
    <t>Granulomatous, Allergic Alveolitis or Autoimmune Lung Disease, without Interventions, with CC Score 5+</t>
  </si>
  <si>
    <t>Granulomatous, Allergic Alveolitis or Autoimmune Lung Disease, without Interventions, with CC Score 2-4</t>
  </si>
  <si>
    <t>Granulomatous, Allergic Alveolitis or Autoimmune Lung Disease, without Interventions, with CC Score 0-1</t>
  </si>
  <si>
    <t>Very Complex Thoracic Procedures with CC Score 6+</t>
  </si>
  <si>
    <t>Very Complex Thoracic Procedures with CC Score 3-5</t>
  </si>
  <si>
    <t>Major Thoracic Procedures, 19 years and over, with CC Score 6+</t>
  </si>
  <si>
    <t>Major Thoracic Procedures, 19 years and over, with CC Score 3-5</t>
  </si>
  <si>
    <t>Intermediate Thoracic Procedures, 19 years and over, with CC Score 6+</t>
  </si>
  <si>
    <t>Intermediate Thoracic Procedures, 19 years and over, with CC Score 3-5</t>
  </si>
  <si>
    <t>Chronic Obstructive Pulmonary Disease or Bronchitis, without Interventions, with CC Score 13+</t>
  </si>
  <si>
    <t>Chronic Obstructive Pulmonary Disease or Bronchitis, without Interventions, with CC Score 9-12</t>
  </si>
  <si>
    <t>Chronic Obstructive Pulmonary Disease or Bronchitis, without Interventions, with CC Score 5-8</t>
  </si>
  <si>
    <t>Chronic Obstructive Pulmonary Disease or Bronchitis, without Interventions, with CC Score 0-4</t>
  </si>
  <si>
    <t>Endocarditis with CC Score 10+</t>
  </si>
  <si>
    <t>Endocarditis with CC Score 5-9</t>
  </si>
  <si>
    <t>Endocarditis with CC Score 0-4</t>
  </si>
  <si>
    <t>Heart Failure or Shock, with CC Score 14+</t>
  </si>
  <si>
    <t>Heart Failure or Shock, with CC Score 11-13</t>
  </si>
  <si>
    <t>Heart Failure or Shock, with CC Score 8-10</t>
  </si>
  <si>
    <t>Heart Failure or Shock, with CC Score 4-7</t>
  </si>
  <si>
    <t>Heart Failure or Shock, with CC Score 0-3</t>
  </si>
  <si>
    <t>Hypertension</t>
  </si>
  <si>
    <t>Cardiac Arrest with CC Score 9+</t>
  </si>
  <si>
    <t>Cardiac Arrest with CC Score 5-8</t>
  </si>
  <si>
    <t>Cardiac Arrest with CC Score 0-4</t>
  </si>
  <si>
    <t>Cardiac Valve Disorders with CC Score 13+</t>
  </si>
  <si>
    <t>Cardiac Valve Disorders with CC Score 9-12</t>
  </si>
  <si>
    <t>Cardiac Valve Disorders with CC Score 5-8</t>
  </si>
  <si>
    <t>Cardiac Valve Disorders with CC Score 0-4</t>
  </si>
  <si>
    <t>Arrhythmia or Conduction Disorders, with CC Score 13+</t>
  </si>
  <si>
    <t>Arrhythmia or Conduction Disorders, with CC Score 10-12</t>
  </si>
  <si>
    <t>Arrhythmia or Conduction Disorders, with CC Score 7-9</t>
  </si>
  <si>
    <t>Arrhythmia or Conduction Disorders, with CC Score 4-6</t>
  </si>
  <si>
    <t>Arrhythmia or Conduction Disorders, with CC Score 0-3</t>
  </si>
  <si>
    <t>Syncope or Collapse, with CC Score 13+</t>
  </si>
  <si>
    <t>Syncope or Collapse, with CC Score 10-12</t>
  </si>
  <si>
    <t>Syncope or Collapse, with CC Score 7-9</t>
  </si>
  <si>
    <t>Syncope or Collapse, with CC Score 4-6</t>
  </si>
  <si>
    <t>Syncope or Collapse, with CC Score 0-3</t>
  </si>
  <si>
    <t>Non-Interventional Congenital Cardiac Conditions with CC Score 3+</t>
  </si>
  <si>
    <t>Non-Interventional Congenital Cardiac Conditions with CC Score 0-2</t>
  </si>
  <si>
    <t>Actual or Suspected Myocardial Infarction, with CC Score 13+</t>
  </si>
  <si>
    <t>Actual or Suspected Myocardial Infarction, with CC Score 10-12</t>
  </si>
  <si>
    <t>Actual or Suspected Myocardial Infarction, with CC Score 7-9</t>
  </si>
  <si>
    <t>Actual or Suspected Myocardial Infarction, with CC Score 4-6</t>
  </si>
  <si>
    <t>Actual or Suspected Myocardial Infarction, with CC Score 0-3</t>
  </si>
  <si>
    <t>Unspecified Chest Pain with CC Score 11+</t>
  </si>
  <si>
    <t>Unspecified Chest Pain with CC Score 5-10</t>
  </si>
  <si>
    <t>Unspecified Chest Pain with CC Score 0-4</t>
  </si>
  <si>
    <t>Angina with CC Score 12+</t>
  </si>
  <si>
    <t>Angina with CC Score 8-11</t>
  </si>
  <si>
    <t>Angina with CC Score 4-7</t>
  </si>
  <si>
    <t>Angina with CC Score 0-3</t>
  </si>
  <si>
    <t>Other Acquired Cardiac Conditions with CC Score 13+</t>
  </si>
  <si>
    <t>Other Acquired Cardiac Conditions with CC Score 9-12</t>
  </si>
  <si>
    <t>Other Acquired Cardiac Conditions with CC Score 6-8</t>
  </si>
  <si>
    <t>Other Acquired Cardiac Conditions with CC Score 3-5</t>
  </si>
  <si>
    <t>Other Acquired Cardiac Conditions with CC Score 0-2</t>
  </si>
  <si>
    <t>Primary Pulmonary Hypertension with CC Score 9+</t>
  </si>
  <si>
    <t>Primary Pulmonary Hypertension with CC Score 4-8</t>
  </si>
  <si>
    <t>Primary Pulmonary Hypertension with CC Score 0-3</t>
  </si>
  <si>
    <t>Very Complex Procedures for Congenital Heart Disease with CC Score 15+</t>
  </si>
  <si>
    <t>Very Complex Procedures for Congenital Heart Disease with CC Score 7-14</t>
  </si>
  <si>
    <t>Complex Procedures for Congenital Heart Disease with CC Score 15+</t>
  </si>
  <si>
    <t>Complex Procedures for Congenital Heart Disease with CC Score 7-14</t>
  </si>
  <si>
    <t>Very Major Procedures for Congenital Heart Disease with CC Score 9+</t>
  </si>
  <si>
    <t>Very Major Procedures for Congenital Heart Disease with CC Score 4-8</t>
  </si>
  <si>
    <t>Major Procedures for Congenital Heart Disease with CC Score 9+</t>
  </si>
  <si>
    <t>Major Procedures for Congenital Heart Disease with CC Score 4-8</t>
  </si>
  <si>
    <t>Intermediate Procedures for Congenital Heart Disease with CC Score 9+</t>
  </si>
  <si>
    <t>Intermediate Procedures for Congenital Heart Disease with CC Score 4-8</t>
  </si>
  <si>
    <t>Minor Procedures for Congenital Heart Disease with CC Score 4+</t>
  </si>
  <si>
    <t>Diagnostic Percutaneous Intervention for Congenital Heart Disease with CC Score 4+</t>
  </si>
  <si>
    <t>Complex Repair of Aortic Root with CC Score 7+</t>
  </si>
  <si>
    <t>Standard Repair of Aortic Root with CC Score 7+</t>
  </si>
  <si>
    <t>Complex Repair of Ascending Thoracic Aorta with CC Score 7+</t>
  </si>
  <si>
    <t>Standard Repair of Ascending Thoracic Aorta with CC Score 7+</t>
  </si>
  <si>
    <t>Complex, Repair or Replacement, of Multiple Heart Valves, with CC Score 8+</t>
  </si>
  <si>
    <t>Standard, Repair or Replacement, of Multiple Heart Valves, with CC Score 8+</t>
  </si>
  <si>
    <t>Complex, Coronary Artery Bypass Graft with Single Heart Valve Replacement or Repair, with CC Score 11+</t>
  </si>
  <si>
    <t>Complex, Coronary Artery Bypass Graft with Single Heart Valve Replacement or Repair, with CC Score 6-10</t>
  </si>
  <si>
    <t>Standard, Coronary Artery Bypass Graft with Single Heart Valve Replacement or Repair, with CC Score 11+</t>
  </si>
  <si>
    <t>Standard, Coronary Artery Bypass Graft with Single Heart Valve Replacement or Repair, with CC Score 6-10</t>
  </si>
  <si>
    <t>Complex, Single Heart Valve Replacement or Repair, with CC Score 11+</t>
  </si>
  <si>
    <t>Complex, Single Heart Valve Replacement or Repair, with CC Score 6-10</t>
  </si>
  <si>
    <t>Standard, Single Heart Valve Replacement or Repair, with CC Score 11+</t>
  </si>
  <si>
    <t>Standard, Single Heart Valve Replacement or Repair, with CC Score 6-10</t>
  </si>
  <si>
    <t>Complex Coronary Artery Bypass Graft with CC Score 10+</t>
  </si>
  <si>
    <t>Complex Coronary Artery Bypass Graft with CC Score 5-9</t>
  </si>
  <si>
    <t>Major Coronary Artery Bypass Graft with CC Score 10+</t>
  </si>
  <si>
    <t>Major Coronary Artery Bypass Graft with CC Score 5-9</t>
  </si>
  <si>
    <t>Standard Coronary Artery Bypass Graft with CC Score 10+</t>
  </si>
  <si>
    <t>Standard Coronary Artery Bypass Graft with CC Score 5-9</t>
  </si>
  <si>
    <t>Complex, Other Operations on Heart or Pericardium, with CC Score 10+</t>
  </si>
  <si>
    <t>Complex, Other Operations on Heart or Pericardium, with CC Score 5-9</t>
  </si>
  <si>
    <t>Standard, Other Operations on Heart or Pericardium, with CC Score 10+</t>
  </si>
  <si>
    <t>Standard, Other Operations on Heart or Pericardium, with CC Score 5-9</t>
  </si>
  <si>
    <t>Implantation of Cardioverter Defibrillator with Cardiac Resynchronisation Therapy, with CC Score 9+</t>
  </si>
  <si>
    <t>Implantation of Cardioverter Defibrillator with CC Score 9+</t>
  </si>
  <si>
    <t>Implantation of Biventricular Pacemaker with CC Score 6+</t>
  </si>
  <si>
    <t>Implantation of Dual-Chamber Pacemaker with Other Percutaneous Intervention, with CC Score 6+</t>
  </si>
  <si>
    <t>Implantation of Dual-Chamber Pacemaker with CC Score 12+</t>
  </si>
  <si>
    <t>Implantation of Dual-Chamber Pacemaker with CC Score 9-11</t>
  </si>
  <si>
    <t>Implantation of Dual-Chamber Pacemaker with CC Score 6-8</t>
  </si>
  <si>
    <t>Implantation of Dual-Chamber Pacemaker with CC Score 3-5</t>
  </si>
  <si>
    <t>Implantation of Single-Chamber Pacemaker with Other Percutaneous Intervention, with CC Score 6+</t>
  </si>
  <si>
    <t>Implantation of Single-Chamber Pacemaker with CC Score 12+</t>
  </si>
  <si>
    <t>Implantation of Single-Chamber Pacemaker with CC Score 9-11</t>
  </si>
  <si>
    <t>Implantation of Single-Chamber Pacemaker with CC Score 6-8</t>
  </si>
  <si>
    <t>Implantation of Single-Chamber Pacemaker with CC Score 3-5</t>
  </si>
  <si>
    <t>Implantation of Electrocardiography Loop Recorder with CC Score 3+</t>
  </si>
  <si>
    <t>Implantation of Cardioverter Defibrillator with Cardiac Resynchronisation Therapy, with Extraction or Major Open Procedure, with CC Score 9+</t>
  </si>
  <si>
    <t>Implantation of Cardioverter Defibrillator, with Extraction or Major Open Procedure, with CC Score 9+</t>
  </si>
  <si>
    <t>Extraction of Cardiac Pacemaker or Cardioverter Defibrillator, with CC Score 10+</t>
  </si>
  <si>
    <t>Explantation or Attention to, Cardiac Pacemaker or Cardioverter Defibrillator, with CC Score 6+</t>
  </si>
  <si>
    <t>Transcatheter Aortic Valve Implantation (TAVI) using Other Approach, with CC Score 8+</t>
  </si>
  <si>
    <t>Transcatheter Aortic Valve Implantation (TAVI) using Transfemoral Approach, with CC Score 8+</t>
  </si>
  <si>
    <t>Complex Other Percutaneous Transluminal Repair of Acquired Defect of Heart with CC Score 10+</t>
  </si>
  <si>
    <t>Complex Other Percutaneous Transluminal Repair of Acquired Defect of Heart with CC Score 5-9</t>
  </si>
  <si>
    <t>Standard Other Percutaneous Transluminal Repair of Acquired Defect of Heart with CC Score 10+</t>
  </si>
  <si>
    <t>Standard Other Percutaneous Transluminal Repair of Acquired Defect of Heart with CC Score 5-9</t>
  </si>
  <si>
    <t>Complex Percutaneous Transluminal Ablation of Heart with CC Score 3+</t>
  </si>
  <si>
    <t>Standard Percutaneous Transluminal Ablation of Heart with CC Score 3+</t>
  </si>
  <si>
    <t>Percutaneous Diagnostic Electrophysiology Studies with CC Score 2+</t>
  </si>
  <si>
    <t>Complex Percutaneous Transluminal Coronary Angioplasty with CC Score 12+</t>
  </si>
  <si>
    <t>Complex Percutaneous Transluminal Coronary Angioplasty with CC Score 8-11</t>
  </si>
  <si>
    <t>Complex Percutaneous Transluminal Coronary Angioplasty with CC Score 4-7</t>
  </si>
  <si>
    <t>Standard Percutaneous Transluminal Coronary Angioplasty with CC Score 12+</t>
  </si>
  <si>
    <t>Standard Percutaneous Transluminal Coronary Angioplasty with CC Score 8-11</t>
  </si>
  <si>
    <t>Standard Percutaneous Transluminal Coronary Angioplasty with CC Score 4-7</t>
  </si>
  <si>
    <t>Complex Cardiac Catheterisation with CC Score 7+</t>
  </si>
  <si>
    <t>Complex Cardiac Catheterisation with CC Score 4-6</t>
  </si>
  <si>
    <t>Complex Cardiac Catheterisation with CC Score 2-3</t>
  </si>
  <si>
    <t>Standard Cardiac Catheterisation with CC Score 13+</t>
  </si>
  <si>
    <t>Standard Cardiac Catheterisation with CC Score 10-12</t>
  </si>
  <si>
    <t>Standard Cardiac Catheterisation with CC Score 7-9</t>
  </si>
  <si>
    <t>Standard Cardiac Catheterisation with CC Score 4-6</t>
  </si>
  <si>
    <t>Standard Cardiac Catheterisation with CC Score 2-3</t>
  </si>
  <si>
    <t>Very Complex Percutaneous Transluminal Coronary Angioplasty with CC Score 12+</t>
  </si>
  <si>
    <t>Very Complex Percutaneous Transluminal Coronary Angioplasty with CC Score 8-11</t>
  </si>
  <si>
    <t>Very Complex Percutaneous Transluminal Coronary Angioplasty with CC Score 4-7</t>
  </si>
  <si>
    <t>Gastrointestinal Infections without Interventions, with CC Score 8+</t>
  </si>
  <si>
    <t>Gastrointestinal Infections without Interventions, with CC Score 5-7</t>
  </si>
  <si>
    <t>Gastrointestinal Infections without Interventions, with CC Score 2-4</t>
  </si>
  <si>
    <t>Gastrointestinal Infections without Interventions, with CC Score 0-1</t>
  </si>
  <si>
    <t>Inflammatory Bowel Disease without Interventions, with CC Score 5+</t>
  </si>
  <si>
    <t>Inflammatory Bowel Disease without Interventions, with CC Score 3-4</t>
  </si>
  <si>
    <t>Inflammatory Bowel Disease without Interventions, with CC Score 1-2</t>
  </si>
  <si>
    <t>Inflammatory Bowel Disease without Interventions, with CC Score 0</t>
  </si>
  <si>
    <t>Gastrointestinal Bleed without Interventions, with CC Score 9+</t>
  </si>
  <si>
    <t>Gastrointestinal Bleed without Interventions, with CC Score 5-8</t>
  </si>
  <si>
    <t>Gastrointestinal Bleed without Interventions, with CC Score 0-4</t>
  </si>
  <si>
    <t>Nutritional Disorders without Interventions, with CC Score 6+</t>
  </si>
  <si>
    <t>Nutritional Disorders without Interventions, with CC Score 2-5</t>
  </si>
  <si>
    <t>Nutritional Disorders without Interventions, with CC Score 0-1</t>
  </si>
  <si>
    <t>Abdominal Pain without Interventions</t>
  </si>
  <si>
    <t>Non-Malignant Gastrointestinal Tract Disorders without Interventions, with CC Score 11+</t>
  </si>
  <si>
    <t>Non-Malignant Gastrointestinal Tract Disorders without Interventions, with CC Score 6-10</t>
  </si>
  <si>
    <t>Non-Malignant Gastrointestinal Tract Disorders without Interventions, with CC Score 3-5</t>
  </si>
  <si>
    <t>Non-Malignant Gastrointestinal Tract Disorders without Interventions, with CC Score 0-2</t>
  </si>
  <si>
    <t>Malignant Gastrointestinal Tract Disorders without Interventions, with CC Score 9+</t>
  </si>
  <si>
    <t>Malignant Gastrointestinal Tract Disorders without Interventions, with CC Score 5-8</t>
  </si>
  <si>
    <t>Malignant Gastrointestinal Tract Disorders without Interventions, with CC Score 3-4</t>
  </si>
  <si>
    <t>Malignant Gastrointestinal Tract Disorders without Interventions, with CC Score 0-2</t>
  </si>
  <si>
    <t>Major Therapeutic Endoscopic, Upper or Lower Gastrointestinal Tract Procedures, 19 years and over, with CC Score 3+</t>
  </si>
  <si>
    <t>Major Therapeutic Endoscopic, Upper or Lower Gastrointestinal Tract Procedures, 19 years and over, with CC Score 1-2</t>
  </si>
  <si>
    <t>Endoscopic Insertion of Luminal Stent into Gastrointestinal Tract with CC Score 7+</t>
  </si>
  <si>
    <t>Endoscopic Insertion of Luminal Stent into Gastrointestinal Tract with CC Score 4-6</t>
  </si>
  <si>
    <t>Endoscopic Insertion of Luminal Stent into Gastrointestinal Tract with CC Score 1-3</t>
  </si>
  <si>
    <t>Endoscopic, Sclerotherapy or Rubber Band Ligation, of Lesion of Upper Gastrointestinal Tract, with CC Score 9+</t>
  </si>
  <si>
    <t>Endoscopic, Sclerotherapy or Rubber Band Ligation, of Lesion of Upper Gastrointestinal Tract, with CC Score 6-8</t>
  </si>
  <si>
    <t>Endoscopic, Sclerotherapy or Rubber Band Ligation, of Lesion of Upper Gastrointestinal Tract, with CC Score 3-5</t>
  </si>
  <si>
    <t>Very Complex, Oesophageal, Stomach or Duodenum Procedures, 19 years and over, with CC Score 6+</t>
  </si>
  <si>
    <t>Very Complex, Oesophageal, Stomach or Duodenum Procedures, 19 years and over, with CC Score 3-5</t>
  </si>
  <si>
    <t>Complex, Oesophageal, Stomach or Duodenum Procedures, 19 years and over, with CC Score 4+</t>
  </si>
  <si>
    <t>Complex, Oesophageal, Stomach or Duodenum Procedures, 19 years and over, with CC Score 2-3</t>
  </si>
  <si>
    <t>Very Complex or Complex, Oesophageal, Stomach or Duodenum Procedures, 18 years and under, with CC Score 2+</t>
  </si>
  <si>
    <t>Major, Oesophageal, Stomach or Duodenum Procedures, 19 years and over, with CC Score 7+</t>
  </si>
  <si>
    <t>Major, Oesophageal, Stomach or Duodenum Procedures, 19 years and over, with CC Score 4-6</t>
  </si>
  <si>
    <t>Major, Oesophageal, Stomach or Duodenum Procedures, 19 years and over, with CC Score 2-3</t>
  </si>
  <si>
    <t>Major, Oesophageal, Stomach or Duodenum Procedures, between 2 and 18 years, with CC Score 1+</t>
  </si>
  <si>
    <t>Major, Oesophageal, Stomach or Duodenum Procedures, 1 year and under, with CC Score 1+</t>
  </si>
  <si>
    <t>Complex Surgical Procedures for Obesity</t>
  </si>
  <si>
    <t>Major Surgical Procedures for Obesity</t>
  </si>
  <si>
    <t>Complex Small Intestine Procedures, 19 years and over, with CC Score 7+</t>
  </si>
  <si>
    <t>Complex Small Intestine Procedures, 19 years and over, with CC Score 3-6</t>
  </si>
  <si>
    <t>Very Major Small Intestine Procedures, 19 years and over, with CC Score 8+</t>
  </si>
  <si>
    <t>Very Major Small Intestine Procedures, 19 years and over, with CC Score 5-7</t>
  </si>
  <si>
    <t>Very Major Small Intestine Procedures, 19 years and over, with CC Score 2-4</t>
  </si>
  <si>
    <t>Major Small Intestine Procedures, 19 years and over, with CC Score 7+</t>
  </si>
  <si>
    <t>Major Small Intestine Procedures, 19 years and over, with CC Score 4-6</t>
  </si>
  <si>
    <t>Major Small Intestine Procedures, 19 years and over, with CC Score 2-3</t>
  </si>
  <si>
    <t>Very Major or Major, Small Intestine Procedures, between 2 and 18 years, with CC Score 2+</t>
  </si>
  <si>
    <t>Very Major or Major, Small Intestine Procedures, 1 year and under, with CC Score 3+</t>
  </si>
  <si>
    <t>Very Major or Major, Small Intestine Procedures, 1 year and under, with CC Score 1-2</t>
  </si>
  <si>
    <t>Very Complex Large Intestine Procedures with CC Score 9+</t>
  </si>
  <si>
    <t>Very Complex Large Intestine Procedures with CC Score 6-8</t>
  </si>
  <si>
    <t>Very Complex Large Intestine Procedures with CC Score 3-5</t>
  </si>
  <si>
    <t>Complex Large Intestine Procedures, 19 years and over, with CC Score 9+</t>
  </si>
  <si>
    <t>Complex Large Intestine Procedures, 19 years and over, with CC Score 6-8</t>
  </si>
  <si>
    <t>Complex Large Intestine Procedures, 19 years and over, with CC Score 3-5</t>
  </si>
  <si>
    <t>Proximal Colon Procedures, 19 years and over, with CC Score 6+</t>
  </si>
  <si>
    <t>Proximal Colon Procedures, 19 years and over, with CC Score 3-5</t>
  </si>
  <si>
    <t>Distal Colon Procedures, 19 years and over, with CC Score 3+</t>
  </si>
  <si>
    <t>Major Large Intestine Procedures, 19 years and over, with CC Score 3+</t>
  </si>
  <si>
    <t>Major Large Intestine Procedures, 19 years and over, with CC Score 1-2</t>
  </si>
  <si>
    <t>Complex or Major, Large Intestine Procedures, between 2 and 18 years, with CC Score 1+</t>
  </si>
  <si>
    <t>Complex or Major, Large Intestine Procedures, 1 year and under, with CC Score 1+</t>
  </si>
  <si>
    <t>Appendicectomy Procedures, 19 years and over, with CC Score 5+</t>
  </si>
  <si>
    <t>Appendicectomy Procedures, 19 years and over, with CC Score 3-4</t>
  </si>
  <si>
    <t>Appendicectomy Procedures, 19 years and over, with CC Score 1-2</t>
  </si>
  <si>
    <t>Appendicectomy Procedures, 18 years and under, with CC Score 3+</t>
  </si>
  <si>
    <t>Appendicectomy Procedures, 18 years and under, with CC Score 1-2</t>
  </si>
  <si>
    <t>Major Anal Procedures, 19 years and over, with CC Score 1+</t>
  </si>
  <si>
    <t>Intermediate Anal Procedures, 19 years and over, with CC Score 3+</t>
  </si>
  <si>
    <t>Intermediate Anal Procedures, 19 years and over, with CC Score 1-2</t>
  </si>
  <si>
    <t>Insertion of Neurostimulator for Treatment of Faecal Incontinence</t>
  </si>
  <si>
    <t>Insertion of Neurostimulator Electrodes for Treatment of Faecal Incontinence</t>
  </si>
  <si>
    <t>Complex General Abdominal Procedures with CC Score 6+</t>
  </si>
  <si>
    <t>Complex General Abdominal Procedures with CC Score 3-5</t>
  </si>
  <si>
    <t>Major General Abdominal Procedures, 19 years and over, with CC Score 10+</t>
  </si>
  <si>
    <t>Major General Abdominal Procedures, 19 years and over, with CC Score 6-9</t>
  </si>
  <si>
    <t>Major General Abdominal Procedures, 19 years and over, with CC Score 3-5</t>
  </si>
  <si>
    <t>Major General Abdominal Procedures, 19 years and over, with CC Score 1-2</t>
  </si>
  <si>
    <t>Major General Abdominal Procedures, between 2 and 18 years, with CC Score 1+</t>
  </si>
  <si>
    <t>Major General Abdominal Procedures, 1 year and under, with CC Score 2+</t>
  </si>
  <si>
    <t>Intermediate Therapeutic General Abdominal Procedures, 19 years and over, with CC Score 3+</t>
  </si>
  <si>
    <t>Intermediate Therapeutic General Abdominal Procedures, 19 years and over, with CC Score 1-2</t>
  </si>
  <si>
    <t>Complex Hernia Procedures with CC Score 5+</t>
  </si>
  <si>
    <t>Complex Hernia Procedures with CC Score 3-4</t>
  </si>
  <si>
    <t>Complex Hernia Procedures with CC Score 1-2</t>
  </si>
  <si>
    <t>Abdominal Hernia Procedures, 19 years and over, with CC Score 4+</t>
  </si>
  <si>
    <t>Abdominal Hernia Procedures, 19 years and over, with CC Score 1-3</t>
  </si>
  <si>
    <t>Inguinal, Umbilical or Femoral Hernia Procedures, 19 years and over, with CC Score 6+</t>
  </si>
  <si>
    <t>Inguinal, Umbilical or Femoral Hernia Procedures, 19 years and over, with CC Score 3-5</t>
  </si>
  <si>
    <t>Inguinal, Umbilical or Femoral Hernia Procedures, 19 years and over, with CC Score 1-2</t>
  </si>
  <si>
    <t>Multiple Very Complex Gastrointestinal Tract Procedures, 19 years and over, with CC Score 7+</t>
  </si>
  <si>
    <t>Very Complex, Hepatobiliary or Pancreatic Procedures, with CC Score 4+</t>
  </si>
  <si>
    <t>Very Complex, Hepatobiliary or Pancreatic Procedures, with CC Score 2-3</t>
  </si>
  <si>
    <t>Complex, Hepatobiliary or Pancreatic Procedures, with CC Score 3+</t>
  </si>
  <si>
    <t>Very Major, Hepatobiliary or Pancreatic Procedures, with CC Score 3+</t>
  </si>
  <si>
    <t>Major, Hepatobiliary or Pancreatic Procedures, with CC Score 2+</t>
  </si>
  <si>
    <t>Intermediate, Hepatobiliary or Pancreatic Procedures, with CC Score 3+</t>
  </si>
  <si>
    <t>Intermediate, Hepatobiliary or Pancreatic Procedures, with CC Score 1-2</t>
  </si>
  <si>
    <t>Laparoscopic Cholecystectomy, 19 years and over, with CC Score 4+</t>
  </si>
  <si>
    <t>Laparoscopic Cholecystectomy, 19 years and over, with CC Score 1-3</t>
  </si>
  <si>
    <t>Open Cholecystectomy, 19 years and over, with CC Score 3+</t>
  </si>
  <si>
    <t>Open Cholecystectomy, 19 years and over, with CC Score 1-2</t>
  </si>
  <si>
    <t>Minor, Hepatobiliary or Pancreatic Procedures, with CC Score 1+</t>
  </si>
  <si>
    <t>Major Therapeutic Endoscopic Retrograde Cholangiopancreatography with CC Score 5+</t>
  </si>
  <si>
    <t>Major Therapeutic Endoscopic Retrograde Cholangiopancreatography with CC Score 2-4</t>
  </si>
  <si>
    <t>Intermediate Therapeutic Endoscopic Retrograde Cholangiopancreatography with CC Score 6+</t>
  </si>
  <si>
    <t>Intermediate Therapeutic Endoscopic Retrograde Cholangiopancreatography with CC Score 4-5</t>
  </si>
  <si>
    <t>Intermediate Therapeutic Endoscopic Retrograde Cholangiopancreatography with CC Score 2-3</t>
  </si>
  <si>
    <t>Complex Therapeutic Endoscopic Retrograde Cholangiopancreatography with CC Score 5+</t>
  </si>
  <si>
    <t>Complex Therapeutic Endoscopic Retrograde Cholangiopancreatography with CC Score 2-4</t>
  </si>
  <si>
    <t>Liver Failure Disorders without Interventions, with CC Score 5+</t>
  </si>
  <si>
    <t>Liver Failure Disorders without Interventions, with CC Score 0-4</t>
  </si>
  <si>
    <t>Malignant, Hepatobiliary or Pancreatic Disorders, without Interventions, with CC Score 6+</t>
  </si>
  <si>
    <t>Malignant, Hepatobiliary or Pancreatic Disorders, without Interventions, with CC Score 3-5</t>
  </si>
  <si>
    <t>Malignant, Hepatobiliary or Pancreatic Disorders, without Interventions, with CC Score 1-2</t>
  </si>
  <si>
    <t>Malignant, Hepatobiliary or Pancreatic Disorders, without Interventions, with CC Score 0</t>
  </si>
  <si>
    <t>Non-Malignant, Hepatobiliary or Pancreatic Disorders, without Interventions, with CC Score 8+</t>
  </si>
  <si>
    <t>Non-Malignant, Hepatobiliary or Pancreatic Disorders, without Interventions, with CC Score 5-7</t>
  </si>
  <si>
    <t>Non-Malignant, Hepatobiliary or Pancreatic Disorders, without Interventions, with CC Score 2-4</t>
  </si>
  <si>
    <t>Non-Malignant, Hepatobiliary or Pancreatic Disorders, without Interventions, with CC Score 0-1</t>
  </si>
  <si>
    <t>Non-Obstructive Jaundice with CC Score 5+</t>
  </si>
  <si>
    <t>Non-Obstructive Jaundice with CC Score 0-4</t>
  </si>
  <si>
    <t>Vertebral Column Injury without Interventions, with CC Score 6+</t>
  </si>
  <si>
    <t>Vertebral Column Injury without Interventions, with CC Score 3-5</t>
  </si>
  <si>
    <t>Vertebral Column Injury without Interventions, with CC Score 1-2</t>
  </si>
  <si>
    <t>Vertebral Column Injury without Interventions, with CC Score 0</t>
  </si>
  <si>
    <t>Spinal Cord Injury with CC Score 2+</t>
  </si>
  <si>
    <t>Spinal Cord Injury with CC Score 0-1</t>
  </si>
  <si>
    <t>Scoliosis or Other Spinal Deformity, with CC Score 3+</t>
  </si>
  <si>
    <t>Scoliosis or Other Spinal Deformity, with CC Score 1-2</t>
  </si>
  <si>
    <t>Scoliosis or Other Spinal Deformity, with CC Score 0</t>
  </si>
  <si>
    <t>Degenerative Spinal Conditions without Interventions, with CC Score 9+</t>
  </si>
  <si>
    <t>Degenerative Spinal Conditions without Interventions, with CC Score 6-8</t>
  </si>
  <si>
    <t>Degenerative Spinal Conditions without Interventions, with CC Score 3-5</t>
  </si>
  <si>
    <t>Degenerative Spinal Conditions without Interventions, with CC Score 0-2</t>
  </si>
  <si>
    <t>Spinal Cord Conditions without Interventions, with CC Score 7+</t>
  </si>
  <si>
    <t>Spinal Cord Conditions without Interventions, with CC Score 5-6</t>
  </si>
  <si>
    <t>Spinal Cord Conditions without Interventions, with CC Score 3-4</t>
  </si>
  <si>
    <t>Spinal Cord Conditions without Interventions, with CC Score 0-2</t>
  </si>
  <si>
    <t>Inflammatory Spinal Conditions with CC Score 2+</t>
  </si>
  <si>
    <t>Inflammatory Spinal Conditions with CC Score 0-1</t>
  </si>
  <si>
    <t>Spinal Tumours with CC Score 2+</t>
  </si>
  <si>
    <t>Spinal Tumours with CC Score 0-1</t>
  </si>
  <si>
    <t>Spinal Infection without Interventions, with CC Score 10+</t>
  </si>
  <si>
    <t>Spinal Infection without Interventions, with CC Score 6-9</t>
  </si>
  <si>
    <t>Spinal Infection without Interventions, with CC Score 3-5</t>
  </si>
  <si>
    <t>Spinal Infection without Interventions, with CC Score 0-2</t>
  </si>
  <si>
    <t>Low Back Pain without Interventions, with CC Score 6+</t>
  </si>
  <si>
    <t>Low Back Pain without Interventions, with CC Score 3-5</t>
  </si>
  <si>
    <t>Low Back Pain without Interventions, with CC Score 0-2</t>
  </si>
  <si>
    <t>Complex Instrumented Correction of Spinal Deformity, 19 years and over, with CC Score 7+</t>
  </si>
  <si>
    <t>Complex Instrumented Correction of Spinal Deformity, 19 years and over, with CC Score 3-6</t>
  </si>
  <si>
    <t>Complex Instrumented Correction of Spinal Deformity, 18 years and under, with CC Score 3+</t>
  </si>
  <si>
    <t>Complex Spinal Reconstructive Procedures with CC Score 7+</t>
  </si>
  <si>
    <t>Complex Spinal Reconstructive Procedures with CC Score 4-6</t>
  </si>
  <si>
    <t>Complex Spinal Reconstructive Procedures with CC Score 2-3</t>
  </si>
  <si>
    <t>Very Major Spinal Reconstructive Procedures with CC Score 4+</t>
  </si>
  <si>
    <t>Very Major Spinal Reconstructive Procedures with CC Score 2-3</t>
  </si>
  <si>
    <t>Major Spinal Reconstructive Procedures with CC Score 4+</t>
  </si>
  <si>
    <t>Major Spinal Reconstructive Procedures with CC Score 2-3</t>
  </si>
  <si>
    <t>Very Complex Extradural Spinal Procedures with CC Score 4+</t>
  </si>
  <si>
    <t>Very Complex Extradural Spinal Procedures with CC Score 2-3</t>
  </si>
  <si>
    <t>Complex Extradural Spinal Procedures with CC Score 4+</t>
  </si>
  <si>
    <t>Complex Extradural Spinal Procedures with CC Score 2-3</t>
  </si>
  <si>
    <t>Very Major Extradural Spinal Procedures with CC Score 4+</t>
  </si>
  <si>
    <t>Very Major Extradural Spinal Procedures with CC Score 2-3</t>
  </si>
  <si>
    <t>Major Extradural Spinal Procedures with CC Score 4+</t>
  </si>
  <si>
    <t>Major Extradural Spinal Procedures with CC Score 2-3</t>
  </si>
  <si>
    <t>Intermediate Extradural Spinal Procedures with CC Score 4+</t>
  </si>
  <si>
    <t>Intermediate Extradural Spinal Procedures with CC Score 2-3</t>
  </si>
  <si>
    <t>Complex Intradural Spinal Procedures with CC Score 2+</t>
  </si>
  <si>
    <t>Soft Tissue Disorders with CC Score 12+</t>
  </si>
  <si>
    <t>Soft Tissue Disorders with CC Score 9-11</t>
  </si>
  <si>
    <t>Soft Tissue Disorders with CC Score 6-8</t>
  </si>
  <si>
    <t>Soft Tissue Disorders with CC Score 3-5</t>
  </si>
  <si>
    <t>Soft Tissue Disorders with CC Score 0-2</t>
  </si>
  <si>
    <t>Inflammatory, Spine, Joint or Connective Tissue Disorders, with CC Score 12+</t>
  </si>
  <si>
    <t>Inflammatory, Spine, Joint or Connective Tissue Disorders, with CC Score 9-11</t>
  </si>
  <si>
    <t>Inflammatory, Spine, Joint or Connective Tissue Disorders, with CC Score 7-8</t>
  </si>
  <si>
    <t>Inflammatory, Spine, Joint or Connective Tissue Disorders, with CC Score 5-6</t>
  </si>
  <si>
    <t>Inflammatory, Spine, Joint or Connective Tissue Disorders, with CC Score 3-4</t>
  </si>
  <si>
    <t>Inflammatory, Spine, Joint or Connective Tissue Disorders, with CC Score 0-2</t>
  </si>
  <si>
    <t>Non-Inflammatory, Bone or Joint Disorders, with CC Score 12+</t>
  </si>
  <si>
    <t>Non-Inflammatory, Bone or Joint Disorders, with CC Score 8-11</t>
  </si>
  <si>
    <t>Non-Inflammatory, Bone or Joint Disorders, with CC Score 5-7</t>
  </si>
  <si>
    <t>Non-Inflammatory, Bone or Joint Disorders, with CC Score 2-4</t>
  </si>
  <si>
    <t>Non-Inflammatory, Bone or Joint Disorders, with CC Score 0-1</t>
  </si>
  <si>
    <t>Infections of Bones or Joints, with CC Score 13+</t>
  </si>
  <si>
    <t>Infections of Bones or Joints, with CC Score 9-12</t>
  </si>
  <si>
    <t>Infections of Bones or Joints, with CC Score 5-8</t>
  </si>
  <si>
    <t>Infections of Bones or Joints, with CC Score 2-4</t>
  </si>
  <si>
    <t>Infections of Bones or Joints, with CC Score 0-1</t>
  </si>
  <si>
    <t>Musculoskeletal Signs or Symptoms, with CC Score 12+</t>
  </si>
  <si>
    <t>Musculoskeletal Signs or Symptoms, with CC Score 8-11</t>
  </si>
  <si>
    <t>Musculoskeletal Signs or Symptoms, with CC Score 4-7</t>
  </si>
  <si>
    <t>Musculoskeletal Signs or Symptoms, with CC Score 0-3</t>
  </si>
  <si>
    <t>Pathological Fractures with CC Score 11+</t>
  </si>
  <si>
    <t>Pathological Fractures with CC Score 8-10</t>
  </si>
  <si>
    <t>Pathological Fractures with CC Score 6-7</t>
  </si>
  <si>
    <t>Pathological Fractures with CC Score 3-5</t>
  </si>
  <si>
    <t>Pathological Fractures with CC Score 0-2</t>
  </si>
  <si>
    <t>Malignancy, of Bone or Connective Tissue, with CC Score 12+</t>
  </si>
  <si>
    <t>Malignancy, of Bone or Connective Tissue, with CC Score 8-11</t>
  </si>
  <si>
    <t>Malignancy, of Bone or Connective Tissue, with CC Score 5-7</t>
  </si>
  <si>
    <t>Malignancy, of Bone or Connective Tissue, with CC Score 2-4</t>
  </si>
  <si>
    <t>Malignancy, of Bone or Connective Tissue, with CC Score 0-1</t>
  </si>
  <si>
    <t>Hip Fracture without Interventions, with CC Score 12+</t>
  </si>
  <si>
    <t>Hip Fracture without Interventions, with CC Score 8-11</t>
  </si>
  <si>
    <t>Hip Fracture without Interventions, with CC Score 4-7</t>
  </si>
  <si>
    <t>Hip Fracture without Interventions, with CC Score 0-3</t>
  </si>
  <si>
    <t>Other Injury of Hip without Interventions, with CC Score 6+</t>
  </si>
  <si>
    <t>Other Injury of Hip without Interventions, with CC Score 3-5</t>
  </si>
  <si>
    <t>Other Injury of Hip without Interventions, with CC Score 0-2</t>
  </si>
  <si>
    <t>Knee Fracture without Interventions, with CC Score 5+</t>
  </si>
  <si>
    <t>Knee Fracture without Interventions, with CC Score 2-4</t>
  </si>
  <si>
    <t>Knee Fracture without Interventions, with CC Score 0-1</t>
  </si>
  <si>
    <t>Other Injury of Knee without Interventions, with CC Score 9+</t>
  </si>
  <si>
    <t>Other Injury of Knee without Interventions, with CC Score 6-8</t>
  </si>
  <si>
    <t>Other Injury of Knee without Interventions, with CC Score 3-5</t>
  </si>
  <si>
    <t>Other Injury of Knee without Interventions, with CC Score 0-2</t>
  </si>
  <si>
    <t>Foot Fracture without Interventions, with CC Score 8+</t>
  </si>
  <si>
    <t>Foot Fracture without Interventions, with CC Score 4-7</t>
  </si>
  <si>
    <t>Foot Fracture without Interventions, with CC Score 2-3</t>
  </si>
  <si>
    <t>Foot Fracture without Interventions, with CC Score 0-1</t>
  </si>
  <si>
    <t>Other Injury of Foot without Interventions, with CC Score 4+</t>
  </si>
  <si>
    <t>Other Injury of Foot without Interventions, with CC Score 2-3</t>
  </si>
  <si>
    <t>Other Injury of Foot without Interventions, with CC Score 0-1</t>
  </si>
  <si>
    <t>Hand Fracture without Interventions, with CC Score 3+</t>
  </si>
  <si>
    <t>Hand Fracture without Interventions, with CC Score 1-2</t>
  </si>
  <si>
    <t>Hand Fracture without Interventions, with CC Score 0</t>
  </si>
  <si>
    <t>Other Injury of Hand without Interventions, with CC Score 4+</t>
  </si>
  <si>
    <t>Other Injury of Hand without Interventions, with CC Score 2-3</t>
  </si>
  <si>
    <t>Other Injury of Hand without Interventions, with CC Score 0-1</t>
  </si>
  <si>
    <t>Arm Fracture without Interventions, with CC Score 9+</t>
  </si>
  <si>
    <t>Arm Fracture without Interventions, with CC Score 6-8</t>
  </si>
  <si>
    <t>Arm Fracture without Interventions, with CC Score 4-5</t>
  </si>
  <si>
    <t>Arm Fracture without Interventions, with CC Score 2-3</t>
  </si>
  <si>
    <t>Arm Fracture without Interventions, with CC Score 0-1</t>
  </si>
  <si>
    <t>Other Injury of Arm without Interventions, with CC Score 7+</t>
  </si>
  <si>
    <t>Other Injury of Arm without Interventions, with CC Score 4-6</t>
  </si>
  <si>
    <t>Other Injury of Arm without Interventions, with CC Score 2-3</t>
  </si>
  <si>
    <t>Other Injury of Arm without Interventions, with CC Score 0-1</t>
  </si>
  <si>
    <t>Rib or Chest Fracture, without Interventions, with CC Score 6+</t>
  </si>
  <si>
    <t>Rib or Chest Fracture, without Interventions, with CC Score 3-5</t>
  </si>
  <si>
    <t>Rib or Chest Fracture, without Interventions, with CC Score 0-2</t>
  </si>
  <si>
    <t>Other Injury, of Rib or Chest, without Interventions, with CC Score 7+</t>
  </si>
  <si>
    <t>Other Injury, of Rib or Chest, without Interventions, with CC Score 4-6</t>
  </si>
  <si>
    <t>Other Injury, of Rib or Chest, without Interventions, with CC Score 2-3</t>
  </si>
  <si>
    <t>Other Injury, of Rib or Chest, without Interventions, with CC Score 0-1</t>
  </si>
  <si>
    <t>Infection or Inflammatory Reaction, due to, Internal Orthopaedic Prosthetic Devices, Implants or Grafts, with CC Score 6+</t>
  </si>
  <si>
    <t>Infection or Inflammatory Reaction, due to, Internal Orthopaedic Prosthetic Devices, Implants or Grafts, with CC Score 3-5</t>
  </si>
  <si>
    <t>Infection or Inflammatory Reaction, due to, Internal Orthopaedic Prosthetic Devices, Implants or Grafts, with CC Score 0-2</t>
  </si>
  <si>
    <t>Other Complications of, Internal Orthopaedic Prosthetic Devices, Implants or Grafts, with CC Score 7+</t>
  </si>
  <si>
    <t>Other Complications of, Internal Orthopaedic Prosthetic Devices, Implants or Grafts, with CC Score 4-6</t>
  </si>
  <si>
    <t>Other Complications of, Internal Orthopaedic Prosthetic Devices, Implants or Grafts, with CC Score 2-3</t>
  </si>
  <si>
    <t>Other Complications of, Internal Orthopaedic Prosthetic Devices, Implants or Grafts with CC Score 0-1</t>
  </si>
  <si>
    <t>Early Complications of Trauma or Injury of Non-Specific Joint Site, with CC Score 5+</t>
  </si>
  <si>
    <t>Early Complications of Trauma or Injury of Non-Specific Joint Site, with CC Score 2-4</t>
  </si>
  <si>
    <t>Early Complications of Trauma or Injury of Non-Specific Joint Site, with CC Score 0-1</t>
  </si>
  <si>
    <t>Very Major Hip Procedures for Non-Trauma with CC Score 10+</t>
  </si>
  <si>
    <t>Very Major Hip Procedures for Non-Trauma with CC Score 8-9</t>
  </si>
  <si>
    <t>Very Major Hip Procedures for Non-Trauma with CC Score 6-7</t>
  </si>
  <si>
    <t>Very Major Hip Procedures for Non-Trauma with CC Score 4-5</t>
  </si>
  <si>
    <t>Very Major Hip Procedures for Non-Trauma with CC Score 2-3</t>
  </si>
  <si>
    <t>Major Hip Procedures for Non-Trauma, 19 years and over, with CC Score 10+</t>
  </si>
  <si>
    <t>Major Hip Procedures for Non-Trauma, 19 years and over, with CC Score 6-9</t>
  </si>
  <si>
    <t>Major Hip Procedures for Non-Trauma, 19 years and over, with CC Score 4-5</t>
  </si>
  <si>
    <t>Major Hip Procedures for Non-Trauma, 19 years and over, with CC Score 2-3</t>
  </si>
  <si>
    <t>Major Hip Procedures for Non-Trauma, 19 years and over, with CC Score 1</t>
  </si>
  <si>
    <t>Major Hip Procedures for Non-Trauma, 18 years and under, with CC Score 1+</t>
  </si>
  <si>
    <t>Intermediate Hip Procedures for Non-Trauma, 19 years and over, with CC Score 6+</t>
  </si>
  <si>
    <t>Intermediate Hip Procedures for Non-Trauma, 19 years and over, with CC Score 4-5</t>
  </si>
  <si>
    <t>Intermediate Hip Procedures for Non-Trauma, 19 years and over, with CC Score 2-3</t>
  </si>
  <si>
    <t>Intermediate Hip Procedures for Non-Trauma, 19 years and over, with CC Score 1</t>
  </si>
  <si>
    <t>Intermediate Hip Procedures for Non-Trauma, between 6 and 18 years, with CC Score 1+</t>
  </si>
  <si>
    <t>Very Major Knee Procedures for Non-Trauma with CC Score 8+</t>
  </si>
  <si>
    <t>Very Major Knee Procedures for Non-Trauma with CC Score 6-7</t>
  </si>
  <si>
    <t>Very Major Knee Procedures for Non-Trauma with CC Score 4-5</t>
  </si>
  <si>
    <t>Very Major Knee Procedures for Non-Trauma with CC Score 2-3</t>
  </si>
  <si>
    <t>Major Knee Procedures for Non-Trauma, 19 years and over, with CC Score 4+</t>
  </si>
  <si>
    <t>Major Knee Procedures for Non-Trauma, 19 years and over, with CC Score 2-3</t>
  </si>
  <si>
    <t>Major Knee Procedures for Non-Trauma, 18 years and under, with CC Score 1+</t>
  </si>
  <si>
    <t>Intermediate Knee Procedures for Non-Trauma, 19 years and over, with CC Score 4+</t>
  </si>
  <si>
    <t>Intermediate Knee Procedures for Non-Trauma, 19 years and over, with CC Score 2-3</t>
  </si>
  <si>
    <t>Intermediate Knee Procedures for Non-Trauma, between 6 and 18 years, with CC Score 1+</t>
  </si>
  <si>
    <t>Very Major Foot Procedures for Non-Trauma with CC Score 4+</t>
  </si>
  <si>
    <t>Very Major Foot Procedures for Non-Trauma with CC Score 2-3</t>
  </si>
  <si>
    <t>Major Foot Procedures for Non-Trauma, 19 years and over, with CC Score 4+</t>
  </si>
  <si>
    <t>Major Foot Procedures for Non-Trauma, 19 years and over, with CC Score 2-3</t>
  </si>
  <si>
    <t>Intermediate Foot Procedures for Non-Trauma, 19 years and over, with CC Score 4+</t>
  </si>
  <si>
    <t>Intermediate Foot Procedures for Non-Trauma, 19 years and over, with CC Score 2-3</t>
  </si>
  <si>
    <t>Very Major Hand Procedures for Non-Trauma with CC Score 2+</t>
  </si>
  <si>
    <t>Major Hand Procedures for Non-Trauma, 19 years and over, with CC Score 2+</t>
  </si>
  <si>
    <t>Intermediate Hand Procedures for Non-Trauma, 19 years and over, with CC Score 2+</t>
  </si>
  <si>
    <t>Very Major Shoulder Procedures for Non-Trauma with CC Score 4+</t>
  </si>
  <si>
    <t>Very Major Shoulder Procedures for Non-Trauma with CC Score 2-3</t>
  </si>
  <si>
    <t>Major Shoulder Procedures for Non-Trauma with CC Score 4+</t>
  </si>
  <si>
    <t>Major Shoulder Procedures for Non-Trauma with CC Score 2-3</t>
  </si>
  <si>
    <t>Intermediate Shoulder Procedures for Non-Trauma, 19 years and over, with CC Score 4+</t>
  </si>
  <si>
    <t>Intermediate Shoulder Procedures for Non-Trauma, 19 years and over, with CC Score 2-3</t>
  </si>
  <si>
    <t>Very Major Elbow Procedures for Non-Trauma with CC Score 2+</t>
  </si>
  <si>
    <t>Major Elbow Procedures for Non-Trauma with CC Score 2+</t>
  </si>
  <si>
    <t>Intermediate Elbow Procedures for Non-Trauma, 19 years and over, with CC Score 2+</t>
  </si>
  <si>
    <t>Very Complex, Hip or Knee Procedures for Non-Trauma, with CC Score 9+</t>
  </si>
  <si>
    <t>Very Complex, Hip or Knee Procedures for Non-Trauma, with CC Score 6-8</t>
  </si>
  <si>
    <t>Very Complex, Hip or Knee Procedures for Non-Trauma, with CC Score 3-5</t>
  </si>
  <si>
    <t>Very Complex, Hip or Knee Procedures for Non-Trauma, with CC Score 0-2</t>
  </si>
  <si>
    <t>Complex, Hip or Knee Procedures for Non-Trauma, with CC Score 9+</t>
  </si>
  <si>
    <t>Complex, Hip or Knee Procedures for Non-Trauma, with CC Score 6-8</t>
  </si>
  <si>
    <t>Complex, Hip or Knee Procedures for Non-Trauma, with CC Score 4-5</t>
  </si>
  <si>
    <t>Complex, Hip or Knee Procedures for Non-Trauma, with CC Score 2-3</t>
  </si>
  <si>
    <t>Very Complex, Foot, Hand, Shoulder or Elbow Procedures for Non-Trauma</t>
  </si>
  <si>
    <t>Complex, Foot, Hand, Shoulder or Elbow Procedures for Non-Trauma, with CC Score 2+</t>
  </si>
  <si>
    <t>Very Major Hip Procedures for Trauma with CC Score 12+</t>
  </si>
  <si>
    <t>Very Major Hip Procedures for Trauma with CC Score 9-11</t>
  </si>
  <si>
    <t>Very Major Hip Procedures for Trauma with CC Score 6-8</t>
  </si>
  <si>
    <t>Very Major Hip Procedures for Trauma with CC Score 3-5</t>
  </si>
  <si>
    <t>Very Major Hip Procedures for Trauma with CC Score 0-2</t>
  </si>
  <si>
    <t>Major Hip Procedures for Trauma with CC Score 12+</t>
  </si>
  <si>
    <t>Major Hip Procedures for Trauma with CC Score 9-11</t>
  </si>
  <si>
    <t>Major Hip Procedures for Trauma with CC Score 6-8</t>
  </si>
  <si>
    <t>Major Hip Procedures for Trauma with CC Score 3-5</t>
  </si>
  <si>
    <t>Major Hip Procedures for Trauma with CC Score 0-2</t>
  </si>
  <si>
    <t>Intermediate Hip Procedures for Trauma with CC Score 4+</t>
  </si>
  <si>
    <t>Intermediate Hip Procedures for Trauma with CC Score 2-3</t>
  </si>
  <si>
    <t>Intermediate Hip Procedures for Trauma with CC Score 0-1</t>
  </si>
  <si>
    <t>Very Major Knee Procedures for Trauma with CC Score 4+</t>
  </si>
  <si>
    <t>Very Major Knee Procedures for Trauma with CC Score 2-3</t>
  </si>
  <si>
    <t>Very Major Knee Procedures for Trauma with CC Score 0-1</t>
  </si>
  <si>
    <t>Major Knee Procedures for Trauma, 19 years and over, with CC Score 4+</t>
  </si>
  <si>
    <t>Major Knee Procedures for Trauma, 19 years and over, with CC Score 2-3</t>
  </si>
  <si>
    <t>Major Knee Procedures for Trauma, 19 years and over, with CC Score 1</t>
  </si>
  <si>
    <t>Major Knee Procedures for Trauma, 19 years and over, with CC Score 0</t>
  </si>
  <si>
    <t>Major Knee Procedures for Trauma, 18 years and under</t>
  </si>
  <si>
    <t>Intermediate Knee Procedures for Trauma, 19 years and over, with CC Score 2+</t>
  </si>
  <si>
    <t>Intermediate Knee Procedures for Trauma, 19 years and over, with CC Score 1</t>
  </si>
  <si>
    <t>Intermediate Knee Procedures for Trauma, 19 years and over, with CC Score 0</t>
  </si>
  <si>
    <t>Intermediate Knee Procedures for Trauma, 18 years and under</t>
  </si>
  <si>
    <t>Very Major Foot Procedures for Trauma with CC Score 4+</t>
  </si>
  <si>
    <t>Very Major Foot Procedures for Trauma with CC Score 2-3</t>
  </si>
  <si>
    <t>Very Major Foot Procedures for Trauma with CC Score 0-1</t>
  </si>
  <si>
    <t>Major Foot Procedures for Trauma, 19 years and over, with CC Score 4+</t>
  </si>
  <si>
    <t>Major Foot Procedures for Trauma, 19 years and over, with CC Score 2-3</t>
  </si>
  <si>
    <t>Major Foot Procedures for Trauma, 19 years and over, with CC Score 1</t>
  </si>
  <si>
    <t>Major Foot Procedures for Trauma, 19 years and over, with CC Score 0</t>
  </si>
  <si>
    <t>Major Foot Procedures for Trauma, 18 years and under</t>
  </si>
  <si>
    <t>Intermediate Foot Procedures for Trauma, 19 years and over, with CC Score 4+</t>
  </si>
  <si>
    <t>Intermediate Foot Procedures for Trauma, 19 years and over, with CC Score 2-3</t>
  </si>
  <si>
    <t>Intermediate Foot Procedures for Trauma, 19 years and over, with CC Score 1</t>
  </si>
  <si>
    <t>Intermediate Foot Procedures for Trauma, 19 years and over, with CC Score 0</t>
  </si>
  <si>
    <t>Intermediate Foot Procedures for Trauma, 18 years and under</t>
  </si>
  <si>
    <t>Very Major Hand Procedures for Trauma with CC Score 2+</t>
  </si>
  <si>
    <t>Very Major Hand Procedures for Trauma with CC Score 0-1</t>
  </si>
  <si>
    <t>Major Hand Procedures for Trauma, 19 years and over, with CC Score 4+</t>
  </si>
  <si>
    <t>Major Hand Procedures for Trauma, 19 years and over, with CC Score 2-3</t>
  </si>
  <si>
    <t>Major Hand Procedures for Trauma, 19 years and over, with CC Score 0-1</t>
  </si>
  <si>
    <t>Major Hand Procedures for Trauma, between 6 and 18 years</t>
  </si>
  <si>
    <t>Major Hand Procedures for Trauma, 5 years and under</t>
  </si>
  <si>
    <t>Intermediate Hand Procedures for Trauma, 19 years and over, with CC Score 4+</t>
  </si>
  <si>
    <t>Intermediate Hand Procedures for Trauma, 19 years and over, with CC Score 2-3</t>
  </si>
  <si>
    <t>Intermediate Hand Procedures for Trauma, 19 years and over, with CC Score 0-1</t>
  </si>
  <si>
    <t>Intermediate Hand Procedures for Trauma, between 6 and 18 years</t>
  </si>
  <si>
    <t>Intermediate Hand Procedures for Trauma, 5 years and under</t>
  </si>
  <si>
    <t>Very Major Shoulder Procedures for Trauma with CC Score 4+</t>
  </si>
  <si>
    <t>Very Major Shoulder Procedures for Trauma with CC Score 2-3</t>
  </si>
  <si>
    <t>Very Major Shoulder Procedures for Trauma with CC Score 0-1</t>
  </si>
  <si>
    <t>Major Shoulder Procedures for Trauma, 19 years and over, with CC Score 4+</t>
  </si>
  <si>
    <t>Major Shoulder Procedures for Trauma, 19 years and over, with CC Score 2-3</t>
  </si>
  <si>
    <t>Major Shoulder Procedures for Trauma, 19 years and over, with CC Score 1</t>
  </si>
  <si>
    <t>Major Shoulder Procedures for Trauma, 19 years and over, with CC Score 0</t>
  </si>
  <si>
    <t>Major Shoulder Procedures for Trauma, 18 years and under</t>
  </si>
  <si>
    <t>Intermediate Shoulder Procedures for Trauma with CC Score 4+</t>
  </si>
  <si>
    <t>Intermediate Shoulder Procedures for Trauma with CC Score 2-3</t>
  </si>
  <si>
    <t>Intermediate Shoulder Procedures for Trauma with CC Score 1</t>
  </si>
  <si>
    <t>Intermediate Shoulder Procedures for Trauma with CC Score 0</t>
  </si>
  <si>
    <t>Very Major Elbow Procedures for Trauma with CC Score 2+</t>
  </si>
  <si>
    <t>Very Major Elbow Procedures for Trauma with CC Score 0-1</t>
  </si>
  <si>
    <t>Major Elbow Procedures for Trauma, 19 years and over, with CC Score 4+</t>
  </si>
  <si>
    <t>Major Elbow Procedures for Trauma, 19 years and over, with CC Score 2-3</t>
  </si>
  <si>
    <t>Major Elbow Procedures for Trauma, 19 years and over, with CC Score 1</t>
  </si>
  <si>
    <t>Major Elbow Procedures for Trauma, 19 years and over, with CC Score 0</t>
  </si>
  <si>
    <t>Major Elbow Procedures for Trauma, between 6 and 18 years</t>
  </si>
  <si>
    <t>Major Elbow Procedures for Trauma, 5 years and under</t>
  </si>
  <si>
    <t>Intermediate Elbow Procedures for Trauma, 19 years and over, with CC Score 1+</t>
  </si>
  <si>
    <t>Intermediate Elbow Procedures for Trauma, 19 years and over, with CC Score 0</t>
  </si>
  <si>
    <t>Intermediate Elbow Procedures for Trauma, between 6 and 18 years</t>
  </si>
  <si>
    <t>Intermediate Elbow Procedures for Trauma, 5 years and under</t>
  </si>
  <si>
    <t>Complex, Hip or Knee Procedures for Trauma, with CC Score 12+</t>
  </si>
  <si>
    <t>Complex, Hip or Knee Procedures for Trauma, with CC Score 8-11</t>
  </si>
  <si>
    <t>Complex, Hip or Knee Procedures for Trauma, with CC Score 4-7</t>
  </si>
  <si>
    <t>Complex, Hip or Knee Procedures for Trauma, with CC Score 0-3</t>
  </si>
  <si>
    <t>Complex, Foot, Hand, Shoulder or Elbow Procedures for Trauma, with CC Score 4+</t>
  </si>
  <si>
    <t>Complex, Foot, Hand, Shoulder or Elbow Procedures for Trauma, with CC Score 2-3</t>
  </si>
  <si>
    <t>Complex, Foot, Hand, Shoulder or Elbow Procedures for Trauma, with CC Score 0-1</t>
  </si>
  <si>
    <t>Malignant Breast Disorders without Interventions, with CC Score 9+</t>
  </si>
  <si>
    <t>Malignant Breast Disorders without Interventions, with CC Score 6-8</t>
  </si>
  <si>
    <t>Malignant Breast Disorders without Interventions, with CC Score 4-5</t>
  </si>
  <si>
    <t>Malignant Breast Disorders without Interventions, with CC Score 2-3</t>
  </si>
  <si>
    <t>Malignant Breast Disorders without Interventions, with CC Score 0-1</t>
  </si>
  <si>
    <t>Non-Malignant Breast Disorders without Interventions, with CC Score 4+</t>
  </si>
  <si>
    <t>Non-Malignant Breast Disorders without Interventions, with CC Score 0-3</t>
  </si>
  <si>
    <t>Unilateral Major Breast Procedures with CC Score 6+</t>
  </si>
  <si>
    <t>Unilateral Major Breast Procedures with CC Score 3-5</t>
  </si>
  <si>
    <t>Bilateral Major Breast Procedures with CC Score 1+</t>
  </si>
  <si>
    <t>Unilateral Major Breast Procedures with Lymph Node Clearance, with CC Score 5+</t>
  </si>
  <si>
    <t>Unilateral Major Breast Procedures with Lymph Node Clearance, with CC Score 2-4</t>
  </si>
  <si>
    <t>Unilateral Intermediate Breast Procedures with CC Score 3+</t>
  </si>
  <si>
    <t>Treatment of Burn, with Severity Score 10+, with Intervention Score 2+, 16 years and over</t>
  </si>
  <si>
    <t>Treatment of Burn, with Severity Score 10+, with Intervention Score 0-1, 16 years and over</t>
  </si>
  <si>
    <t>Treatment of Burn, with Severity Score 8-9, with Intervention Score 2+, 16 years and over</t>
  </si>
  <si>
    <t>Treatment of Burn, with Severity Score 8-9, with Intervention Score 0-1, 16 years and over</t>
  </si>
  <si>
    <t>Treatment of Burn, with Severity Score 7, with Intervention Score 2+, 16 years and over</t>
  </si>
  <si>
    <t>Treatment of Burn, with Severity Score 7, with Intervention Score 1, 16 years and over</t>
  </si>
  <si>
    <t>Treatment of Burn, with Severity Score 7, with Intervention Score 0, 16 years and over</t>
  </si>
  <si>
    <t>Treatment of Burn, with Severity Score 5-6, with Intervention Score 2+, 16 years and over</t>
  </si>
  <si>
    <t>Treatment of Burn, with Severity Score 6, with Intervention Score 1, 16 years and over</t>
  </si>
  <si>
    <t>Treatment of Burn, with Severity Score 6, with Intervention Score 0, 16 years and over</t>
  </si>
  <si>
    <t>Treatment of Burn, with Severity Score 5, with Intervention Score 1, 16 years and over</t>
  </si>
  <si>
    <t>Treatment of Burn, with Severity Score 5, with Intervention Score 0, 16 years and over</t>
  </si>
  <si>
    <t>Treatment of Burn, with Severity Score 4, with Intervention Score 1+, 16 years and over</t>
  </si>
  <si>
    <t>Treatment of Burn, with Severity Score 4, with Intervention Score 0, 16 years and over</t>
  </si>
  <si>
    <t>Treatment of Burn, with Severity Score 3, with Intervention Score 1+, 16 years and over</t>
  </si>
  <si>
    <t>Treatment of Burn, with Severity Score 3, with Intervention Score 0, 16 years and over</t>
  </si>
  <si>
    <t>Treatment of Burn, with Severity Score 2, with Intervention Score 1+, 16 years and over</t>
  </si>
  <si>
    <t>Treatment of Burn, with Severity Score 2, with Intervention Score 0, 16 years and over</t>
  </si>
  <si>
    <t>Treatment of Burn, with Severity Score 1, 16 years and over</t>
  </si>
  <si>
    <t>Treatment of Burn, with Severity Score 8+, with Intervention Score 2+, 15 years and under</t>
  </si>
  <si>
    <t>Treatment of Burn, with Severity Score 8+, with Intervention Score 0-1, 15 years and under</t>
  </si>
  <si>
    <t>Treatment of Burn, with Severity Score 6-7, with Intervention Score 1+, 15 years and under</t>
  </si>
  <si>
    <t>Treatment of Burn, with Severity Score 6-7, with Intervention Score 0, 15 years and under</t>
  </si>
  <si>
    <t>Treatment of Burn, with Severity Score 4-5, with Intervention Score 1+, 15 years and under</t>
  </si>
  <si>
    <t>Treatment of Burn, with Severity Score 5, with Intervention Score 0, 15 years and under</t>
  </si>
  <si>
    <t>Treatment of Burn, with Severity Score 4, with Intervention Score 0, 15 years and under</t>
  </si>
  <si>
    <t>Treatment of Burn, with Severity Score 2-3, with Intervention Score 1+, 15 years and under</t>
  </si>
  <si>
    <t>Treatment of Burn, with Severity Score 3, with Intervention Score 0, 15 years and under</t>
  </si>
  <si>
    <t>Treatment of Burn, with Severity Score 2, with Intervention Score 0, 15 years and under</t>
  </si>
  <si>
    <t>Treatment of Burn, with Severity Score 1, 15 years and under</t>
  </si>
  <si>
    <t>Treatment of Unspecified Degree of Burn, 16 years and over</t>
  </si>
  <si>
    <t>Treatment of Unspecified Degree of Burn, 15 years and under</t>
  </si>
  <si>
    <t>Treatment of Burn where Patient Transferred or Died in 2 days or less, 16 years and over</t>
  </si>
  <si>
    <t>Treatment of Burn where Patient Transferred or Died in 2 days or less, 15 years and under</t>
  </si>
  <si>
    <t>Skin Disorders without Interventions, with CC Score 19+</t>
  </si>
  <si>
    <t>Skin Disorders without Interventions, with CC Score 14-18</t>
  </si>
  <si>
    <t>Skin Disorders without Interventions, with CC Score 10-13</t>
  </si>
  <si>
    <t>Skin Disorders without Interventions, with CC Score 6-9</t>
  </si>
  <si>
    <t>Skin Disorders without Interventions, with CC Score 2-5</t>
  </si>
  <si>
    <t>Skin Disorders without Interventions, with CC Score 0-1</t>
  </si>
  <si>
    <t>Parathyroid Procedures with CC Score 2+</t>
  </si>
  <si>
    <t>Adrenal Procedures with CC Score 2+</t>
  </si>
  <si>
    <t>Anterior Pituitary Disorders with CC Score 2+</t>
  </si>
  <si>
    <t>Anterior Pituitary Disorders with CC Score 0-1</t>
  </si>
  <si>
    <t>Non-Pituitary Neoplasia or Hypoplasia, with CC Score 4+</t>
  </si>
  <si>
    <t>Non-Pituitary Neoplasia or Hypoplasia, with CC Score 2-3</t>
  </si>
  <si>
    <t>Non-Pituitary Neoplasia or Hypoplasia, with CC Score 0-1</t>
  </si>
  <si>
    <t>Non-Surgical Thyroid Disorders with CC Score 4+</t>
  </si>
  <si>
    <t>Non-Surgical Thyroid Disorders with CC Score 2-3</t>
  </si>
  <si>
    <t>Non-Surgical Thyroid Disorders with CC Score 0-1</t>
  </si>
  <si>
    <t>Other Endocrine Disorders with CC Score 4+</t>
  </si>
  <si>
    <t>Other Endocrine Disorders with CC Score 2-3</t>
  </si>
  <si>
    <t>Other Endocrine Disorders with CC Score 0-1</t>
  </si>
  <si>
    <t>Thyroid Procedures with CC Score 4+</t>
  </si>
  <si>
    <t>Thyroid Procedures with CC Score 2-3</t>
  </si>
  <si>
    <t>Diabetes with Hypoglycaemic Disorders, with CC Score 8+</t>
  </si>
  <si>
    <t>Diabetes with Hypoglycaemic Disorders, with CC Score 5-7</t>
  </si>
  <si>
    <t>Diabetes with Hypoglycaemic Disorders, with CC Score 3-4</t>
  </si>
  <si>
    <t>Diabetes with Hypoglycaemic Disorders, with CC Score 0-2</t>
  </si>
  <si>
    <t>Diabetes with Hyperglycaemic Disorders, with CC Score 8+</t>
  </si>
  <si>
    <t>Diabetes with Hyperglycaemic Disorders, with CC Score 5-7</t>
  </si>
  <si>
    <t>Diabetes with Hyperglycaemic Disorders, with CC Score 2-4</t>
  </si>
  <si>
    <t>Diabetes with Hyperglycaemic Disorders, with CC Score 0-1</t>
  </si>
  <si>
    <t>Diabetes with Lower Limb Complications, with CC Score 9+</t>
  </si>
  <si>
    <t>Diabetes with Lower Limb Complications, with CC Score 5-8</t>
  </si>
  <si>
    <t>Diabetes with Lower Limb Complications, with CC Score 0-4</t>
  </si>
  <si>
    <t>Inborn Errors of Metabolism with CC Score 3+</t>
  </si>
  <si>
    <t>Inborn Errors of Metabolism with CC Score 0-2</t>
  </si>
  <si>
    <t>Fluid or Electrolyte Disorders, without Interventions, with CC Score 10+</t>
  </si>
  <si>
    <t>Fluid or Electrolyte Disorders, without Interventions, with CC Score 7-9</t>
  </si>
  <si>
    <t>Fluid or Electrolyte Disorders, without Interventions, with CC Score 4-6</t>
  </si>
  <si>
    <t>Fluid or Electrolyte Disorders, without Interventions, with CC Score 2-3</t>
  </si>
  <si>
    <t>Fluid or Electrolyte Disorders, without Interventions, with CC Score 0-1</t>
  </si>
  <si>
    <t>Kidney or Urinary Tract Infections, without Interventions, with CC Score 13+</t>
  </si>
  <si>
    <t>Kidney or Urinary Tract Infections, without Interventions, with CC Score 8-12</t>
  </si>
  <si>
    <t>Kidney or Urinary Tract Infections, without Interventions, with CC Score 4-7</t>
  </si>
  <si>
    <t>Kidney or Urinary Tract Infections, without Interventions, with CC Score 2-3</t>
  </si>
  <si>
    <t>Kidney or Urinary Tract Infections, without Interventions, with CC Score 0-1</t>
  </si>
  <si>
    <t>Acute Kidney Injury without Interventions, with CC Score 12+</t>
  </si>
  <si>
    <t>Acute Kidney Injury without Interventions, with CC Score 8-11</t>
  </si>
  <si>
    <t>Acute Kidney Injury without Interventions, with CC Score 4-7</t>
  </si>
  <si>
    <t>Acute Kidney Injury without Interventions, with CC Score 0-3</t>
  </si>
  <si>
    <t>Chronic Kidney Disease without Interventions, with CC Score 11+</t>
  </si>
  <si>
    <t>Chronic Kidney Disease without Interventions, with CC Score 8-10</t>
  </si>
  <si>
    <t>Chronic Kidney Disease without Interventions, with CC Score 5-7</t>
  </si>
  <si>
    <t>Chronic Kidney Disease without Interventions, with CC Score 3-4</t>
  </si>
  <si>
    <t>Chronic Kidney Disease without Interventions, with CC Score 0-2</t>
  </si>
  <si>
    <t>General Renal Disorders without Interventions, with CC Score 9+</t>
  </si>
  <si>
    <t>General Renal Disorders without Interventions, with CC Score 6-8</t>
  </si>
  <si>
    <t>General Renal Disorders without Interventions, with CC Score 3-5</t>
  </si>
  <si>
    <t>General Renal Disorders without Interventions, with CC Score 0-2</t>
  </si>
  <si>
    <t>Kidney, Urinary Tract or Prostate Neoplasms, without Interventions, with CC Score 13+</t>
  </si>
  <si>
    <t>Kidney, Urinary Tract or Prostate Neoplasms, without Interventions, with CC Score 7-12</t>
  </si>
  <si>
    <t>Kidney, Urinary Tract or Prostate Neoplasms, without Interventions, with CC Score 4-6</t>
  </si>
  <si>
    <t>Kidney, Urinary Tract or Prostate Neoplasms, without Interventions, with CC Score 2-3</t>
  </si>
  <si>
    <t>Kidney, Urinary Tract or Prostate Neoplasms, without Interventions, with CC Score 0-1</t>
  </si>
  <si>
    <t>Major Open Bladder Procedures or Reconstruction, 19 years and over, with CC Score 2+</t>
  </si>
  <si>
    <t>Major Endoscopic Bladder Procedures with CC Score 7+</t>
  </si>
  <si>
    <t>Major Endoscopic Bladder Procedures with CC Score 5-6</t>
  </si>
  <si>
    <t>Major Endoscopic Bladder Procedures with CC Score 2-4</t>
  </si>
  <si>
    <t>Urinary Incontinence or Other Urinary Problems, without Interventions, with CC Score 8+</t>
  </si>
  <si>
    <t>Urinary Incontinence or Other Urinary Problems, without Interventions, with CC Score 5-7</t>
  </si>
  <si>
    <t>Urinary Incontinence or Other Urinary Problems, without Interventions, with CC Score 2-4</t>
  </si>
  <si>
    <t>Urinary Incontinence or Other Urinary Problems, without Interventions, with CC Score 0-1</t>
  </si>
  <si>
    <t>Ureteric or Bladder Disorders, without Interventions, with CC Score 5+</t>
  </si>
  <si>
    <t>Ureteric or Bladder Disorders, without Interventions, with CC Score 2-4</t>
  </si>
  <si>
    <t>Ureteric or Bladder Disorders, without Interventions, with CC Score 0-1</t>
  </si>
  <si>
    <t>Infection or Mechanical Problems Related to Genito-Urinary Prostheses, Implants or Grafts, without Interventions, with CC Score 7+</t>
  </si>
  <si>
    <t>Infection or Mechanical Problems Related to Genito-Urinary Prostheses, Implants or Grafts, without Interventions, with CC Score 2-6</t>
  </si>
  <si>
    <t>Infection or Mechanical Problems Related to Genito-Urinary Prostheses, Implants or Grafts, without Interventions, with CC Score 0-1</t>
  </si>
  <si>
    <t>Major Open, Prostate or Bladder Neck Procedures (Male), with CC Score 2+</t>
  </si>
  <si>
    <t>Transurethral Prostate Resection Procedures with CC Score 6+</t>
  </si>
  <si>
    <t>Transurethral Prostate Resection Procedures with CC Score 3-5</t>
  </si>
  <si>
    <t>Intermediate Endoscopic, Prostate or Bladder Neck Procedures (Male and Female), with CC Score 2+</t>
  </si>
  <si>
    <t>Non-Malignant Prostate Disorders without Interventions, with CC Score 6+</t>
  </si>
  <si>
    <t>Non-Malignant Prostate Disorders without Interventions, with CC Score 3-5</t>
  </si>
  <si>
    <t>Non-Malignant Prostate Disorders without Interventions, with CC Score 0-2</t>
  </si>
  <si>
    <t>Scrotum, Testis or Vas Deferens Disorders, without Interventions, with CC Score 6+</t>
  </si>
  <si>
    <t>Scrotum, Testis or Vas Deferens Disorders, without Interventions, with CC Score 3-5</t>
  </si>
  <si>
    <t>Scrotum, Testis or Vas Deferens Disorders, without Interventions, with CC Score 1-2</t>
  </si>
  <si>
    <t>Scrotum, Testis or Vas Deferens Disorders, without Interventions, with CC Score 0</t>
  </si>
  <si>
    <t>Miscellaneous Urinary Tract Findings with CC Score 5+</t>
  </si>
  <si>
    <t>Miscellaneous Urinary Tract Findings with CC Score 2-4</t>
  </si>
  <si>
    <t>Miscellaneous Urinary Tract Findings with CC Score 0-1</t>
  </si>
  <si>
    <t>Unspecified Haematuria without Interventions, with CC Score 8+</t>
  </si>
  <si>
    <t>Unspecified Haematuria without Interventions, with CC Score 4-7</t>
  </si>
  <si>
    <t>Unspecified Haematuria without Interventions, with CC Score 0-3</t>
  </si>
  <si>
    <t>Cystectomy with Urinary Diversion and Reconstruction, with CC Score 3+</t>
  </si>
  <si>
    <t>Urinary Tract Stone Disease without Interventions, with CC Score 6+</t>
  </si>
  <si>
    <t>Urinary Tract Stone Disease without Interventions, with CC Score 3-5</t>
  </si>
  <si>
    <t>Urinary Tract Stone Disease without Interventions, with CC Score 0-2</t>
  </si>
  <si>
    <t>Live Donation of Kidney</t>
  </si>
  <si>
    <t>Vaginal Tape Operations for Urinary Incontinence, with CC Score 2+</t>
  </si>
  <si>
    <t>Major Open, Scrotum, Testis or Vas Deferens Procedures, with CC Score 2+</t>
  </si>
  <si>
    <t>Intermediate Open, Scrotum, Testis or Vas Deferens Procedures, 19 years and over, with CC Score 1+</t>
  </si>
  <si>
    <t>Urethral Disorders without Interventions</t>
  </si>
  <si>
    <t>Penile Disorders without Interventions</t>
  </si>
  <si>
    <t>Complex, Open or Laparoscopic, Kidney or Ureter Procedures, with CC Score 7+</t>
  </si>
  <si>
    <t>Complex, Open or Laparoscopic, Kidney or Ureter Procedures, with CC Score 4-6</t>
  </si>
  <si>
    <t>Complex, Open or Laparoscopic, Kidney or Ureter Procedures, with CC Score 2-3</t>
  </si>
  <si>
    <t>Major, Open or Percutaneous, Kidney or Ureter Procedures, 19 years and over, with CC Score 10+</t>
  </si>
  <si>
    <t>Major, Open or Percutaneous, Kidney or Ureter Procedures, 19 years and over, with CC Score 7-9</t>
  </si>
  <si>
    <t>Major, Open or Percutaneous, Kidney or Ureter Procedures, 19 years and over, with CC Score 4-6</t>
  </si>
  <si>
    <t>Major, Open or Percutaneous, Kidney or Ureter Procedures, 19 years and over, with CC Score 2-3</t>
  </si>
  <si>
    <t>Major Laparoscopic, Kidney or Ureter Procedures, 19 years and over, with CC Score 3+</t>
  </si>
  <si>
    <t>Major, Open or Laparoscopic, Kidney or Ureter Procedures, 18 years and under, with CC Score 2+</t>
  </si>
  <si>
    <t>Complex Endoscopic, Kidney or Ureter Procedures, 19 years and over, with CC Score 5+</t>
  </si>
  <si>
    <t>Complex Endoscopic, Kidney or Ureter Procedures, 19 years and over, with CC Score 2-4</t>
  </si>
  <si>
    <t>Major Endoscopic, Kidney or Ureter Procedures, 19 years and over, with CC Score 5+</t>
  </si>
  <si>
    <t>Major Endoscopic, Kidney or Ureter Procedures, 19 years and over, with CC Score 3-4</t>
  </si>
  <si>
    <t>Complex Open Bladder Procedures with CC Score 3+</t>
  </si>
  <si>
    <t>Complex Endoscopic Bladder Procedures with CC Score 3+</t>
  </si>
  <si>
    <t>Complex Endoscopic, Prostate or Bladder Neck Procedures (Male and Female), with CC Score 2+</t>
  </si>
  <si>
    <t>Percutaneous Nephrolithotomy with CC Score 2+</t>
  </si>
  <si>
    <t>Insertion of Neurostimulator for Treatment of Urinary Incontinence</t>
  </si>
  <si>
    <t>Insertion of Neurostimulator Electrodes for Treatment of Urinary Incontinence</t>
  </si>
  <si>
    <t>Very Major Open, Upper or Lower Genital Tract Procedures, with CC Score 4+</t>
  </si>
  <si>
    <t>Very Major Open, Upper or Lower Genital Tract Procedures, with CC Score 2-3</t>
  </si>
  <si>
    <t>Major Open Lower Genital Tract Procedures with CC Score 3+</t>
  </si>
  <si>
    <t>Intermediate Open Lower Genital Tract Procedures with CC Score 3+</t>
  </si>
  <si>
    <t>Major, Open or Laparoscopic, Upper or Lower Genital Tract Procedures for Malignancy, with CC Score 4+</t>
  </si>
  <si>
    <t>Major, Open or Laparoscopic, Upper or Lower Genital Tract Procedures for Malignancy, with CC Score 2-3</t>
  </si>
  <si>
    <t>Major, Open or Laparoscopic, Upper or Lower Genital Tract Procedures for Malignancy, with CC Score 0-1</t>
  </si>
  <si>
    <t>Major Open Upper Genital Tract Procedures with CC Score 5+</t>
  </si>
  <si>
    <t>Major Open Upper Genital Tract Procedures with CC Score 3-4</t>
  </si>
  <si>
    <t>Major, Laparoscopic or Endoscopic, Upper Genital Tract Procedures, with CC Score 2+</t>
  </si>
  <si>
    <t>Intermediate, Laparoscopic or Endoscopic, Upper Genital Tract Procedures, with CC Score 2+</t>
  </si>
  <si>
    <t>Complex, Open or Laparoscopic, Upper or Lower Genital Tract Procedures for Malignancy, with CC Score 5+</t>
  </si>
  <si>
    <t>Complex, Open or Laparoscopic, Upper or Lower Genital Tract Procedures for Malignancy, with CC Score 2-4</t>
  </si>
  <si>
    <t>Complex, Open or Laparoscopic, Upper or Lower Genital Tract Procedures for Malignancy, with CC Score 0-1</t>
  </si>
  <si>
    <t>Malignant Gynaecological Disorders without Interventions, with CC Score 10+</t>
  </si>
  <si>
    <t>Malignant Gynaecological Disorders without Interventions, with CC Score 7-9</t>
  </si>
  <si>
    <t>Malignant Gynaecological Disorders without Interventions, with CC Score 4-6</t>
  </si>
  <si>
    <t>Malignant Gynaecological Disorders without Interventions, with CC Score 2-3</t>
  </si>
  <si>
    <t>Malignant Gynaecological Disorders without Interventions, with CC Score 0-1</t>
  </si>
  <si>
    <t>Threatened or Spontaneous Miscarriage, without Interventions</t>
  </si>
  <si>
    <t>Non-Malignant Gynaecological Disorders without Interventions, with CC Score 6+</t>
  </si>
  <si>
    <t>Non-Malignant Gynaecological Disorders without Interventions, with CC Score 3-5</t>
  </si>
  <si>
    <t>Non-Malignant Gynaecological Disorders without Interventions, with CC Score 0-2</t>
  </si>
  <si>
    <t>Neonatal Diagnoses, Admitted from Other Location or Born in Hospital, with CC Score 6+</t>
  </si>
  <si>
    <t>Neonatal Diagnoses, Admitted from Other Location or Born in Hospital, with CC Score 4-5</t>
  </si>
  <si>
    <t>Neonatal Diagnoses, Admitted from Other Location or Born in Hospital, with CC Score 1-3</t>
  </si>
  <si>
    <t>Neonatal Diagnoses, Admitted from Other Location or Born in Hospital, with CC Score 0</t>
  </si>
  <si>
    <t>Neonatal Diagnoses, Admitted from Other Hospital Provider, with CC Score 6+</t>
  </si>
  <si>
    <t>Neonatal Diagnoses, Admitted from Other Hospital Provider, with CC Score 1-5</t>
  </si>
  <si>
    <t>Neonatal Diagnoses, Admitted from Other Hospital Provider, with CC Score 0</t>
  </si>
  <si>
    <t>Neonatal Diagnoses, Admitted from Home, without Interventions, with CC Score 6+</t>
  </si>
  <si>
    <t>Neonatal Diagnoses, Admitted from Home, without Interventions, with CC Score 4-5</t>
  </si>
  <si>
    <t>Neonatal Diagnoses, Admitted from Home, without Interventions, with CC Score 3</t>
  </si>
  <si>
    <t>Neonatal Diagnoses, Admitted from Home, without Interventions, with CC Score 2</t>
  </si>
  <si>
    <t>Neonatal Diagnoses, Admitted from Home, without Interventions, with CC Score 1</t>
  </si>
  <si>
    <t>Neonatal Diagnoses, Admitted from Home, without Interventions, with CC Score 0</t>
  </si>
  <si>
    <t>Paediatric, Head, Neck or Ear Disorders, with CC Score 6+</t>
  </si>
  <si>
    <t>Paediatric, Head, Neck or Ear Disorders, with CC Score 3-5</t>
  </si>
  <si>
    <t>Paediatric, Head, Neck or Ear Disorders, with CC Score 1-2</t>
  </si>
  <si>
    <t>Paediatric, Head, Neck or Ear Disorders, with CC Score 0</t>
  </si>
  <si>
    <t>Paediatric, Acute Upper Respiratory Tract Infection or Common Cold, with CC Score 4+</t>
  </si>
  <si>
    <t>Paediatric, Acute Upper Respiratory Tract Infection or Common Cold, with CC Score 1-3</t>
  </si>
  <si>
    <t>Paediatric, Acute Upper Respiratory Tract Infection or Common Cold, with CC Score 0</t>
  </si>
  <si>
    <t>Paediatric, Asthma or Wheezing, with CC Score 4+</t>
  </si>
  <si>
    <t>Paediatric, Asthma or Wheezing, with CC Score 1-3</t>
  </si>
  <si>
    <t>Paediatric, Asthma or Wheezing, with CC Score 0</t>
  </si>
  <si>
    <t>Paediatric Cystic Fibrosis with CC Score 5+</t>
  </si>
  <si>
    <t>Paediatric Cystic Fibrosis with CC Score 2-4</t>
  </si>
  <si>
    <t>Paediatric Cystic Fibrosis with CC Score 1</t>
  </si>
  <si>
    <t>Paediatric Cystic Fibrosis with CC Score 0</t>
  </si>
  <si>
    <t>Paediatric Lower Respiratory Tract Disorders without Acute Bronchiolitis, with CC Score 11+</t>
  </si>
  <si>
    <t>Paediatric Lower Respiratory Tract Disorders without Acute Bronchiolitis, with CC Score 8-10</t>
  </si>
  <si>
    <t>Paediatric Lower Respiratory Tract Disorders without Acute Bronchiolitis, with CC Score 4-7</t>
  </si>
  <si>
    <t>Paediatric Lower Respiratory Tract Disorders without Acute Bronchiolitis, with CC Score 2-3</t>
  </si>
  <si>
    <t>Paediatric Lower Respiratory Tract Disorders without Acute Bronchiolitis, with CC Score 1</t>
  </si>
  <si>
    <t>Paediatric Lower Respiratory Tract Disorders without Acute Bronchiolitis, with CC Score 0</t>
  </si>
  <si>
    <t>Paediatric Acute Bronchiolitis with CC Score 5+</t>
  </si>
  <si>
    <t>Paediatric Acute Bronchiolitis with CC Score 2-4</t>
  </si>
  <si>
    <t>Paediatric Acute Bronchiolitis with CC Score 1</t>
  </si>
  <si>
    <t>Paediatric Acute Bronchiolitis with CC Score 0</t>
  </si>
  <si>
    <t>Paediatric Upper Respiratory Tract Disorders with CC Score 5+</t>
  </si>
  <si>
    <t>Paediatric Upper Respiratory Tract Disorders with CC Score 2-4</t>
  </si>
  <si>
    <t>Paediatric Upper Respiratory Tract Disorders with CC Score 1</t>
  </si>
  <si>
    <t>Paediatric Upper Respiratory Tract Disorders with CC Score 0</t>
  </si>
  <si>
    <t>Paediatric Cardiac Conditions with CC Score 13+</t>
  </si>
  <si>
    <t>Paediatric Cardiac Conditions with CC Score 10-12</t>
  </si>
  <si>
    <t>Paediatric Cardiac Conditions with CC Score 6-9</t>
  </si>
  <si>
    <t>Paediatric Cardiac Conditions with CC Score 3-5</t>
  </si>
  <si>
    <t>Paediatric Cardiac Conditions with CC Score 1-2</t>
  </si>
  <si>
    <t>Paediatric Cardiac Conditions with CC Score 0</t>
  </si>
  <si>
    <t>Paediatric, Arrhythmia or Conduction Disorders, with CC Score 2+</t>
  </si>
  <si>
    <t>Paediatric, Arrhythmia or Conduction Disorders, with CC Score 1</t>
  </si>
  <si>
    <t>Paediatric, Arrhythmia or Conduction Disorders, with CC Score 0</t>
  </si>
  <si>
    <t>Paediatric, Syncope and Collapse, with CC Score 2+</t>
  </si>
  <si>
    <t>Paediatric, Syncope and Collapse, with CC Score 1</t>
  </si>
  <si>
    <t>Paediatric, Syncope and Collapse, with CC Score 0</t>
  </si>
  <si>
    <t>Paediatric, Infectious or Non-Infectious Gastroenteritis, with CC Score 1+</t>
  </si>
  <si>
    <t>Paediatric, Infectious or Non-Infectious Gastroenteritis, with CC Score 0</t>
  </si>
  <si>
    <t>Paediatric Major Gastrointestinal Disorders with CC Score 7+</t>
  </si>
  <si>
    <t>Paediatric Major Gastrointestinal Disorders with CC Score 5-6</t>
  </si>
  <si>
    <t>Paediatric Major Gastrointestinal Disorders with CC Score 3-4</t>
  </si>
  <si>
    <t>Paediatric Major Gastrointestinal Disorders with CC Score 1-2</t>
  </si>
  <si>
    <t>Paediatric Major Gastrointestinal Disorders with CC Score 0</t>
  </si>
  <si>
    <t>Paediatric Other Gastrointestinal Disorders with CC Score 4+</t>
  </si>
  <si>
    <t>Paediatric Other Gastrointestinal Disorders with CC Score 1-3</t>
  </si>
  <si>
    <t>Paediatric Other Gastrointestinal Disorders with CC Score 0</t>
  </si>
  <si>
    <t>Paediatric Inflammatory Bowel Disease with CC Score 1+</t>
  </si>
  <si>
    <t>Paediatric Inflammatory Bowel Disease with CC Score 0</t>
  </si>
  <si>
    <t>Paediatric, Feeding Difficulties or Vomiting, with CC Score 6+</t>
  </si>
  <si>
    <t>Paediatric, Feeding Difficulties or Vomiting, with CC Score 4-5</t>
  </si>
  <si>
    <t>Paediatric, Feeding Difficulties or Vomiting, with CC Score 2-3</t>
  </si>
  <si>
    <t>Paediatric, Feeding Difficulties or Vomiting, with CC Score 1</t>
  </si>
  <si>
    <t>Paediatric, Feeding Difficulties or Vomiting, with CC Score 0</t>
  </si>
  <si>
    <t>Paediatric, Hepatobiliary or Pancreatic Disorders, with CC Score 2+</t>
  </si>
  <si>
    <t>Paediatric, Hepatobiliary or Pancreatic Disorders, with CC Score 1</t>
  </si>
  <si>
    <t>Paediatric, Hepatobiliary or Pancreatic Disorders, with CC Score 0</t>
  </si>
  <si>
    <t>Paediatric, Musculoskeletal or Connective Tissue Disorders, with CC Score 5+</t>
  </si>
  <si>
    <t>Paediatric, Musculoskeletal or Connective Tissue Disorders, with CC Score 3-4</t>
  </si>
  <si>
    <t>Paediatric, Musculoskeletal or Connective Tissue Disorders, with CC Score 1-2</t>
  </si>
  <si>
    <t>Paediatric, Musculoskeletal or Connective Tissue Disorders, with CC Score 0</t>
  </si>
  <si>
    <t>Paediatric Skin Disorders with CC Score 4+</t>
  </si>
  <si>
    <t>Paediatric Skin Disorders with CC Score 2-3</t>
  </si>
  <si>
    <t>Paediatric Skin Disorders with CC Score 1</t>
  </si>
  <si>
    <t>Paediatric Skin Disorders with CC Score 0</t>
  </si>
  <si>
    <t>Paediatric, Rash or Other Non-Specific Skin Eruption, with CC Score 3+</t>
  </si>
  <si>
    <t>Paediatric, Rash or Other Non-Specific Skin Eruption, with CC Score 1-2</t>
  </si>
  <si>
    <t>Paediatric, Rash or Other Non-Specific Skin Eruption, with CC Score 0</t>
  </si>
  <si>
    <t>Paediatric Endocrine Disorders, excluding Diabetes Mellitus, with CC Score 4+</t>
  </si>
  <si>
    <t>Paediatric Endocrine Disorders, excluding Diabetes Mellitus, with CC Score 1-3</t>
  </si>
  <si>
    <t>Paediatric Endocrine Disorders, excluding Diabetes Mellitus, with CC Score 0</t>
  </si>
  <si>
    <t>Paediatric Diabetes Mellitus, with Ketoacidosis or Coma, with CC Score 1+</t>
  </si>
  <si>
    <t>Paediatric Diabetes Mellitus, with Ketoacidosis or Coma, with CC Score 0</t>
  </si>
  <si>
    <t>Paediatric Diabetes Mellitus, without Ketoacidosis or Coma, with CC Score 3+</t>
  </si>
  <si>
    <t>Paediatric Diabetes Mellitus, without Ketoacidosis or Coma, with CC Score 1-2</t>
  </si>
  <si>
    <t>Paediatric Diabetes Mellitus, without Ketoacidosis or Coma, with CC Score 0</t>
  </si>
  <si>
    <t>Paediatric Metabolic Disorders with CC Score 4+</t>
  </si>
  <si>
    <t>Paediatric Metabolic Disorders with CC Score 1-3</t>
  </si>
  <si>
    <t>Paediatric Metabolic Disorders with CC Score 0</t>
  </si>
  <si>
    <t>Paediatric Renal Disease with Renal Failure, with CC Score 3+</t>
  </si>
  <si>
    <t>Paediatric Renal Disease with Renal Failure, with CC Score 1-2</t>
  </si>
  <si>
    <t>Paediatric Renal Disease with Renal Failure, with CC Score 0</t>
  </si>
  <si>
    <t>Paediatric, Nephritic or Nephrotic Renal Diseases, with CC Score 2+</t>
  </si>
  <si>
    <t>Paediatric, Nephritic or Nephrotic Renal Diseases, with CC Score 1</t>
  </si>
  <si>
    <t>Paediatric, Nephritic or Nephrotic Renal Diseases, with CC Score 0</t>
  </si>
  <si>
    <t>Paediatric Other Renal Diseases with CC Score 4+</t>
  </si>
  <si>
    <t>Paediatric Other Renal Diseases with CC Score 2-3</t>
  </si>
  <si>
    <t>Paediatric Other Renal Diseases with CC Score 1</t>
  </si>
  <si>
    <t>Paediatric Other Renal Diseases with CC Score 0</t>
  </si>
  <si>
    <t>Paediatric Febrile Neutropenia with Malignancy, with CC Score 6+</t>
  </si>
  <si>
    <t>Paediatric Febrile Neutropenia with Malignancy, with CC Score 3-5</t>
  </si>
  <si>
    <t>Paediatric Febrile Neutropenia with Malignancy, with CC Score 1-2</t>
  </si>
  <si>
    <t>Paediatric Febrile Neutropenia with Malignancy, with CC Score 0</t>
  </si>
  <si>
    <t>Paediatric Thalassaemia with CC Score 1+</t>
  </si>
  <si>
    <t>Paediatric Thalassaemia with CC Score 0</t>
  </si>
  <si>
    <t>Paediatric Sickle-Cell Anaemia with Crisis, with CC Score 1+</t>
  </si>
  <si>
    <t>Paediatric Sickle-Cell Anaemia with Crisis, with CC Score 0</t>
  </si>
  <si>
    <t>Paediatric Blood Cell Disorders with CC Score 5+</t>
  </si>
  <si>
    <t>Paediatric Blood Cell Disorders with CC Score 1-4</t>
  </si>
  <si>
    <t>Paediatric Blood Cell Disorders with CC Score 0</t>
  </si>
  <si>
    <t>Paediatric Coagulation Disorders with CC Score 1+</t>
  </si>
  <si>
    <t>Paediatric Coagulation Disorders with CC Score 0</t>
  </si>
  <si>
    <t>Paediatric Non-Surgical Ophthalmology with CC Score 1+</t>
  </si>
  <si>
    <t>Paediatric Non-Surgical Ophthalmology with CC Score 0</t>
  </si>
  <si>
    <t>Paediatric Disorders of Immunity with CC Score 1+</t>
  </si>
  <si>
    <t>Paediatric Disorders of Immunity with CC Score 0</t>
  </si>
  <si>
    <t>Paediatric Nervous System Disorders with CC Score 8+</t>
  </si>
  <si>
    <t>Paediatric Nervous System Disorders with CC Score 5-7</t>
  </si>
  <si>
    <t>Paediatric Nervous System Disorders with CC Score 2-4</t>
  </si>
  <si>
    <t>Paediatric Nervous System Disorders with CC Score 1</t>
  </si>
  <si>
    <t>Paediatric Nervous System Disorders with CC Score 0</t>
  </si>
  <si>
    <t>Paediatric Epilepsy Syndrome with CC Score 6+</t>
  </si>
  <si>
    <t>Paediatric Epilepsy Syndrome with CC Score 1-5</t>
  </si>
  <si>
    <t>Paediatric Epilepsy Syndrome with CC Score 0</t>
  </si>
  <si>
    <t>Paediatric Febrile Convulsions with CC Score 4+</t>
  </si>
  <si>
    <t>Paediatric Febrile Convulsions with CC Score 1-3</t>
  </si>
  <si>
    <t>Paediatric Febrile Convulsions with CC Score 0</t>
  </si>
  <si>
    <t>Paediatric, Headaches or Migraines, with CC Score 4+</t>
  </si>
  <si>
    <t>Paediatric, Headaches or Migraines, with CC Score 1-3</t>
  </si>
  <si>
    <t>Paediatric, Headaches or Migraines, with CC Score 0</t>
  </si>
  <si>
    <t>Paediatric Developmental Disorders with CC Score 2+</t>
  </si>
  <si>
    <t>Paediatric Developmental Disorders with CC Score 1</t>
  </si>
  <si>
    <t>Paediatric Developmental Disorders with CC Score 0</t>
  </si>
  <si>
    <t>Paediatric Intracranial Injury with CC Score 3+</t>
  </si>
  <si>
    <t>Paediatric Intracranial Injury with CC Score 1-2</t>
  </si>
  <si>
    <t>Paediatric Intracranial Injury with CC Score 0</t>
  </si>
  <si>
    <t>Paediatric Non-Intracranial Head Injury with CC Score 1+</t>
  </si>
  <si>
    <t>Paediatric Non-Intracranial Head Injury with CC Score 0</t>
  </si>
  <si>
    <t>Paediatric Behavioural Disorders with CC Score 1+</t>
  </si>
  <si>
    <t>Paediatric Behavioural Disorders with CC Score 0</t>
  </si>
  <si>
    <t>Paediatric Eating Disorders with CC Score 1+</t>
  </si>
  <si>
    <t>Paediatric Eating Disorders with CC Score 0</t>
  </si>
  <si>
    <t>Paediatric Intermediate Injury without Intracranial Injury, with CC Score 1+</t>
  </si>
  <si>
    <t>Paediatric Intermediate Injury without Intracranial Injury, with CC Score 0</t>
  </si>
  <si>
    <t>Paediatric Major Injury without Intracranial Injury, with CC Score 1+</t>
  </si>
  <si>
    <t>Paediatric Major Injury without Intracranial Injury, with CC Score 0</t>
  </si>
  <si>
    <t>Paediatric Minor Injury without Intracranial Injury, with CC Score 3+</t>
  </si>
  <si>
    <t>Paediatric Minor Injury without Intracranial Injury, with CC Score 1-2</t>
  </si>
  <si>
    <t>Paediatric Minor Injury without Intracranial Injury, with CC Score 0</t>
  </si>
  <si>
    <t>Paediatric Minor Infections with CC Score 4+</t>
  </si>
  <si>
    <t>Paediatric Minor Infections with CC Score 1-3</t>
  </si>
  <si>
    <t>Paediatric Minor Infections with CC Score 0</t>
  </si>
  <si>
    <t>Paediatric Major Infections with CC Score 7+</t>
  </si>
  <si>
    <t>Paediatric Major Infections with CC Score 5-6</t>
  </si>
  <si>
    <t>Paediatric Major Infections with CC Score 2-4</t>
  </si>
  <si>
    <t>Paediatric Major Infections with CC Score 1</t>
  </si>
  <si>
    <t>Paediatric Major Infections with CC Score 0</t>
  </si>
  <si>
    <t>Paediatric Intermediate Infections with CC Score 0</t>
  </si>
  <si>
    <t>Paediatric Intermediate Infections with CC Score 5+</t>
  </si>
  <si>
    <t>Paediatric Intermediate Infections with CC Score 2-4</t>
  </si>
  <si>
    <t>Paediatric Intermediate Infections with CC Score 1</t>
  </si>
  <si>
    <t>Paediatric Fever of Unknown Origin with CC Score 3+</t>
  </si>
  <si>
    <t>Paediatric Fever of Unknown Origin with CC Score 1-2</t>
  </si>
  <si>
    <t>Paediatric Fever of Unknown Origin with CC Score 0</t>
  </si>
  <si>
    <t>Paediatric Congenital Nervous System Conditions with CC Score 4+</t>
  </si>
  <si>
    <t>Paediatric Congenital Nervous System Conditions with CC Score 2-3</t>
  </si>
  <si>
    <t>Paediatric Congenital Nervous System Conditions with CC Score 1</t>
  </si>
  <si>
    <t>Paediatric Congenital Nervous System Conditions with CC Score 0</t>
  </si>
  <si>
    <t>Paediatric Congenital, Ear, Nose, Mouth or Throat Conditions, with CC Score 3+</t>
  </si>
  <si>
    <t>Paediatric Congenital, Ear, Nose, Mouth or Throat Conditions, with CC Score 1-2</t>
  </si>
  <si>
    <t>Paediatric Congenital, Ear, Nose, Mouth or Throat Conditions, with CC Score 0</t>
  </si>
  <si>
    <t>Paediatric Congenital Respiratory Tract Conditions with CC Score 1+</t>
  </si>
  <si>
    <t>Paediatric Congenital Respiratory Tract Conditions with CC Score 0</t>
  </si>
  <si>
    <t>Paediatric Congenital Spinal Conditions with CC Score 1+</t>
  </si>
  <si>
    <t>Paediatric Congenital Spinal Conditions with CC Score 0</t>
  </si>
  <si>
    <t>Paediatric Congenital Other Musculoskeletal Conditions with CC Score 2+</t>
  </si>
  <si>
    <t>Paediatric Congenital Other Musculoskeletal Conditions with CC Score 1</t>
  </si>
  <si>
    <t>Paediatric Congenital Other Musculoskeletal Conditions with CC Score 0</t>
  </si>
  <si>
    <t>Paediatric Congenital Skin Conditions with CC Score 1+</t>
  </si>
  <si>
    <t>Paediatric Congenital Skin Conditions with CC Score 0</t>
  </si>
  <si>
    <t>Paediatric Congenital Renal Conditions with CC Score 2+</t>
  </si>
  <si>
    <t>Paediatric Congenital Renal Conditions with CC Score 1</t>
  </si>
  <si>
    <t>Paediatric Congenital Renal Conditions with CC Score 0</t>
  </si>
  <si>
    <t>Paediatric Congenital, Urological or Male Reproductive System Conditions, with CC Score 2+</t>
  </si>
  <si>
    <t>Paediatric Congenital, Urological or Male Reproductive System Conditions, with CC Score 1</t>
  </si>
  <si>
    <t>Paediatric Congenital, Urological or Male Reproductive System Conditions, with CC Score 0</t>
  </si>
  <si>
    <t>Paediatric Congenital Mental Health Conditions with CC Score 3+</t>
  </si>
  <si>
    <t>Paediatric Congenital Mental Health Conditions with CC Score 1-2</t>
  </si>
  <si>
    <t>Paediatric Congenital Mental Health Conditions with CC Score 0</t>
  </si>
  <si>
    <t>Paediatric Congenital Other Conditions with CC Score 1+</t>
  </si>
  <si>
    <t>Paediatric Congenital Other Conditions with CC Score 0</t>
  </si>
  <si>
    <t>Paediatric Chest Pain with CC Score 1+</t>
  </si>
  <si>
    <t>Paediatric Chest Pain with CC Score 0</t>
  </si>
  <si>
    <t>Paediatric Abdominal Pain with CC Score 3+</t>
  </si>
  <si>
    <t>Paediatric Abdominal Pain with CC Score 1-2</t>
  </si>
  <si>
    <t>Paediatric Abdominal Pain with CC Score 0</t>
  </si>
  <si>
    <t>Paediatric Faltering Growth (Failure to Thrive) with CC Score 2+</t>
  </si>
  <si>
    <t>Paediatric Faltering Growth (Failure to Thrive) with CC Score 1</t>
  </si>
  <si>
    <t>Paediatric Faltering Growth (Failure to Thrive) with CC Score 0</t>
  </si>
  <si>
    <t>Paediatric, Ingestion Poisoning or Allergies, with CC Score 4+</t>
  </si>
  <si>
    <t>Paediatric, Ingestion Poisoning or Allergies, with CC Score 1-3</t>
  </si>
  <si>
    <t>Paediatric, Ingestion Poisoning or Allergies, with CC Score 0</t>
  </si>
  <si>
    <t>Paediatric Child Safeguarding (Welfare and Protection)</t>
  </si>
  <si>
    <t>Paediatric, Convalescent or Other Relief Care</t>
  </si>
  <si>
    <t>Paediatric Respite Care</t>
  </si>
  <si>
    <t>Paediatric Admission for Unexplained Symptoms, with CC Score 1+</t>
  </si>
  <si>
    <t>Paediatric Admission for Unexplained Symptoms, with CC Score 0</t>
  </si>
  <si>
    <t>Paediatric, Examination, Follow-up, Special Screening or Other Admissions, with CC Score 4+</t>
  </si>
  <si>
    <t>Paediatric, Examination, Follow-up, Special Screening or Other Admissions, with CC Score 1-3</t>
  </si>
  <si>
    <t>Paediatric, Examination, Follow-up, Special Screening or Other Admissions, with CC Score 0</t>
  </si>
  <si>
    <t>Acquired Pure Red Cell Aplasia or Other Aplastic Anaemia, with CC Score 8+</t>
  </si>
  <si>
    <t>Acquired Pure Red Cell Aplasia or Other Aplastic Anaemia, with CC Score 5-7</t>
  </si>
  <si>
    <t>Acquired Pure Red Cell Aplasia or Other Aplastic Anaemia, with CC Score 2-4</t>
  </si>
  <si>
    <t>Acquired Pure Red Cell Aplasia or Other Aplastic Anaemia, with CC Score 0-1</t>
  </si>
  <si>
    <t>Coagulation Defect with CC Score 5+</t>
  </si>
  <si>
    <t>Coagulation Defect with CC Score 2-4</t>
  </si>
  <si>
    <t>Coagulation Defect with CC Score 0-1</t>
  </si>
  <si>
    <t>Haemolytic Anaemia with CC Score 3+</t>
  </si>
  <si>
    <t>Haemolytic Anaemia with CC Score 0-2</t>
  </si>
  <si>
    <t>Iron Deficiency Anaemia with CC Score 14+</t>
  </si>
  <si>
    <t>Iron Deficiency Anaemia with CC Score 10-13</t>
  </si>
  <si>
    <t>Iron Deficiency Anaemia with CC Score 6-9</t>
  </si>
  <si>
    <t>Iron Deficiency Anaemia with CC Score 2-5</t>
  </si>
  <si>
    <t>Iron Deficiency Anaemia with CC Score 0-1</t>
  </si>
  <si>
    <t>Megaloblastic Anaemia with CC Score 8+</t>
  </si>
  <si>
    <t>Megaloblastic Anaemia with CC Score 4-7</t>
  </si>
  <si>
    <t>Megaloblastic Anaemia with CC Score 0-3</t>
  </si>
  <si>
    <t>Myelodysplastic Syndrome with CC Score 8+</t>
  </si>
  <si>
    <t>Myelodysplastic Syndrome with CC Score 5-7</t>
  </si>
  <si>
    <t>Myelodysplastic Syndrome with CC Score 2-4</t>
  </si>
  <si>
    <t>Myelodysplastic Syndrome with CC Score 0-1</t>
  </si>
  <si>
    <t>Myeloproliferative Disorder with CC Score 7+</t>
  </si>
  <si>
    <t>Myeloproliferative Disorder with CC Score 4-6</t>
  </si>
  <si>
    <t>Myeloproliferative Disorder with CC Score 0-3</t>
  </si>
  <si>
    <t>Other Haematological or Splenic Disorders, with CC Score 6+</t>
  </si>
  <si>
    <t>Other Haematological or Splenic Disorders, with CC Score 3-5</t>
  </si>
  <si>
    <t>Other Haematological or Splenic Disorders, with CC Score 0-2</t>
  </si>
  <si>
    <t>Other Red Blood Cell Disorders with CC Score 14+</t>
  </si>
  <si>
    <t>Other Red Blood Cell Disorders with CC Score 10-13</t>
  </si>
  <si>
    <t>Other Red Blood Cell Disorders with CC Score 6-9</t>
  </si>
  <si>
    <t>Other Red Blood Cell Disorders with CC Score 2-5</t>
  </si>
  <si>
    <t>Other Red Blood Cell Disorders with CC Score 0-1</t>
  </si>
  <si>
    <t>Thalassaemia</t>
  </si>
  <si>
    <t>Thrombocytopenia with CC Score 8+</t>
  </si>
  <si>
    <t>Thrombocytopenia with CC Score 5-7</t>
  </si>
  <si>
    <t>Thrombocytopenia with CC Score 2-4</t>
  </si>
  <si>
    <t>Thrombocytopenia with CC Score 0-1</t>
  </si>
  <si>
    <t>Malignant Disorders of Lymphatic or Haematological Systems, with CC Score 3+</t>
  </si>
  <si>
    <t>Malignant Disorders of Lymphatic or Haematological Systems, with CC Score 0-2</t>
  </si>
  <si>
    <t>Acute Lymphoblastic Leukaemia with CC Score 5+</t>
  </si>
  <si>
    <t>Acute Lymphoblastic Leukaemia with CC Score 2-4</t>
  </si>
  <si>
    <t>Acute Lymphoblastic Leukaemia with CC Score 0-1</t>
  </si>
  <si>
    <t>Acute Myeloid Leukaemia with CC Score 12+</t>
  </si>
  <si>
    <t>Acute Myeloid Leukaemia with CC Score 9-11</t>
  </si>
  <si>
    <t>Acute Myeloid Leukaemia with CC Score 6-8</t>
  </si>
  <si>
    <t>Acute Myeloid Leukaemia with CC Score 4-5</t>
  </si>
  <si>
    <t>Acute Myeloid Leukaemia with CC Score 2-3</t>
  </si>
  <si>
    <t>Acute Myeloid Leukaemia with CC Score 0-1</t>
  </si>
  <si>
    <t>Plasma Cell Disorders with CC Score 11+</t>
  </si>
  <si>
    <t>Plasma Cell Disorders with CC Score 8-10</t>
  </si>
  <si>
    <t>Plasma Cell Disorders with CC Score 5-7</t>
  </si>
  <si>
    <t>Plasma Cell Disorders with CC Score 2-4</t>
  </si>
  <si>
    <t>Plasma Cell Disorders with CC Score 0-1</t>
  </si>
  <si>
    <t>Malignant Lymphoma, including Hodgkin's and Non-Hodgkin's, with CC Score 15+</t>
  </si>
  <si>
    <t>Malignant Lymphoma, including Hodgkin's and Non-Hodgkin's, with CC Score 10-14</t>
  </si>
  <si>
    <t>Malignant Lymphoma, including Hodgkin's and Non-Hodgkin's, with CC Score 6-9</t>
  </si>
  <si>
    <t>Malignant Lymphoma, including Hodgkin's and Non-Hodgkin's, with CC Score 4-5</t>
  </si>
  <si>
    <t>Malignant Lymphoma, including Hodgkin's and Non-Hodgkin's, with CC Score 2-3</t>
  </si>
  <si>
    <t>Malignant Lymphoma, including Hodgkin's and Non-Hodgkin's, with CC Score 0-1</t>
  </si>
  <si>
    <t>Chronic Lymphocytic Leukaemia, including Related Disorders, with CC Score 7+</t>
  </si>
  <si>
    <t>Chronic Lymphocytic Leukaemia, including Related Disorders, with CC Score 5-6</t>
  </si>
  <si>
    <t>Chronic Lymphocytic Leukaemia, including Related Disorders, with CC Score 3-4</t>
  </si>
  <si>
    <t>Chronic Lymphocytic Leukaemia, including Related Disorders, with CC Score 0-2</t>
  </si>
  <si>
    <t>Agranulocytosis with CC Score 13+</t>
  </si>
  <si>
    <t>Agranulocytosis with CC Score 9-12</t>
  </si>
  <si>
    <t>Agranulocytosis with CC Score 5-8</t>
  </si>
  <si>
    <t>Agranulocytosis with CC Score 2-4</t>
  </si>
  <si>
    <t>Agranulocytosis with CC Score 0-1</t>
  </si>
  <si>
    <t>Sickle-Cell Anaemia with Crisis, with CC Score 6+</t>
  </si>
  <si>
    <t>Sickle-Cell Anaemia with Crisis, with CC Score 2-5</t>
  </si>
  <si>
    <t>Sickle-Cell Anaemia with Crisis, with CC Score 0-1</t>
  </si>
  <si>
    <t>Sickle-Cell Anaemia without Crisis</t>
  </si>
  <si>
    <t>Multiple Trauma with Diagnosis Score &lt;=23, with Intervention Score 0</t>
  </si>
  <si>
    <t>Multiple Trauma with Diagnosis Score 24-32, with Intervention Score 0</t>
  </si>
  <si>
    <t>Multiple Trauma with Diagnosis Score 33-50, with Intervention Score 0</t>
  </si>
  <si>
    <t>Multiple Trauma with Diagnosis Score &gt;=51, with Intervention Score 0</t>
  </si>
  <si>
    <t>Multiple Trauma with Diagnosis Score &lt;=23, with Intervention Score 1-8</t>
  </si>
  <si>
    <t>Multiple Trauma with Diagnosis Score 24-32, with Intervention Score 1-8</t>
  </si>
  <si>
    <t>Multiple Trauma with Diagnosis Score 33-50, with Intervention Score 1-8</t>
  </si>
  <si>
    <t>Multiple Trauma with Diagnosis Score &gt;=51, with Intervention Score 1-8</t>
  </si>
  <si>
    <t>Multiple Trauma with Diagnosis Score &lt;=23, with Intervention Score 9-18</t>
  </si>
  <si>
    <t>Multiple Trauma with Diagnosis Score 24-32, with Intervention Score 9-18</t>
  </si>
  <si>
    <t>Multiple Trauma with Diagnosis Score 33-50, with Intervention Score 9-18</t>
  </si>
  <si>
    <t>Multiple Trauma with Diagnosis Score &gt;=51, with Intervention Score 9-18</t>
  </si>
  <si>
    <t>Multiple Trauma with Diagnosis Score &lt;=23, with Intervention Score 19-29</t>
  </si>
  <si>
    <t>Multiple Trauma with Diagnosis Score 24-32, with Intervention Score 19-29</t>
  </si>
  <si>
    <t>Multiple Trauma with Diagnosis Score 33-50, with Intervention Score 19-29</t>
  </si>
  <si>
    <t>Multiple Trauma with Diagnosis Score &gt;=51, with Intervention Score 19-29</t>
  </si>
  <si>
    <t>Multiple Trauma with Diagnosis Score &lt;=23, with Intervention Score 30-44</t>
  </si>
  <si>
    <t>Multiple Trauma with Diagnosis Score 24-32, with Intervention Score 30-44</t>
  </si>
  <si>
    <t>Multiple Trauma with Diagnosis Score 33-50, with Intervention Score 30-44</t>
  </si>
  <si>
    <t>Multiple Trauma with Diagnosis Score &gt;=51, with Intervention Score 30-44</t>
  </si>
  <si>
    <t>Multiple Trauma with Diagnosis Score &lt;=23, with Intervention Score &gt;=45</t>
  </si>
  <si>
    <t>Multiple Trauma with Diagnosis Score 24-32, with Intervention Score &gt;=45</t>
  </si>
  <si>
    <t>Multiple Trauma with Diagnosis Score 33-50, with Intervention Score &gt;=45</t>
  </si>
  <si>
    <t>Multiple Trauma with Diagnosis Score &gt;=51, with Intervention Score &gt;=45</t>
  </si>
  <si>
    <t>Delirium, treated by a Non-Specialist Mental Health Service Provider</t>
  </si>
  <si>
    <t>Alzheimers Disease or Dementia, treated by a Non-Specialist Mental Health Service Provider</t>
  </si>
  <si>
    <t>Behavioural Syndromes, treated by a Non-Specialist Mental Health Service Provider</t>
  </si>
  <si>
    <t>Neurotic, Stress-Related or Somatoform Disorders, treated by a Non-Specialist Mental Health Service Provider</t>
  </si>
  <si>
    <t>Mood Affective Disorders, treated by a Non-Specialist Mental Health Service Provider</t>
  </si>
  <si>
    <t>Schizophrenia, Schizotypal or Delusional Disorders, treated by a Non-Specialist Mental Health Service Provider</t>
  </si>
  <si>
    <t>Mental and Behavioural Disorders Due to Drug or Alcohol Use, treated by a Non-Specialist Mental Health Service Provider</t>
  </si>
  <si>
    <t>Other Mental Health Disorders, treated by a Non-Specialist Mental Health Service Provider</t>
  </si>
  <si>
    <t>Transplant Failure and Rejection, without Interventions, with CC Score 2+</t>
  </si>
  <si>
    <t>Transplant Failure and Rejection, without Interventions, with CC Score 0-1</t>
  </si>
  <si>
    <t>Toxic Effect of Contact with Venomous Animal</t>
  </si>
  <si>
    <t>Toxic Effect of Other Substance with CC Score 2+</t>
  </si>
  <si>
    <t>Toxic Effect of Other Substance with CC Score 0-1</t>
  </si>
  <si>
    <t>Poisoning Diagnosis without Interventions, with CC Score 2+</t>
  </si>
  <si>
    <t>Poisoning Diagnosis without Interventions, with CC Score 0-1</t>
  </si>
  <si>
    <t>Allergy or Adverse Allergic Reaction</t>
  </si>
  <si>
    <t>Environmental Effects</t>
  </si>
  <si>
    <t>Infections or Other Complications of Procedures, without Interventions, with CC Score 4+</t>
  </si>
  <si>
    <t>Infections or Other Complications of Procedures, without Interventions, with CC Score 2-3</t>
  </si>
  <si>
    <t>Infections or Other Complications of Procedures, without Interventions, with CC Score 0-1</t>
  </si>
  <si>
    <t>Unspecified Pain with CC Score 1+</t>
  </si>
  <si>
    <t>Unspecified Pain with CC Score 0</t>
  </si>
  <si>
    <t>Tendency to Fall, Senility or Other Conditions Affecting Cognitive Functions, without Interventions, with CC Score 6+</t>
  </si>
  <si>
    <t>Tendency to Fall, Senility or Other Conditions Affecting Cognitive Functions, without Interventions, with CC Score 4-5</t>
  </si>
  <si>
    <t>Tendency to Fall, Senility or Other Conditions Affecting Cognitive Functions, without Interventions, with CC Score 2-3</t>
  </si>
  <si>
    <t>Tendency to Fall, Senility or Other Conditions Affecting Cognitive Functions, without Interventions, with CC Score 0-1</t>
  </si>
  <si>
    <t>Unspecified Oedema with CC Score 2+</t>
  </si>
  <si>
    <t>Unspecified Oedema with CC Score 0-1</t>
  </si>
  <si>
    <t>Hypothermia, Frostbite or Other Effects of Reduced Temperature, with CC Score 2+</t>
  </si>
  <si>
    <t>Hypothermia, Frostbite or Other Effects of Reduced Temperature, with CC Score 0-1</t>
  </si>
  <si>
    <t>Signs or Symptoms, Involving Appearance or Behaviour, with CC Score 2+</t>
  </si>
  <si>
    <t>Signs or Symptoms, Involving Appearance or Behaviour, with CC Score 0-1</t>
  </si>
  <si>
    <t>Abnormal Findings without Diagnosis, without Interventions, with CC Score 1+</t>
  </si>
  <si>
    <t>Abnormal Findings without Diagnosis, without Interventions, with CC Score 0</t>
  </si>
  <si>
    <t>Other or Unspecified Neoplasm, without Interventions, with CC Score 2+</t>
  </si>
  <si>
    <t>Other or Unspecified Neoplasm, without Interventions, with CC Score 0-1</t>
  </si>
  <si>
    <t>Observation or Counselling, with CC Score 1+</t>
  </si>
  <si>
    <t>Observation or Counselling, with CC Score 0</t>
  </si>
  <si>
    <t>Admission Related to Social Factors without Interventions, with CC Score 1+</t>
  </si>
  <si>
    <t>Admission Related to Social Factors without Interventions, with CC Score 0</t>
  </si>
  <si>
    <t>Admission Related to the, Fitting, Adjustment or Management of Device, without Interventions</t>
  </si>
  <si>
    <t>Potential Health Hazard Related to Communicable Diseases</t>
  </si>
  <si>
    <t>Respite Care with length of stay 4 days or less</t>
  </si>
  <si>
    <t>Acute Alcohol Intoxication with CC Score 3+</t>
  </si>
  <si>
    <t>Acute Alcohol Intoxication with CC Score 0-2</t>
  </si>
  <si>
    <t>Acute Drug Intoxication</t>
  </si>
  <si>
    <t>Acute Combined Drug Intoxication</t>
  </si>
  <si>
    <t>Procedure Not Carried Out, for Medical or Patient Reasons</t>
  </si>
  <si>
    <t>Procedure Not Carried Out, for Other or Unspecified Reasons</t>
  </si>
  <si>
    <t>Admission Related to Donation, of Organ or Tissue</t>
  </si>
  <si>
    <t>Follow-up Examination for Malignant Neoplasm, without Interventions</t>
  </si>
  <si>
    <t>Follow-up Examination for Other Conditions, without Interventions</t>
  </si>
  <si>
    <t>Procedures on the Lymphatic System with CC Score 1+</t>
  </si>
  <si>
    <t>Complex Infectious Diseases without Interventions, with CC Score 6+</t>
  </si>
  <si>
    <t>Complex Infectious Diseases without Interventions, with CC Score 3-5</t>
  </si>
  <si>
    <t>Complex Infectious Diseases without Interventions, with CC Score 0-2</t>
  </si>
  <si>
    <t>Major Infectious Diseases without Interventions, with CC Score 6+</t>
  </si>
  <si>
    <t>Major Infectious Diseases without Interventions, with CC Score 3-5</t>
  </si>
  <si>
    <t>Major Infectious Diseases without Interventions, with CC Score 0-2</t>
  </si>
  <si>
    <t>Standard Infectious Diseases without Interventions, with CC Score 7+</t>
  </si>
  <si>
    <t>Standard Infectious Diseases without Interventions, with CC Score 4-6</t>
  </si>
  <si>
    <t>Standard Infectious Diseases without Interventions, with CC Score 2-3</t>
  </si>
  <si>
    <t>Standard Infectious Diseases without Interventions, with CC Score 0-1</t>
  </si>
  <si>
    <t>Sepsis without Interventions, with CC Score 9+</t>
  </si>
  <si>
    <t>Sepsis without Interventions, with CC Score 5-8</t>
  </si>
  <si>
    <t>Sepsis without Interventions, with CC Score 0-4</t>
  </si>
  <si>
    <t>Fever of Unknown Origin without Interventions, with CC Score 4+</t>
  </si>
  <si>
    <t>Fever of Unknown Origin without Interventions, with CC Score 0-3</t>
  </si>
  <si>
    <t>Other Disorders of Immunity</t>
  </si>
  <si>
    <t>Percutaneous Transluminal Embolisation of, Single Large or Two Other, Intracranial or Extracranial Aneurysms, with CC Score 4+</t>
  </si>
  <si>
    <t>Percutaneous Transluminal Embolisation of, Single Small or Medium, Intracranial or Extracranial Aneurysm, with CC Score 8+</t>
  </si>
  <si>
    <t>Percutaneous Transluminal Embolisation of, Single Small or Medium, Intracranial or Extracranial Aneurysm, with CC Score 4-7</t>
  </si>
  <si>
    <t>Percutaneous Multiple Drainage of Abdominal Abscess, with CC Score 5+</t>
  </si>
  <si>
    <t>Percutaneous Single Drainage of Abdominal Abscess, with CC Score 5+</t>
  </si>
  <si>
    <t>Percutaneous Single Drainage of Abdominal Abscess, with CC Score 2-4</t>
  </si>
  <si>
    <t>Percutaneous Ablation of Lesion of, Liver or Pancreas, with CC Score 2+</t>
  </si>
  <si>
    <t>Percutaneous Insertion of Single Stent, into Hepatic or Bile Duct, with Drainage, with CC Score 4+</t>
  </si>
  <si>
    <t>Percutaneous Insertion of Single Metal Stent, into Hepatic or Bile Duct, With CC Score 4+</t>
  </si>
  <si>
    <t>Percutaneous Insertion of Single Other Stent, into Hepatic or Bile Duct, With CC Score 4+</t>
  </si>
  <si>
    <t>Other Percutaneous Therapeutic, Hepatobiliary or Pancreatic Procedures, with CC Score 3+</t>
  </si>
  <si>
    <t>Multiple Open Procedures, on Aorta or Abdominal Blood Vessels, with CC Score 4+</t>
  </si>
  <si>
    <t>Single Open Procedure, on Aorta or Abdominal Blood Vessel, with CC Score 4+</t>
  </si>
  <si>
    <t>Open Repair of Suprarenal Aortic Aneurysm, with CC Score 7+</t>
  </si>
  <si>
    <t>Complex Open Repair of Abdominal Aortic Aneurysm with CC Score 7+</t>
  </si>
  <si>
    <t>Standard Open Repair of Abdominal Aortic Aneurysm with CC Score 7+</t>
  </si>
  <si>
    <t>Standard Open Repair of Abdominal Aortic Aneurysm with CC Score 4-6</t>
  </si>
  <si>
    <t>Multiple Open Procedures on Blood Vessels of Lower Limbs with CC Score 11+</t>
  </si>
  <si>
    <t>Multiple Open Procedures on Blood Vessels of Lower Limbs with CC Score 7-10</t>
  </si>
  <si>
    <t>Multiple Open Procedures on Blood Vessels of Lower Limbs with CC Score 4-6</t>
  </si>
  <si>
    <t>Single Open Procedure on Blood Vessel of Lower Limb with Imaging Intervention, with CC Score 7+</t>
  </si>
  <si>
    <t>Single Open Procedure on Blood Vessel of Lower Limb with Imaging Intervention, with CC Score 4-6</t>
  </si>
  <si>
    <t>Single Open Procedure on Blood Vessel of Lower Limb with CC Score 11+</t>
  </si>
  <si>
    <t>Single Open Procedure on Blood Vessel of Lower Limb with CC Score 7-10</t>
  </si>
  <si>
    <t>Single Open Procedure on Blood Vessel of Lower Limb with CC Score 4-6</t>
  </si>
  <si>
    <t>Bypass to Tibial Arteries with CC Score 7+</t>
  </si>
  <si>
    <t>Amputation of Multiple Limbs with CC Score 10+</t>
  </si>
  <si>
    <t>Amputation of Single Limb with Other Blood Vessel Procedure, with CC Score 10+</t>
  </si>
  <si>
    <t>Amputation of Single Limb with CC Score 10+</t>
  </si>
  <si>
    <t>Multiple, Amputation Stump or Partial Foot Amputation Procedures, for Diabetes or Arterial Disease, with CC Score 8+</t>
  </si>
  <si>
    <t>Single, Amputation Stump or Partial Foot Amputation Procedure, for Diabetes or Arterial Disease, with Other Open Blood Vessel Procedure, with CC Score 8+</t>
  </si>
  <si>
    <t>Single, Amputation Stump or Partial Foot Amputation Procedure, for Diabetes or Arterial Disease, with Imaging Intervention, with CC Score 8+</t>
  </si>
  <si>
    <t>Single, Amputation Stump or Partial Foot Amputation Procedure, for Diabetes or Arterial Disease, with CC Score 8+</t>
  </si>
  <si>
    <t>Single, Amputation Stump or Partial Foot Amputation Procedure, for Diabetes or Arterial Disease, with CC Score 5-7</t>
  </si>
  <si>
    <t>Single Open Procedure on Carotid Artery with CC Score 5+</t>
  </si>
  <si>
    <t>Single Open Procedure, on Blood Vessel or Upper Limb with CC Score 5+</t>
  </si>
  <si>
    <t>Open Operations, on Other or Unspecified Blood Vessels, with CC Score 2+</t>
  </si>
  <si>
    <t>Peripheral Vascular Disorders with CC Score 15+</t>
  </si>
  <si>
    <t>Peripheral Vascular Disorders with CC Score 11-14</t>
  </si>
  <si>
    <t>Peripheral Vascular Disorders with CC Score 8-10</t>
  </si>
  <si>
    <t>Peripheral Vascular Disorders with CC Score 5-7</t>
  </si>
  <si>
    <t>Peripheral Vascular Disorders with CC Score 2-4</t>
  </si>
  <si>
    <t>Peripheral Vascular Disorders with CC Score 0-1</t>
  </si>
  <si>
    <t>Deep Vein Thrombosis with CC Score 12+</t>
  </si>
  <si>
    <t>Deep Vein Thrombosis with CC Score 9-11</t>
  </si>
  <si>
    <t>Deep Vein Thrombosis with CC Score 6-8</t>
  </si>
  <si>
    <t>Deep Vein Thrombosis with CC Score 3-5</t>
  </si>
  <si>
    <t>Deep Vein Thrombosis with CC Score 0-2</t>
  </si>
  <si>
    <t>Percutaneous Transluminal Angioplasty of Multiple Blood Vessels with CC Score 6+</t>
  </si>
  <si>
    <t>Percutaneous Transluminal Angioplasty of Multiple Blood Vessels with CC Score 3-5</t>
  </si>
  <si>
    <t>Percutaneous Transluminal Angioplasty of Single Blood Vessel with CC Score 9+</t>
  </si>
  <si>
    <t>Percutaneous Transluminal Angioplasty of Single Blood Vessel with CC Score 6-8</t>
  </si>
  <si>
    <t>Percutaneous Transluminal Angioplasty of Single Blood Vessel with CC Score 3-5</t>
  </si>
  <si>
    <t>Percutaneous Transluminal Angioplasty with Insertion of Multiple Metal Stents into Peripheral Blood Vessels, with CC Score 3+</t>
  </si>
  <si>
    <t>Percutaneous Transluminal Angioplasty with Insertion of Single Metal Stent into Peripheral Blood Vessel, with CC Score 6+</t>
  </si>
  <si>
    <t>Percutaneous Transluminal Angioplasty with Insertion of Single Metal Stent into Peripheral Blood Vessel, with CC Score 3-5</t>
  </si>
  <si>
    <t>Transjugular Intrahepatic Creation of Portosystemic Shunt with CC Score 6+</t>
  </si>
  <si>
    <t>Inferior Vena Cava Filter Procedures with CC Score 7+</t>
  </si>
  <si>
    <t>Inferior Vena Cava Filter Procedures with CC Score 3-6</t>
  </si>
  <si>
    <t>Percutaneous Transluminal, Embolectomy or Thrombolysis, of Blood Vessel, with CC Score 5+</t>
  </si>
  <si>
    <t>Percutaneous Transluminal Other Procedures on Blood Vessel with CC Score 4+</t>
  </si>
  <si>
    <t>Percutaneous Transluminal Embolisation of, Single Small or Medium, Peripheral Aneurysm, with CC Score 4+</t>
  </si>
  <si>
    <t>Percutaneous Transluminal Embolisation of Peripheral Blood Vessel with CC Score 6+</t>
  </si>
  <si>
    <t>Percutaneous Transluminal Embolisation of Peripheral Blood Vessel with CC Score 3-5</t>
  </si>
  <si>
    <t>Prostate Artery Embolisation</t>
  </si>
  <si>
    <t>Complex Endovascular Repair of Thoracoabdominal Aortic Aneurysm using Fenestrated Stent Graft, with CC Score 6+</t>
  </si>
  <si>
    <t>Standard Endovascular Repair of Thoracoabdominal Aortic Aneurysm using Fenestrated Stent Graft, with CC Score 6+</t>
  </si>
  <si>
    <t>Complex Endovascular Repair of Thoracic Aortic Aneurysm, with CC Score 6+</t>
  </si>
  <si>
    <t>Standard Endovascular Repair of Thoracic Aortic Aneurysm, with CC Score 6+</t>
  </si>
  <si>
    <t>Complex Endovascular Repair of Abdominal Aortic Aneurysm, with CC Score 6+</t>
  </si>
  <si>
    <t>Standard Endovascular Repair of Abdominal Aortic Aneurysm, with CC Score 6+</t>
  </si>
  <si>
    <t>Chronic Obstructive Pulmonary Disease or Bronchitis, with length of stay 1 day or less, Discharged Home</t>
  </si>
  <si>
    <t>Minor Hip Procedures for Trauma</t>
  </si>
  <si>
    <t>Minor Knee Procedures for Trauma</t>
  </si>
  <si>
    <t>Minor Foot Procedures for Trauma</t>
  </si>
  <si>
    <t>Minor Hand Procedures for Trauma</t>
  </si>
  <si>
    <t>Minor Shoulder Procedures for Trauma</t>
  </si>
  <si>
    <t>Minor Elbow Procedures for Trauma</t>
  </si>
  <si>
    <t>Minor, Upper or Lower Genital Tract Procedures for Malignancy</t>
  </si>
  <si>
    <t>Paediatric Neoplasm Diagnoses with length of stay 0 days</t>
  </si>
  <si>
    <t>Complex Tuberculosis</t>
  </si>
  <si>
    <t>Respite Care with length of stay 9 days or more</t>
  </si>
  <si>
    <t>Respite Care with length of stay between 5 and 8 days</t>
  </si>
  <si>
    <t>Non-Surgical Ophthalmology with Interventions</t>
  </si>
  <si>
    <t>Malignant, Ear, Nose, Mouth, Throat or Neck Disorders, with Interventions, with CC Score 9+</t>
  </si>
  <si>
    <t>Malignant, Ear, Nose, Mouth, Throat or Neck Disorders, with Interventions, with CC Score 5-8</t>
  </si>
  <si>
    <t>Malignant, Ear, Nose, Mouth, Throat or Neck Disorders, with Interventions, with CC Score 0-4</t>
  </si>
  <si>
    <t>Non-Malignant, Ear, Nose, Mouth, Throat or Neck Disorders, with Interventions, with CC Score 5+</t>
  </si>
  <si>
    <t>Non-Malignant, Ear, Nose, Mouth, Throat or Neck Disorders, with Interventions, with CC Score 1-4</t>
  </si>
  <si>
    <t>Non-Malignant, Ear, Nose, Mouth, Throat or Neck Disorders, with Interventions, with CC Score 0</t>
  </si>
  <si>
    <t>Pulmonary Embolus with Interventions, with CC Score 9+</t>
  </si>
  <si>
    <t>Pulmonary Embolus with Interventions, with CC Score 0-8</t>
  </si>
  <si>
    <t>Lung Abscess-Empyema with Interventions, with CC Score 9+</t>
  </si>
  <si>
    <t>Lung Abscess-Empyema with Interventions, with CC Score 5-8</t>
  </si>
  <si>
    <t>Lung Abscess-Empyema with Interventions, with CC Score 0-4</t>
  </si>
  <si>
    <t>Lobar, Atypical or Viral Pneumonia, with Multiple Interventions, with CC Score 14+</t>
  </si>
  <si>
    <t>Lobar, Atypical or Viral Pneumonia, with Multiple Interventions, with CC Score 9-13</t>
  </si>
  <si>
    <t>Lobar, Atypical or Viral Pneumonia, with Multiple Interventions, with CC Score 0-8</t>
  </si>
  <si>
    <t>Lobar, Atypical or Viral Pneumonia, with Single Intervention, with CC Score 13+</t>
  </si>
  <si>
    <t>Lobar, Atypical or Viral Pneumonia, with Single Intervention, with CC Score 8-12</t>
  </si>
  <si>
    <t>Lobar, Atypical or Viral Pneumonia, with Single Intervention, with CC Score 0-7</t>
  </si>
  <si>
    <t>Pulmonary, Pleural or Other Tuberculosis, with Interventions</t>
  </si>
  <si>
    <t>Asthma with Interventions</t>
  </si>
  <si>
    <t>Pleural Effusion with Multiple Interventions, with CC Score 11+</t>
  </si>
  <si>
    <t>Pleural Effusion with Multiple Interventions, with CC Score 6-10</t>
  </si>
  <si>
    <t>Pleural Effusion with Multiple Interventions, with CC Score 0-5</t>
  </si>
  <si>
    <t>Pleural Effusion with Single Intervention, with CC Score 11+</t>
  </si>
  <si>
    <t>Pleural Effusion with Single Intervention, with CC Score 6-10</t>
  </si>
  <si>
    <t>Pleural Effusion with Single Intervention, with CC Score 0-5</t>
  </si>
  <si>
    <t>Respiratory Neoplasms with Multiple Interventions, with CC Score 10+</t>
  </si>
  <si>
    <t>Respiratory Neoplasms with Multiple Interventions, with CC Score 6-9</t>
  </si>
  <si>
    <t>Respiratory Neoplasms with Multiple Interventions, with CC Score 0-5</t>
  </si>
  <si>
    <t>Respiratory Neoplasms with Single Intervention, with CC Score 10+</t>
  </si>
  <si>
    <t>Respiratory Neoplasms with Single Intervention, with CC Score 6-9</t>
  </si>
  <si>
    <t>Respiratory Neoplasms with Single Intervention, with CC Score 0-5</t>
  </si>
  <si>
    <t>Sleep Disorders Affecting Breathing, with Interventions, with CC Score 4+</t>
  </si>
  <si>
    <t>Sleep Disorders Affecting Breathing, with Interventions, with CC Score 0-3</t>
  </si>
  <si>
    <t>Other Respiratory Disorders with Multiple Interventions</t>
  </si>
  <si>
    <t>Other Respiratory Disorders with Single Intervention, with CC Score 5+</t>
  </si>
  <si>
    <t>Other Respiratory Disorders with Single Intervention, with CC Score 0-4</t>
  </si>
  <si>
    <t>Pulmonary Oedema with Interventions</t>
  </si>
  <si>
    <t>Unspecified Acute Lower Respiratory Infection with Interventions, with CC Score 9+</t>
  </si>
  <si>
    <t>Unspecified Acute Lower Respiratory Infection with Interventions, with CC Score 0-8</t>
  </si>
  <si>
    <t>Bronchopneumonia with Multiple Interventions</t>
  </si>
  <si>
    <t>Bronchopneumonia with Single Intervention, with CC Score 11+</t>
  </si>
  <si>
    <t>Bronchopneumonia with Single Intervention, with CC Score 0-10</t>
  </si>
  <si>
    <t>Inhalation, Lung Injury or Foreign Body, with Multiple Interventions, with CC Score 10+</t>
  </si>
  <si>
    <t>Inhalation, Lung Injury or Foreign Body, with Multiple Interventions, with CC Score 0-9</t>
  </si>
  <si>
    <t>Inhalation, Lung Injury or Foreign Body, with Single Intervention, with CC Score 10+</t>
  </si>
  <si>
    <t>Inhalation, Lung Injury or Foreign Body, with Single Intervention, with CC Score 0-9</t>
  </si>
  <si>
    <t>Fibrosis or Pneumoconiosis, with Interventions, with CC Score 7+</t>
  </si>
  <si>
    <t>Fibrosis or Pneumoconiosis, with Interventions, with CC Score 0-6</t>
  </si>
  <si>
    <t>Pneumothorax or Intrathoracic Injuries, with Multiple Interventions, with CC Score 6+</t>
  </si>
  <si>
    <t>Pneumothorax or Intrathoracic Injuries, with Multiple Interventions, with CC Score 0-5</t>
  </si>
  <si>
    <t>Pneumothorax or Intrathoracic Injuries, with Single Intervention, with CC Score 6+</t>
  </si>
  <si>
    <t>Pneumothorax or Intrathoracic Injuries, with Single Intervention, with CC Score 3-5</t>
  </si>
  <si>
    <t>Pneumothorax or Intrathoracic Injuries, with Single Intervention, with CC Score 0-2</t>
  </si>
  <si>
    <t>Respiratory Failure with Multiple Interventions, with CC Score 11+</t>
  </si>
  <si>
    <t>Respiratory Failure with Multiple Interventions, with CC Score 0-10</t>
  </si>
  <si>
    <t>Respiratory Failure with Single Intervention, with CC Score 11+</t>
  </si>
  <si>
    <t>Respiratory Failure with Single Intervention, with CC Score 6-10</t>
  </si>
  <si>
    <t>Respiratory Failure with Single Intervention, with CC Score 0-5</t>
  </si>
  <si>
    <t>Granulomatous, Allergic Alveolitis or Autoimmune Lung Disease, with Interventions</t>
  </si>
  <si>
    <t>Chronic Obstructive Pulmonary Disease or Bronchitis, with Multiple Interventions, with CC Score 9+</t>
  </si>
  <si>
    <t>Chronic Obstructive Pulmonary Disease or Bronchitis, with Multiple Interventions, with CC Score 0-8</t>
  </si>
  <si>
    <t>Chronic Obstructive Pulmonary Disease or Bronchitis, with Single Intervention, with CC Score 9+</t>
  </si>
  <si>
    <t>Chronic Obstructive Pulmonary Disease or Bronchitis, with Single Intervention, with CC Score 5-8</t>
  </si>
  <si>
    <t>Chronic Obstructive Pulmonary Disease or Bronchitis, with Single Intervention, with CC Score 0-4</t>
  </si>
  <si>
    <t>Gastrointestinal Infections with Multiple Interventions, with CC Score 4+</t>
  </si>
  <si>
    <t>Gastrointestinal Infections with Multiple Interventions, with CC Score 0-3</t>
  </si>
  <si>
    <t>Gastrointestinal Infections with Single Intervention, with CC Score 5+</t>
  </si>
  <si>
    <t>Gastrointestinal Infections with Single Intervention, with CC Score 2-4</t>
  </si>
  <si>
    <t>Gastrointestinal Infections with Single Intervention, with CC Score 0-1</t>
  </si>
  <si>
    <t>Inflammatory Bowel Disease with Multiple Interventions, with CC Score 3+</t>
  </si>
  <si>
    <t>Inflammatory Bowel Disease with Multiple Interventions, with CC Score 0-2</t>
  </si>
  <si>
    <t>Inflammatory Bowel Disease with Single Intervention, with CC Score 4+</t>
  </si>
  <si>
    <t>Inflammatory Bowel Disease with Single Intervention, with CC Score 0-3</t>
  </si>
  <si>
    <t>Gastrointestinal Bleed with Multiple Interventions, with CC Score 5+</t>
  </si>
  <si>
    <t>Gastrointestinal Bleed with Multiple Interventions, with CC Score 0-4</t>
  </si>
  <si>
    <t>Gastrointestinal Bleed with Single Intervention, with CC Score 8+</t>
  </si>
  <si>
    <t>Gastrointestinal Bleed with Single Intervention, with CC Score 5-7</t>
  </si>
  <si>
    <t>Gastrointestinal Bleed with Single Intervention, with CC Score 0-4</t>
  </si>
  <si>
    <t>Nutritional Disorders with Interventions, with CC Score 2+</t>
  </si>
  <si>
    <t>Nutritional Disorders with Interventions, with CC Score 0-1</t>
  </si>
  <si>
    <t>Abdominal Pain with Interventions</t>
  </si>
  <si>
    <t>Non-Malignant Gastrointestinal Tract Disorders with Multiple Interventions, with CC Score 8+</t>
  </si>
  <si>
    <t>Non-Malignant Gastrointestinal Tract Disorders with Multiple Interventions, with CC Score 5-7</t>
  </si>
  <si>
    <t>Non-Malignant Gastrointestinal Tract Disorders with Multiple Interventions, with CC Score 3-4</t>
  </si>
  <si>
    <t>Non-Malignant Gastrointestinal Tract Disorders with Multiple Interventions, with CC Score 0-2</t>
  </si>
  <si>
    <t>Non-Malignant Gastrointestinal Tract Disorders with Single Intervention, with CC Score 9+</t>
  </si>
  <si>
    <t>Non-Malignant Gastrointestinal Tract Disorders with Single Intervention, with CC Score 5-8</t>
  </si>
  <si>
    <t>Non-Malignant Gastrointestinal Tract Disorders with Single Intervention, with CC Score 3-4</t>
  </si>
  <si>
    <t>Non-Malignant Gastrointestinal Tract Disorders with Single Intervention, with CC Score 0-2</t>
  </si>
  <si>
    <t>Malignant Gastrointestinal Tract Disorders with Multiple Interventions, with CC Score 7+</t>
  </si>
  <si>
    <t>Malignant Gastrointestinal Tract Disorders with Multiple Interventions, with CC Score 3-6</t>
  </si>
  <si>
    <t>Malignant Gastrointestinal Tract Disorders with Multiple Interventions, with CC Score 0-2</t>
  </si>
  <si>
    <t>Malignant Gastrointestinal Tract Disorders with Single Intervention, with CC Score 6+</t>
  </si>
  <si>
    <t>Malignant Gastrointestinal Tract Disorders with Single Intervention, with CC Score 3-5</t>
  </si>
  <si>
    <t>Malignant Gastrointestinal Tract Disorders with Single Intervention, with CC Score 0-2</t>
  </si>
  <si>
    <t>Liver Failure Disorders with Multiple Interventions</t>
  </si>
  <si>
    <t>Liver Failure Disorders with Single Intervention</t>
  </si>
  <si>
    <t>Malignant, Hepatobiliary or Pancreatic Disorders, with Multiple Interventions</t>
  </si>
  <si>
    <t>Malignant, Hepatobiliary or Pancreatic Disorders, with Single Intervention, with CC Score 5+</t>
  </si>
  <si>
    <t>Malignant, Hepatobiliary or Pancreatic Disorders, with Single Intervention, with CC Score 2-4</t>
  </si>
  <si>
    <t>Malignant, Hepatobiliary or Pancreatic Disorders, with Single Intervention, with CC Score 0-1</t>
  </si>
  <si>
    <t>Non-Malignant, Hepatobiliary or Pancreatic Disorders, with Multiple Interventions, with CC Score 9+</t>
  </si>
  <si>
    <t>Non-Malignant, Hepatobiliary or Pancreatic Disorders, with Multiple Interventions, with CC Score 4-8</t>
  </si>
  <si>
    <t>Non-Malignant, Hepatobiliary or Pancreatic Disorders, with Multiple Interventions, with CC Score 0-3</t>
  </si>
  <si>
    <t>Non-Malignant, Hepatobiliary or Pancreatic Disorders, with Single Intervention, with CC Score 9+</t>
  </si>
  <si>
    <t>Non-Malignant, Hepatobiliary or Pancreatic Disorders, with Single Intervention, with CC Score 4-8</t>
  </si>
  <si>
    <t>Non-Malignant, Hepatobiliary or Pancreatic Disorders, with Single Intervention, with CC Score 0-3</t>
  </si>
  <si>
    <t>Vertebral Column Injury with Interventions</t>
  </si>
  <si>
    <t>Degenerative Spinal Conditions with Interventions, with CC Score 3+</t>
  </si>
  <si>
    <t>Degenerative Spinal Conditions with Interventions, with CC Score 0-2</t>
  </si>
  <si>
    <t>Spinal Cord Conditions with Interventions</t>
  </si>
  <si>
    <t>Spinal Infection with Interventions, with CC Score 6+</t>
  </si>
  <si>
    <t>Spinal Infection with Interventions, with CC Score 0-5</t>
  </si>
  <si>
    <t>Low Back Pain with Interventions</t>
  </si>
  <si>
    <t>Hip Fracture with Multiple Interventions, with CC Score 8+</t>
  </si>
  <si>
    <t>Hip Fracture with Multiple Interventions, with CC Score 0-7</t>
  </si>
  <si>
    <t>Hip Fracture with Single Intervention, with CC Score 8+</t>
  </si>
  <si>
    <t>Hip Fracture with Single Intervention, with CC Score 0-7</t>
  </si>
  <si>
    <t>Other Injury of Hip with Interventions, with CC Score 2+</t>
  </si>
  <si>
    <t>Other Injury of Hip with Interventions, with CC Score 0-1</t>
  </si>
  <si>
    <t>Knee Fracture with Multiple Interventions</t>
  </si>
  <si>
    <t>Knee Fracture with Single Intervention, with CC Score 5+</t>
  </si>
  <si>
    <t>Knee Fracture with Single Intervention, with CC Score 2-4</t>
  </si>
  <si>
    <t>Knee Fracture with Single Intervention, with CC Score 0-1</t>
  </si>
  <si>
    <t>Other Injury of Knee with Multiple Interventions, with CC Score 6+</t>
  </si>
  <si>
    <t>Other Injury of Knee with Multiple Interventions, with CC Score 3-5</t>
  </si>
  <si>
    <t>Other Injury of Knee with Multiple Interventions, with CC Score 0-2</t>
  </si>
  <si>
    <t>Other Injury of Knee with Single Intervention, with CC Score 6+</t>
  </si>
  <si>
    <t>Other Injury of Knee with Single Intervention, with CC Score 3-5</t>
  </si>
  <si>
    <t>Other Injury of Knee with Single Intervention, with CC Score 0-2</t>
  </si>
  <si>
    <t>Foot Fracture with Multiple Interventions</t>
  </si>
  <si>
    <t>Foot Fracture with Single Intervention, with CC Score 2+</t>
  </si>
  <si>
    <t>Foot Fracture with Single Intervention, with CC Score 0-1</t>
  </si>
  <si>
    <t>Other Injury of Foot with Interventions, with CC Score 2+</t>
  </si>
  <si>
    <t>Other Injury of Foot with Interventions, with CC Score 0-1</t>
  </si>
  <si>
    <t>Hand Fracture with Interventions</t>
  </si>
  <si>
    <t>Other Injury of Hand with Interventions, with CC Score 2+</t>
  </si>
  <si>
    <t>Other Injury of Hand with Interventions, with CC Score 0-1</t>
  </si>
  <si>
    <t>Arm Fracture with Interventions, with CC Score 6+</t>
  </si>
  <si>
    <t>Arm Fracture with Interventions, with CC Score 3-5</t>
  </si>
  <si>
    <t>Arm Fracture with Interventions, with CC Score 0-2</t>
  </si>
  <si>
    <t>Other Injury of Arm with Interventions, with CC Score 2+</t>
  </si>
  <si>
    <t>Other Injury of Arm with Interventions, with CC Score 0-1</t>
  </si>
  <si>
    <t>Rib or Chest Fracture, with Interventions</t>
  </si>
  <si>
    <t>Other Injury, of Rib or Chest, with Interventions</t>
  </si>
  <si>
    <t>Malignant Breast Disorders with Interventions, with CC Score 7+</t>
  </si>
  <si>
    <t>Malignant Breast Disorders with Interventions, with CC Score 3-6</t>
  </si>
  <si>
    <t>Malignant Breast Disorders with Interventions, with CC Score 0-2</t>
  </si>
  <si>
    <t>Non-Malignant Breast Disorders with Interventions</t>
  </si>
  <si>
    <t>Skin Disorders with Interventions, with CC Score 12+</t>
  </si>
  <si>
    <t>Skin Disorders with Interventions, with CC Score 8-11</t>
  </si>
  <si>
    <t>Skin Disorders with Interventions, with CC Score 4-7</t>
  </si>
  <si>
    <t>Skin Disorders with Interventions, with CC Score 0-3</t>
  </si>
  <si>
    <t>Fluid or Electrolyte Disorders, with Interventions, with CC Score 5+</t>
  </si>
  <si>
    <t>Fluid or Electrolyte Disorders, with Interventions, with CC Score 0-4</t>
  </si>
  <si>
    <t>Kidney or Urinary Tract Infections, with Interventions, with CC Score 12+</t>
  </si>
  <si>
    <t>Kidney or Urinary Tract Infections, with Interventions, with CC Score 9-11</t>
  </si>
  <si>
    <t>Kidney or Urinary Tract Infections, with Interventions, with CC Score 6-8</t>
  </si>
  <si>
    <t>Kidney or Urinary Tract Infections, with Interventions, with CC Score 3-5</t>
  </si>
  <si>
    <t>Kidney or Urinary Tract Infections, with Interventions, with CC Score 0-2</t>
  </si>
  <si>
    <t>Acute Kidney Injury with Interventions, with CC Score 11+</t>
  </si>
  <si>
    <t>Acute Kidney Injury with Interventions, with CC Score 6-10</t>
  </si>
  <si>
    <t>Acute Kidney Injury with Interventions, with CC Score 0-5</t>
  </si>
  <si>
    <t>Chronic Kidney Disease with Interventions, with CC Score 6+</t>
  </si>
  <si>
    <t>Chronic Kidney Disease with Interventions, with CC Score 3-5</t>
  </si>
  <si>
    <t>Chronic Kidney Disease with Interventions, with CC Score 0-2</t>
  </si>
  <si>
    <t>General Renal Disorders with Interventions, with CC Score 6+</t>
  </si>
  <si>
    <t>General Renal Disorders with Interventions, with CC Score 3-5</t>
  </si>
  <si>
    <t>General Renal Disorders with Interventions, with CC Score 0-2</t>
  </si>
  <si>
    <t>Kidney, Urinary Tract or Prostate Neoplasms, with Interventions, with CC Score 9+</t>
  </si>
  <si>
    <t>Kidney, Urinary Tract or Prostate Neoplasms, with Interventions, with CC Score 6-8</t>
  </si>
  <si>
    <t>Kidney, Urinary Tract or Prostate Neoplasms, with Interventions, with CC Score 4-5</t>
  </si>
  <si>
    <t>Kidney, Urinary Tract or Prostate Neoplasms, with Interventions, with CC Score 2-3</t>
  </si>
  <si>
    <t>Kidney, Urinary Tract or Prostate Neoplasms, with Interventions, with CC Score 0-1</t>
  </si>
  <si>
    <t>Urinary Incontinence or Other Urinary Problems, with Interventions, with CC Score 7+</t>
  </si>
  <si>
    <t>Urinary Incontinence or Other Urinary Problems, with Interventions, with CC Score 3-6</t>
  </si>
  <si>
    <t>Urinary Incontinence or Other Urinary Problems, with Interventions, with CC Score 0-2</t>
  </si>
  <si>
    <t>Ureteric or Bladder Disorders, with Interventions, with CC Score 4+</t>
  </si>
  <si>
    <t>Ureteric or Bladder Disorders, with Interventions, with CC Score 0-3</t>
  </si>
  <si>
    <t>Infection or Mechanical Problems Related to Genito-Urinary Prostheses, Implants or Grafts, with Interventions, with CC Score 4+</t>
  </si>
  <si>
    <t>Infection or Mechanical Problems Related to Genito-Urinary Prostheses, Implants or Grafts, with Interventions, with CC Score 0-3</t>
  </si>
  <si>
    <t>Non-Malignant Prostate Disorders with Interventions, with CC Score 4+</t>
  </si>
  <si>
    <t>Non-Malignant Prostate Disorders with Interventions, with CC Score 0-3</t>
  </si>
  <si>
    <t>Scrotum, Testis or Vas Deferens Disorders, with Interventions, with CC Score 2+</t>
  </si>
  <si>
    <t>Scrotum, Testis or Vas Deferens Disorders, with Interventions, with CC Score 0-1</t>
  </si>
  <si>
    <t>Unspecified Haematuria with Interventions, with CC Score 7+</t>
  </si>
  <si>
    <t>Unspecified Haematuria with Interventions, with CC Score 3-6</t>
  </si>
  <si>
    <t>Unspecified Haematuria with Interventions, with CC Score 0-2</t>
  </si>
  <si>
    <t>Urinary Tract Stone Disease with Interventions, with CC Score 3+</t>
  </si>
  <si>
    <t>Urinary Tract Stone Disease with Interventions, with CC Score 0-2</t>
  </si>
  <si>
    <t>Urethral Disorders with Interventions</t>
  </si>
  <si>
    <t>Penile Disorders with Interventions</t>
  </si>
  <si>
    <t>Malignant Gynaecological Disorders with Interventions, with CC Score 9+</t>
  </si>
  <si>
    <t>Malignant Gynaecological Disorders with Interventions, with CC Score 6-8</t>
  </si>
  <si>
    <t>Malignant Gynaecological Disorders with Interventions, with CC Score 3-5</t>
  </si>
  <si>
    <t>Malignant Gynaecological Disorders with Interventions, with CC Score 0-2</t>
  </si>
  <si>
    <t>Threatened or Spontaneous Miscarriage, with Interventions</t>
  </si>
  <si>
    <t>Non-Malignant Gynaecological Disorders with Interventions, with CC Score 6+</t>
  </si>
  <si>
    <t>Non-Malignant Gynaecological Disorders with Interventions, with CC Score 3-5</t>
  </si>
  <si>
    <t>Non-Malignant Gynaecological Disorders with Interventions, with CC Score 0-2</t>
  </si>
  <si>
    <t>Neonatal Diagnoses, Admitted from Home, with Interventions, with CC Score 6+</t>
  </si>
  <si>
    <t>Neonatal Diagnoses, Admitted from Home, with Interventions, with CC Score 4-5</t>
  </si>
  <si>
    <t>Neonatal Diagnoses, Admitted from Home, with Interventions, with CC Score 3</t>
  </si>
  <si>
    <t>Neonatal Diagnoses, Admitted from Home, with Interventions, with CC Score 2</t>
  </si>
  <si>
    <t>Neonatal Diagnoses, Admitted from Home, with Interventions, with CC Score 1</t>
  </si>
  <si>
    <t>Neonatal Diagnoses, Admitted from Home, with Interventions, with CC Score 0</t>
  </si>
  <si>
    <t>Paediatric Acute Lymphoblastic Leukaemia with length of stay 1 day or more, with CC Score 3+</t>
  </si>
  <si>
    <t>Paediatric Acute Lymphoblastic Leukaemia with length of stay 1 day or more, with CC Score 1-2</t>
  </si>
  <si>
    <t>Paediatric Acute Lymphoblastic Leukaemia with length of stay 1 day or more, with CC Score 0</t>
  </si>
  <si>
    <t>Paediatric Other Haematological Malignancies with length of stay 1 day or more</t>
  </si>
  <si>
    <t>Paediatric Brain Tumours with length of stay 1 day or more, with CC Score 1+</t>
  </si>
  <si>
    <t>Paediatric Brain Tumours with length of stay 1 day or more, with CC Score 0</t>
  </si>
  <si>
    <t>Paediatric Other Neoplasms with length of stay 1 day or more, with CC Score 5+</t>
  </si>
  <si>
    <t>Paediatric Other Neoplasms with length of stay 1 day or more, with CC Score 1-4</t>
  </si>
  <si>
    <t>Paediatric Other Neoplasms with length of stay 1 day or more, with CC Score 0</t>
  </si>
  <si>
    <t>Transplant Failure and Rejection, with Multiple Interventions</t>
  </si>
  <si>
    <t>Transplant Failure and Rejection, with Single Intervention</t>
  </si>
  <si>
    <t>Poisoning Diagnosis with Multiple Interventions</t>
  </si>
  <si>
    <t>Poisoning Diagnosis with Single Intervention, with CC Score 2+</t>
  </si>
  <si>
    <t>Poisoning Diagnosis with Single Intervention, with CC Score 0-1</t>
  </si>
  <si>
    <t>Infections or Other Complications of Procedures, with Multiple Interventions, with CC Score 2+</t>
  </si>
  <si>
    <t>Infections or Other Complications of Procedures, with Multiple Interventions, with CC Score 0-1</t>
  </si>
  <si>
    <t>Infections or Other Complications of Procedures, with Single Intervention, with CC Score 2+</t>
  </si>
  <si>
    <t>Infections or Other Complications of Procedures, with Single Intervention, with CC Score 0-1</t>
  </si>
  <si>
    <t>Tendency to Fall, Senility or Other Conditions Affecting Cognitive Functions, with Multiple Interventions</t>
  </si>
  <si>
    <t>Tendency to Fall, Senility or Other Conditions Affecting Cognitive Functions, with Single Intervention, with CC Score 3+</t>
  </si>
  <si>
    <t>Tendency to Fall, Senility or Other Conditions Affecting Cognitive Functions, with Single Intervention, with CC Score 0-2</t>
  </si>
  <si>
    <t>Abnormal Findings without Diagnosis, with Interventions</t>
  </si>
  <si>
    <t>Other or Unspecified Neoplasm, with Interventions, with CC Score 2+</t>
  </si>
  <si>
    <t>Other or Unspecified Neoplasm, with Interventions, with CC Score 0-1</t>
  </si>
  <si>
    <t>Admission Related to Social Factors with Interventions</t>
  </si>
  <si>
    <t>Admission Related to the, Fitting, Adjustment or Management of Device, with Interventions</t>
  </si>
  <si>
    <t>Follow-up Examination for Malignant Neoplasm, with Interventions</t>
  </si>
  <si>
    <t>Follow-up Examination for Other Conditions, with Interventions</t>
  </si>
  <si>
    <t>Complex Infectious Diseases with Multiple Interventions</t>
  </si>
  <si>
    <t>Complex Infectious Diseases with Single Intervention</t>
  </si>
  <si>
    <t>Major Infectious Diseases with Multiple Interventions</t>
  </si>
  <si>
    <t>Major Infectious Diseases with Single Intervention</t>
  </si>
  <si>
    <t>Standard Infectious Diseases with Multiple Interventions</t>
  </si>
  <si>
    <t>Standard Infectious Diseases with Single Intervention, with CC Score 4+</t>
  </si>
  <si>
    <t>Standard Infectious Diseases with Single Intervention, with CC Score 0-3</t>
  </si>
  <si>
    <t>Sepsis with Multiple Interventions, with CC Score 9+</t>
  </si>
  <si>
    <t>Sepsis with Multiple Interventions, with CC Score 5-8</t>
  </si>
  <si>
    <t>Sepsis with Multiple Interventions, with CC Score 0-4</t>
  </si>
  <si>
    <t>Sepsis with Single Intervention, with CC Score 9+</t>
  </si>
  <si>
    <t>Sepsis with Single Intervention, with CC Score 5-8</t>
  </si>
  <si>
    <t>Sepsis with Single Intervention, with CC Score 0-4</t>
  </si>
  <si>
    <t>Fever of Unknown Origin with Interventions, with CC Score 4+</t>
  </si>
  <si>
    <t>Fever of Unknown Origin with Interventions, with CC Score 0-3</t>
  </si>
  <si>
    <t>Post-Natal Disorders with CC Score 2+</t>
  </si>
  <si>
    <t>Post-Natal Disorders with CC Score 0-1</t>
  </si>
  <si>
    <t>Planned Caesarean Section with CC Score 4+</t>
  </si>
  <si>
    <t>Planned Caesarean Section with CC Score 2-3</t>
  </si>
  <si>
    <t>Emergency Caesarean Section with CC Score 4+</t>
  </si>
  <si>
    <t>Emergency Caesarean Section with CC Score 2-3</t>
  </si>
  <si>
    <t>Hospital Haemodialysis or Filtration, with Access via Haemodialysis Catheter, 19 years and over</t>
  </si>
  <si>
    <t>Hospital Haemodialysis or Filtration, with Access via Haemodialysis Catheter, 18 years and under</t>
  </si>
  <si>
    <t>Hospital Haemodialysis or Filtration, with Access via Arteriovenous Fistula or Graft, 19 years and over</t>
  </si>
  <si>
    <t>Hospital Haemodialysis or Filtration, with Access via Arteriovenous Fistula or Graft, 18 years and under</t>
  </si>
  <si>
    <t>Hospital Haemodialysis or Filtration, with Access via Haemodialysis Catheter, with Blood-Borne Virus, 19 years and over</t>
  </si>
  <si>
    <t>Hospital Haemodialysis or Filtration, with Access via Haemodialysis Catheter, with Blood-Borne Virus, 18 years and under</t>
  </si>
  <si>
    <t>Hospital Haemodialysis or Filtration, with Access via Arteriovenous Fistula or Graft, with Blood-Borne Virus, 19 years and over</t>
  </si>
  <si>
    <t>Hospital Haemodialysis or Filtration, with Access via Arteriovenous Fistula or Graft, with Blood-Borne Virus, 18 years and under</t>
  </si>
  <si>
    <t>Satellite Haemodialysis or Filtration, with Access via Haemodialysis Catheter, 19 years and over</t>
  </si>
  <si>
    <t>Satellite Haemodialysis or Filtration, with Access via Haemodialysis Catheter, 18 years and under</t>
  </si>
  <si>
    <t>Satellite Haemodialysis or Filtration, with Access via Arteriovenous Fistula or Graft, 19 years and over</t>
  </si>
  <si>
    <t>Satellite Haemodialysis or Filtration, with Access via Arteriovenous Fistula or Graft, 18 years and under</t>
  </si>
  <si>
    <t>Satellite Haemodialysis or Filtration, with Access via Haemodialysis Catheter, with Blood-Borne Virus, 19 years and over</t>
  </si>
  <si>
    <t>Satellite Haemodialysis or Filtration, with Access via Haemodialysis Catheter, with Blood-Borne Virus, 18 years and under</t>
  </si>
  <si>
    <t>Satellite Haemodialysis or Filtration, with Access via Arteriovenous Fistula or Graft, with Blood-Borne Virus, 19 years and over</t>
  </si>
  <si>
    <t>Satellite Haemodialysis or Filtration, with Access via Arteriovenous Fistula or Graft, with Blood-Borne Virus, 18 years and under</t>
  </si>
  <si>
    <t>Home Haemodialysis or Filtration, with Access via Haemodialysis Catheter, 19 years and over</t>
  </si>
  <si>
    <t>Home Haemodialysis or Filtration, with Access via Haemodialysis Catheter, 18 years and under</t>
  </si>
  <si>
    <t>Home Haemodialysis or Filtration, with Access via Arteriovenous Fistula or Graft, 19 years and over</t>
  </si>
  <si>
    <t>Home Haemodialysis or Filtration, with Access via Arteriovenous Fistula or Graft, 18 years and under</t>
  </si>
  <si>
    <t>Continuous Ambulatory Peritoneal Dialysis, 19 years and over</t>
  </si>
  <si>
    <t>Continuous Ambulatory Peritoneal Dialysis, 18 years and under</t>
  </si>
  <si>
    <t>Automated Peritoneal Dialysis, 19 years and over</t>
  </si>
  <si>
    <t>Automated Peritoneal Dialysis, 18 years and under</t>
  </si>
  <si>
    <t>Assisted Automated Peritoneal Dialysis, 19 years and over</t>
  </si>
  <si>
    <t>Assisted Automated Peritoneal Dialysis, 18 years and under</t>
  </si>
  <si>
    <t>Haemodialysis for Acute Kidney Injury, 19 years and over</t>
  </si>
  <si>
    <t>Haemodialysis for Acute Kidney Injury, 18 years and under</t>
  </si>
  <si>
    <t>Peritoneal Dialysis for Acute Kidney Injury, 19 years and over</t>
  </si>
  <si>
    <t>Peritoneal Dialysis for Acute Kidney Injury, 18 years and under</t>
  </si>
  <si>
    <t>Rehabilitation for Stroke</t>
  </si>
  <si>
    <t>Rehabilitation for Brain Injuries</t>
  </si>
  <si>
    <t>Rehabilitation for Spinal Cord Injuries</t>
  </si>
  <si>
    <t>Rehabilitation for Pain Syndromes</t>
  </si>
  <si>
    <t>Rehabilitation for Other Neurological Disorders</t>
  </si>
  <si>
    <t>Rehabilitation for Amputation of Limb</t>
  </si>
  <si>
    <t>Rehabilitation for Hip Fracture</t>
  </si>
  <si>
    <t>Rehabilitation for Joint Replacement</t>
  </si>
  <si>
    <t>Rehabilitation for Inflammatory Arthritis</t>
  </si>
  <si>
    <t>Rehabilitation for Non-Inflammatory Arthritis</t>
  </si>
  <si>
    <t>Rehabilitation for Other Musculoskeletal Disorders</t>
  </si>
  <si>
    <t>Rehabilitation for Drug or Alcohol Addiction</t>
  </si>
  <si>
    <t>Rehabilitation for Other Psychiatric Disorders</t>
  </si>
  <si>
    <t>Rehabilitation for Burns</t>
  </si>
  <si>
    <t>Rehabilitation following Head and Neck Reconstructive Surgery</t>
  </si>
  <si>
    <t>Rehabilitation following Other Reconstructive Surgery</t>
  </si>
  <si>
    <t>Rehabilitation for Other Trauma</t>
  </si>
  <si>
    <t>Rehabilitation for Acute Myocardial Infarction or Other Cardiac Disorders</t>
  </si>
  <si>
    <t>Rehabilitation for Respiratory Disorders</t>
  </si>
  <si>
    <t>Rehabilitation for Other Disorders</t>
  </si>
  <si>
    <t>Emergency Medicine, Any Investigation with Category 5 Treatment</t>
  </si>
  <si>
    <t>Emergency Medicine, Category 3 Investigation with Category 4 Treatment</t>
  </si>
  <si>
    <t>Emergency Medicine, Category 3 Investigation with Category 1-3 Treatment</t>
  </si>
  <si>
    <t>Emergency Medicine, Category 2 Investigation with Category 4 Treatment</t>
  </si>
  <si>
    <t>Emergency Medicine, Category 2 Investigation with Category 3 Treatment</t>
  </si>
  <si>
    <t>Emergency Medicine, Category 1 Investigation with Category 3-4 Treatment</t>
  </si>
  <si>
    <t>Emergency Medicine, Category 2 Investigation with Category 2 Treatment</t>
  </si>
  <si>
    <t>Emergency Medicine, Category 2 Investigation with Category 1 Treatment</t>
  </si>
  <si>
    <t>Emergency Medicine, Category 1 Investigation with Category 1-2 Treatment</t>
  </si>
  <si>
    <t>Emergency Medicine, Dental Care</t>
  </si>
  <si>
    <t>Emergency Medicine, No Investigation with No Significant Treatment</t>
  </si>
  <si>
    <t>Emergency Medicine, Patient Dead On Arrival</t>
  </si>
  <si>
    <t>Neonatal Critical Care, Intensive Care</t>
  </si>
  <si>
    <t>Neonatal Critical Care, High Dependency</t>
  </si>
  <si>
    <t>Neonatal Critical Care, Special Care, without External Carer</t>
  </si>
  <si>
    <t>Neonatal Critical Care, Special Care, with External Carer</t>
  </si>
  <si>
    <t>Neonatal Critical Care, Normal Care</t>
  </si>
  <si>
    <t>Paediatric Critical Care, Advanced Critical Care 5</t>
  </si>
  <si>
    <t>Paediatric Critical Care, Advanced Critical Care 4</t>
  </si>
  <si>
    <t>Paediatric Critical Care, Advanced Critical Care 3</t>
  </si>
  <si>
    <t>Paediatric Critical Care, Advanced Critical Care 2</t>
  </si>
  <si>
    <t>Paediatric Critical Care, Advanced Critical Care 1</t>
  </si>
  <si>
    <t>Paediatric Critical Care, Intermediate Critical Care</t>
  </si>
  <si>
    <t>Paediatric Critical Care, Basic Critical Care</t>
  </si>
  <si>
    <t>Paediatric Critical Care, Enhanced Care</t>
  </si>
  <si>
    <t>Adult Critical Care, 6 or more Organs Supported</t>
  </si>
  <si>
    <t>Adult Critical Care, 5 Organs Supported</t>
  </si>
  <si>
    <t>Adult Critical Care, 4 Organs Supported</t>
  </si>
  <si>
    <t>Adult Critical Care, 3 Organs Supported</t>
  </si>
  <si>
    <t>Adult Critical Care, 2 Organs Supported</t>
  </si>
  <si>
    <t>Adult Critical Care, 1 Organ Supported</t>
  </si>
  <si>
    <t>Adult Critical Care, 0 Organs Supported</t>
  </si>
  <si>
    <t>2022-470</t>
  </si>
  <si>
    <t>Added HRG Descriptions</t>
  </si>
  <si>
    <t>Aggregate Wheelchair Equipment</t>
  </si>
  <si>
    <t xml:space="preserve">• To allow validation of data / linkage / matching (with other key linkage fields)
• May include special characters (only if this data item contained special characters for IAPT submissions) </t>
  </si>
  <si>
    <t>2022-471</t>
  </si>
  <si>
    <t>2022-472</t>
  </si>
  <si>
    <t>2022-473</t>
  </si>
  <si>
    <t>2022-474</t>
  </si>
  <si>
    <t>2022-475</t>
  </si>
  <si>
    <t>2022-476</t>
  </si>
  <si>
    <t>• 04 - Aggregagted wheelchair equipment to be used for 22/23, SI - 04 - Wheelchair equipment is not valid</t>
  </si>
  <si>
    <t>2022-477</t>
  </si>
  <si>
    <t>• To provide validation status of NHS number
• Code 08 is not valid IAPT feedtype</t>
  </si>
  <si>
    <t xml:space="preserve">• May include special characters (only if this data item contained special characters for IAPT submissions) </t>
  </si>
  <si>
    <t xml:space="preserve">Costs submitted via Alternative Consolidated Contingency Option (ACCO) </t>
  </si>
  <si>
    <t>2022-478</t>
  </si>
  <si>
    <t>Remove ALOS from MHPS Feed</t>
  </si>
  <si>
    <t xml:space="preserve">• Data item required for linkage to HES
</t>
  </si>
  <si>
    <r>
      <t>• Data item required for linkage to HES</t>
    </r>
    <r>
      <rPr>
        <strike/>
        <sz val="12"/>
        <rFont val="Arial"/>
        <family val="2"/>
      </rPr>
      <t xml:space="preserve">
</t>
    </r>
  </si>
  <si>
    <t>The total number of days within a consultant episode (hospital provider) adjusted to remove critical care days.
The adjusted length of stay should be calculated using the national tariff payment system rules (i.e. count of midnights).</t>
  </si>
  <si>
    <t>• If no agreed adjustment code(s) then field can be left blank
• This field should only be populated where SerID=AADJ01
• All agreed adjustment(s) should be confirmed in advance of submission of data
• Only code(s) issued by NHSE should be included in this field</t>
  </si>
  <si>
    <t>Removed service code from APC/OP/AGG and 22-23 data model</t>
  </si>
  <si>
    <t>2022-479</t>
  </si>
  <si>
    <t>2022-480</t>
  </si>
  <si>
    <t>CPF008</t>
  </si>
  <si>
    <t>Radioactive sources for internal radiotherapy</t>
  </si>
  <si>
    <t>2022-481</t>
  </si>
  <si>
    <t>Added collection resource CPF008</t>
  </si>
  <si>
    <t>APC/OP/AGG 22/23 Data model</t>
  </si>
  <si>
    <t>RD Resources</t>
  </si>
  <si>
    <t>Deliver Exclusively Oral Chemotherapy</t>
  </si>
  <si>
    <t>SB11Z</t>
  </si>
  <si>
    <t>SB12Z</t>
  </si>
  <si>
    <t>SB13Z</t>
  </si>
  <si>
    <t>SB14Z</t>
  </si>
  <si>
    <t>SB15Z</t>
  </si>
  <si>
    <t>Deliver Simple Parenteral Chemotherapy at First Attendance</t>
  </si>
  <si>
    <t>Deliver more Complex Parenteral Chemotherapy at First Attendance</t>
  </si>
  <si>
    <t>Deliver Complex Chemotherapy, including Prolonged Infusional Treatment, at First Attendance</t>
  </si>
  <si>
    <t>Deliver Subsequent Elements of a Chemotherapy Cycle</t>
  </si>
  <si>
    <t>2022-482</t>
  </si>
  <si>
    <t>Added remainder of chemo delivery HRGs</t>
  </si>
  <si>
    <t>• As this data item is a pilot it will not be modelled in Data Dictionary</t>
  </si>
  <si>
    <t>• This is a non-mandatory currency field and should be completed alongside mandatory ChsCcy field where trusts have data available for these development currencies.
• As this data item is a pilot it will not be modelled in Data Dictionary</t>
  </si>
  <si>
    <t>2022-483</t>
  </si>
  <si>
    <t>MHCC/MHPS/CSCC</t>
  </si>
  <si>
    <t>The type of SERVICE within a Mental Health Service that a PATIENT was referred to.</t>
  </si>
  <si>
    <t>2022-484</t>
  </si>
  <si>
    <t>2022-485</t>
  </si>
  <si>
    <t>MHCC/MHPS</t>
  </si>
  <si>
    <t>Approval code(s) provided by NHS England when financial adjustment(s) has been accepted outside of the current scope of the National Cost Collection for Service and Cost Exclusions and does not have an existing reconciliation line.</t>
  </si>
  <si>
    <t>2022-486</t>
  </si>
  <si>
    <t>MHTeamType</t>
  </si>
  <si>
    <t>2022-487</t>
  </si>
  <si>
    <t>2022-488</t>
  </si>
  <si>
    <t>Corrected heading of 14</t>
  </si>
  <si>
    <t>Corrected heading of 15</t>
  </si>
  <si>
    <t>Alphanumeric
Max Length = 6</t>
  </si>
  <si>
    <t>2022-489</t>
  </si>
  <si>
    <t>Remove SD HRGs from APC table</t>
  </si>
  <si>
    <t>APC Table</t>
  </si>
  <si>
    <t>Alphanumeric
Min length = 4
Max length = 6</t>
  </si>
  <si>
    <t>Alphanumeric
Min length = tbc
Max length = tbc</t>
  </si>
  <si>
    <t>Children's Weight Management Service</t>
  </si>
  <si>
    <t>Adult's Weight Management Service</t>
  </si>
  <si>
    <t>Public Health and Lifestyle Service (Excluding Weight Management)</t>
  </si>
  <si>
    <t>Nutrition and Dietetics Service (Excluding Weight Management)</t>
  </si>
  <si>
    <t>Added 55-58 to Service or team type referred to (Community Care) to align to dataset</t>
  </si>
  <si>
    <t>Remove SC97Z</t>
  </si>
  <si>
    <t>DC and RP</t>
  </si>
  <si>
    <t>Updated Radiotherapy and chemo delivery to accept only DC and RP</t>
  </si>
  <si>
    <t>Sutureless aortic heart valve / rapid deployment aortic heart valve replacement (includes tricuspid)</t>
  </si>
  <si>
    <t>Endobronchial valve</t>
  </si>
  <si>
    <t>Mechanical Thrombectomy Stent Retrievers and Clot Retrievers</t>
  </si>
  <si>
    <t>Added new device currencies</t>
  </si>
  <si>
    <t>Interferon Alfa N3</t>
  </si>
  <si>
    <t>Tenofovir + Emtricitabine + Efavirenz (Atripla)</t>
  </si>
  <si>
    <t>Bictegravir + tenofovir alafenamide + emtricitabine (Biktarvy)</t>
  </si>
  <si>
    <t>Zidovudine + Lamivudine (Combivir)</t>
  </si>
  <si>
    <t>Emtricitabine + Rilpivirine + Tenofovir Alafenamide (Complera or Eviplera)</t>
  </si>
  <si>
    <t>Doravirine+ lamivudine + tenofovir (Delstrigo)</t>
  </si>
  <si>
    <t>Emtricitabine + Tenofovir Alafenamide (Descovy)</t>
  </si>
  <si>
    <t>Abacavir + Lamivudine (Epzicom)</t>
  </si>
  <si>
    <t>Atazanavir + Cobicistat (Evotaz)</t>
  </si>
  <si>
    <t>Elvitegravir + Cobicistat + Emtricitabine + Tenofovir (Genvoya)</t>
  </si>
  <si>
    <t>Lopinavir + Ritonavir (Kaletra)</t>
  </si>
  <si>
    <t>Abacavir + Lamivudine (Kivexa)</t>
  </si>
  <si>
    <t>Darunavir + Cobicistat (Prezcobix)</t>
  </si>
  <si>
    <t>Tenofovir Alafenamide + Cobicistat + Elvitegravir + Emtricitabine (Stribild)</t>
  </si>
  <si>
    <t>Emtricitabine + Tenofovir + Darunavir + Cobicistat (Symtuza)</t>
  </si>
  <si>
    <t>Zidovudine + Lamivudine + Abacavir (Trizivir)</t>
  </si>
  <si>
    <t>Emtricitabine +Tenofovir (Truvada)</t>
  </si>
  <si>
    <t>Fidaxomicin (Dificlir)</t>
  </si>
  <si>
    <t>Para-Aminosalicylic Acid</t>
  </si>
  <si>
    <t>Human Parathyroid Hormone-Related Protein Analogue</t>
  </si>
  <si>
    <t>Lumacaftor + Ivacaftor</t>
  </si>
  <si>
    <t>Mannitol (inhaled)</t>
  </si>
  <si>
    <t>Levodopa + Carbidopa (Co-Careldopa)</t>
  </si>
  <si>
    <t>Bromelain (Nexobrid)</t>
  </si>
  <si>
    <t>Sucroferric Oxyhydroxide</t>
  </si>
  <si>
    <t>Nintedanib (OFEV) or (Vargatef)</t>
  </si>
  <si>
    <t>Copper Histidinate</t>
  </si>
  <si>
    <t>Darvadstrocel Cx601</t>
  </si>
  <si>
    <t>Mesenchymal Stem Cells</t>
  </si>
  <si>
    <t>Tezacaftor + Ivacaftor</t>
  </si>
  <si>
    <t>Carbidopa + Levodopa + Entacapone Infusion</t>
  </si>
  <si>
    <t>Elexacaftor + Tezacaftor + Ivacatfor (Kaftrio)</t>
  </si>
  <si>
    <t>Ombitasvir + Paritaprevir + Ritonavir + Dasabuvir + Ribavirin</t>
  </si>
  <si>
    <t>Sacituzumab govitecan (Trodelvy)</t>
  </si>
  <si>
    <t>Sofosbuvir + Ledipasvir +/- Ribavirin</t>
  </si>
  <si>
    <t>Sofosbuvir + Peginterferon + Ribavirin</t>
  </si>
  <si>
    <t>Sofosbuvir + Velpatasvir</t>
  </si>
  <si>
    <t>Antihaemophilic Factor + Von Willebrand Factor Complex</t>
  </si>
  <si>
    <t>Asunaprevir + Daclatasvir (Daklinza)</t>
  </si>
  <si>
    <t>Elbasvir + Grazoprevir (Zepatier)</t>
  </si>
  <si>
    <t>Afaitresgene Autoleucel</t>
  </si>
  <si>
    <t>Avalotcagene Ontaprvovec</t>
  </si>
  <si>
    <t>Belumosudil</t>
  </si>
  <si>
    <t>Birch Bark Extract</t>
  </si>
  <si>
    <t>Bizalmogene Ralaplasmid</t>
  </si>
  <si>
    <t>Botaretigene Sparoparvovec</t>
  </si>
  <si>
    <t>Calcium, Magnesium, Potassium + Sodium Oxybate</t>
  </si>
  <si>
    <t>Canpuldencel-T</t>
  </si>
  <si>
    <t>Cobimetinib</t>
  </si>
  <si>
    <t>Concizumab</t>
  </si>
  <si>
    <t>Crovalimab</t>
  </si>
  <si>
    <t>Danicopan</t>
  </si>
  <si>
    <t>Darbopoetin Alpha</t>
  </si>
  <si>
    <t>Difelikefalin</t>
  </si>
  <si>
    <t>Dirlococtogene Samoparvovec</t>
  </si>
  <si>
    <t>Emixustat</t>
  </si>
  <si>
    <t>Eplontersen</t>
  </si>
  <si>
    <t>Ganaxolone</t>
  </si>
  <si>
    <t>Gilteritinib</t>
  </si>
  <si>
    <t>Giroctocogene Fitelparvovec</t>
  </si>
  <si>
    <t>Iptacopan</t>
  </si>
  <si>
    <t>Ledipasvir + Sofosbuvir +/- Ribavirin</t>
  </si>
  <si>
    <t>Leniolisib</t>
  </si>
  <si>
    <t>Letetresgene Autoleucel</t>
  </si>
  <si>
    <t>Nab-Paclitaxel - Albumin Bound Paclitaxel (With Atezolizumab)</t>
  </si>
  <si>
    <t>Nadofarangene Firadenovec</t>
  </si>
  <si>
    <t>Navitoclax</t>
  </si>
  <si>
    <t>Necitumumab</t>
  </si>
  <si>
    <t>Nedosiran</t>
  </si>
  <si>
    <t>Nicardipine - Intracranial Implant</t>
  </si>
  <si>
    <t>Nirsevimab</t>
  </si>
  <si>
    <t>Obecabtagene Autoleucel</t>
  </si>
  <si>
    <t>Olenasufligene Relduparvovec</t>
  </si>
  <si>
    <t>Osteochondral Allograft</t>
  </si>
  <si>
    <t>Palopegteriparatide</t>
  </si>
  <si>
    <t>Pralsetinib</t>
  </si>
  <si>
    <t>PSCD269</t>
  </si>
  <si>
    <t>Rezafungin</t>
  </si>
  <si>
    <t>PSCD270</t>
  </si>
  <si>
    <t>Sildenafil</t>
  </si>
  <si>
    <t>PSCD271</t>
  </si>
  <si>
    <t>Sofosbuvir + Velpatasvir + Voxilaprevir</t>
  </si>
  <si>
    <t>PSCD272</t>
  </si>
  <si>
    <t>Tadalafil</t>
  </si>
  <si>
    <t>PSCD273</t>
  </si>
  <si>
    <t>Tebentafusp</t>
  </si>
  <si>
    <t>PSCD274</t>
  </si>
  <si>
    <t>Teclistamab</t>
  </si>
  <si>
    <t>PSCD275</t>
  </si>
  <si>
    <t>Tenofovir Disoproxil</t>
  </si>
  <si>
    <t>PSCD276</t>
  </si>
  <si>
    <t>Tideglusib</t>
  </si>
  <si>
    <t>PSCD277</t>
  </si>
  <si>
    <t>Ublituximab</t>
  </si>
  <si>
    <t>PSCD278</t>
  </si>
  <si>
    <t>Vamorolone</t>
  </si>
  <si>
    <t>Vutisiran</t>
  </si>
  <si>
    <t>Updated Drugs List</t>
  </si>
  <si>
    <t>2022-490</t>
  </si>
  <si>
    <t>2022-491</t>
  </si>
  <si>
    <t>2022-492</t>
  </si>
  <si>
    <t>2022-493</t>
  </si>
  <si>
    <t>2022-494</t>
  </si>
  <si>
    <t>2022-495</t>
  </si>
  <si>
    <t>2022-496</t>
  </si>
  <si>
    <t>2022-497</t>
  </si>
  <si>
    <t>2022-498</t>
  </si>
  <si>
    <t>DEV32</t>
  </si>
  <si>
    <t>DEV33</t>
  </si>
  <si>
    <t>DEV34</t>
  </si>
  <si>
    <t>Updated List</t>
  </si>
  <si>
    <t>Autologous Cd34+ Enriched Cell Fraction That Contains Cd34+ Cells Transduced With Retroviral Vector That Encodes For The Human Ada Cdna Sequence (Strimvelis)</t>
  </si>
  <si>
    <t>Delandistrogene Moxeparvovec</t>
  </si>
  <si>
    <t>Efraloctocog Alfa (See Efmoroctocog Alfa) (Factor Viii - Recombinant)</t>
  </si>
  <si>
    <t>Eptacog Alfa (Activated) (Factor Viia - Recombinant)</t>
  </si>
  <si>
    <t>Eptacog Beta (Activated) (Factor Viia - Recombinant)</t>
  </si>
  <si>
    <t>Factor Viii + Von Willebrand Factor (Von Willebrand Factor - Plasma-With Fviii)</t>
  </si>
  <si>
    <t>High Purity Factor Viii (Factor Viii - Plasma Derived)</t>
  </si>
  <si>
    <t>High Purity Factor Ix (Factor Ix - Plasma Derived)</t>
  </si>
  <si>
    <t>Ionoctocog Alfa (Factor Viii - Recombinant)</t>
  </si>
  <si>
    <t>Moroctocog Alfa (Factor Viii - Recombinant)</t>
  </si>
  <si>
    <t>Nonacog Alfa (Factor Ix - Recombinant)</t>
  </si>
  <si>
    <t>Nonacog Beta Pegol (Factor Ix - Recombinant)</t>
  </si>
  <si>
    <t>Nonacog Gamma (Factor Ix - Recombinant)</t>
  </si>
  <si>
    <t>Octocog Alfa (Factor Viii - Recombinant)</t>
  </si>
  <si>
    <t>Simoctocog Alfa (Factor Viii - Recombinant)</t>
  </si>
  <si>
    <t>Susoctocog Alfa (Factor Viii - Porcine Recombinant)</t>
  </si>
  <si>
    <t>Turoctocog Alfa (Factor Viii - Recombinant)</t>
  </si>
  <si>
    <t>Turoctocog Alfa Pegol (Factor Viii - Recombinant)</t>
  </si>
  <si>
    <t>Everolimus (Votubia)</t>
  </si>
  <si>
    <t>Everolimus (Certican)</t>
  </si>
  <si>
    <t>Netupitant/Palonosetron (Akynzeo)</t>
  </si>
  <si>
    <t>Catridecacog (Factor Xiii - Recombinant)</t>
  </si>
  <si>
    <t>Efrenonacog Alfa (See Eftrenonacog Alfa) (Factor Ix - Recombinant)</t>
  </si>
  <si>
    <t>Eftrenonacog Alfa (Efrenonacog Alfa) (Factor Ix - Recombinant)</t>
  </si>
  <si>
    <t>Lonoctocog Alfa (Factor Viii - Recombinant)</t>
  </si>
  <si>
    <t>Von Willebrand Factor (Von Willebrand Factor - Plasma Derived)</t>
  </si>
  <si>
    <t>Vonicog Alfa (Von Willebrand Factor - Recombinant)</t>
  </si>
  <si>
    <t>HICD0542</t>
  </si>
  <si>
    <t>HICD0543</t>
  </si>
  <si>
    <t>Lenabasum</t>
  </si>
  <si>
    <t>Fosdenopterin (Cyclic pyranopterin monophosphate)</t>
  </si>
  <si>
    <t>Albutrepenonacog Alfa (Factor Ix - Recombinant)</t>
  </si>
  <si>
    <t>Everolimus (Afinitor)</t>
  </si>
  <si>
    <t>Granulocyte-Macrophage Colony-Stimulating Factor (Leukine - Import)</t>
  </si>
  <si>
    <t>Abacavir + Lamivudine + Dolutegravir (Triumeq)</t>
  </si>
  <si>
    <t>Corrected typos</t>
  </si>
  <si>
    <t>• This data item will be used to link patient care across the activity datafeeds / feedtypes.
• This data item may include special characters, if this is the case, then they should be submitted as held in the PLICS costing system 
• For more information please see the National Cost Collection Guidance</t>
  </si>
  <si>
    <t>Plemi - comments</t>
  </si>
  <si>
    <t>• Data item required for linkage to HES
• This data item must not be before 01/01/1900</t>
  </si>
  <si>
    <t>• This data item must not be before 01/01/1900</t>
  </si>
  <si>
    <t>APC/EC/OP</t>
  </si>
  <si>
    <t>CSCC/IAPT</t>
  </si>
  <si>
    <t>Align to schema</t>
  </si>
  <si>
    <t xml:space="preserve">
• To provide validation status of NHS number
• Code 08 is not valid IAPT feedtype
</t>
  </si>
  <si>
    <t>NhsSt - Comments</t>
  </si>
  <si>
    <t>DOB - Comments</t>
  </si>
  <si>
    <t xml:space="preserve">
• To provide validation status of NHS number
• Code 08 is not valid for the IAPT feedtype</t>
  </si>
  <si>
    <t>• The '03 - Unbundled HRG' list is for diagnostic imaging only in 2022, in future years this list may be expanded to include unbundled HRGs for other services.
• 04 - Wheelchair equipment is not valid for 2022/23 collection, to be submitted via the AGG feed</t>
  </si>
  <si>
    <t>N/A</t>
  </si>
  <si>
    <t>• This is data item is a required field and should be completed alongside mandatory Community Health Services PLICS Currency field where trusts have data available for these development currencies.
• As this data item is a pilot it will not be modelled in Data Dictionary</t>
  </si>
  <si>
    <t>Removed Currency details</t>
  </si>
  <si>
    <t>Part Cost Indicator - Comments</t>
  </si>
  <si>
    <t>Aggregated Currency Scheme In Use - Comments</t>
  </si>
  <si>
    <t>• 15 - Aggregated wheelchair equipment to be used for 22/23, SI - 04 - Wheelchair equipment is not valid</t>
  </si>
  <si>
    <t>OrgId - Comments</t>
  </si>
  <si>
    <t>ComOrgId - Comments</t>
  </si>
  <si>
    <t>PatOrgId - Comments</t>
  </si>
  <si>
    <t>• Organisation ID MUST be in uppercase ONLY
• Organisation ID MUST only be a 3 character code or a 5 character code.
• Data item required for linkage to HES</t>
  </si>
  <si>
    <t>• To allow validation of data / linkage / matching (with other key linkage fields)
• Organisation ID MUST be in uppercase ONLY
• Organisation ID MUST only be a 3 character code or a 5 character code.</t>
  </si>
  <si>
    <t>APC/OP</t>
  </si>
  <si>
    <t>APC/EC/OP/MHPS/MHCC/IAPT/CSCC/SI/SWC/AGG</t>
  </si>
  <si>
    <t>2022-499</t>
  </si>
  <si>
    <t>2022-500</t>
  </si>
  <si>
    <t>2022-501</t>
  </si>
  <si>
    <t>2022-502</t>
  </si>
  <si>
    <t>2022-503</t>
  </si>
  <si>
    <t>2022-504</t>
  </si>
  <si>
    <t>2022-505</t>
  </si>
  <si>
    <t>2022-506</t>
  </si>
  <si>
    <t>2022-507</t>
  </si>
  <si>
    <t>2022-508</t>
  </si>
  <si>
    <t>2022-509</t>
  </si>
  <si>
    <t>2022-510</t>
  </si>
  <si>
    <t>2022-511</t>
  </si>
  <si>
    <t>2022-512</t>
  </si>
  <si>
    <t>2022-513</t>
  </si>
  <si>
    <t>2022-514</t>
  </si>
  <si>
    <t>2022-515</t>
  </si>
  <si>
    <t>2022-516</t>
  </si>
  <si>
    <t>2022-517</t>
  </si>
  <si>
    <t>• Where TFC 314, 344 or 345 is used then this field must be completed</t>
  </si>
  <si>
    <t>• Where TFC 314, 344 or 345 is used and Patient Specialist Rehabilitation Complexity Status Period 01 is assigned then this field must be completed</t>
  </si>
  <si>
    <t>• Where TFC 314, 344 or 345 is used and Patient Specialist Rehabilitation Complexity period Status 01 is assigned then this field must be completed</t>
  </si>
  <si>
    <t>REHABILITATION MEDICINE SERVICE</t>
  </si>
  <si>
    <t>2022-518</t>
  </si>
  <si>
    <t>Community Health Services PLICS Currency - Comments</t>
  </si>
  <si>
    <t>• For activity where no currency code has been assigned, the currency code CHS00 must be used.  These were previously the Reference Costs Currencies.
• A briefing note with further guidance on the podiatry currencies will be released on the FutureNHS platform</t>
  </si>
  <si>
    <t>• Data item required for validating provider spells submitted
• Refer to NHSE's Approved Costing Guidance for further details on reporting of resources and activities undertaken within the collection year.</t>
  </si>
  <si>
    <t>Start date (Hospital provider spell) - Comments</t>
  </si>
  <si>
    <t>2022-519</t>
  </si>
  <si>
    <t>* Please refer to NHSE FAQs on FutureNHS for details of what these codes should be used for.</t>
  </si>
  <si>
    <t>2022-520</t>
  </si>
  <si>
    <t>Patient Specialist Rehabilitation Complexity period start date</t>
  </si>
  <si>
    <t>Patient Specialist Rehabilitation Complexity period end date</t>
  </si>
  <si>
    <t>Specialist Rehabilitation complexity score</t>
  </si>
  <si>
    <t>Corrected rehabilitation typos</t>
  </si>
  <si>
    <t>• Data item required for linkage to HES
• Date of Birth must not be before 01/01/1900</t>
  </si>
  <si>
    <t>• Date of Birth must not be before 01/01/1900</t>
  </si>
  <si>
    <t>2022-521</t>
  </si>
  <si>
    <t>2022-522</t>
  </si>
  <si>
    <t>2022-523</t>
  </si>
  <si>
    <t>2022-524</t>
  </si>
  <si>
    <t>• For Wheelchair Equipment: Code 15 - 'Aggregated Wheelchair Equipment' to be used for 22/23, (this replaces code 04 - 'Wheelchair Equipment' previously submitted via the SI feedtype).</t>
  </si>
  <si>
    <t xml:space="preserve"> • 15 - Aggregated wheelchair equipment to be used for 22/23, SI - 04 - Wheelchair equipment is not valid</t>
  </si>
  <si>
    <t>ACSIU - Comments</t>
  </si>
  <si>
    <t>• 04 - Wheelchair equipment is not valid for 2022/23 collection, to be submitted via the AGG feed</t>
  </si>
  <si>
    <t>CSIU - Comments</t>
  </si>
  <si>
    <t>2022-525</t>
  </si>
  <si>
    <t>Removed comment relating to CSIU 03</t>
  </si>
  <si>
    <t>Same Day Chemotherapy Admission or Attendance</t>
  </si>
  <si>
    <t>2022-526</t>
  </si>
  <si>
    <t>Added SB97Z</t>
  </si>
  <si>
    <t>RD HRG Codes - APC/OP</t>
  </si>
  <si>
    <t>2022-527</t>
  </si>
  <si>
    <t>2022-528</t>
  </si>
  <si>
    <t>2022-529</t>
  </si>
  <si>
    <t>2022-530</t>
  </si>
  <si>
    <t>2022-531</t>
  </si>
  <si>
    <t>2022-532</t>
  </si>
  <si>
    <t>2022-533</t>
  </si>
  <si>
    <t>Corrected data item name</t>
  </si>
  <si>
    <t>• For activity where no currency code has been assigned, the currency code CHS00 must be used.  These were previously the Reference Costs Currencies.
• A briefing note with further guidance on the podiatry currencies will be released on the Future NHS platform</t>
  </si>
  <si>
    <t>Made consistent to other date range references</t>
  </si>
  <si>
    <t>Updated NHS DD link</t>
  </si>
  <si>
    <t xml:space="preserve">Alphanumeric
Max Length = 20
</t>
  </si>
  <si>
    <t>Updated expected values</t>
  </si>
  <si>
    <t>• The bands are described in the Specialised Services National Definitions Set (SSNDS) Definition No10: Cystic Fibrosis Services (all ages) (third edition)
• The Cystic Fibrosis bands are administered by the Cystic Fibrosis Trust on the UK Cystic Fibrosis registry: https://www.cysticfibrosis.org.uk/the-work-we-do/uk-cf-registry.  For more information please see the national cost collection guidance</t>
  </si>
  <si>
    <t>• The bands are described in the Specialised Services National Definitions Set (SSNDS) Definition No10: Cystic Fibrosis Services (all ages) (third edition)
• The Cystic Fibrosis bands are administered by the Cystic Fibrosis Trust on the UK Cystic Fibrosis registry: https://www.cysticfibrosis.org.uk/the-work-we-do/uk-cf-registry.  
• For more information please refer to the National Cost Collection Guidance</t>
  </si>
  <si>
    <t>Made comment consistent across OP and APC</t>
  </si>
  <si>
    <t>Made consistent to other feedtypes</t>
  </si>
  <si>
    <t>• Organisation ID MUST be in uppercase ONLY
• Organisation ID MUST only be a 3 character code or a 5 character code.
• To allow validation of data / linkage / matching (with other key linkage fields)</t>
  </si>
  <si>
    <t>2022-534</t>
  </si>
  <si>
    <t>2022-535</t>
  </si>
  <si>
    <t>2022-536</t>
  </si>
  <si>
    <t>2022-537</t>
  </si>
  <si>
    <t>2022-538</t>
  </si>
  <si>
    <t>2022-539</t>
  </si>
  <si>
    <t>2022-540</t>
  </si>
  <si>
    <t>2022-541</t>
  </si>
  <si>
    <t>Made comment order consistent to other feedtypes</t>
  </si>
  <si>
    <t xml:space="preserve">Missing expected values </t>
  </si>
  <si>
    <t>2022-542</t>
  </si>
  <si>
    <t>Made expected value consistent to other feedtypes (removed incremented value).</t>
  </si>
  <si>
    <t>2022-543</t>
  </si>
  <si>
    <t>2022-544</t>
  </si>
  <si>
    <t xml:space="preserve">2021/22 Data Model for Acute, Mental Health, IAPT and Community Feedtypes </t>
  </si>
  <si>
    <t>Added heading to cell I:16</t>
  </si>
  <si>
    <t>CPF023PHA008</t>
  </si>
  <si>
    <t>CPF024PHA008</t>
  </si>
  <si>
    <t>CPF030PHA008</t>
  </si>
  <si>
    <t>CPF032PHA008</t>
  </si>
  <si>
    <t>CSC004PHA008</t>
  </si>
  <si>
    <t>CSC005PHA008</t>
  </si>
  <si>
    <t>CSC006PHA008</t>
  </si>
  <si>
    <t>CSC008PHA008</t>
  </si>
  <si>
    <t>CSC003PHA008</t>
  </si>
  <si>
    <t>CSC009PHA008</t>
  </si>
  <si>
    <t>CPF002BLD003</t>
  </si>
  <si>
    <t>CPF022BLD003</t>
  </si>
  <si>
    <t>CPF023BLD003</t>
  </si>
  <si>
    <t>CPF024BLD003</t>
  </si>
  <si>
    <t>CPF030BLD003</t>
  </si>
  <si>
    <t>CSC004BLD003</t>
  </si>
  <si>
    <t>CSC005BLD003</t>
  </si>
  <si>
    <t>CSC006BLD003</t>
  </si>
  <si>
    <t>CSC008BLD003</t>
  </si>
  <si>
    <t>CPF005BLD003</t>
  </si>
  <si>
    <t>CSC003BLD003</t>
  </si>
  <si>
    <t>CSC009BLD003</t>
  </si>
  <si>
    <t>SI (CSIU=1)CPF023PHA008</t>
  </si>
  <si>
    <t>SI (CSIU=1)CPF024PHA008</t>
  </si>
  <si>
    <t>SI (CSIU=1)CPF030PHA008</t>
  </si>
  <si>
    <t>SI (CSIU=1)CPF032PHA008</t>
  </si>
  <si>
    <t>SI (CSIU=1)CSC004PHA008</t>
  </si>
  <si>
    <t>SI (CSIU=1)CSC005PHA008</t>
  </si>
  <si>
    <t>SI (CSIU=1)CSC006PHA008</t>
  </si>
  <si>
    <t>SI (CSIU=1)CSC008PHA008</t>
  </si>
  <si>
    <t>SI (CSIU=1)CSC003PHA008</t>
  </si>
  <si>
    <t>SI (CSIU=1)CSC009PHA008</t>
  </si>
  <si>
    <t>SI (CSIU=1)CPF002BLD003</t>
  </si>
  <si>
    <t>SI (CSIU=1)CPF022BLD003</t>
  </si>
  <si>
    <t>SI (CSIU=1)CPF023BLD003</t>
  </si>
  <si>
    <t>SI (CSIU=1)CPF024BLD003</t>
  </si>
  <si>
    <t>SI (CSIU=1)CPF030BLD003</t>
  </si>
  <si>
    <t>SI (CSIU=1)CSC004BLD003</t>
  </si>
  <si>
    <t>SI (CSIU=1)CSC005BLD003</t>
  </si>
  <si>
    <t>SI (CSIU=1)CSC006BLD003</t>
  </si>
  <si>
    <t>SI (CSIU=1)CSC008BLD003</t>
  </si>
  <si>
    <t>SI (CSIU=1)CPF005BLD003</t>
  </si>
  <si>
    <t>SI (CSIU=1)CSC003BLD003</t>
  </si>
  <si>
    <t>SI (CSIU=1)CSC009BLD003</t>
  </si>
  <si>
    <t>SI (CSIU=1)CPF023PHA007</t>
  </si>
  <si>
    <t>SI (CSIU=1)CPF024PHA007</t>
  </si>
  <si>
    <t>SI (CSIU=1)CPF032PHA007</t>
  </si>
  <si>
    <t>SI (CSIU=1)CSC004PHA007</t>
  </si>
  <si>
    <t>SI (CSIU=1)CSC005PHA007</t>
  </si>
  <si>
    <t>SI (CSIU=1)CSC006PHA007</t>
  </si>
  <si>
    <t>SI (CSIU=1)CSC008PHA007</t>
  </si>
  <si>
    <t>SI (CSIU=1)CSC003PHA007</t>
  </si>
  <si>
    <t>SI (CSIU=1)CSC009PHA007</t>
  </si>
  <si>
    <t>SI (CSIU=5)CPF001BLD001</t>
  </si>
  <si>
    <t>SI (CSIU=5)CPF002BLD001</t>
  </si>
  <si>
    <t>SI (CSIU=5)CPF002MDT001</t>
  </si>
  <si>
    <t>SI (CSIU=5)CPF002ODT001</t>
  </si>
  <si>
    <t>SI (CSIU=5)CPF002OUT003</t>
  </si>
  <si>
    <t>SI (CSIU=5)CPF002OUT007</t>
  </si>
  <si>
    <t>SI (CSIU=5)CPF002OUT008</t>
  </si>
  <si>
    <t>SI (CSIU=5)CPF002PAT001</t>
  </si>
  <si>
    <t>SI (CSIU=5)CPF002PAT002</t>
  </si>
  <si>
    <t>SI (CSIU=5)CPF002PAT003</t>
  </si>
  <si>
    <t>SI (CSIU=5)CPF002PAT004</t>
  </si>
  <si>
    <t>SI (CSIU=5)CPF002PAT005</t>
  </si>
  <si>
    <t>SI (CSIU=5)CPF002PAT006</t>
  </si>
  <si>
    <t>SI (CSIU=5)CPF002PAT007</t>
  </si>
  <si>
    <t>SI (CSIU=5)CPF002SUP001</t>
  </si>
  <si>
    <t>SI (CSIU=5)CPF002WRD001</t>
  </si>
  <si>
    <t>SI (CSIU=5)CPF005BLD001</t>
  </si>
  <si>
    <t>SI (CSIU=5)CPF005PHA004</t>
  </si>
  <si>
    <t>SI (CSIU=5)CPF005PHA006</t>
  </si>
  <si>
    <t>SI (CSIU=5)CPF010MDT001</t>
  </si>
  <si>
    <t>SI (CSIU=5)CPF010ODT001</t>
  </si>
  <si>
    <t>SI (CSIU=5)CPF010OUT003</t>
  </si>
  <si>
    <t>SI (CSIU=5)CPF010OUT008</t>
  </si>
  <si>
    <t>SI (CSIU=5)CPF010SUP001</t>
  </si>
  <si>
    <t>SI (CSIU=5)CPF010WRD001</t>
  </si>
  <si>
    <t>SI (CSIU=5)CPF011MDT001</t>
  </si>
  <si>
    <t>SI (CSIU=5)CPF011ODT001</t>
  </si>
  <si>
    <t>SI (CSIU=5)CPF011OUT003</t>
  </si>
  <si>
    <t>SI (CSIU=5)CPF011OUT007</t>
  </si>
  <si>
    <t>SI (CSIU=5)CPF011OUT008</t>
  </si>
  <si>
    <t>SI (CSIU=5)CPF011PAT001</t>
  </si>
  <si>
    <t>SI (CSIU=5)CPF011PAT002</t>
  </si>
  <si>
    <t>SI (CSIU=5)CPF011PAT003</t>
  </si>
  <si>
    <t>SI (CSIU=5)CPF011PAT004</t>
  </si>
  <si>
    <t>SI (CSIU=5)CPF011PAT005</t>
  </si>
  <si>
    <t>SI (CSIU=5)CPF011PAT006</t>
  </si>
  <si>
    <t>SI (CSIU=5)CPF011PAT007</t>
  </si>
  <si>
    <t>SI (CSIU=5)CPF011SUP001</t>
  </si>
  <si>
    <t>SI (CSIU=5)CPF011WRD001</t>
  </si>
  <si>
    <t>SI (CSIU=5)CPF017MDT001</t>
  </si>
  <si>
    <t>SI (CSIU=5)CPF017OUT003</t>
  </si>
  <si>
    <t>SI (CSIU=5)CPF017OUT007</t>
  </si>
  <si>
    <t>SI (CSIU=5)CPF017OUT008</t>
  </si>
  <si>
    <t>SI (CSIU=5)CPF017SUP001</t>
  </si>
  <si>
    <t>SI (CSIU=5)CPF017WRD001</t>
  </si>
  <si>
    <t>SI (CSIU=5)CPF022BLD001</t>
  </si>
  <si>
    <t>SI (CSIU=5)CPF022MDT001</t>
  </si>
  <si>
    <t>SI (CSIU=5)CPF022OUT003</t>
  </si>
  <si>
    <t>SI (CSIU=5)CPF022OUT008</t>
  </si>
  <si>
    <t>SI (CSIU=5)CPF022PHA005</t>
  </si>
  <si>
    <t>SI (CSIU=5)CPF022SUP001</t>
  </si>
  <si>
    <t>SI (CSIU=5)CPF022WRD001</t>
  </si>
  <si>
    <t>SI (CSIU=5)CPF023BLD001</t>
  </si>
  <si>
    <t>SI (CSIU=5)CPF023MDT001</t>
  </si>
  <si>
    <t>SI (CSIU=5)CPF023ODT001</t>
  </si>
  <si>
    <t>SI (CSIU=5)CPF023OUT003</t>
  </si>
  <si>
    <t>SI (CSIU=5)CPF023OUT007</t>
  </si>
  <si>
    <t>SI (CSIU=5)CPF023OUT008</t>
  </si>
  <si>
    <t>SI (CSIU=5)CPF023PAT001</t>
  </si>
  <si>
    <t>SI (CSIU=5)CPF023PAT002</t>
  </si>
  <si>
    <t>SI (CSIU=5)CPF023PAT003</t>
  </si>
  <si>
    <t>SI (CSIU=5)CPF023PAT004</t>
  </si>
  <si>
    <t>SI (CSIU=5)CPF023PAT005</t>
  </si>
  <si>
    <t>SI (CSIU=5)CPF023PAT006</t>
  </si>
  <si>
    <t>SI (CSIU=5)CPF023PAT007</t>
  </si>
  <si>
    <t>SI (CSIU=5)CPF023PHA004</t>
  </si>
  <si>
    <t>SI (CSIU=5)CPF023PHA005</t>
  </si>
  <si>
    <t>SI (CSIU=5)CPF023PHA006</t>
  </si>
  <si>
    <t>SI (CSIU=5)CPF023PHA007</t>
  </si>
  <si>
    <t>SI (CSIU=5)CPF023SUP001</t>
  </si>
  <si>
    <t>SI (CSIU=5)CPF023WRD001</t>
  </si>
  <si>
    <t>SI (CSIU=5)CPF024BLD001</t>
  </si>
  <si>
    <t>SI (CSIU=5)CPF024ODT001</t>
  </si>
  <si>
    <t>SI (CSIU=5)CPF024OUT003</t>
  </si>
  <si>
    <t>SI (CSIU=5)CPF024PAT001</t>
  </si>
  <si>
    <t>SI (CSIU=5)CPF024PAT002</t>
  </si>
  <si>
    <t>SI (CSIU=5)CPF024PAT003</t>
  </si>
  <si>
    <t>SI (CSIU=5)CPF024PAT004</t>
  </si>
  <si>
    <t>SI (CSIU=5)CPF024PAT005</t>
  </si>
  <si>
    <t>SI (CSIU=5)CPF024PAT006</t>
  </si>
  <si>
    <t>SI (CSIU=5)CPF024PAT007</t>
  </si>
  <si>
    <t>SI (CSIU=5)CPF024PAT008</t>
  </si>
  <si>
    <t>SI (CSIU=5)CPF024PHA004</t>
  </si>
  <si>
    <t>SI (CSIU=5)CPF024PHA005</t>
  </si>
  <si>
    <t>SI (CSIU=5)CPF024PHA006</t>
  </si>
  <si>
    <t>SI (CSIU=5)CPF024PHA007</t>
  </si>
  <si>
    <t>SI (CSIU=5)CPF024SUP001</t>
  </si>
  <si>
    <t>SI (CSIU=5)CPF024WRD001</t>
  </si>
  <si>
    <t>SI (CSIU=5)CPF029OUT003</t>
  </si>
  <si>
    <t>SI (CSIU=5)CPF029PAT007</t>
  </si>
  <si>
    <t>SI (CSIU=5)CPF029PAT008</t>
  </si>
  <si>
    <t>SI (CSIU=5)CPF029SUP001</t>
  </si>
  <si>
    <t>SI (CSIU=5)CPF029WRD001</t>
  </si>
  <si>
    <t>SI (CSIU=5)CPF030BLD001</t>
  </si>
  <si>
    <t>SI (CSIU=5)CPF030ODT001</t>
  </si>
  <si>
    <t>SI (CSIU=5)CPF030OUT003</t>
  </si>
  <si>
    <t>SI (CSIU=5)CPF030PAT001</t>
  </si>
  <si>
    <t>SI (CSIU=5)CPF030PAT002</t>
  </si>
  <si>
    <t>SI (CSIU=5)CPF030PAT003</t>
  </si>
  <si>
    <t>SI (CSIU=5)CPF030PAT004</t>
  </si>
  <si>
    <t>SI (CSIU=5)CPF030PAT006</t>
  </si>
  <si>
    <t>SI (CSIU=5)CPF030PAT007</t>
  </si>
  <si>
    <t>SI (CSIU=5)CPF030PAT008</t>
  </si>
  <si>
    <t>SI (CSIU=5)CPF030PHA004</t>
  </si>
  <si>
    <t>SI (CSIU=5)CPF030SUP001</t>
  </si>
  <si>
    <t>SI (CSIU=5)CPF030WRD001</t>
  </si>
  <si>
    <t>SI (CSIU=5)CPF031SUP001</t>
  </si>
  <si>
    <t>SI (CSIU=5)CPF031WRD001</t>
  </si>
  <si>
    <t>SI (CSIU=5)CPF032PHA004</t>
  </si>
  <si>
    <t>SI (CSIU=5)CPF032PHA005</t>
  </si>
  <si>
    <t>SI (CSIU=5)CPF032PHA006</t>
  </si>
  <si>
    <t>SI (CSIU=5)CPF032PHA007</t>
  </si>
  <si>
    <t>SI (CSIU=5)CPF032WRD001</t>
  </si>
  <si>
    <t>SI (CSIU=5)CSC003BLD001</t>
  </si>
  <si>
    <t>SI (CSIU=5)CSC003MDT001</t>
  </si>
  <si>
    <t>SI (CSIU=5)CSC003ODT001</t>
  </si>
  <si>
    <t>SI (CSIU=5)CSC003OUT003</t>
  </si>
  <si>
    <t>SI (CSIU=5)CSC003OUT007</t>
  </si>
  <si>
    <t>SI (CSIU=5)CSC003OUT008</t>
  </si>
  <si>
    <t>SI (CSIU=5)CSC003PAT001</t>
  </si>
  <si>
    <t>SI (CSIU=5)CSC003PAT002</t>
  </si>
  <si>
    <t>SI (CSIU=5)CSC003PAT003</t>
  </si>
  <si>
    <t>SI (CSIU=5)CSC003PAT004</t>
  </si>
  <si>
    <t>SI (CSIU=5)CSC003PAT005</t>
  </si>
  <si>
    <t>SI (CSIU=5)CSC003PAT006</t>
  </si>
  <si>
    <t>SI (CSIU=5)CSC003PAT007</t>
  </si>
  <si>
    <t>SI (CSIU=5)CSC003PAT008</t>
  </si>
  <si>
    <t>SI (CSIU=5)CSC003PHA004</t>
  </si>
  <si>
    <t>SI (CSIU=5)CSC003PHA005</t>
  </si>
  <si>
    <t>SI (CSIU=5)CSC003PHA006</t>
  </si>
  <si>
    <t>SI (CSIU=5)CSC003PHA007</t>
  </si>
  <si>
    <t>SI (CSIU=5)CSC003SUP001</t>
  </si>
  <si>
    <t>SI (CSIU=5)CSC003WRD001</t>
  </si>
  <si>
    <t>SI (CSIU=5)CSC004BLD001</t>
  </si>
  <si>
    <t>SI (CSIU=5)CSC004MDT001</t>
  </si>
  <si>
    <t>SI (CSIU=5)CSC004ODT001</t>
  </si>
  <si>
    <t>SI (CSIU=5)CSC004OUT003</t>
  </si>
  <si>
    <t>SI (CSIU=5)CSC004OUT007</t>
  </si>
  <si>
    <t>SI (CSIU=5)CSC004OUT008</t>
  </si>
  <si>
    <t>SI (CSIU=5)CSC004PAT001</t>
  </si>
  <si>
    <t>SI (CSIU=5)CSC004PAT002</t>
  </si>
  <si>
    <t>SI (CSIU=5)CSC004PAT003</t>
  </si>
  <si>
    <t>SI (CSIU=5)CSC004PAT004</t>
  </si>
  <si>
    <t>SI (CSIU=5)CSC004PAT005</t>
  </si>
  <si>
    <t>SI (CSIU=5)CSC004PAT006</t>
  </si>
  <si>
    <t>SI (CSIU=5)CSC004PAT007</t>
  </si>
  <si>
    <t>SI (CSIU=5)CSC004PAT008</t>
  </si>
  <si>
    <t>SI (CSIU=5)CSC004PHA004</t>
  </si>
  <si>
    <t>SI (CSIU=5)CSC004PHA005</t>
  </si>
  <si>
    <t>SI (CSIU=5)CSC004PHA006</t>
  </si>
  <si>
    <t>SI (CSIU=5)CSC004PHA007</t>
  </si>
  <si>
    <t>SI (CSIU=5)CSC004SUP001</t>
  </si>
  <si>
    <t>SI (CSIU=5)CSC004WRD001</t>
  </si>
  <si>
    <t>SI (CSIU=5)CSC005BLD001</t>
  </si>
  <si>
    <t>SI (CSIU=5)CSC005MDT001</t>
  </si>
  <si>
    <t>SI (CSIU=5)CSC005ODT001</t>
  </si>
  <si>
    <t>SI (CSIU=5)CSC005OUT003</t>
  </si>
  <si>
    <t>SI (CSIU=5)CSC005OUT007</t>
  </si>
  <si>
    <t>SI (CSIU=5)CSC005OUT008</t>
  </si>
  <si>
    <t>SI (CSIU=5)CSC005PAT001</t>
  </si>
  <si>
    <t>SI (CSIU=5)CSC005PAT002</t>
  </si>
  <si>
    <t>SI (CSIU=5)CSC005PAT003</t>
  </si>
  <si>
    <t>SI (CSIU=5)CSC005PAT004</t>
  </si>
  <si>
    <t>SI (CSIU=5)CSC005PAT005</t>
  </si>
  <si>
    <t>SI (CSIU=5)CSC005PAT006</t>
  </si>
  <si>
    <t>SI (CSIU=5)CSC005PAT007</t>
  </si>
  <si>
    <t>SI (CSIU=5)CSC005PAT008</t>
  </si>
  <si>
    <t>SI (CSIU=5)CSC005PHA004</t>
  </si>
  <si>
    <t>SI (CSIU=5)CSC005PHA005</t>
  </si>
  <si>
    <t>SI (CSIU=5)CSC005PHA006</t>
  </si>
  <si>
    <t>SI (CSIU=5)CSC005PHA007</t>
  </si>
  <si>
    <t>SI (CSIU=5)CSC005SUP001</t>
  </si>
  <si>
    <t>SI (CSIU=5)CSC005WRD001</t>
  </si>
  <si>
    <t>SI (CSIU=5)CSC006BLD001</t>
  </si>
  <si>
    <t>SI (CSIU=5)CSC006MDT001</t>
  </si>
  <si>
    <t>SI (CSIU=5)CSC006ODT001</t>
  </si>
  <si>
    <t>SI (CSIU=5)CSC006OUT003</t>
  </si>
  <si>
    <t>SI (CSIU=5)CSC006OUT007</t>
  </si>
  <si>
    <t>SI (CSIU=5)CSC006OUT008</t>
  </si>
  <si>
    <t>SI (CSIU=5)CSC006PAT001</t>
  </si>
  <si>
    <t>SI (CSIU=5)CSC006PAT002</t>
  </si>
  <si>
    <t>SI (CSIU=5)CSC006PAT003</t>
  </si>
  <si>
    <t>SI (CSIU=5)CSC006PAT004</t>
  </si>
  <si>
    <t>SI (CSIU=5)CSC006PAT005</t>
  </si>
  <si>
    <t>SI (CSIU=5)CSC006PAT006</t>
  </si>
  <si>
    <t>SI (CSIU=5)CSC006PAT007</t>
  </si>
  <si>
    <t>SI (CSIU=5)CSC006PAT008</t>
  </si>
  <si>
    <t>SI (CSIU=5)CSC006PHA004</t>
  </si>
  <si>
    <t>SI (CSIU=5)CSC006PHA005</t>
  </si>
  <si>
    <t>SI (CSIU=5)CSC006PHA006</t>
  </si>
  <si>
    <t>SI (CSIU=5)CSC006PHA007</t>
  </si>
  <si>
    <t>SI (CSIU=5)CSC006SUP001</t>
  </si>
  <si>
    <t>SI (CSIU=5)CSC006WRD001</t>
  </si>
  <si>
    <t>SI (CSIU=5)CSC008BLD001</t>
  </si>
  <si>
    <t>SI (CSIU=5)CSC008MDT001</t>
  </si>
  <si>
    <t>SI (CSIU=5)CSC008ODT001</t>
  </si>
  <si>
    <t>SI (CSIU=5)CSC008OUT003</t>
  </si>
  <si>
    <t>SI (CSIU=5)CSC008OUT007</t>
  </si>
  <si>
    <t>SI (CSIU=5)CSC008OUT008</t>
  </si>
  <si>
    <t>SI (CSIU=5)CSC008PAT001</t>
  </si>
  <si>
    <t>SI (CSIU=5)CSC008PAT002</t>
  </si>
  <si>
    <t>SI (CSIU=5)CSC008PAT003</t>
  </si>
  <si>
    <t>SI (CSIU=5)CSC008PAT004</t>
  </si>
  <si>
    <t>SI (CSIU=5)CSC008PAT005</t>
  </si>
  <si>
    <t>SI (CSIU=5)CSC008PAT006</t>
  </si>
  <si>
    <t>SI (CSIU=5)CSC008PAT007</t>
  </si>
  <si>
    <t>SI (CSIU=5)CSC008PAT008</t>
  </si>
  <si>
    <t>SI (CSIU=5)CSC008PHA004</t>
  </si>
  <si>
    <t>SI (CSIU=5)CSC008PHA005</t>
  </si>
  <si>
    <t>SI (CSIU=5)CSC008PHA006</t>
  </si>
  <si>
    <t>SI (CSIU=5)CSC008PHA007</t>
  </si>
  <si>
    <t>SI (CSIU=5)CSC008SUP001</t>
  </si>
  <si>
    <t>SI (CSIU=5)CSC008WRD001</t>
  </si>
  <si>
    <t>SI (CSIU=5)CSC009BLD001</t>
  </si>
  <si>
    <t>SI (CSIU=5)CSC009MDT001</t>
  </si>
  <si>
    <t>SI (CSIU=5)CSC009ODT001</t>
  </si>
  <si>
    <t>SI (CSIU=5)CSC009OUT003</t>
  </si>
  <si>
    <t>SI (CSIU=5)CSC009OUT007</t>
  </si>
  <si>
    <t>SI (CSIU=5)CSC009OUT008</t>
  </si>
  <si>
    <t>SI (CSIU=5)CSC009PAT001</t>
  </si>
  <si>
    <t>SI (CSIU=5)CSC009PAT002</t>
  </si>
  <si>
    <t>SI (CSIU=5)CSC009PAT003</t>
  </si>
  <si>
    <t>SI (CSIU=5)CSC009PAT004</t>
  </si>
  <si>
    <t>SI (CSIU=5)CSC009PAT005</t>
  </si>
  <si>
    <t>SI (CSIU=5)CSC009PAT006</t>
  </si>
  <si>
    <t>SI (CSIU=5)CSC009PAT007</t>
  </si>
  <si>
    <t>SI (CSIU=5)CSC009PAT008</t>
  </si>
  <si>
    <t>SI (CSIU=5)CSC009PHA004</t>
  </si>
  <si>
    <t>SI (CSIU=5)CSC009PHA005</t>
  </si>
  <si>
    <t>SI (CSIU=5)CSC009PHA006</t>
  </si>
  <si>
    <t>SI (CSIU=5)CSC009PHA007</t>
  </si>
  <si>
    <t>SI (CSIU=5)CSC009SUP001</t>
  </si>
  <si>
    <t>SI (CSIU=5)CSC009WRD001</t>
  </si>
  <si>
    <t>2022-545</t>
  </si>
  <si>
    <t>RD Combinations</t>
  </si>
  <si>
    <t>HICD0544</t>
  </si>
  <si>
    <t>HICD0545</t>
  </si>
  <si>
    <t>HICD0546</t>
  </si>
  <si>
    <t>HICD0547</t>
  </si>
  <si>
    <t>HICD0548</t>
  </si>
  <si>
    <t>HICD0549</t>
  </si>
  <si>
    <t>HICD0550</t>
  </si>
  <si>
    <t>HICD0551</t>
  </si>
  <si>
    <t>HICD0552</t>
  </si>
  <si>
    <t>HICD0553</t>
  </si>
  <si>
    <t>HICD0554</t>
  </si>
  <si>
    <t>2022-546</t>
  </si>
  <si>
    <t>RD Cuurency Codes</t>
  </si>
  <si>
    <t>Update to high cost drugs list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</si>
</sst>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3" formatCode="_-* #,##0.00_-;\-* #,##0.00_-;_-* &quot;-&quot;??_-;_-@_-"/>
    <numFmt numFmtId="164" formatCode="#,##0_ ;[Red]\-#,##0\ "/>
    <numFmt numFmtId="165" formatCode="_(* #,##0.00_);_(* \(#,##0.00\);_(* &quot;-&quot;??_);_(@_)"/>
    <numFmt numFmtId="166" formatCode="_(&quot;$&quot;* #,##0.00_);_(&quot;$&quot;* \(#,##0.00\);_(&quot;$&quot;* &quot;-&quot;??_);_(@_)"/>
    <numFmt numFmtId="167" formatCode="\+\ #,##0.0_);\-\ #,##0.0_)"/>
    <numFmt numFmtId="168" formatCode=";;;"/>
    <numFmt numFmtId="169" formatCode="yyyy\-mm\-dd"/>
    <numFmt numFmtId="170" formatCode="0.0"/>
  </numFmts>
  <fonts count="149">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12"/>
      <color theme="1"/>
      <name val="Arial"/>
      <family val="2"/>
    </font>
    <font>
      <sz val="7"/>
      <name val="Arial"/>
      <family val="2"/>
    </font>
    <font>
      <sz val="11"/>
      <color rgb="FFFF00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u/>
      <sz val="10"/>
      <color theme="10"/>
      <name val="Arial"/>
      <family val="2"/>
    </font>
    <font>
      <u/>
      <sz val="11"/>
      <color theme="10"/>
      <name val="Calibri"/>
      <family val="2"/>
      <scheme val="minor"/>
    </font>
    <font>
      <b/>
      <sz val="20"/>
      <color theme="4" tint="-0.249977111117893"/>
      <name val="Arial"/>
      <family val="2"/>
    </font>
    <font>
      <sz val="11"/>
      <color theme="1"/>
      <name val="Arial"/>
      <family val="2"/>
    </font>
    <font>
      <b/>
      <sz val="18"/>
      <color theme="4" tint="-0.249977111117893"/>
      <name val="Arial"/>
      <family val="2"/>
    </font>
    <font>
      <sz val="10"/>
      <color theme="1"/>
      <name val="Arial"/>
      <family val="2"/>
    </font>
    <font>
      <sz val="11"/>
      <color theme="0"/>
      <name val="Arial"/>
      <family val="2"/>
    </font>
    <font>
      <b/>
      <sz val="12"/>
      <color theme="0"/>
      <name val="Calibri"/>
      <family val="2"/>
      <scheme val="minor"/>
    </font>
    <font>
      <b/>
      <sz val="12"/>
      <color theme="4" tint="-0.249977111117893"/>
      <name val="Arial"/>
      <family val="2"/>
    </font>
    <font>
      <b/>
      <sz val="12"/>
      <color rgb="FFFF0000"/>
      <name val="Arial"/>
      <family val="2"/>
    </font>
    <font>
      <b/>
      <sz val="12"/>
      <color theme="0"/>
      <name val="Arial"/>
      <family val="2"/>
    </font>
    <font>
      <sz val="12"/>
      <name val="Arial"/>
      <family val="2"/>
    </font>
    <font>
      <u/>
      <sz val="12"/>
      <color theme="10"/>
      <name val="Arial"/>
      <family val="2"/>
    </font>
    <font>
      <b/>
      <sz val="20"/>
      <color rgb="FFFF0000"/>
      <name val="Arial"/>
      <family val="2"/>
    </font>
    <font>
      <sz val="12"/>
      <color theme="0"/>
      <name val="Arial"/>
      <family val="2"/>
    </font>
    <font>
      <b/>
      <sz val="12"/>
      <name val="Arial"/>
      <family val="2"/>
    </font>
    <font>
      <b/>
      <sz val="16"/>
      <color theme="0"/>
      <name val="Arial"/>
      <family val="2"/>
    </font>
    <font>
      <b/>
      <sz val="12"/>
      <color theme="1"/>
      <name val="Arial"/>
      <family val="2"/>
    </font>
    <font>
      <sz val="12"/>
      <color rgb="FFFF0000"/>
      <name val="Arial"/>
      <family val="2"/>
    </font>
    <font>
      <sz val="12"/>
      <color theme="4" tint="-0.249977111117893"/>
      <name val="Arial"/>
      <family val="2"/>
    </font>
    <font>
      <b/>
      <sz val="12"/>
      <color theme="3"/>
      <name val="Arial"/>
      <family val="2"/>
    </font>
    <font>
      <b/>
      <sz val="20"/>
      <color theme="3"/>
      <name val="Arial"/>
      <family val="2"/>
    </font>
    <font>
      <sz val="12"/>
      <color rgb="FF00B050"/>
      <name val="Arial"/>
      <family val="2"/>
    </font>
    <font>
      <sz val="12"/>
      <color rgb="FF000000"/>
      <name val="Arial"/>
      <family val="2"/>
    </font>
    <font>
      <b/>
      <sz val="12"/>
      <name val="Calibri"/>
      <family val="2"/>
      <scheme val="minor"/>
    </font>
    <font>
      <b/>
      <sz val="20"/>
      <color theme="0"/>
      <name val="Arial"/>
      <family val="2"/>
    </font>
    <font>
      <b/>
      <sz val="11"/>
      <color theme="0"/>
      <name val="Arial"/>
      <family val="2"/>
    </font>
    <font>
      <sz val="10"/>
      <color theme="1"/>
      <name val="Calibri"/>
      <family val="2"/>
      <scheme val="minor"/>
    </font>
    <font>
      <sz val="8"/>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mbria"/>
      <family val="2"/>
      <scheme val="major"/>
    </font>
    <font>
      <sz val="11"/>
      <color rgb="FF00B050"/>
      <name val="Arial"/>
      <family val="2"/>
    </font>
    <font>
      <sz val="12"/>
      <color rgb="FF0070C0"/>
      <name val="Arial"/>
      <family val="2"/>
    </font>
    <font>
      <sz val="11"/>
      <color rgb="FF0070C0"/>
      <name val="Calibri"/>
      <family val="2"/>
      <scheme val="minor"/>
    </font>
    <font>
      <b/>
      <sz val="12"/>
      <color rgb="FF002060"/>
      <name val="Arial"/>
      <family val="2"/>
    </font>
    <font>
      <sz val="12"/>
      <color rgb="FF9C0006"/>
      <name val="Arial"/>
      <family val="2"/>
    </font>
    <font>
      <sz val="11"/>
      <name val="Arial"/>
      <family val="2"/>
    </font>
    <font>
      <b/>
      <sz val="11"/>
      <color rgb="FF00B050"/>
      <name val="Arial"/>
      <family val="2"/>
    </font>
    <font>
      <sz val="11"/>
      <color rgb="FF00B050"/>
      <name val="Calibri"/>
      <family val="2"/>
      <scheme val="minor"/>
    </font>
    <font>
      <sz val="11"/>
      <color rgb="FF006100"/>
      <name val="Arial"/>
      <family val="2"/>
    </font>
    <font>
      <sz val="14"/>
      <color theme="1"/>
      <name val="Arial"/>
      <family val="2"/>
    </font>
    <font>
      <strike/>
      <sz val="12"/>
      <name val="Arial"/>
      <family val="2"/>
    </font>
    <font>
      <strike/>
      <sz val="12"/>
      <color theme="1"/>
      <name val="Arial"/>
      <family val="2"/>
    </font>
    <font>
      <sz val="12"/>
      <color theme="3"/>
      <name val="Arial"/>
      <family val="2"/>
    </font>
    <font>
      <b/>
      <sz val="16"/>
      <name val="Arial"/>
      <family val="2"/>
    </font>
    <font>
      <b/>
      <sz val="8"/>
      <color indexed="8"/>
      <name val="Arial"/>
      <family val="2"/>
    </font>
    <font>
      <sz val="16"/>
      <name val="Arial"/>
      <family val="2"/>
    </font>
    <font>
      <u/>
      <sz val="12"/>
      <name val="Arial"/>
      <family val="2"/>
    </font>
    <font>
      <b/>
      <sz val="14"/>
      <color theme="0"/>
      <name val="Calibri"/>
      <family val="2"/>
      <scheme val="minor"/>
    </font>
    <font>
      <u/>
      <sz val="12"/>
      <color rgb="FF0000FF"/>
      <name val="Arial"/>
      <family val="2"/>
    </font>
    <font>
      <sz val="20"/>
      <color theme="1"/>
      <name val="Arial"/>
      <family val="2"/>
    </font>
    <font>
      <sz val="20"/>
      <color theme="4" tint="-0.249977111117893"/>
      <name val="Arial"/>
      <family val="2"/>
    </font>
    <font>
      <sz val="20"/>
      <color theme="0"/>
      <name val="Arial"/>
      <family val="2"/>
    </font>
    <font>
      <b/>
      <sz val="11"/>
      <color rgb="FF0000FF"/>
      <name val="Calibri"/>
      <family val="2"/>
      <scheme val="minor"/>
    </font>
    <font>
      <sz val="12"/>
      <color rgb="FF0000FF"/>
      <name val="Arial"/>
      <family val="2"/>
    </font>
    <font>
      <b/>
      <sz val="12"/>
      <color rgb="FF0000FF"/>
      <name val="Arial"/>
      <family val="2"/>
    </font>
    <font>
      <sz val="11"/>
      <color rgb="FFFF0000"/>
      <name val="Arial"/>
      <family val="2"/>
    </font>
    <font>
      <b/>
      <sz val="11"/>
      <color rgb="FF0000FF"/>
      <name val="Arial"/>
      <family val="2"/>
    </font>
    <font>
      <b/>
      <strike/>
      <sz val="11"/>
      <color rgb="FF0000FF"/>
      <name val="Arial"/>
      <family val="2"/>
    </font>
    <font>
      <strike/>
      <sz val="12"/>
      <color rgb="FFFF0000"/>
      <name val="Arial"/>
      <family val="2"/>
    </font>
    <font>
      <sz val="10"/>
      <color theme="3"/>
      <name val="Arial"/>
      <family val="2"/>
    </font>
    <font>
      <sz val="11"/>
      <color theme="4" tint="-0.249977111117893"/>
      <name val="Arial"/>
      <family val="2"/>
    </font>
    <font>
      <sz val="12"/>
      <color theme="5"/>
      <name val="Arial"/>
      <family val="2"/>
    </font>
    <font>
      <i/>
      <sz val="14"/>
      <color rgb="FFFF0000"/>
      <name val="Arial"/>
      <family val="2"/>
    </font>
    <font>
      <i/>
      <sz val="10"/>
      <color theme="3"/>
      <name val="Arial"/>
      <family val="2"/>
    </font>
    <font>
      <b/>
      <sz val="12"/>
      <color rgb="FF00B050"/>
      <name val="Arial"/>
      <family val="2"/>
    </font>
    <font>
      <b/>
      <sz val="11"/>
      <color rgb="FF7030A0"/>
      <name val="Arial"/>
      <family val="2"/>
    </font>
    <font>
      <b/>
      <sz val="11"/>
      <color rgb="FF7030A0"/>
      <name val="Calibri"/>
      <family val="2"/>
      <scheme val="minor"/>
    </font>
    <font>
      <sz val="12"/>
      <color rgb="FF7030A0"/>
      <name val="Arial"/>
      <family val="2"/>
    </font>
    <font>
      <b/>
      <sz val="12"/>
      <color rgb="FF7030A0"/>
      <name val="Arial"/>
      <family val="2"/>
    </font>
    <font>
      <b/>
      <strike/>
      <sz val="12"/>
      <color rgb="FF7030A0"/>
      <name val="Arial"/>
      <family val="2"/>
    </font>
    <font>
      <sz val="12"/>
      <name val="Calibri"/>
      <family val="2"/>
    </font>
    <font>
      <strike/>
      <sz val="11"/>
      <name val="Calibri"/>
      <family val="2"/>
      <scheme val="minor"/>
    </font>
    <font>
      <b/>
      <sz val="11"/>
      <name val="Calibri"/>
      <family val="2"/>
      <scheme val="minor"/>
    </font>
    <font>
      <sz val="16"/>
      <color theme="3"/>
      <name val="Arial"/>
      <family val="2"/>
    </font>
    <font>
      <sz val="18"/>
      <color theme="1"/>
      <name val="Arial"/>
      <family val="2"/>
    </font>
    <font>
      <b/>
      <sz val="14"/>
      <color theme="3"/>
      <name val="Arial"/>
      <family val="2"/>
    </font>
    <font>
      <sz val="14"/>
      <color theme="3"/>
      <name val="Arial"/>
      <family val="2"/>
    </font>
    <font>
      <sz val="16"/>
      <color rgb="FFFF0000"/>
      <name val="Arial"/>
      <family val="2"/>
    </font>
    <font>
      <b/>
      <sz val="16"/>
      <color rgb="FFFF0000"/>
      <name val="Arial"/>
      <family val="2"/>
    </font>
    <font>
      <sz val="22"/>
      <color rgb="FF002060"/>
      <name val="Arial"/>
      <family val="2"/>
    </font>
    <font>
      <b/>
      <sz val="16"/>
      <color theme="3"/>
      <name val="Arial"/>
      <family val="2"/>
    </font>
    <font>
      <sz val="11"/>
      <color rgb="FF0000FF"/>
      <name val="Arial"/>
      <family val="2"/>
    </font>
    <font>
      <sz val="12"/>
      <color theme="10"/>
      <name val="Arial"/>
      <family val="2"/>
    </font>
    <font>
      <sz val="20"/>
      <name val="Arial"/>
      <family val="2"/>
    </font>
    <font>
      <sz val="12"/>
      <name val="Arial"/>
      <family val="2"/>
    </font>
    <font>
      <sz val="12"/>
      <color rgb="FF00B050"/>
      <name val="Calibri"/>
      <family val="2"/>
      <scheme val="minor"/>
    </font>
    <font>
      <sz val="12"/>
      <color rgb="FF33CC33"/>
      <name val="Arial"/>
      <family val="2"/>
    </font>
    <font>
      <b/>
      <sz val="12"/>
      <color rgb="FF00B050"/>
      <name val="Calibri"/>
      <family val="2"/>
      <scheme val="minor"/>
    </font>
  </fonts>
  <fills count="73">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indexed="41"/>
        <bgColor indexed="64"/>
      </patternFill>
    </fill>
    <fill>
      <patternFill patternType="solid">
        <fgColor rgb="FF66FF33"/>
        <bgColor indexed="64"/>
      </patternFill>
    </fill>
    <fill>
      <patternFill patternType="solid">
        <fgColor rgb="FFFFC000"/>
        <bgColor indexed="64"/>
      </patternFill>
    </fill>
    <fill>
      <patternFill patternType="solid">
        <fgColor rgb="FFFFFFCC"/>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rgb="FFFFC000"/>
        <bgColor rgb="FF000000"/>
      </patternFill>
    </fill>
    <fill>
      <patternFill patternType="solid">
        <fgColor rgb="FFFFC000"/>
        <bgColor theme="4" tint="0.79998168889431442"/>
      </patternFill>
    </fill>
    <fill>
      <patternFill patternType="solid">
        <fgColor theme="0" tint="-0.34998626667073579"/>
        <bgColor indexed="64"/>
      </patternFill>
    </fill>
  </fills>
  <borders count="99">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right/>
      <top/>
      <bottom style="thin">
        <color theme="0" tint="-0.2499465926084170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6795556505021"/>
      </left>
      <right/>
      <top style="thin">
        <color theme="0" tint="-0.14993743705557422"/>
      </top>
      <bottom style="thin">
        <color theme="0" tint="-0.14996795556505021"/>
      </bottom>
      <diagonal/>
    </border>
    <border>
      <left/>
      <right/>
      <top style="thin">
        <color theme="0" tint="-0.14993743705557422"/>
      </top>
      <bottom style="thin">
        <color theme="0" tint="-0.14996795556505021"/>
      </bottom>
      <diagonal/>
    </border>
    <border>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3743705557422"/>
      </bottom>
      <diagonal/>
    </border>
    <border>
      <left/>
      <right/>
      <top/>
      <bottom style="thin">
        <color theme="0" tint="-0.14993743705557422"/>
      </bottom>
      <diagonal/>
    </border>
    <border>
      <left/>
      <right style="thin">
        <color theme="0" tint="-0.14996795556505021"/>
      </right>
      <top/>
      <bottom style="thin">
        <color theme="0" tint="-0.14993743705557422"/>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top style="thin">
        <color theme="0" tint="-0.24994659260841701"/>
      </top>
      <bottom/>
      <diagonal/>
    </border>
    <border>
      <left style="thin">
        <color theme="0" tint="-0.24994659260841701"/>
      </left>
      <right/>
      <top/>
      <bottom/>
      <diagonal/>
    </border>
    <border>
      <left style="thin">
        <color theme="0" tint="-0.24994659260841701"/>
      </left>
      <right/>
      <top/>
      <bottom style="thin">
        <color theme="0" tint="-0.24994659260841701"/>
      </bottom>
      <diagonal/>
    </border>
    <border>
      <left style="thin">
        <color indexed="64"/>
      </left>
      <right style="thin">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theme="0"/>
      </left>
      <right style="thin">
        <color theme="0"/>
      </right>
      <top style="thin">
        <color theme="0"/>
      </top>
      <bottom style="thin">
        <color theme="0"/>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medium">
        <color theme="0" tint="-0.24994659260841701"/>
      </left>
      <right style="thin">
        <color theme="0" tint="-0.24994659260841701"/>
      </right>
      <top style="medium">
        <color theme="0" tint="-0.24994659260841701"/>
      </top>
      <bottom style="thin">
        <color theme="0" tint="-0.24994659260841701"/>
      </bottom>
      <diagonal/>
    </border>
    <border>
      <left style="thin">
        <color theme="0" tint="-0.24994659260841701"/>
      </left>
      <right style="thin">
        <color theme="0" tint="-0.24994659260841701"/>
      </right>
      <top style="medium">
        <color theme="0" tint="-0.24994659260841701"/>
      </top>
      <bottom style="thin">
        <color theme="0" tint="-0.24994659260841701"/>
      </bottom>
      <diagonal/>
    </border>
    <border>
      <left style="medium">
        <color theme="0" tint="-0.24994659260841701"/>
      </left>
      <right style="thin">
        <color theme="0" tint="-0.24994659260841701"/>
      </right>
      <top style="thin">
        <color theme="0" tint="-0.24994659260841701"/>
      </top>
      <bottom style="thin">
        <color theme="0" tint="-0.2499465926084170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24994659260841701"/>
      </left>
      <right style="thin">
        <color theme="0" tint="-0.24994659260841701"/>
      </right>
      <top style="thin">
        <color theme="0" tint="-0.34998626667073579"/>
      </top>
      <bottom style="thin">
        <color theme="0" tint="-0.24994659260841701"/>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dashed">
        <color auto="1"/>
      </bottom>
      <diagonal/>
    </border>
    <border>
      <left/>
      <right style="thin">
        <color theme="0" tint="-0.14996795556505021"/>
      </right>
      <top/>
      <bottom style="thin">
        <color theme="0" tint="-0.14996795556505021"/>
      </bottom>
      <diagonal/>
    </border>
    <border>
      <left style="thin">
        <color theme="0" tint="-0.14996795556505021"/>
      </left>
      <right/>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right style="thin">
        <color theme="0" tint="-0.14996795556505021"/>
      </right>
      <top style="thin">
        <color theme="0" tint="-0.14996795556505021"/>
      </top>
      <bottom/>
      <diagonal/>
    </border>
    <border>
      <left style="thin">
        <color theme="0" tint="-0.14996795556505021"/>
      </left>
      <right/>
      <top style="thin">
        <color theme="0" tint="-0.14996795556505021"/>
      </top>
      <bottom/>
      <diagonal/>
    </border>
    <border>
      <left style="thin">
        <color theme="0" tint="-0.34998626667073579"/>
      </left>
      <right/>
      <top/>
      <bottom/>
      <diagonal/>
    </border>
    <border>
      <left style="thin">
        <color theme="0" tint="-0.24994659260841701"/>
      </left>
      <right style="thin">
        <color auto="1"/>
      </right>
      <top style="thin">
        <color theme="0" tint="-0.24994659260841701"/>
      </top>
      <bottom style="thin">
        <color theme="0" tint="-0.24994659260841701"/>
      </bottom>
      <diagonal/>
    </border>
    <border>
      <left/>
      <right/>
      <top/>
      <bottom style="thin">
        <color theme="0"/>
      </bottom>
      <diagonal/>
    </border>
    <border>
      <left/>
      <right style="thin">
        <color theme="0" tint="-0.34998626667073579"/>
      </right>
      <top/>
      <bottom style="thin">
        <color theme="0" tint="-0.24994659260841701"/>
      </bottom>
      <diagonal/>
    </border>
    <border>
      <left style="thin">
        <color theme="0" tint="-0.14996795556505021"/>
      </left>
      <right style="thin">
        <color auto="1"/>
      </right>
      <top style="thin">
        <color theme="0" tint="-0.24994659260841701"/>
      </top>
      <bottom style="thin">
        <color theme="0" tint="-0.14996795556505021"/>
      </bottom>
      <diagonal/>
    </border>
    <border>
      <left style="thin">
        <color theme="0" tint="-0.24994659260841701"/>
      </left>
      <right style="thin">
        <color theme="0" tint="-0.14996795556505021"/>
      </right>
      <top style="thin">
        <color theme="0" tint="-0.14996795556505021"/>
      </top>
      <bottom style="thin">
        <color theme="0" tint="-0.14996795556505021"/>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style="thin">
        <color theme="0"/>
      </bottom>
      <diagonal/>
    </border>
    <border>
      <left style="thin">
        <color indexed="64"/>
      </left>
      <right style="thin">
        <color indexed="64"/>
      </right>
      <top style="thin">
        <color indexed="64"/>
      </top>
      <bottom style="medium">
        <color indexed="64"/>
      </bottom>
      <diagonal/>
    </border>
    <border>
      <left style="thin">
        <color rgb="FFBFBFBF"/>
      </left>
      <right style="thin">
        <color rgb="FFBFBFBF"/>
      </right>
      <top style="thin">
        <color rgb="FFBFBFBF"/>
      </top>
      <bottom style="thin">
        <color rgb="FFBFBFBF"/>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s>
  <cellStyleXfs count="51573">
    <xf numFmtId="0" fontId="0" fillId="0" borderId="0"/>
    <xf numFmtId="0" fontId="20" fillId="0" borderId="0"/>
    <xf numFmtId="0" fontId="18" fillId="0" borderId="0"/>
    <xf numFmtId="164" fontId="21" fillId="0" borderId="0"/>
    <xf numFmtId="166" fontId="20" fillId="0" borderId="0" applyFont="0" applyFill="0" applyBorder="0" applyAlignment="0" applyProtection="0"/>
    <xf numFmtId="9" fontId="20" fillId="0" borderId="0" applyFont="0" applyFill="0" applyBorder="0" applyAlignment="0" applyProtection="0"/>
    <xf numFmtId="0" fontId="20" fillId="0" borderId="0"/>
    <xf numFmtId="165" fontId="20" fillId="0" borderId="0" applyFont="0" applyFill="0" applyBorder="0" applyAlignment="0" applyProtection="0"/>
    <xf numFmtId="0" fontId="20" fillId="0" borderId="0"/>
    <xf numFmtId="37" fontId="21" fillId="0" borderId="3" applyNumberFormat="0">
      <alignment horizontal="centerContinuous" vertical="top" wrapText="1"/>
    </xf>
    <xf numFmtId="0" fontId="23" fillId="0" borderId="0">
      <alignment horizontal="left"/>
    </xf>
    <xf numFmtId="0" fontId="23" fillId="0" borderId="0">
      <alignment horizontal="left"/>
    </xf>
    <xf numFmtId="0" fontId="24" fillId="0" borderId="0">
      <alignment horizontal="left" indent="1"/>
    </xf>
    <xf numFmtId="0" fontId="24" fillId="0" borderId="0">
      <alignment horizontal="left" indent="1"/>
    </xf>
    <xf numFmtId="0" fontId="25" fillId="0" borderId="0" applyNumberFormat="0" applyFill="0" applyBorder="0" applyAlignment="0" applyProtection="0">
      <alignment vertical="top"/>
      <protection locked="0"/>
    </xf>
    <xf numFmtId="0" fontId="20" fillId="0" borderId="0">
      <alignment horizontal="left" vertical="top" wrapText="1" indent="2"/>
    </xf>
    <xf numFmtId="0" fontId="20" fillId="0" borderId="0">
      <alignment horizontal="left" vertical="top" wrapText="1" indent="2"/>
    </xf>
    <xf numFmtId="0" fontId="20" fillId="0" borderId="0">
      <alignment horizontal="left" vertical="top" wrapText="1" indent="2"/>
    </xf>
    <xf numFmtId="37" fontId="20" fillId="0" borderId="0" applyBorder="0" applyAlignment="0">
      <alignment horizontal="left"/>
      <protection locked="0"/>
    </xf>
    <xf numFmtId="0" fontId="20" fillId="0" borderId="1" applyBorder="0">
      <alignment horizontal="center" vertical="center" wrapText="1"/>
    </xf>
    <xf numFmtId="0" fontId="26" fillId="0" borderId="0"/>
    <xf numFmtId="167" fontId="27" fillId="0" borderId="0" applyFont="0" applyFill="0" applyBorder="0" applyProtection="0">
      <alignment horizontal="center"/>
      <protection locked="0"/>
    </xf>
    <xf numFmtId="0" fontId="20" fillId="0" borderId="0">
      <alignment horizontal="left" wrapText="1" indent="1"/>
    </xf>
    <xf numFmtId="0" fontId="20" fillId="0" borderId="0">
      <alignment horizontal="left" wrapText="1" indent="1"/>
    </xf>
    <xf numFmtId="0" fontId="20" fillId="0" borderId="0">
      <alignment horizontal="left" wrapText="1" indent="1"/>
    </xf>
    <xf numFmtId="0" fontId="20" fillId="2" borderId="2" applyBorder="0" applyAlignment="0">
      <alignment horizontal="center" vertical="top"/>
    </xf>
    <xf numFmtId="164" fontId="22" fillId="0" borderId="0"/>
    <xf numFmtId="0" fontId="20" fillId="0" borderId="1" applyBorder="0">
      <alignment horizontal="center" vertical="top" wrapText="1"/>
    </xf>
    <xf numFmtId="0" fontId="18" fillId="25" borderId="0" applyNumberFormat="0" applyBorder="0" applyAlignment="0" applyProtection="0"/>
    <xf numFmtId="0" fontId="18" fillId="0" borderId="0"/>
    <xf numFmtId="0" fontId="41" fillId="11" borderId="0" applyNumberFormat="0" applyBorder="0" applyAlignment="0" applyProtection="0"/>
    <xf numFmtId="0" fontId="18" fillId="13" borderId="0" applyNumberFormat="0" applyBorder="0" applyAlignment="0" applyProtection="0"/>
    <xf numFmtId="0" fontId="41" fillId="15" borderId="0" applyNumberFormat="0" applyBorder="0" applyAlignment="0" applyProtection="0"/>
    <xf numFmtId="0" fontId="18" fillId="12" borderId="0" applyNumberFormat="0" applyBorder="0" applyAlignment="0" applyProtection="0"/>
    <xf numFmtId="0" fontId="18" fillId="29" borderId="0" applyNumberFormat="0" applyBorder="0" applyAlignment="0" applyProtection="0"/>
    <xf numFmtId="0" fontId="18" fillId="16" borderId="0" applyNumberFormat="0" applyBorder="0" applyAlignment="0" applyProtection="0"/>
    <xf numFmtId="0" fontId="18" fillId="28" borderId="0" applyNumberFormat="0" applyBorder="0" applyAlignment="0" applyProtection="0"/>
    <xf numFmtId="0" fontId="18" fillId="32" borderId="0" applyNumberFormat="0" applyBorder="0" applyAlignment="0" applyProtection="0"/>
    <xf numFmtId="0" fontId="41" fillId="27" borderId="0" applyNumberFormat="0" applyBorder="0" applyAlignment="0" applyProtection="0"/>
    <xf numFmtId="0" fontId="18" fillId="20" borderId="0" applyNumberFormat="0" applyBorder="0" applyAlignment="0" applyProtection="0"/>
    <xf numFmtId="0" fontId="41" fillId="31" borderId="0" applyNumberFormat="0" applyBorder="0" applyAlignment="0" applyProtection="0"/>
    <xf numFmtId="0" fontId="41" fillId="34" borderId="0" applyNumberFormat="0" applyBorder="0" applyAlignment="0" applyProtection="0"/>
    <xf numFmtId="0" fontId="41" fillId="26" borderId="0" applyNumberFormat="0" applyBorder="0" applyAlignment="0" applyProtection="0"/>
    <xf numFmtId="0" fontId="41" fillId="22" borderId="0" applyNumberFormat="0" applyBorder="0" applyAlignment="0" applyProtection="0"/>
    <xf numFmtId="0" fontId="41" fillId="18" borderId="0" applyNumberFormat="0" applyBorder="0" applyAlignment="0" applyProtection="0"/>
    <xf numFmtId="0" fontId="41" fillId="14" borderId="0" applyNumberFormat="0" applyBorder="0" applyAlignment="0" applyProtection="0"/>
    <xf numFmtId="0" fontId="18" fillId="33" borderId="0" applyNumberFormat="0" applyBorder="0" applyAlignment="0" applyProtection="0"/>
    <xf numFmtId="0" fontId="18" fillId="24" borderId="0" applyNumberFormat="0" applyBorder="0" applyAlignment="0" applyProtection="0"/>
    <xf numFmtId="0" fontId="18" fillId="17" borderId="0" applyNumberFormat="0" applyBorder="0" applyAlignment="0" applyProtection="0"/>
    <xf numFmtId="0" fontId="41" fillId="23" borderId="0" applyNumberFormat="0" applyBorder="0" applyAlignment="0" applyProtection="0"/>
    <xf numFmtId="0" fontId="18" fillId="21" borderId="0" applyNumberFormat="0" applyBorder="0" applyAlignment="0" applyProtection="0"/>
    <xf numFmtId="0" fontId="41" fillId="19" borderId="0" applyNumberFormat="0" applyBorder="0" applyAlignment="0" applyProtection="0"/>
    <xf numFmtId="0" fontId="41" fillId="30" borderId="0" applyNumberFormat="0" applyBorder="0" applyAlignment="0" applyProtection="0"/>
    <xf numFmtId="0" fontId="33" fillId="5" borderId="0" applyNumberFormat="0" applyBorder="0" applyAlignment="0" applyProtection="0"/>
    <xf numFmtId="0" fontId="37" fillId="8" borderId="8" applyNumberFormat="0" applyAlignment="0" applyProtection="0"/>
    <xf numFmtId="0" fontId="19" fillId="9" borderId="11" applyNumberFormat="0" applyAlignment="0" applyProtection="0"/>
    <xf numFmtId="0" fontId="39" fillId="0" borderId="0" applyNumberFormat="0" applyFill="0" applyBorder="0" applyAlignment="0" applyProtection="0"/>
    <xf numFmtId="0" fontId="32" fillId="4" borderId="0" applyNumberFormat="0" applyBorder="0" applyAlignment="0" applyProtection="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35" fillId="7" borderId="8" applyNumberFormat="0" applyAlignment="0" applyProtection="0"/>
    <xf numFmtId="0" fontId="38" fillId="0" borderId="10" applyNumberFormat="0" applyFill="0" applyAlignment="0" applyProtection="0"/>
    <xf numFmtId="0" fontId="34" fillId="6" borderId="0" applyNumberFormat="0" applyBorder="0" applyAlignment="0" applyProtection="0"/>
    <xf numFmtId="0" fontId="18" fillId="10" borderId="12" applyNumberFormat="0" applyFont="0" applyAlignment="0" applyProtection="0"/>
    <xf numFmtId="0" fontId="36" fillId="8" borderId="9" applyNumberFormat="0" applyAlignment="0" applyProtection="0"/>
    <xf numFmtId="0" fontId="40" fillId="0" borderId="13" applyNumberFormat="0" applyFill="0" applyAlignment="0" applyProtection="0"/>
    <xf numFmtId="0" fontId="28" fillId="0" borderId="0" applyNumberFormat="0" applyFill="0" applyBorder="0" applyAlignment="0" applyProtection="0"/>
    <xf numFmtId="0" fontId="33" fillId="5" borderId="0" applyNumberFormat="0" applyBorder="0" applyAlignment="0" applyProtection="0"/>
    <xf numFmtId="0" fontId="43" fillId="0" borderId="0" applyNumberFormat="0" applyFill="0" applyBorder="0" applyAlignment="0" applyProtection="0"/>
    <xf numFmtId="0" fontId="26" fillId="0" borderId="0"/>
    <xf numFmtId="164" fontId="22" fillId="0" borderId="0"/>
    <xf numFmtId="0" fontId="44" fillId="0" borderId="0" applyNumberFormat="0" applyFill="0" applyBorder="0" applyAlignment="0" applyProtection="0"/>
    <xf numFmtId="0" fontId="20" fillId="0" borderId="0"/>
    <xf numFmtId="0" fontId="73" fillId="36" borderId="0" applyNumberFormat="0" applyBorder="0" applyAlignment="0" applyProtection="0"/>
    <xf numFmtId="0" fontId="73" fillId="37" borderId="0" applyNumberFormat="0" applyBorder="0" applyAlignment="0" applyProtection="0"/>
    <xf numFmtId="0" fontId="73" fillId="38" borderId="0" applyNumberFormat="0" applyBorder="0" applyAlignment="0" applyProtection="0"/>
    <xf numFmtId="0" fontId="73" fillId="39" borderId="0" applyNumberFormat="0" applyBorder="0" applyAlignment="0" applyProtection="0"/>
    <xf numFmtId="0" fontId="73" fillId="40" borderId="0" applyNumberFormat="0" applyBorder="0" applyAlignment="0" applyProtection="0"/>
    <xf numFmtId="0" fontId="73" fillId="41" borderId="0" applyNumberFormat="0" applyBorder="0" applyAlignment="0" applyProtection="0"/>
    <xf numFmtId="0" fontId="73" fillId="42" borderId="0" applyNumberFormat="0" applyBorder="0" applyAlignment="0" applyProtection="0"/>
    <xf numFmtId="0" fontId="73" fillId="43" borderId="0" applyNumberFormat="0" applyBorder="0" applyAlignment="0" applyProtection="0"/>
    <xf numFmtId="0" fontId="73" fillId="44" borderId="0" applyNumberFormat="0" applyBorder="0" applyAlignment="0" applyProtection="0"/>
    <xf numFmtId="0" fontId="73" fillId="39" borderId="0" applyNumberFormat="0" applyBorder="0" applyAlignment="0" applyProtection="0"/>
    <xf numFmtId="0" fontId="73" fillId="42" borderId="0" applyNumberFormat="0" applyBorder="0" applyAlignment="0" applyProtection="0"/>
    <xf numFmtId="0" fontId="73" fillId="45" borderId="0" applyNumberFormat="0" applyBorder="0" applyAlignment="0" applyProtection="0"/>
    <xf numFmtId="0" fontId="74" fillId="46" borderId="0" applyNumberFormat="0" applyBorder="0" applyAlignment="0" applyProtection="0"/>
    <xf numFmtId="0" fontId="74" fillId="43" borderId="0" applyNumberFormat="0" applyBorder="0" applyAlignment="0" applyProtection="0"/>
    <xf numFmtId="0" fontId="74" fillId="44" borderId="0" applyNumberFormat="0" applyBorder="0" applyAlignment="0" applyProtection="0"/>
    <xf numFmtId="0" fontId="74" fillId="47" borderId="0" applyNumberFormat="0" applyBorder="0" applyAlignment="0" applyProtection="0"/>
    <xf numFmtId="0" fontId="74" fillId="48" borderId="0" applyNumberFormat="0" applyBorder="0" applyAlignment="0" applyProtection="0"/>
    <xf numFmtId="0" fontId="74" fillId="49" borderId="0" applyNumberFormat="0" applyBorder="0" applyAlignment="0" applyProtection="0"/>
    <xf numFmtId="0" fontId="74" fillId="50" borderId="0" applyNumberFormat="0" applyBorder="0" applyAlignment="0" applyProtection="0"/>
    <xf numFmtId="0" fontId="74" fillId="51" borderId="0" applyNumberFormat="0" applyBorder="0" applyAlignment="0" applyProtection="0"/>
    <xf numFmtId="0" fontId="74" fillId="52" borderId="0" applyNumberFormat="0" applyBorder="0" applyAlignment="0" applyProtection="0"/>
    <xf numFmtId="0" fontId="74" fillId="47" borderId="0" applyNumberFormat="0" applyBorder="0" applyAlignment="0" applyProtection="0"/>
    <xf numFmtId="0" fontId="74" fillId="48" borderId="0" applyNumberFormat="0" applyBorder="0" applyAlignment="0" applyProtection="0"/>
    <xf numFmtId="0" fontId="74" fillId="53" borderId="0" applyNumberFormat="0" applyBorder="0" applyAlignment="0" applyProtection="0"/>
    <xf numFmtId="0" fontId="75" fillId="37" borderId="0" applyNumberFormat="0" applyBorder="0" applyAlignment="0" applyProtection="0"/>
    <xf numFmtId="0" fontId="76" fillId="54" borderId="22" applyNumberFormat="0" applyAlignment="0" applyProtection="0"/>
    <xf numFmtId="0" fontId="77" fillId="55" borderId="23" applyNumberFormat="0" applyAlignment="0" applyProtection="0"/>
    <xf numFmtId="0" fontId="78" fillId="0" borderId="0" applyNumberFormat="0" applyFill="0" applyBorder="0" applyAlignment="0" applyProtection="0"/>
    <xf numFmtId="0" fontId="79" fillId="38" borderId="0" applyNumberFormat="0" applyBorder="0" applyAlignment="0" applyProtection="0"/>
    <xf numFmtId="0" fontId="80" fillId="0" borderId="24" applyNumberFormat="0" applyFill="0" applyAlignment="0" applyProtection="0"/>
    <xf numFmtId="0" fontId="81" fillId="0" borderId="25" applyNumberFormat="0" applyFill="0" applyAlignment="0" applyProtection="0"/>
    <xf numFmtId="0" fontId="82" fillId="0" borderId="26" applyNumberFormat="0" applyFill="0" applyAlignment="0" applyProtection="0"/>
    <xf numFmtId="0" fontId="82" fillId="0" borderId="0" applyNumberFormat="0" applyFill="0" applyBorder="0" applyAlignment="0" applyProtection="0"/>
    <xf numFmtId="0" fontId="83" fillId="41" borderId="22" applyNumberFormat="0" applyAlignment="0" applyProtection="0"/>
    <xf numFmtId="0" fontId="84" fillId="0" borderId="27" applyNumberFormat="0" applyFill="0" applyAlignment="0" applyProtection="0"/>
    <xf numFmtId="0" fontId="85" fillId="56" borderId="0" applyNumberFormat="0" applyBorder="0" applyAlignment="0" applyProtection="0"/>
    <xf numFmtId="0" fontId="73" fillId="57" borderId="28" applyNumberFormat="0" applyFont="0" applyAlignment="0" applyProtection="0"/>
    <xf numFmtId="0" fontId="86" fillId="54" borderId="29" applyNumberFormat="0" applyAlignment="0" applyProtection="0"/>
    <xf numFmtId="0" fontId="87" fillId="0" borderId="0" applyNumberFormat="0" applyFill="0" applyBorder="0" applyAlignment="0" applyProtection="0"/>
    <xf numFmtId="0" fontId="88" fillId="0" borderId="30" applyNumberFormat="0" applyFill="0" applyAlignment="0" applyProtection="0"/>
    <xf numFmtId="0" fontId="89" fillId="0" borderId="0" applyNumberFormat="0" applyFill="0" applyBorder="0" applyAlignment="0" applyProtection="0"/>
    <xf numFmtId="0" fontId="18" fillId="0" borderId="0"/>
    <xf numFmtId="0" fontId="25" fillId="0" borderId="0" applyNumberFormat="0" applyFill="0" applyBorder="0" applyAlignment="0" applyProtection="0">
      <alignment vertical="top"/>
      <protection locked="0"/>
    </xf>
    <xf numFmtId="0" fontId="20" fillId="0" borderId="0"/>
    <xf numFmtId="0" fontId="18" fillId="0" borderId="0"/>
    <xf numFmtId="0" fontId="25" fillId="0" borderId="0" applyNumberFormat="0" applyFill="0" applyBorder="0" applyAlignment="0" applyProtection="0">
      <alignment vertical="top"/>
      <protection locked="0"/>
    </xf>
    <xf numFmtId="0" fontId="20" fillId="0" borderId="0"/>
    <xf numFmtId="0" fontId="18" fillId="0" borderId="0"/>
    <xf numFmtId="0" fontId="25" fillId="0" borderId="0" applyNumberFormat="0" applyFill="0" applyBorder="0" applyAlignment="0" applyProtection="0">
      <alignment vertical="top"/>
      <protection locked="0"/>
    </xf>
    <xf numFmtId="43" fontId="20" fillId="0" borderId="0" applyFont="0" applyFill="0" applyBorder="0" applyAlignment="0" applyProtection="0"/>
    <xf numFmtId="168" fontId="21" fillId="58" borderId="0"/>
    <xf numFmtId="0" fontId="20" fillId="0" borderId="0"/>
    <xf numFmtId="0" fontId="18" fillId="0" borderId="0"/>
    <xf numFmtId="0" fontId="18" fillId="0" borderId="0"/>
    <xf numFmtId="0" fontId="18" fillId="0" borderId="0"/>
    <xf numFmtId="0" fontId="18" fillId="0" borderId="0"/>
    <xf numFmtId="0" fontId="90" fillId="0" borderId="0" applyNumberFormat="0" applyFill="0" applyBorder="0" applyAlignment="0" applyProtection="0"/>
    <xf numFmtId="0" fontId="18" fillId="12" borderId="0" applyNumberFormat="0" applyBorder="0" applyAlignment="0" applyProtection="0"/>
    <xf numFmtId="0" fontId="73" fillId="36" borderId="0" applyNumberFormat="0" applyBorder="0" applyAlignment="0" applyProtection="0"/>
    <xf numFmtId="0" fontId="73" fillId="36" borderId="0" applyNumberFormat="0" applyBorder="0" applyAlignment="0" applyProtection="0"/>
    <xf numFmtId="0" fontId="18" fillId="16"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0" fontId="18" fillId="20"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18" fillId="24" borderId="0" applyNumberFormat="0" applyBorder="0" applyAlignment="0" applyProtection="0"/>
    <xf numFmtId="0" fontId="73" fillId="39" borderId="0" applyNumberFormat="0" applyBorder="0" applyAlignment="0" applyProtection="0"/>
    <xf numFmtId="0" fontId="73" fillId="39" borderId="0" applyNumberFormat="0" applyBorder="0" applyAlignment="0" applyProtection="0"/>
    <xf numFmtId="0" fontId="18" fillId="28"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18" fillId="32" borderId="0" applyNumberFormat="0" applyBorder="0" applyAlignment="0" applyProtection="0"/>
    <xf numFmtId="0" fontId="73" fillId="41" borderId="0" applyNumberFormat="0" applyBorder="0" applyAlignment="0" applyProtection="0"/>
    <xf numFmtId="0" fontId="73" fillId="41" borderId="0" applyNumberFormat="0" applyBorder="0" applyAlignment="0" applyProtection="0"/>
    <xf numFmtId="0" fontId="18" fillId="13"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18" fillId="17"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18" fillId="21" borderId="0" applyNumberFormat="0" applyBorder="0" applyAlignment="0" applyProtection="0"/>
    <xf numFmtId="0" fontId="73" fillId="44" borderId="0" applyNumberFormat="0" applyBorder="0" applyAlignment="0" applyProtection="0"/>
    <xf numFmtId="0" fontId="73" fillId="44" borderId="0" applyNumberFormat="0" applyBorder="0" applyAlignment="0" applyProtection="0"/>
    <xf numFmtId="0" fontId="18" fillId="25" borderId="0" applyNumberFormat="0" applyBorder="0" applyAlignment="0" applyProtection="0"/>
    <xf numFmtId="0" fontId="73" fillId="39" borderId="0" applyNumberFormat="0" applyBorder="0" applyAlignment="0" applyProtection="0"/>
    <xf numFmtId="0" fontId="73" fillId="39" borderId="0" applyNumberFormat="0" applyBorder="0" applyAlignment="0" applyProtection="0"/>
    <xf numFmtId="0" fontId="18" fillId="29" borderId="0" applyNumberFormat="0" applyBorder="0" applyAlignment="0" applyProtection="0"/>
    <xf numFmtId="0" fontId="73" fillId="42" borderId="0" applyNumberFormat="0" applyBorder="0" applyAlignment="0" applyProtection="0"/>
    <xf numFmtId="0" fontId="73" fillId="42" borderId="0" applyNumberFormat="0" applyBorder="0" applyAlignment="0" applyProtection="0"/>
    <xf numFmtId="0" fontId="18" fillId="33" borderId="0" applyNumberFormat="0" applyBorder="0" applyAlignment="0" applyProtection="0"/>
    <xf numFmtId="0" fontId="73" fillId="45" borderId="0" applyNumberFormat="0" applyBorder="0" applyAlignment="0" applyProtection="0"/>
    <xf numFmtId="0" fontId="73" fillId="45" borderId="0" applyNumberFormat="0" applyBorder="0" applyAlignment="0" applyProtection="0"/>
    <xf numFmtId="0" fontId="41" fillId="14" borderId="0" applyNumberFormat="0" applyBorder="0" applyAlignment="0" applyProtection="0"/>
    <xf numFmtId="0" fontId="41" fillId="18" borderId="0" applyNumberFormat="0" applyBorder="0" applyAlignment="0" applyProtection="0"/>
    <xf numFmtId="0" fontId="41" fillId="22" borderId="0" applyNumberFormat="0" applyBorder="0" applyAlignment="0" applyProtection="0"/>
    <xf numFmtId="0" fontId="41" fillId="26" borderId="0" applyNumberFormat="0" applyBorder="0" applyAlignment="0" applyProtection="0"/>
    <xf numFmtId="0" fontId="41" fillId="30" borderId="0" applyNumberFormat="0" applyBorder="0" applyAlignment="0" applyProtection="0"/>
    <xf numFmtId="0" fontId="41" fillId="34" borderId="0" applyNumberFormat="0" applyBorder="0" applyAlignment="0" applyProtection="0"/>
    <xf numFmtId="0" fontId="41" fillId="11" borderId="0" applyNumberFormat="0" applyBorder="0" applyAlignment="0" applyProtection="0"/>
    <xf numFmtId="0" fontId="41" fillId="15" borderId="0" applyNumberFormat="0" applyBorder="0" applyAlignment="0" applyProtection="0"/>
    <xf numFmtId="0" fontId="41" fillId="19" borderId="0" applyNumberFormat="0" applyBorder="0" applyAlignment="0" applyProtection="0"/>
    <xf numFmtId="0" fontId="41" fillId="23" borderId="0" applyNumberFormat="0" applyBorder="0" applyAlignment="0" applyProtection="0"/>
    <xf numFmtId="0" fontId="41" fillId="27" borderId="0" applyNumberFormat="0" applyBorder="0" applyAlignment="0" applyProtection="0"/>
    <xf numFmtId="0" fontId="41" fillId="31" borderId="0" applyNumberFormat="0" applyBorder="0" applyAlignment="0" applyProtection="0"/>
    <xf numFmtId="0" fontId="33" fillId="5" borderId="0" applyNumberFormat="0" applyBorder="0" applyAlignment="0" applyProtection="0"/>
    <xf numFmtId="0" fontId="37" fillId="8" borderId="8" applyNumberFormat="0" applyAlignment="0" applyProtection="0"/>
    <xf numFmtId="0" fontId="19" fillId="9" borderId="11" applyNumberFormat="0" applyAlignment="0" applyProtection="0"/>
    <xf numFmtId="0" fontId="39" fillId="0" borderId="0" applyNumberFormat="0" applyFill="0" applyBorder="0" applyAlignment="0" applyProtection="0"/>
    <xf numFmtId="0" fontId="32" fillId="4" borderId="0" applyNumberFormat="0" applyBorder="0" applyAlignment="0" applyProtection="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35" fillId="7" borderId="8" applyNumberFormat="0" applyAlignment="0" applyProtection="0"/>
    <xf numFmtId="0" fontId="38" fillId="0" borderId="10" applyNumberFormat="0" applyFill="0" applyAlignment="0" applyProtection="0"/>
    <xf numFmtId="0" fontId="34" fillId="6" borderId="0" applyNumberFormat="0" applyBorder="0" applyAlignment="0" applyProtection="0"/>
    <xf numFmtId="0" fontId="20" fillId="0" borderId="0"/>
    <xf numFmtId="0" fontId="73" fillId="0" borderId="0"/>
    <xf numFmtId="0" fontId="20"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18" fillId="0" borderId="0"/>
    <xf numFmtId="0" fontId="73" fillId="0" borderId="0"/>
    <xf numFmtId="0" fontId="54" fillId="0" borderId="0"/>
    <xf numFmtId="0" fontId="54"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2" fillId="57" borderId="28" applyNumberFormat="0" applyFont="0" applyAlignment="0" applyProtection="0"/>
    <xf numFmtId="0" fontId="72" fillId="57" borderId="28" applyNumberFormat="0" applyFont="0" applyAlignment="0" applyProtection="0"/>
    <xf numFmtId="0" fontId="18" fillId="10" borderId="12" applyNumberFormat="0" applyFont="0" applyAlignment="0" applyProtection="0"/>
    <xf numFmtId="0" fontId="36" fillId="8" borderId="9" applyNumberFormat="0" applyAlignment="0" applyProtection="0"/>
    <xf numFmtId="0" fontId="40" fillId="0" borderId="13" applyNumberFormat="0" applyFill="0" applyAlignment="0" applyProtection="0"/>
    <xf numFmtId="0" fontId="28"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12" borderId="0" applyNumberFormat="0" applyBorder="0" applyAlignment="0" applyProtection="0"/>
    <xf numFmtId="0" fontId="18" fillId="16" borderId="0" applyNumberFormat="0" applyBorder="0" applyAlignment="0" applyProtection="0"/>
    <xf numFmtId="0" fontId="18" fillId="20" borderId="0" applyNumberFormat="0" applyBorder="0" applyAlignment="0" applyProtection="0"/>
    <xf numFmtId="0" fontId="18" fillId="24" borderId="0" applyNumberFormat="0" applyBorder="0" applyAlignment="0" applyProtection="0"/>
    <xf numFmtId="0" fontId="18" fillId="28" borderId="0" applyNumberFormat="0" applyBorder="0" applyAlignment="0" applyProtection="0"/>
    <xf numFmtId="0" fontId="18" fillId="32" borderId="0" applyNumberFormat="0" applyBorder="0" applyAlignment="0" applyProtection="0"/>
    <xf numFmtId="0" fontId="18" fillId="13" borderId="0" applyNumberFormat="0" applyBorder="0" applyAlignment="0" applyProtection="0"/>
    <xf numFmtId="0" fontId="18" fillId="17" borderId="0" applyNumberFormat="0" applyBorder="0" applyAlignment="0" applyProtection="0"/>
    <xf numFmtId="0" fontId="18" fillId="21" borderId="0" applyNumberFormat="0" applyBorder="0" applyAlignment="0" applyProtection="0"/>
    <xf numFmtId="0" fontId="18" fillId="25" borderId="0" applyNumberFormat="0" applyBorder="0" applyAlignment="0" applyProtection="0"/>
    <xf numFmtId="0" fontId="18" fillId="29" borderId="0" applyNumberFormat="0" applyBorder="0" applyAlignment="0" applyProtection="0"/>
    <xf numFmtId="0" fontId="18" fillId="33" borderId="0" applyNumberFormat="0" applyBorder="0" applyAlignment="0" applyProtection="0"/>
    <xf numFmtId="0" fontId="18" fillId="0" borderId="0"/>
    <xf numFmtId="0" fontId="18" fillId="0" borderId="0"/>
    <xf numFmtId="0" fontId="18" fillId="10" borderId="12" applyNumberFormat="0" applyFont="0" applyAlignment="0" applyProtection="0"/>
    <xf numFmtId="0" fontId="46" fillId="0" borderId="0"/>
    <xf numFmtId="0" fontId="20" fillId="0" borderId="0"/>
    <xf numFmtId="0" fontId="20"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12" borderId="0" applyNumberFormat="0" applyBorder="0" applyAlignment="0" applyProtection="0"/>
    <xf numFmtId="0" fontId="18" fillId="16" borderId="0" applyNumberFormat="0" applyBorder="0" applyAlignment="0" applyProtection="0"/>
    <xf numFmtId="0" fontId="18" fillId="20" borderId="0" applyNumberFormat="0" applyBorder="0" applyAlignment="0" applyProtection="0"/>
    <xf numFmtId="0" fontId="18" fillId="24" borderId="0" applyNumberFormat="0" applyBorder="0" applyAlignment="0" applyProtection="0"/>
    <xf numFmtId="0" fontId="18" fillId="28" borderId="0" applyNumberFormat="0" applyBorder="0" applyAlignment="0" applyProtection="0"/>
    <xf numFmtId="0" fontId="18" fillId="32" borderId="0" applyNumberFormat="0" applyBorder="0" applyAlignment="0" applyProtection="0"/>
    <xf numFmtId="0" fontId="18" fillId="13" borderId="0" applyNumberFormat="0" applyBorder="0" applyAlignment="0" applyProtection="0"/>
    <xf numFmtId="0" fontId="18" fillId="17" borderId="0" applyNumberFormat="0" applyBorder="0" applyAlignment="0" applyProtection="0"/>
    <xf numFmtId="0" fontId="18" fillId="21" borderId="0" applyNumberFormat="0" applyBorder="0" applyAlignment="0" applyProtection="0"/>
    <xf numFmtId="0" fontId="18" fillId="25" borderId="0" applyNumberFormat="0" applyBorder="0" applyAlignment="0" applyProtection="0"/>
    <xf numFmtId="0" fontId="18" fillId="29" borderId="0" applyNumberFormat="0" applyBorder="0" applyAlignment="0" applyProtection="0"/>
    <xf numFmtId="0" fontId="18" fillId="33" borderId="0" applyNumberFormat="0" applyBorder="0" applyAlignment="0" applyProtection="0"/>
    <xf numFmtId="0" fontId="18" fillId="0" borderId="0"/>
    <xf numFmtId="0" fontId="18" fillId="0" borderId="0"/>
    <xf numFmtId="0" fontId="18" fillId="10" borderId="12" applyNumberFormat="0" applyFont="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12" borderId="0" applyNumberFormat="0" applyBorder="0" applyAlignment="0" applyProtection="0"/>
    <xf numFmtId="0" fontId="18" fillId="16" borderId="0" applyNumberFormat="0" applyBorder="0" applyAlignment="0" applyProtection="0"/>
    <xf numFmtId="0" fontId="18" fillId="20" borderId="0" applyNumberFormat="0" applyBorder="0" applyAlignment="0" applyProtection="0"/>
    <xf numFmtId="0" fontId="18" fillId="24" borderId="0" applyNumberFormat="0" applyBorder="0" applyAlignment="0" applyProtection="0"/>
    <xf numFmtId="0" fontId="18" fillId="28" borderId="0" applyNumberFormat="0" applyBorder="0" applyAlignment="0" applyProtection="0"/>
    <xf numFmtId="0" fontId="18" fillId="32" borderId="0" applyNumberFormat="0" applyBorder="0" applyAlignment="0" applyProtection="0"/>
    <xf numFmtId="0" fontId="18" fillId="13" borderId="0" applyNumberFormat="0" applyBorder="0" applyAlignment="0" applyProtection="0"/>
    <xf numFmtId="0" fontId="18" fillId="17" borderId="0" applyNumberFormat="0" applyBorder="0" applyAlignment="0" applyProtection="0"/>
    <xf numFmtId="0" fontId="18" fillId="21" borderId="0" applyNumberFormat="0" applyBorder="0" applyAlignment="0" applyProtection="0"/>
    <xf numFmtId="0" fontId="18" fillId="25" borderId="0" applyNumberFormat="0" applyBorder="0" applyAlignment="0" applyProtection="0"/>
    <xf numFmtId="0" fontId="18" fillId="29" borderId="0" applyNumberFormat="0" applyBorder="0" applyAlignment="0" applyProtection="0"/>
    <xf numFmtId="0" fontId="18" fillId="33" borderId="0" applyNumberFormat="0" applyBorder="0" applyAlignment="0" applyProtection="0"/>
    <xf numFmtId="0" fontId="18" fillId="0" borderId="0"/>
    <xf numFmtId="0" fontId="18" fillId="0" borderId="0"/>
    <xf numFmtId="0" fontId="18" fillId="10" borderId="12" applyNumberFormat="0" applyFont="0" applyAlignment="0" applyProtection="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20"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20"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20"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76" fillId="54" borderId="22" applyNumberFormat="0" applyAlignment="0" applyProtection="0"/>
    <xf numFmtId="0" fontId="83" fillId="41" borderId="22" applyNumberFormat="0" applyAlignment="0" applyProtection="0"/>
    <xf numFmtId="0" fontId="72" fillId="57" borderId="28" applyNumberFormat="0" applyFont="0" applyAlignment="0" applyProtection="0"/>
    <xf numFmtId="0" fontId="73" fillId="57" borderId="28" applyNumberFormat="0" applyFont="0" applyAlignment="0" applyProtection="0"/>
    <xf numFmtId="0" fontId="72" fillId="57" borderId="28" applyNumberFormat="0" applyFont="0" applyAlignment="0" applyProtection="0"/>
    <xf numFmtId="0" fontId="86" fillId="54" borderId="29" applyNumberFormat="0" applyAlignment="0" applyProtection="0"/>
    <xf numFmtId="0" fontId="88" fillId="0" borderId="30" applyNumberFormat="0" applyFill="0" applyAlignment="0" applyProtection="0"/>
    <xf numFmtId="0" fontId="20" fillId="0" borderId="0"/>
    <xf numFmtId="0" fontId="20" fillId="0" borderId="0"/>
    <xf numFmtId="0" fontId="70" fillId="0" borderId="0"/>
    <xf numFmtId="0" fontId="70" fillId="0" borderId="0"/>
    <xf numFmtId="0" fontId="18" fillId="0" borderId="0"/>
    <xf numFmtId="0" fontId="46" fillId="0" borderId="0"/>
    <xf numFmtId="0" fontId="46" fillId="0" borderId="0"/>
    <xf numFmtId="0" fontId="46" fillId="0" borderId="0"/>
    <xf numFmtId="0" fontId="15" fillId="0" borderId="0"/>
    <xf numFmtId="0" fontId="95" fillId="5" borderId="0" applyNumberFormat="0" applyBorder="0" applyAlignment="0" applyProtection="0"/>
    <xf numFmtId="0" fontId="99" fillId="4" borderId="0" applyNumberFormat="0" applyBorder="0" applyAlignment="0" applyProtection="0"/>
    <xf numFmtId="0" fontId="13" fillId="0" borderId="0"/>
    <xf numFmtId="0" fontId="18" fillId="0" borderId="0"/>
    <xf numFmtId="0" fontId="43" fillId="0" borderId="0" applyNumberFormat="0" applyFill="0" applyBorder="0" applyAlignment="0" applyProtection="0"/>
    <xf numFmtId="0" fontId="20" fillId="0" borderId="0"/>
    <xf numFmtId="0" fontId="18" fillId="0" borderId="0"/>
    <xf numFmtId="0" fontId="20" fillId="0" borderId="0">
      <alignment wrapText="1"/>
    </xf>
    <xf numFmtId="49" fontId="105" fillId="63" borderId="4">
      <alignment horizontal="center" vertical="center"/>
    </xf>
    <xf numFmtId="0" fontId="11" fillId="0" borderId="0"/>
    <xf numFmtId="0" fontId="4" fillId="0" borderId="0"/>
    <xf numFmtId="0" fontId="1" fillId="0" borderId="0"/>
    <xf numFmtId="0" fontId="1" fillId="0" borderId="0"/>
    <xf numFmtId="0" fontId="1" fillId="0" borderId="0"/>
  </cellStyleXfs>
  <cellXfs count="1132">
    <xf numFmtId="0" fontId="0" fillId="0" borderId="0" xfId="0"/>
    <xf numFmtId="0" fontId="51" fillId="0" borderId="0" xfId="0" applyFont="1" applyAlignment="1">
      <alignment horizontal="left" vertical="center"/>
    </xf>
    <xf numFmtId="0" fontId="45" fillId="0" borderId="0" xfId="0" applyFont="1" applyAlignment="1">
      <alignment horizontal="left" vertical="center"/>
    </xf>
    <xf numFmtId="0" fontId="47" fillId="0" borderId="0" xfId="0" applyFont="1" applyAlignment="1">
      <alignment horizontal="left" vertical="center"/>
    </xf>
    <xf numFmtId="0" fontId="49" fillId="0" borderId="0" xfId="0" applyFont="1" applyAlignment="1">
      <alignment horizontal="left" vertical="center"/>
    </xf>
    <xf numFmtId="0" fontId="46" fillId="0" borderId="0" xfId="0" applyFont="1" applyAlignment="1">
      <alignment horizontal="left" vertical="center"/>
    </xf>
    <xf numFmtId="0" fontId="46" fillId="3" borderId="0" xfId="0" applyFont="1" applyFill="1" applyAlignment="1">
      <alignment horizontal="left" vertical="center"/>
    </xf>
    <xf numFmtId="0" fontId="51" fillId="3" borderId="0" xfId="0" applyFont="1" applyFill="1" applyAlignment="1">
      <alignment horizontal="left" vertical="center"/>
    </xf>
    <xf numFmtId="0" fontId="54" fillId="3" borderId="0" xfId="0" applyFont="1" applyFill="1" applyAlignment="1">
      <alignment horizontal="left" vertical="center"/>
    </xf>
    <xf numFmtId="0" fontId="48" fillId="3" borderId="0" xfId="0" applyFont="1" applyFill="1" applyAlignment="1">
      <alignment horizontal="left" vertical="center"/>
    </xf>
    <xf numFmtId="0" fontId="60" fillId="3" borderId="0" xfId="0" applyFont="1" applyFill="1" applyAlignment="1">
      <alignment horizontal="left" vertical="center"/>
    </xf>
    <xf numFmtId="0" fontId="48" fillId="0" borderId="0" xfId="0" applyFont="1" applyAlignment="1">
      <alignment horizontal="left" vertical="center"/>
    </xf>
    <xf numFmtId="0" fontId="17" fillId="0" borderId="0" xfId="0" applyFont="1" applyAlignment="1">
      <alignment horizontal="left" vertical="center" wrapText="1"/>
    </xf>
    <xf numFmtId="0" fontId="54" fillId="0" borderId="0" xfId="0" applyFont="1" applyAlignment="1">
      <alignment horizontal="left" vertical="center" wrapText="1"/>
    </xf>
    <xf numFmtId="0" fontId="60" fillId="3" borderId="0" xfId="0" applyFont="1" applyFill="1" applyAlignment="1">
      <alignment horizontal="left" vertical="center" wrapText="1"/>
    </xf>
    <xf numFmtId="0" fontId="54" fillId="0" borderId="0" xfId="0" applyFont="1" applyAlignment="1">
      <alignment horizontal="left" vertical="center"/>
    </xf>
    <xf numFmtId="0" fontId="61" fillId="0" borderId="0" xfId="0" quotePrefix="1" applyFont="1" applyAlignment="1">
      <alignment horizontal="left" vertical="center" wrapText="1"/>
    </xf>
    <xf numFmtId="0" fontId="61" fillId="0" borderId="0" xfId="0" applyFont="1" applyAlignment="1">
      <alignment horizontal="left" vertical="center" wrapText="1"/>
    </xf>
    <xf numFmtId="0" fontId="54" fillId="0" borderId="14" xfId="0" quotePrefix="1" applyFont="1" applyBorder="1" applyAlignment="1">
      <alignment horizontal="center" vertical="center" wrapText="1"/>
    </xf>
    <xf numFmtId="0" fontId="61" fillId="0" borderId="0" xfId="0" applyFont="1" applyAlignment="1">
      <alignment horizontal="center" vertical="center" wrapText="1"/>
    </xf>
    <xf numFmtId="0" fontId="54" fillId="0" borderId="15" xfId="0" quotePrefix="1" applyFont="1" applyBorder="1" applyAlignment="1">
      <alignment horizontal="center" vertical="center" wrapText="1"/>
    </xf>
    <xf numFmtId="0" fontId="58" fillId="0" borderId="0" xfId="0" applyFont="1" applyAlignment="1">
      <alignment horizontal="left" vertical="center"/>
    </xf>
    <xf numFmtId="0" fontId="48" fillId="3" borderId="0" xfId="0" applyFont="1" applyFill="1" applyAlignment="1">
      <alignment horizontal="left" vertical="center" wrapText="1"/>
    </xf>
    <xf numFmtId="0" fontId="48" fillId="0" borderId="0" xfId="0" applyFont="1" applyAlignment="1">
      <alignment horizontal="left" vertical="center" wrapText="1"/>
    </xf>
    <xf numFmtId="0" fontId="54" fillId="0" borderId="14" xfId="73" applyFont="1" applyBorder="1" applyAlignment="1">
      <alignment horizontal="left" vertical="center" wrapText="1"/>
    </xf>
    <xf numFmtId="0" fontId="61" fillId="0" borderId="0" xfId="0" applyFont="1" applyAlignment="1">
      <alignment horizontal="left" vertical="center"/>
    </xf>
    <xf numFmtId="0" fontId="67" fillId="0" borderId="0" xfId="0" applyFont="1" applyAlignment="1">
      <alignment horizontal="left" vertical="center" wrapText="1"/>
    </xf>
    <xf numFmtId="0" fontId="54" fillId="0" borderId="14" xfId="0" applyFont="1" applyBorder="1" applyAlignment="1">
      <alignment horizontal="left" vertical="center" wrapText="1"/>
    </xf>
    <xf numFmtId="0" fontId="61" fillId="0" borderId="14" xfId="0" applyFont="1" applyBorder="1" applyAlignment="1">
      <alignment horizontal="left" vertical="center"/>
    </xf>
    <xf numFmtId="0" fontId="53" fillId="35" borderId="0" xfId="0" applyFont="1" applyFill="1" applyAlignment="1">
      <alignment horizontal="left" vertical="center"/>
    </xf>
    <xf numFmtId="0" fontId="63" fillId="3" borderId="0" xfId="0" applyFont="1" applyFill="1" applyAlignment="1">
      <alignment horizontal="left" vertical="center"/>
    </xf>
    <xf numFmtId="0" fontId="63" fillId="0" borderId="0" xfId="8" applyFont="1" applyAlignment="1">
      <alignment horizontal="left" vertical="top"/>
    </xf>
    <xf numFmtId="0" fontId="60" fillId="3" borderId="31" xfId="0" applyFont="1" applyFill="1" applyBorder="1" applyAlignment="1">
      <alignment horizontal="left" vertical="center"/>
    </xf>
    <xf numFmtId="0" fontId="60" fillId="3" borderId="38" xfId="0" applyFont="1" applyFill="1" applyBorder="1" applyAlignment="1">
      <alignment horizontal="left" vertical="center"/>
    </xf>
    <xf numFmtId="0" fontId="53" fillId="35" borderId="14" xfId="0" applyFont="1" applyFill="1" applyBorder="1" applyAlignment="1">
      <alignment horizontal="left" vertical="center" wrapText="1"/>
    </xf>
    <xf numFmtId="0" fontId="53" fillId="35" borderId="15" xfId="0" applyFont="1" applyFill="1" applyBorder="1" applyAlignment="1">
      <alignment horizontal="left" vertical="center"/>
    </xf>
    <xf numFmtId="0" fontId="0" fillId="35" borderId="19" xfId="0" applyFill="1" applyBorder="1" applyAlignment="1">
      <alignment horizontal="left" vertical="center"/>
    </xf>
    <xf numFmtId="0" fontId="0" fillId="35" borderId="16" xfId="0" applyFill="1" applyBorder="1" applyAlignment="1">
      <alignment horizontal="left" vertical="center"/>
    </xf>
    <xf numFmtId="0" fontId="53" fillId="35" borderId="48" xfId="0" applyFont="1" applyFill="1" applyBorder="1" applyAlignment="1">
      <alignment horizontal="left" vertical="center"/>
    </xf>
    <xf numFmtId="0" fontId="53" fillId="35" borderId="35" xfId="0" applyFont="1" applyFill="1" applyBorder="1" applyAlignment="1">
      <alignment horizontal="left" vertical="center"/>
    </xf>
    <xf numFmtId="0" fontId="46" fillId="35" borderId="36" xfId="0" applyFont="1" applyFill="1" applyBorder="1" applyAlignment="1">
      <alignment horizontal="left" vertical="center"/>
    </xf>
    <xf numFmtId="0" fontId="57" fillId="35" borderId="36" xfId="0" applyFont="1" applyFill="1" applyBorder="1" applyAlignment="1">
      <alignment horizontal="left" vertical="center"/>
    </xf>
    <xf numFmtId="0" fontId="57" fillId="35" borderId="37" xfId="0" applyFont="1" applyFill="1" applyBorder="1" applyAlignment="1">
      <alignment horizontal="left" vertical="center" wrapText="1"/>
    </xf>
    <xf numFmtId="0" fontId="60" fillId="3" borderId="38" xfId="0" applyFont="1" applyFill="1" applyBorder="1" applyAlignment="1">
      <alignment horizontal="center" vertical="center"/>
    </xf>
    <xf numFmtId="0" fontId="60" fillId="3" borderId="31" xfId="0" applyFont="1" applyFill="1" applyBorder="1" applyAlignment="1">
      <alignment horizontal="center" vertical="center"/>
    </xf>
    <xf numFmtId="0" fontId="63" fillId="59" borderId="0" xfId="0" applyFont="1" applyFill="1" applyAlignment="1">
      <alignment horizontal="left" vertical="center"/>
    </xf>
    <xf numFmtId="0" fontId="52" fillId="35" borderId="0" xfId="0" applyFont="1" applyFill="1" applyAlignment="1">
      <alignment horizontal="left" vertical="center"/>
    </xf>
    <xf numFmtId="0" fontId="55" fillId="61" borderId="14" xfId="73" applyFont="1" applyFill="1" applyBorder="1" applyAlignment="1">
      <alignment horizontal="left" vertical="center" wrapText="1"/>
    </xf>
    <xf numFmtId="0" fontId="16" fillId="0" borderId="0" xfId="0" applyFont="1" applyAlignment="1">
      <alignment horizontal="left" vertical="center"/>
    </xf>
    <xf numFmtId="0" fontId="16" fillId="0" borderId="0" xfId="0" applyFont="1" applyAlignment="1">
      <alignment horizontal="left" vertical="center" wrapText="1"/>
    </xf>
    <xf numFmtId="0" fontId="16" fillId="0" borderId="0" xfId="0" applyFont="1" applyAlignment="1">
      <alignment horizontal="center" vertical="center"/>
    </xf>
    <xf numFmtId="0" fontId="16" fillId="0" borderId="0" xfId="0" applyFont="1" applyAlignment="1">
      <alignment horizontal="center" vertical="center" wrapText="1"/>
    </xf>
    <xf numFmtId="0" fontId="55" fillId="0" borderId="0" xfId="73" applyFont="1" applyFill="1" applyBorder="1" applyAlignment="1">
      <alignment horizontal="left" vertical="center" wrapText="1"/>
    </xf>
    <xf numFmtId="0" fontId="52" fillId="0" borderId="0" xfId="0" applyFont="1" applyAlignment="1">
      <alignment horizontal="left" vertical="center"/>
    </xf>
    <xf numFmtId="0" fontId="92" fillId="0" borderId="0" xfId="0" applyFont="1" applyAlignment="1">
      <alignment horizontal="left" vertical="center" wrapText="1"/>
    </xf>
    <xf numFmtId="0" fontId="54" fillId="0" borderId="0" xfId="0" quotePrefix="1" applyFont="1" applyAlignment="1">
      <alignment horizontal="left" vertical="center" wrapText="1"/>
    </xf>
    <xf numFmtId="0" fontId="54" fillId="0" borderId="0" xfId="0" quotePrefix="1" applyFont="1" applyAlignment="1">
      <alignment horizontal="center" vertical="center" wrapText="1"/>
    </xf>
    <xf numFmtId="0" fontId="55" fillId="0" borderId="0" xfId="73" quotePrefix="1" applyFont="1" applyFill="1" applyBorder="1" applyAlignment="1">
      <alignment horizontal="left" vertical="center" wrapText="1"/>
    </xf>
    <xf numFmtId="0" fontId="15" fillId="3" borderId="0" xfId="51558" applyFill="1"/>
    <xf numFmtId="0" fontId="51" fillId="3" borderId="0" xfId="51558" applyFont="1" applyFill="1" applyAlignment="1">
      <alignment horizontal="left" vertical="center"/>
    </xf>
    <xf numFmtId="0" fontId="15" fillId="3" borderId="0" xfId="51558" applyFill="1" applyAlignment="1">
      <alignment horizontal="center" vertical="center"/>
    </xf>
    <xf numFmtId="0" fontId="15" fillId="3" borderId="0" xfId="51558" applyFill="1" applyAlignment="1">
      <alignment horizontal="center"/>
    </xf>
    <xf numFmtId="0" fontId="15" fillId="3" borderId="0" xfId="51558" applyFill="1" applyAlignment="1">
      <alignment horizontal="left" vertical="center"/>
    </xf>
    <xf numFmtId="0" fontId="94" fillId="3" borderId="0" xfId="51558" applyFont="1" applyFill="1" applyAlignment="1">
      <alignment horizontal="left" vertical="center"/>
    </xf>
    <xf numFmtId="0" fontId="15" fillId="3" borderId="0" xfId="51558" quotePrefix="1" applyFill="1" applyAlignment="1">
      <alignment horizontal="center" vertical="center" wrapText="1"/>
    </xf>
    <xf numFmtId="0" fontId="14" fillId="3" borderId="0" xfId="0" applyFont="1" applyFill="1" applyAlignment="1">
      <alignment horizontal="left" vertical="center"/>
    </xf>
    <xf numFmtId="0" fontId="61" fillId="3" borderId="14" xfId="0" applyFont="1" applyFill="1" applyBorder="1" applyAlignment="1">
      <alignment horizontal="left" vertical="center" wrapText="1"/>
    </xf>
    <xf numFmtId="49" fontId="54" fillId="3" borderId="14" xfId="0" applyNumberFormat="1" applyFont="1" applyFill="1" applyBorder="1" applyAlignment="1">
      <alignment horizontal="left" vertical="center" wrapText="1"/>
    </xf>
    <xf numFmtId="0" fontId="54" fillId="3" borderId="14" xfId="0" quotePrefix="1" applyFont="1" applyFill="1" applyBorder="1" applyAlignment="1">
      <alignment horizontal="left" vertical="center" wrapText="1"/>
    </xf>
    <xf numFmtId="0" fontId="55" fillId="3" borderId="14" xfId="73" applyFont="1" applyFill="1" applyBorder="1" applyAlignment="1">
      <alignment horizontal="left" vertical="center" wrapText="1"/>
    </xf>
    <xf numFmtId="0" fontId="54" fillId="3" borderId="14" xfId="0" quotePrefix="1" applyFont="1" applyFill="1" applyBorder="1" applyAlignment="1">
      <alignment horizontal="center" vertical="center" wrapText="1"/>
    </xf>
    <xf numFmtId="0" fontId="13" fillId="3" borderId="0" xfId="0" applyFont="1" applyFill="1" applyAlignment="1">
      <alignment horizontal="left" vertical="center"/>
    </xf>
    <xf numFmtId="0" fontId="13" fillId="3" borderId="0" xfId="0" applyFont="1" applyFill="1" applyAlignment="1">
      <alignment horizontal="center" vertical="center"/>
    </xf>
    <xf numFmtId="0" fontId="13" fillId="3" borderId="0" xfId="0" applyFont="1" applyFill="1" applyAlignment="1">
      <alignment horizontal="left" vertical="center" wrapText="1"/>
    </xf>
    <xf numFmtId="0" fontId="54" fillId="3" borderId="0" xfId="0" applyFont="1" applyFill="1" applyAlignment="1">
      <alignment horizontal="left" vertical="center" wrapText="1"/>
    </xf>
    <xf numFmtId="0" fontId="61" fillId="3" borderId="0" xfId="0" applyFont="1" applyFill="1" applyAlignment="1">
      <alignment horizontal="left" vertical="center" wrapText="1"/>
    </xf>
    <xf numFmtId="0" fontId="55" fillId="3" borderId="0" xfId="73" applyFont="1" applyFill="1" applyBorder="1" applyAlignment="1">
      <alignment horizontal="left" vertical="center" wrapText="1"/>
    </xf>
    <xf numFmtId="0" fontId="61" fillId="3" borderId="0" xfId="0" applyFont="1" applyFill="1" applyAlignment="1">
      <alignment horizontal="center" vertical="center" wrapText="1"/>
    </xf>
    <xf numFmtId="0" fontId="61" fillId="3" borderId="0" xfId="0" quotePrefix="1" applyFont="1" applyFill="1" applyAlignment="1">
      <alignment horizontal="left" vertical="center" wrapText="1"/>
    </xf>
    <xf numFmtId="0" fontId="54" fillId="0" borderId="39" xfId="0" applyFont="1" applyBorder="1" applyAlignment="1">
      <alignment horizontal="left" vertical="center"/>
    </xf>
    <xf numFmtId="0" fontId="96" fillId="0" borderId="47" xfId="0" applyFont="1" applyBorder="1" applyAlignment="1">
      <alignment horizontal="left" vertical="center"/>
    </xf>
    <xf numFmtId="0" fontId="54" fillId="0" borderId="40" xfId="0" applyFont="1" applyBorder="1" applyAlignment="1">
      <alignment horizontal="left" vertical="center"/>
    </xf>
    <xf numFmtId="0" fontId="54" fillId="0" borderId="41" xfId="0" applyFont="1" applyBorder="1" applyAlignment="1">
      <alignment horizontal="left" vertical="center" wrapText="1"/>
    </xf>
    <xf numFmtId="0" fontId="54" fillId="0" borderId="32" xfId="0" applyFont="1" applyBorder="1" applyAlignment="1">
      <alignment horizontal="left" vertical="center"/>
    </xf>
    <xf numFmtId="0" fontId="54" fillId="0" borderId="33" xfId="0" applyFont="1" applyBorder="1" applyAlignment="1">
      <alignment horizontal="left" vertical="center"/>
    </xf>
    <xf numFmtId="0" fontId="54" fillId="0" borderId="34" xfId="0" applyFont="1" applyBorder="1" applyAlignment="1">
      <alignment horizontal="left" vertical="center" wrapText="1"/>
    </xf>
    <xf numFmtId="0" fontId="54" fillId="0" borderId="35" xfId="0" applyFont="1" applyBorder="1" applyAlignment="1">
      <alignment horizontal="left" vertical="center"/>
    </xf>
    <xf numFmtId="0" fontId="54" fillId="0" borderId="36" xfId="0" applyFont="1" applyBorder="1" applyAlignment="1">
      <alignment horizontal="left" vertical="center"/>
    </xf>
    <xf numFmtId="0" fontId="54" fillId="0" borderId="37" xfId="0" applyFont="1" applyBorder="1" applyAlignment="1">
      <alignment horizontal="left" vertical="center" wrapText="1"/>
    </xf>
    <xf numFmtId="0" fontId="97" fillId="0" borderId="0" xfId="0" applyFont="1" applyAlignment="1">
      <alignment horizontal="left" vertical="center"/>
    </xf>
    <xf numFmtId="0" fontId="0" fillId="0" borderId="49" xfId="0" applyBorder="1"/>
    <xf numFmtId="0" fontId="94" fillId="3" borderId="0" xfId="51561" applyFont="1" applyFill="1" applyAlignment="1">
      <alignment horizontal="left" vertical="center"/>
    </xf>
    <xf numFmtId="0" fontId="58" fillId="3" borderId="0" xfId="51558" applyFont="1" applyFill="1" applyAlignment="1">
      <alignment horizontal="left" vertical="center" wrapText="1"/>
    </xf>
    <xf numFmtId="0" fontId="53" fillId="3" borderId="0" xfId="51558" applyFont="1" applyFill="1" applyAlignment="1">
      <alignment horizontal="center" vertical="center" wrapText="1"/>
    </xf>
    <xf numFmtId="0" fontId="69" fillId="35" borderId="50" xfId="0" applyFont="1" applyFill="1" applyBorder="1" applyAlignment="1">
      <alignment horizontal="left" vertical="center"/>
    </xf>
    <xf numFmtId="0" fontId="53" fillId="35" borderId="54" xfId="0" applyFont="1" applyFill="1" applyBorder="1" applyAlignment="1">
      <alignment horizontal="left" vertical="center"/>
    </xf>
    <xf numFmtId="0" fontId="69" fillId="35" borderId="2" xfId="0" applyFont="1" applyFill="1" applyBorder="1" applyAlignment="1">
      <alignment horizontal="left" vertical="center"/>
    </xf>
    <xf numFmtId="0" fontId="53" fillId="35" borderId="3" xfId="0" applyFont="1" applyFill="1" applyBorder="1" applyAlignment="1">
      <alignment horizontal="left" vertical="center"/>
    </xf>
    <xf numFmtId="14" fontId="53" fillId="35" borderId="3" xfId="0" applyNumberFormat="1" applyFont="1" applyFill="1" applyBorder="1" applyAlignment="1">
      <alignment horizontal="left" vertical="center"/>
    </xf>
    <xf numFmtId="0" fontId="53" fillId="35" borderId="55" xfId="0" applyFont="1" applyFill="1" applyBorder="1" applyAlignment="1">
      <alignment horizontal="left" vertical="center"/>
    </xf>
    <xf numFmtId="0" fontId="54" fillId="0" borderId="14" xfId="0" applyFont="1" applyBorder="1" applyAlignment="1">
      <alignment horizontal="center" vertical="center" wrapText="1"/>
    </xf>
    <xf numFmtId="0" fontId="54" fillId="3" borderId="15" xfId="0" applyFont="1" applyFill="1" applyBorder="1" applyAlignment="1">
      <alignment horizontal="center" vertical="center" wrapText="1"/>
    </xf>
    <xf numFmtId="0" fontId="54" fillId="3" borderId="16" xfId="0" applyFont="1" applyFill="1" applyBorder="1" applyAlignment="1">
      <alignment horizontal="left" vertical="center" wrapText="1"/>
    </xf>
    <xf numFmtId="0" fontId="16" fillId="3" borderId="0" xfId="0" applyFont="1" applyFill="1" applyAlignment="1">
      <alignment horizontal="left" vertical="center"/>
    </xf>
    <xf numFmtId="0" fontId="12" fillId="3" borderId="0" xfId="0" applyFont="1" applyFill="1" applyAlignment="1">
      <alignment horizontal="left" vertical="center"/>
    </xf>
    <xf numFmtId="0" fontId="47" fillId="3" borderId="0" xfId="0" applyFont="1" applyFill="1" applyAlignment="1">
      <alignment horizontal="left" vertical="center"/>
    </xf>
    <xf numFmtId="0" fontId="53" fillId="35" borderId="14" xfId="0" applyFont="1" applyFill="1" applyBorder="1" applyAlignment="1">
      <alignment horizontal="left" vertical="center"/>
    </xf>
    <xf numFmtId="0" fontId="53" fillId="35" borderId="14" xfId="0" applyFont="1" applyFill="1" applyBorder="1" applyAlignment="1">
      <alignment horizontal="center" vertical="center"/>
    </xf>
    <xf numFmtId="0" fontId="53" fillId="35" borderId="14" xfId="0" applyFont="1" applyFill="1" applyBorder="1" applyAlignment="1">
      <alignment horizontal="center" vertical="center" wrapText="1"/>
    </xf>
    <xf numFmtId="0" fontId="57" fillId="35" borderId="0" xfId="0" applyFont="1" applyFill="1" applyAlignment="1">
      <alignment horizontal="left" vertical="center" wrapText="1"/>
    </xf>
    <xf numFmtId="0" fontId="57" fillId="35" borderId="0" xfId="0" applyFont="1" applyFill="1" applyAlignment="1">
      <alignment horizontal="left" vertical="center"/>
    </xf>
    <xf numFmtId="0" fontId="57" fillId="35" borderId="0" xfId="0" applyFont="1" applyFill="1" applyAlignment="1">
      <alignment horizontal="center" vertical="center"/>
    </xf>
    <xf numFmtId="0" fontId="57" fillId="35" borderId="0" xfId="0" applyFont="1" applyFill="1" applyAlignment="1">
      <alignment horizontal="center" vertical="center" wrapText="1"/>
    </xf>
    <xf numFmtId="0" fontId="57" fillId="35" borderId="0" xfId="0" quotePrefix="1" applyFont="1" applyFill="1" applyAlignment="1">
      <alignment horizontal="left" vertical="center" wrapText="1"/>
    </xf>
    <xf numFmtId="0" fontId="102" fillId="3" borderId="14" xfId="0" applyFont="1" applyFill="1" applyBorder="1" applyAlignment="1">
      <alignment horizontal="left" vertical="center" wrapText="1"/>
    </xf>
    <xf numFmtId="0" fontId="101" fillId="3" borderId="14" xfId="0" applyFont="1" applyFill="1" applyBorder="1" applyAlignment="1">
      <alignment horizontal="left" vertical="center"/>
    </xf>
    <xf numFmtId="0" fontId="54" fillId="3" borderId="14" xfId="0" applyFont="1" applyFill="1" applyBorder="1" applyAlignment="1">
      <alignment vertical="center"/>
    </xf>
    <xf numFmtId="0" fontId="54" fillId="3" borderId="14" xfId="0" applyFont="1" applyFill="1" applyBorder="1" applyAlignment="1">
      <alignment vertical="top"/>
    </xf>
    <xf numFmtId="0" fontId="61" fillId="3" borderId="14" xfId="0" applyFont="1" applyFill="1" applyBorder="1" applyAlignment="1">
      <alignment horizontal="center" vertical="center" wrapText="1"/>
    </xf>
    <xf numFmtId="49" fontId="54" fillId="3" borderId="14" xfId="0" quotePrefix="1" applyNumberFormat="1" applyFont="1" applyFill="1" applyBorder="1" applyAlignment="1">
      <alignment horizontal="center" vertical="center" wrapText="1"/>
    </xf>
    <xf numFmtId="0" fontId="0" fillId="0" borderId="57" xfId="0" applyBorder="1"/>
    <xf numFmtId="0" fontId="54" fillId="3" borderId="56" xfId="73" applyFont="1" applyFill="1" applyBorder="1" applyAlignment="1">
      <alignment horizontal="left" vertical="center" wrapText="1"/>
    </xf>
    <xf numFmtId="1" fontId="54" fillId="3" borderId="14" xfId="0" quotePrefix="1" applyNumberFormat="1" applyFont="1" applyFill="1" applyBorder="1" applyAlignment="1">
      <alignment horizontal="center" vertical="center" wrapText="1"/>
    </xf>
    <xf numFmtId="1" fontId="54" fillId="3" borderId="14" xfId="0" quotePrefix="1" applyNumberFormat="1" applyFont="1" applyFill="1" applyBorder="1" applyAlignment="1">
      <alignment horizontal="center" vertical="top" wrapText="1"/>
    </xf>
    <xf numFmtId="0" fontId="101" fillId="3" borderId="14" xfId="0" quotePrefix="1" applyFont="1" applyFill="1" applyBorder="1" applyAlignment="1">
      <alignment horizontal="left" vertical="center" wrapText="1"/>
    </xf>
    <xf numFmtId="0" fontId="53" fillId="35" borderId="61" xfId="51558" applyFont="1" applyFill="1" applyBorder="1" applyAlignment="1">
      <alignment horizontal="left" vertical="center"/>
    </xf>
    <xf numFmtId="0" fontId="53" fillId="35" borderId="61" xfId="51558" applyFont="1" applyFill="1" applyBorder="1" applyAlignment="1">
      <alignment horizontal="center" vertical="center" wrapText="1"/>
    </xf>
    <xf numFmtId="0" fontId="15" fillId="3" borderId="61" xfId="51558" quotePrefix="1" applyFill="1" applyBorder="1" applyAlignment="1">
      <alignment horizontal="left" vertical="center" wrapText="1"/>
    </xf>
    <xf numFmtId="0" fontId="15" fillId="3" borderId="61" xfId="51558" applyFill="1" applyBorder="1" applyAlignment="1">
      <alignment horizontal="center" vertical="center" wrapText="1"/>
    </xf>
    <xf numFmtId="0" fontId="15" fillId="3" borderId="61" xfId="51558" applyFill="1" applyBorder="1" applyAlignment="1">
      <alignment horizontal="left" vertical="center" wrapText="1"/>
    </xf>
    <xf numFmtId="0" fontId="54" fillId="3" borderId="61" xfId="51558" applyFont="1" applyFill="1" applyBorder="1" applyAlignment="1">
      <alignment horizontal="left" vertical="center" wrapText="1"/>
    </xf>
    <xf numFmtId="0" fontId="53" fillId="35" borderId="62" xfId="51558" applyFont="1" applyFill="1" applyBorder="1" applyAlignment="1">
      <alignment horizontal="left" vertical="center"/>
    </xf>
    <xf numFmtId="0" fontId="53" fillId="35" borderId="62" xfId="51558" applyFont="1" applyFill="1" applyBorder="1" applyAlignment="1">
      <alignment horizontal="center" vertical="center" wrapText="1"/>
    </xf>
    <xf numFmtId="0" fontId="53" fillId="35" borderId="61" xfId="51558" applyFont="1" applyFill="1" applyBorder="1" applyAlignment="1">
      <alignment horizontal="left" vertical="center" wrapText="1"/>
    </xf>
    <xf numFmtId="0" fontId="58" fillId="62" borderId="61" xfId="51558" applyFont="1" applyFill="1" applyBorder="1" applyAlignment="1">
      <alignment horizontal="left" vertical="center"/>
    </xf>
    <xf numFmtId="0" fontId="53" fillId="62" borderId="61" xfId="51558" applyFont="1" applyFill="1" applyBorder="1" applyAlignment="1">
      <alignment horizontal="center" vertical="center" wrapText="1"/>
    </xf>
    <xf numFmtId="0" fontId="54" fillId="3" borderId="61" xfId="51558" quotePrefix="1" applyFont="1" applyFill="1" applyBorder="1" applyAlignment="1">
      <alignment horizontal="center" vertical="center" wrapText="1"/>
    </xf>
    <xf numFmtId="0" fontId="54" fillId="3" borderId="61" xfId="51559" applyFont="1" applyFill="1" applyBorder="1" applyAlignment="1">
      <alignment horizontal="left" vertical="center" wrapText="1"/>
    </xf>
    <xf numFmtId="0" fontId="15" fillId="3" borderId="61" xfId="51558" quotePrefix="1" applyFill="1" applyBorder="1" applyAlignment="1">
      <alignment horizontal="center" vertical="center" wrapText="1"/>
    </xf>
    <xf numFmtId="0" fontId="54" fillId="3" borderId="61" xfId="51558" applyFont="1" applyFill="1" applyBorder="1" applyAlignment="1">
      <alignment horizontal="center" vertical="center" wrapText="1"/>
    </xf>
    <xf numFmtId="0" fontId="54" fillId="3" borderId="61" xfId="51558" quotePrefix="1" applyFont="1" applyFill="1" applyBorder="1" applyAlignment="1">
      <alignment horizontal="left" vertical="center" wrapText="1"/>
    </xf>
    <xf numFmtId="0" fontId="58" fillId="62" borderId="61" xfId="51558" applyFont="1" applyFill="1" applyBorder="1" applyAlignment="1">
      <alignment horizontal="left" vertical="center" wrapText="1"/>
    </xf>
    <xf numFmtId="0" fontId="53" fillId="35" borderId="62" xfId="51558" applyFont="1" applyFill="1" applyBorder="1" applyAlignment="1">
      <alignment horizontal="left" vertical="center" wrapText="1"/>
    </xf>
    <xf numFmtId="0" fontId="54" fillId="0" borderId="14" xfId="0" applyFont="1" applyBorder="1" applyAlignment="1">
      <alignment vertical="center" wrapText="1"/>
    </xf>
    <xf numFmtId="0" fontId="101" fillId="3" borderId="14" xfId="0" applyFont="1" applyFill="1" applyBorder="1" applyAlignment="1">
      <alignment horizontal="left" vertical="center" wrapText="1"/>
    </xf>
    <xf numFmtId="0" fontId="11" fillId="3" borderId="0" xfId="0" applyFont="1" applyFill="1" applyAlignment="1">
      <alignment horizontal="lef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lignment horizontal="center" vertical="center"/>
    </xf>
    <xf numFmtId="0" fontId="65" fillId="0" borderId="0" xfId="0" applyFont="1" applyAlignment="1">
      <alignment horizontal="left" vertical="center"/>
    </xf>
    <xf numFmtId="0" fontId="60" fillId="0" borderId="0" xfId="0" applyFont="1" applyAlignment="1">
      <alignment horizontal="left" vertical="center" wrapText="1"/>
    </xf>
    <xf numFmtId="0" fontId="11" fillId="0" borderId="0" xfId="0" applyFont="1" applyAlignment="1">
      <alignment horizontal="center" vertical="center" wrapText="1"/>
    </xf>
    <xf numFmtId="0" fontId="55" fillId="0" borderId="0" xfId="73" applyFont="1" applyAlignment="1">
      <alignment horizontal="left" vertical="center" wrapText="1"/>
    </xf>
    <xf numFmtId="0" fontId="52" fillId="0" borderId="0" xfId="0" applyFont="1" applyAlignment="1">
      <alignment horizontal="center" vertical="center" wrapText="1"/>
    </xf>
    <xf numFmtId="0" fontId="46" fillId="0" borderId="0" xfId="0" applyFont="1" applyAlignment="1">
      <alignment horizontal="left" vertical="top" wrapText="1"/>
    </xf>
    <xf numFmtId="0" fontId="46" fillId="0" borderId="0" xfId="0" applyFont="1" applyAlignment="1">
      <alignment vertical="top" wrapText="1"/>
    </xf>
    <xf numFmtId="14" fontId="54" fillId="0" borderId="0" xfId="0" applyNumberFormat="1" applyFont="1" applyAlignment="1">
      <alignment horizontal="left" vertical="center"/>
    </xf>
    <xf numFmtId="0" fontId="101" fillId="0" borderId="14" xfId="0" applyFont="1" applyBorder="1" applyAlignment="1">
      <alignment horizontal="left" vertical="center" wrapText="1"/>
    </xf>
    <xf numFmtId="0" fontId="101" fillId="0" borderId="14" xfId="0" applyFont="1" applyBorder="1" applyAlignment="1">
      <alignment horizontal="left" vertical="center"/>
    </xf>
    <xf numFmtId="0" fontId="94" fillId="3" borderId="0" xfId="51568" applyFont="1" applyFill="1" applyAlignment="1">
      <alignment horizontal="left" vertical="center"/>
    </xf>
    <xf numFmtId="0" fontId="11" fillId="3" borderId="0" xfId="51568" applyFill="1" applyAlignment="1">
      <alignment horizontal="center" vertical="center"/>
    </xf>
    <xf numFmtId="0" fontId="11" fillId="3" borderId="0" xfId="51568" applyFill="1" applyAlignment="1">
      <alignment horizontal="center" vertical="center" wrapText="1"/>
    </xf>
    <xf numFmtId="0" fontId="54" fillId="3" borderId="0" xfId="51568" applyFont="1" applyFill="1" applyAlignment="1">
      <alignment horizontal="left" vertical="center" wrapText="1"/>
    </xf>
    <xf numFmtId="0" fontId="61" fillId="0" borderId="0" xfId="0" applyFont="1"/>
    <xf numFmtId="0" fontId="45" fillId="0" borderId="0" xfId="0" quotePrefix="1" applyFont="1" applyAlignment="1">
      <alignment horizontal="left" vertical="top"/>
    </xf>
    <xf numFmtId="0" fontId="57" fillId="0" borderId="0" xfId="0" applyFont="1" applyAlignment="1">
      <alignment wrapText="1"/>
    </xf>
    <xf numFmtId="0" fontId="54" fillId="3" borderId="14" xfId="0" applyFont="1" applyFill="1" applyBorder="1" applyAlignment="1">
      <alignment horizontal="center" vertical="center"/>
    </xf>
    <xf numFmtId="0" fontId="54" fillId="0" borderId="14" xfId="0" applyFont="1" applyBorder="1" applyAlignment="1">
      <alignment horizontal="center" vertical="center"/>
    </xf>
    <xf numFmtId="0" fontId="93" fillId="3" borderId="0" xfId="0" applyFont="1" applyFill="1" applyAlignment="1">
      <alignment horizontal="left" vertical="center"/>
    </xf>
    <xf numFmtId="0" fontId="93" fillId="0" borderId="0" xfId="0" applyFont="1" applyAlignment="1">
      <alignment horizontal="left" vertical="center"/>
    </xf>
    <xf numFmtId="0" fontId="28" fillId="3" borderId="0" xfId="0" applyFont="1" applyFill="1" applyAlignment="1">
      <alignment horizontal="left" vertical="center"/>
    </xf>
    <xf numFmtId="0" fontId="28" fillId="0" borderId="0" xfId="0" applyFont="1" applyAlignment="1">
      <alignment horizontal="left" vertical="center"/>
    </xf>
    <xf numFmtId="0" fontId="93" fillId="3" borderId="0" xfId="0" applyFont="1" applyFill="1" applyAlignment="1">
      <alignment horizontal="left" vertical="center" wrapText="1"/>
    </xf>
    <xf numFmtId="0" fontId="0" fillId="0" borderId="0" xfId="0" applyAlignment="1">
      <alignment horizontal="left" vertical="center" wrapText="1"/>
    </xf>
    <xf numFmtId="0" fontId="98" fillId="0" borderId="0" xfId="0" applyFont="1" applyAlignment="1">
      <alignment horizontal="left" vertical="center"/>
    </xf>
    <xf numFmtId="0" fontId="65" fillId="0" borderId="0" xfId="0" applyFont="1" applyAlignment="1">
      <alignment horizontal="left" vertical="center" wrapText="1"/>
    </xf>
    <xf numFmtId="0" fontId="53" fillId="35" borderId="44" xfId="0" applyFont="1" applyFill="1" applyBorder="1" applyAlignment="1">
      <alignment horizontal="left" vertical="center" wrapText="1"/>
    </xf>
    <xf numFmtId="0" fontId="65" fillId="3" borderId="14" xfId="0" applyFont="1" applyFill="1" applyBorder="1" applyAlignment="1">
      <alignment horizontal="left" vertical="center" wrapText="1"/>
    </xf>
    <xf numFmtId="0" fontId="65" fillId="3" borderId="0" xfId="0" applyFont="1" applyFill="1" applyAlignment="1">
      <alignment horizontal="left" vertical="center" wrapText="1"/>
    </xf>
    <xf numFmtId="0" fontId="45" fillId="3" borderId="0" xfId="0" applyFont="1" applyFill="1" applyAlignment="1">
      <alignment horizontal="left" vertical="center"/>
    </xf>
    <xf numFmtId="0" fontId="55" fillId="3" borderId="14" xfId="73" quotePrefix="1" applyFont="1" applyFill="1" applyBorder="1" applyAlignment="1">
      <alignment horizontal="left" vertical="center" wrapText="1"/>
    </xf>
    <xf numFmtId="0" fontId="109" fillId="3" borderId="14" xfId="73" quotePrefix="1" applyFont="1" applyFill="1" applyBorder="1" applyAlignment="1">
      <alignment horizontal="left" vertical="center" wrapText="1"/>
    </xf>
    <xf numFmtId="0" fontId="0" fillId="3" borderId="14" xfId="0" applyFill="1" applyBorder="1" applyAlignment="1">
      <alignment horizontal="center" vertical="center"/>
    </xf>
    <xf numFmtId="0" fontId="110" fillId="0" borderId="0" xfId="0" applyFont="1" applyAlignment="1">
      <alignment horizontal="left" vertical="center" wrapText="1"/>
    </xf>
    <xf numFmtId="0" fontId="110" fillId="0" borderId="0" xfId="0" applyFont="1" applyAlignment="1">
      <alignment horizontal="left" vertical="center"/>
    </xf>
    <xf numFmtId="0" fontId="111" fillId="3" borderId="0" xfId="0" applyFont="1" applyFill="1" applyAlignment="1">
      <alignment horizontal="left" vertical="center"/>
    </xf>
    <xf numFmtId="0" fontId="111" fillId="0" borderId="0" xfId="0" applyFont="1" applyAlignment="1">
      <alignment horizontal="left" vertical="center"/>
    </xf>
    <xf numFmtId="0" fontId="111" fillId="0" borderId="0" xfId="0" applyFont="1" applyAlignment="1">
      <alignment horizontal="center" vertical="center"/>
    </xf>
    <xf numFmtId="0" fontId="111" fillId="0" borderId="0" xfId="0" applyFont="1" applyAlignment="1">
      <alignment horizontal="center" vertical="center" wrapText="1"/>
    </xf>
    <xf numFmtId="0" fontId="110" fillId="0" borderId="0" xfId="0" applyFont="1" applyAlignment="1">
      <alignment horizontal="center" vertical="center"/>
    </xf>
    <xf numFmtId="0" fontId="110" fillId="3" borderId="0" xfId="0" applyFont="1" applyFill="1" applyAlignment="1">
      <alignment horizontal="left" vertical="center"/>
    </xf>
    <xf numFmtId="0" fontId="110" fillId="3" borderId="0" xfId="0" applyFont="1" applyFill="1" applyAlignment="1">
      <alignment horizontal="center" vertical="center"/>
    </xf>
    <xf numFmtId="0" fontId="110" fillId="3" borderId="0" xfId="0" applyFont="1" applyFill="1" applyAlignment="1">
      <alignment horizontal="left" vertical="center" wrapText="1"/>
    </xf>
    <xf numFmtId="0" fontId="110" fillId="3" borderId="0" xfId="51558" applyFont="1" applyFill="1"/>
    <xf numFmtId="0" fontId="53" fillId="35" borderId="61" xfId="51568" applyFont="1" applyFill="1" applyBorder="1" applyAlignment="1">
      <alignment horizontal="left" vertical="center"/>
    </xf>
    <xf numFmtId="0" fontId="53" fillId="35" borderId="61" xfId="51568" applyFont="1" applyFill="1" applyBorder="1" applyAlignment="1">
      <alignment horizontal="center" vertical="center" wrapText="1"/>
    </xf>
    <xf numFmtId="0" fontId="58" fillId="62" borderId="61" xfId="51561" applyFont="1" applyFill="1" applyBorder="1" applyAlignment="1">
      <alignment horizontal="left" vertical="center"/>
    </xf>
    <xf numFmtId="0" fontId="53" fillId="62" borderId="61" xfId="51561" applyFont="1" applyFill="1" applyBorder="1" applyAlignment="1">
      <alignment horizontal="center" vertical="center" wrapText="1"/>
    </xf>
    <xf numFmtId="0" fontId="11" fillId="3" borderId="61" xfId="51568" quotePrefix="1" applyFill="1" applyBorder="1" applyAlignment="1">
      <alignment horizontal="left" vertical="center" wrapText="1"/>
    </xf>
    <xf numFmtId="0" fontId="11" fillId="3" borderId="61" xfId="51568" applyFill="1" applyBorder="1" applyAlignment="1">
      <alignment horizontal="center" vertical="center" wrapText="1"/>
    </xf>
    <xf numFmtId="0" fontId="11" fillId="3" borderId="61" xfId="51568" applyFill="1" applyBorder="1" applyAlignment="1">
      <alignment horizontal="left" vertical="center" wrapText="1"/>
    </xf>
    <xf numFmtId="0" fontId="54" fillId="3" borderId="61" xfId="51568" quotePrefix="1" applyFont="1" applyFill="1" applyBorder="1" applyAlignment="1">
      <alignment horizontal="center" vertical="center" wrapText="1"/>
    </xf>
    <xf numFmtId="0" fontId="54" fillId="3" borderId="61" xfId="51568" applyFont="1" applyFill="1" applyBorder="1" applyAlignment="1">
      <alignment horizontal="left" vertical="center" wrapText="1"/>
    </xf>
    <xf numFmtId="0" fontId="54" fillId="3" borderId="61" xfId="51568" applyFont="1" applyFill="1" applyBorder="1" applyAlignment="1">
      <alignment horizontal="center" vertical="center" wrapText="1"/>
    </xf>
    <xf numFmtId="0" fontId="53" fillId="35" borderId="61" xfId="0" applyFont="1" applyFill="1" applyBorder="1" applyAlignment="1">
      <alignment horizontal="left" vertical="center"/>
    </xf>
    <xf numFmtId="0" fontId="53" fillId="35" borderId="61" xfId="0" applyFont="1" applyFill="1" applyBorder="1" applyAlignment="1">
      <alignment horizontal="center" vertical="center" wrapText="1"/>
    </xf>
    <xf numFmtId="0" fontId="54" fillId="3" borderId="61" xfId="0" applyFont="1" applyFill="1" applyBorder="1" applyAlignment="1">
      <alignment horizontal="left" vertical="center" wrapText="1"/>
    </xf>
    <xf numFmtId="0" fontId="54" fillId="0" borderId="61" xfId="0" applyFont="1" applyBorder="1" applyAlignment="1">
      <alignment vertical="center" wrapText="1"/>
    </xf>
    <xf numFmtId="0" fontId="54" fillId="0" borderId="61" xfId="0" quotePrefix="1" applyFont="1" applyBorder="1" applyAlignment="1">
      <alignment horizontal="left" vertical="center" wrapText="1"/>
    </xf>
    <xf numFmtId="0" fontId="54" fillId="0" borderId="61" xfId="0" applyFont="1" applyBorder="1" applyAlignment="1">
      <alignment horizontal="center" vertical="center" wrapText="1"/>
    </xf>
    <xf numFmtId="0" fontId="54" fillId="3" borderId="61" xfId="0" applyFont="1" applyFill="1" applyBorder="1" applyAlignment="1">
      <alignment horizontal="center" vertical="center" wrapText="1"/>
    </xf>
    <xf numFmtId="0" fontId="54" fillId="0" borderId="61" xfId="0" quotePrefix="1" applyFont="1" applyBorder="1" applyAlignment="1">
      <alignment horizontal="center" vertical="center" wrapText="1"/>
    </xf>
    <xf numFmtId="0" fontId="68" fillId="35" borderId="66" xfId="0" applyFont="1" applyFill="1" applyBorder="1" applyAlignment="1">
      <alignment vertical="center"/>
    </xf>
    <xf numFmtId="0" fontId="68" fillId="35" borderId="67" xfId="0" applyFont="1" applyFill="1" applyBorder="1" applyAlignment="1">
      <alignment vertical="center"/>
    </xf>
    <xf numFmtId="0" fontId="68" fillId="35" borderId="1" xfId="0" applyFont="1" applyFill="1" applyBorder="1" applyAlignment="1">
      <alignment horizontal="left" vertical="center"/>
    </xf>
    <xf numFmtId="0" fontId="112" fillId="35" borderId="66" xfId="0" applyFont="1" applyFill="1" applyBorder="1" applyAlignment="1">
      <alignment horizontal="left" vertical="center"/>
    </xf>
    <xf numFmtId="0" fontId="112" fillId="35" borderId="66" xfId="0" applyFont="1" applyFill="1" applyBorder="1" applyAlignment="1">
      <alignment horizontal="center" vertical="center"/>
    </xf>
    <xf numFmtId="0" fontId="112" fillId="35" borderId="67" xfId="0" applyFont="1" applyFill="1" applyBorder="1" applyAlignment="1">
      <alignment horizontal="left" vertical="center" wrapText="1"/>
    </xf>
    <xf numFmtId="0" fontId="68" fillId="35" borderId="68" xfId="0" applyFont="1" applyFill="1" applyBorder="1" applyAlignment="1">
      <alignment horizontal="left" vertical="center"/>
    </xf>
    <xf numFmtId="0" fontId="112" fillId="35" borderId="69" xfId="0" applyFont="1" applyFill="1" applyBorder="1" applyAlignment="1">
      <alignment horizontal="left" vertical="center"/>
    </xf>
    <xf numFmtId="0" fontId="112" fillId="35" borderId="69" xfId="0" applyFont="1" applyFill="1" applyBorder="1" applyAlignment="1">
      <alignment horizontal="center" vertical="center"/>
    </xf>
    <xf numFmtId="0" fontId="112" fillId="35" borderId="70" xfId="0" applyFont="1" applyFill="1" applyBorder="1" applyAlignment="1">
      <alignment horizontal="left" vertical="center" wrapText="1"/>
    </xf>
    <xf numFmtId="0" fontId="68" fillId="35" borderId="69" xfId="0" applyFont="1" applyFill="1" applyBorder="1" applyAlignment="1">
      <alignment horizontal="left" vertical="center"/>
    </xf>
    <xf numFmtId="0" fontId="68" fillId="35" borderId="70" xfId="0" applyFont="1" applyFill="1" applyBorder="1" applyAlignment="1">
      <alignment horizontal="left" vertical="center"/>
    </xf>
    <xf numFmtId="0" fontId="68" fillId="35" borderId="71" xfId="0" applyFont="1" applyFill="1" applyBorder="1" applyAlignment="1">
      <alignment horizontal="left" vertical="center"/>
    </xf>
    <xf numFmtId="0" fontId="68" fillId="35" borderId="72" xfId="0" applyFont="1" applyFill="1" applyBorder="1" applyAlignment="1">
      <alignment horizontal="left" vertical="center"/>
    </xf>
    <xf numFmtId="0" fontId="68" fillId="35" borderId="73" xfId="0" applyFont="1" applyFill="1" applyBorder="1" applyAlignment="1">
      <alignment horizontal="left" vertical="center"/>
    </xf>
    <xf numFmtId="0" fontId="54" fillId="3" borderId="61" xfId="51568" quotePrefix="1" applyFont="1" applyFill="1" applyBorder="1" applyAlignment="1">
      <alignment horizontal="left" vertical="center" wrapText="1"/>
    </xf>
    <xf numFmtId="0" fontId="113" fillId="0" borderId="0" xfId="0" applyFont="1" applyAlignment="1">
      <alignment horizontal="left" vertical="center"/>
    </xf>
    <xf numFmtId="0" fontId="101" fillId="0" borderId="0" xfId="0" applyFont="1" applyAlignment="1">
      <alignment horizontal="left" vertical="center" wrapText="1"/>
    </xf>
    <xf numFmtId="0" fontId="115" fillId="0" borderId="0" xfId="0" applyFont="1" applyAlignment="1">
      <alignment horizontal="left" vertical="center" wrapText="1"/>
    </xf>
    <xf numFmtId="0" fontId="10" fillId="3" borderId="0" xfId="0" applyFont="1" applyFill="1" applyAlignment="1">
      <alignment horizontal="center" vertical="center"/>
    </xf>
    <xf numFmtId="0" fontId="68" fillId="35" borderId="70" xfId="0" applyFont="1" applyFill="1" applyBorder="1" applyAlignment="1">
      <alignment vertical="center"/>
    </xf>
    <xf numFmtId="0" fontId="117" fillId="0" borderId="0" xfId="0" applyFont="1" applyAlignment="1">
      <alignment horizontal="left" vertical="center"/>
    </xf>
    <xf numFmtId="14" fontId="54" fillId="0" borderId="14" xfId="0" applyNumberFormat="1" applyFont="1" applyBorder="1" applyAlignment="1">
      <alignment horizontal="left" vertical="center" wrapText="1"/>
    </xf>
    <xf numFmtId="0" fontId="54" fillId="0" borderId="14" xfId="0" quotePrefix="1" applyFont="1" applyBorder="1" applyAlignment="1">
      <alignment horizontal="left" vertical="center" wrapText="1"/>
    </xf>
    <xf numFmtId="0" fontId="54" fillId="0" borderId="56" xfId="0" applyFont="1" applyBorder="1" applyAlignment="1">
      <alignment horizontal="left" vertical="center" wrapText="1"/>
    </xf>
    <xf numFmtId="0" fontId="114" fillId="0" borderId="0" xfId="0" applyFont="1" applyAlignment="1">
      <alignment horizontal="left" vertical="center"/>
    </xf>
    <xf numFmtId="0" fontId="53" fillId="35" borderId="18" xfId="0" applyFont="1" applyFill="1" applyBorder="1" applyAlignment="1">
      <alignment horizontal="left" vertical="center" wrapText="1"/>
    </xf>
    <xf numFmtId="0" fontId="0" fillId="3" borderId="0" xfId="0" applyFill="1"/>
    <xf numFmtId="0" fontId="53" fillId="35" borderId="64" xfId="0" applyFont="1" applyFill="1" applyBorder="1" applyAlignment="1">
      <alignment horizontal="left" vertical="center"/>
    </xf>
    <xf numFmtId="0" fontId="113" fillId="3" borderId="0" xfId="0" applyFont="1" applyFill="1"/>
    <xf numFmtId="0" fontId="53" fillId="35" borderId="63" xfId="0" applyFont="1" applyFill="1" applyBorder="1" applyAlignment="1">
      <alignment horizontal="left" vertical="center" wrapText="1"/>
    </xf>
    <xf numFmtId="0" fontId="60" fillId="3" borderId="0" xfId="0" applyFont="1" applyFill="1"/>
    <xf numFmtId="0" fontId="115" fillId="0" borderId="0" xfId="0" applyFont="1"/>
    <xf numFmtId="0" fontId="46" fillId="0" borderId="49" xfId="0" applyFont="1" applyBorder="1"/>
    <xf numFmtId="0" fontId="117" fillId="3" borderId="0" xfId="0" applyFont="1" applyFill="1"/>
    <xf numFmtId="0" fontId="46" fillId="0" borderId="59" xfId="0" applyFont="1" applyBorder="1"/>
    <xf numFmtId="0" fontId="46" fillId="3" borderId="0" xfId="0" applyFont="1" applyFill="1"/>
    <xf numFmtId="0" fontId="118" fillId="3" borderId="0" xfId="0" applyFont="1" applyFill="1"/>
    <xf numFmtId="0" fontId="54" fillId="3" borderId="14" xfId="0" applyFont="1" applyFill="1" applyBorder="1" applyAlignment="1">
      <alignment horizontal="left" vertical="center"/>
    </xf>
    <xf numFmtId="0" fontId="54" fillId="3" borderId="17" xfId="0" applyFont="1" applyFill="1" applyBorder="1" applyAlignment="1">
      <alignment horizontal="left" vertical="center" wrapText="1"/>
    </xf>
    <xf numFmtId="0" fontId="54" fillId="3" borderId="14" xfId="0" applyFont="1" applyFill="1" applyBorder="1" applyAlignment="1">
      <alignment horizontal="center" vertical="center" wrapText="1"/>
    </xf>
    <xf numFmtId="0" fontId="54" fillId="3" borderId="14" xfId="0" applyFont="1" applyFill="1" applyBorder="1" applyAlignment="1">
      <alignment horizontal="left" vertical="center" wrapText="1"/>
    </xf>
    <xf numFmtId="0" fontId="54" fillId="3" borderId="18" xfId="0" applyFont="1" applyFill="1" applyBorder="1" applyAlignment="1">
      <alignment horizontal="left" vertical="center" wrapText="1"/>
    </xf>
    <xf numFmtId="0" fontId="109" fillId="3" borderId="56" xfId="73" applyFont="1" applyFill="1" applyBorder="1" applyAlignment="1">
      <alignment horizontal="left" vertical="center" wrapText="1"/>
    </xf>
    <xf numFmtId="0" fontId="54" fillId="3" borderId="56" xfId="0" applyFont="1" applyFill="1" applyBorder="1" applyAlignment="1">
      <alignment horizontal="left" vertical="center" wrapText="1"/>
    </xf>
    <xf numFmtId="0" fontId="54" fillId="3" borderId="56" xfId="0" applyFont="1" applyFill="1" applyBorder="1" applyAlignment="1">
      <alignment horizontal="center" vertical="center" wrapText="1"/>
    </xf>
    <xf numFmtId="0" fontId="54" fillId="0" borderId="20" xfId="0" applyFont="1" applyBorder="1" applyAlignment="1">
      <alignment horizontal="left" vertical="center" wrapText="1"/>
    </xf>
    <xf numFmtId="0" fontId="54" fillId="0" borderId="18" xfId="0" applyFont="1" applyBorder="1" applyAlignment="1">
      <alignment horizontal="left" vertical="center" wrapText="1"/>
    </xf>
    <xf numFmtId="0" fontId="54" fillId="0" borderId="20" xfId="0" quotePrefix="1" applyFont="1" applyBorder="1" applyAlignment="1">
      <alignment horizontal="center" vertical="center" wrapText="1"/>
    </xf>
    <xf numFmtId="0" fontId="54" fillId="0" borderId="18" xfId="0" quotePrefix="1" applyFont="1" applyBorder="1" applyAlignment="1">
      <alignment horizontal="center" vertical="center" wrapText="1"/>
    </xf>
    <xf numFmtId="0" fontId="55" fillId="0" borderId="14" xfId="73" applyFont="1" applyFill="1" applyBorder="1" applyAlignment="1">
      <alignment horizontal="left" vertical="center" wrapText="1"/>
    </xf>
    <xf numFmtId="0" fontId="102" fillId="3" borderId="14" xfId="0" applyFont="1" applyFill="1" applyBorder="1" applyAlignment="1">
      <alignment horizontal="left" vertical="center"/>
    </xf>
    <xf numFmtId="0" fontId="9" fillId="3" borderId="0" xfId="0" applyFont="1" applyFill="1" applyAlignment="1">
      <alignment horizontal="left" vertical="center"/>
    </xf>
    <xf numFmtId="0" fontId="55" fillId="0" borderId="14" xfId="73" applyFont="1" applyFill="1" applyBorder="1" applyAlignment="1">
      <alignment vertical="center" wrapText="1"/>
    </xf>
    <xf numFmtId="0" fontId="55" fillId="0" borderId="0" xfId="73" applyFont="1" applyFill="1" applyAlignment="1">
      <alignment horizontal="left" vertical="center" wrapText="1"/>
    </xf>
    <xf numFmtId="0" fontId="55" fillId="0" borderId="17" xfId="73" applyFont="1" applyFill="1" applyBorder="1" applyAlignment="1">
      <alignment horizontal="left" vertical="center" wrapText="1"/>
    </xf>
    <xf numFmtId="0" fontId="109" fillId="0" borderId="56" xfId="73" applyFont="1" applyFill="1" applyBorder="1" applyAlignment="1">
      <alignment horizontal="left" vertical="center" wrapText="1"/>
    </xf>
    <xf numFmtId="0" fontId="55" fillId="0" borderId="74" xfId="73" applyFont="1" applyFill="1" applyBorder="1" applyAlignment="1">
      <alignment vertical="center" wrapText="1"/>
    </xf>
    <xf numFmtId="0" fontId="55" fillId="0" borderId="0" xfId="73" applyFont="1" applyFill="1" applyAlignment="1">
      <alignment vertical="center" wrapText="1"/>
    </xf>
    <xf numFmtId="0" fontId="55" fillId="0" borderId="14" xfId="73" quotePrefix="1" applyFont="1" applyFill="1" applyBorder="1" applyAlignment="1">
      <alignment horizontal="left" vertical="center" wrapText="1"/>
    </xf>
    <xf numFmtId="0" fontId="9" fillId="0" borderId="0" xfId="0" applyFont="1" applyAlignment="1">
      <alignment horizontal="left" vertical="center"/>
    </xf>
    <xf numFmtId="0" fontId="9" fillId="3" borderId="0" xfId="0" applyFont="1" applyFill="1" applyAlignment="1">
      <alignment horizontal="left" vertical="center" wrapText="1"/>
    </xf>
    <xf numFmtId="0" fontId="9" fillId="0" borderId="0" xfId="0" applyFont="1" applyAlignment="1">
      <alignment horizontal="left" vertical="center" wrapText="1"/>
    </xf>
    <xf numFmtId="0" fontId="102" fillId="0" borderId="0" xfId="0" applyFont="1" applyAlignment="1">
      <alignment horizontal="left" vertical="center" wrapText="1"/>
    </xf>
    <xf numFmtId="0" fontId="16" fillId="0" borderId="0" xfId="0" applyFont="1" applyAlignment="1">
      <alignment vertical="center"/>
    </xf>
    <xf numFmtId="0" fontId="53" fillId="35" borderId="46" xfId="0" applyFont="1" applyFill="1" applyBorder="1" applyAlignment="1">
      <alignment vertical="center" wrapText="1"/>
    </xf>
    <xf numFmtId="0" fontId="54" fillId="0" borderId="14" xfId="0" applyFont="1" applyBorder="1" applyAlignment="1">
      <alignment vertical="center"/>
    </xf>
    <xf numFmtId="0" fontId="120" fillId="3" borderId="0" xfId="0" applyFont="1" applyFill="1" applyAlignment="1">
      <alignment wrapText="1"/>
    </xf>
    <xf numFmtId="0" fontId="47" fillId="3" borderId="0" xfId="0" applyFont="1" applyFill="1" applyAlignment="1">
      <alignment horizontal="left" vertical="center" wrapText="1"/>
    </xf>
    <xf numFmtId="0" fontId="53" fillId="35" borderId="56" xfId="0" applyFont="1" applyFill="1" applyBorder="1" applyAlignment="1">
      <alignment horizontal="left" vertical="center" wrapText="1"/>
    </xf>
    <xf numFmtId="0" fontId="53" fillId="35" borderId="56" xfId="0" applyFont="1" applyFill="1" applyBorder="1" applyAlignment="1">
      <alignment horizontal="left" vertical="center"/>
    </xf>
    <xf numFmtId="0" fontId="54" fillId="0" borderId="56" xfId="0" applyFont="1" applyBorder="1" applyAlignment="1">
      <alignment horizontal="left" vertical="center"/>
    </xf>
    <xf numFmtId="0" fontId="96" fillId="0" borderId="56" xfId="0" applyFont="1" applyBorder="1" applyAlignment="1">
      <alignment horizontal="center" vertical="center"/>
    </xf>
    <xf numFmtId="0" fontId="54" fillId="0" borderId="56" xfId="0" quotePrefix="1" applyFont="1" applyBorder="1" applyAlignment="1">
      <alignment horizontal="left" vertical="center" wrapText="1"/>
    </xf>
    <xf numFmtId="0" fontId="96" fillId="0" borderId="56" xfId="0" applyFont="1" applyBorder="1"/>
    <xf numFmtId="0" fontId="46" fillId="0" borderId="56" xfId="0" applyFont="1" applyBorder="1"/>
    <xf numFmtId="0" fontId="54" fillId="0" borderId="56" xfId="0" applyFont="1" applyBorder="1" applyAlignment="1">
      <alignment horizontal="center" vertical="center" wrapText="1"/>
    </xf>
    <xf numFmtId="0" fontId="61" fillId="0" borderId="56" xfId="0" applyFont="1" applyBorder="1" applyAlignment="1">
      <alignment horizontal="left" vertical="center" wrapText="1"/>
    </xf>
    <xf numFmtId="0" fontId="119" fillId="0" borderId="56" xfId="0" applyFont="1" applyBorder="1" applyAlignment="1">
      <alignment horizontal="left" vertical="center" wrapText="1"/>
    </xf>
    <xf numFmtId="0" fontId="46" fillId="3" borderId="0" xfId="0" applyFont="1" applyFill="1" applyAlignment="1">
      <alignment vertical="center" wrapText="1"/>
    </xf>
    <xf numFmtId="0" fontId="46" fillId="3" borderId="0" xfId="0" applyFont="1" applyFill="1" applyAlignment="1">
      <alignment vertical="center"/>
    </xf>
    <xf numFmtId="0" fontId="54" fillId="0" borderId="75" xfId="0" applyFont="1" applyBorder="1" applyAlignment="1">
      <alignment vertical="center" wrapText="1"/>
    </xf>
    <xf numFmtId="0" fontId="46" fillId="0" borderId="56" xfId="0" applyFont="1" applyBorder="1" applyAlignment="1">
      <alignment horizontal="center" vertical="center"/>
    </xf>
    <xf numFmtId="0" fontId="46" fillId="0" borderId="0" xfId="0" applyFont="1"/>
    <xf numFmtId="0" fontId="53" fillId="35" borderId="71" xfId="0" applyFont="1" applyFill="1" applyBorder="1" applyAlignment="1">
      <alignment vertical="center" wrapText="1"/>
    </xf>
    <xf numFmtId="0" fontId="53" fillId="35" borderId="72" xfId="0" applyFont="1" applyFill="1" applyBorder="1" applyAlignment="1">
      <alignment vertical="center"/>
    </xf>
    <xf numFmtId="0" fontId="53" fillId="35" borderId="73" xfId="0" applyFont="1" applyFill="1" applyBorder="1" applyAlignment="1">
      <alignment vertical="center"/>
    </xf>
    <xf numFmtId="0" fontId="96" fillId="0" borderId="0" xfId="0" applyFont="1"/>
    <xf numFmtId="0" fontId="57" fillId="35" borderId="56" xfId="0" applyFont="1" applyFill="1" applyBorder="1" applyAlignment="1">
      <alignment horizontal="left" vertical="center" wrapText="1"/>
    </xf>
    <xf numFmtId="0" fontId="57" fillId="35" borderId="56" xfId="0" applyFont="1" applyFill="1" applyBorder="1" applyAlignment="1">
      <alignment horizontal="center" vertical="center" wrapText="1"/>
    </xf>
    <xf numFmtId="0" fontId="57" fillId="35" borderId="56" xfId="0" quotePrefix="1" applyFont="1" applyFill="1" applyBorder="1" applyAlignment="1">
      <alignment horizontal="left" vertical="center" wrapText="1"/>
    </xf>
    <xf numFmtId="0" fontId="124" fillId="3" borderId="0" xfId="0" applyFont="1" applyFill="1" applyAlignment="1">
      <alignment wrapText="1"/>
    </xf>
    <xf numFmtId="0" fontId="46" fillId="3" borderId="0" xfId="0" applyFont="1" applyFill="1" applyAlignment="1">
      <alignment wrapText="1"/>
    </xf>
    <xf numFmtId="0" fontId="46" fillId="3" borderId="0" xfId="0" applyFont="1" applyFill="1" applyAlignment="1">
      <alignment horizontal="left"/>
    </xf>
    <xf numFmtId="0" fontId="121" fillId="3" borderId="0" xfId="0" applyFont="1" applyFill="1" applyAlignment="1">
      <alignment horizontal="left"/>
    </xf>
    <xf numFmtId="0" fontId="53" fillId="35" borderId="72" xfId="0" applyFont="1" applyFill="1" applyBorder="1" applyAlignment="1">
      <alignment horizontal="left" vertical="center"/>
    </xf>
    <xf numFmtId="0" fontId="62" fillId="35" borderId="56" xfId="0" applyFont="1" applyFill="1" applyBorder="1" applyAlignment="1">
      <alignment horizontal="left" vertical="center" wrapText="1"/>
    </xf>
    <xf numFmtId="0" fontId="116" fillId="0" borderId="79" xfId="0" applyFont="1" applyBorder="1" applyAlignment="1">
      <alignment horizontal="left" wrapText="1"/>
    </xf>
    <xf numFmtId="0" fontId="53" fillId="35" borderId="15" xfId="0" applyFont="1" applyFill="1" applyBorder="1" applyAlignment="1">
      <alignment horizontal="left" vertical="center" wrapText="1"/>
    </xf>
    <xf numFmtId="0" fontId="65" fillId="3" borderId="0" xfId="0" applyFont="1" applyFill="1" applyAlignment="1">
      <alignment horizontal="left" vertical="center"/>
    </xf>
    <xf numFmtId="0" fontId="98" fillId="3" borderId="0" xfId="0" applyFont="1" applyFill="1" applyAlignment="1">
      <alignment horizontal="left" vertical="center"/>
    </xf>
    <xf numFmtId="0" fontId="115" fillId="3" borderId="0" xfId="0" applyFont="1" applyFill="1" applyAlignment="1">
      <alignment horizontal="left" vertical="center" wrapText="1"/>
    </xf>
    <xf numFmtId="0" fontId="125" fillId="0" borderId="0" xfId="0" applyFont="1" applyAlignment="1">
      <alignment vertical="center" wrapText="1"/>
    </xf>
    <xf numFmtId="0" fontId="125" fillId="0" borderId="0" xfId="0" applyFont="1" applyAlignment="1">
      <alignment horizontal="center" vertical="center" wrapText="1"/>
    </xf>
    <xf numFmtId="0" fontId="54" fillId="0" borderId="14" xfId="0" applyFont="1" applyBorder="1" applyAlignment="1">
      <alignment horizontal="left" vertical="center"/>
    </xf>
    <xf numFmtId="0" fontId="91" fillId="0" borderId="0" xfId="0" applyFont="1" applyAlignment="1">
      <alignment horizontal="left" vertical="center" wrapText="1"/>
    </xf>
    <xf numFmtId="0" fontId="91" fillId="3" borderId="0" xfId="0" applyFont="1" applyFill="1" applyAlignment="1">
      <alignment vertical="center" wrapText="1"/>
    </xf>
    <xf numFmtId="0" fontId="126" fillId="0" borderId="0" xfId="0" applyFont="1" applyAlignment="1">
      <alignment horizontal="left" vertical="center"/>
    </xf>
    <xf numFmtId="0" fontId="127" fillId="3" borderId="0" xfId="0" applyFont="1" applyFill="1" applyAlignment="1">
      <alignment horizontal="left" vertical="center"/>
    </xf>
    <xf numFmtId="0" fontId="127" fillId="0" borderId="0" xfId="0" applyFont="1" applyAlignment="1">
      <alignment horizontal="left" vertical="center"/>
    </xf>
    <xf numFmtId="0" fontId="128" fillId="0" borderId="0" xfId="0" applyFont="1" applyAlignment="1">
      <alignment horizontal="left" vertical="center"/>
    </xf>
    <xf numFmtId="0" fontId="129" fillId="0" borderId="0" xfId="0" applyFont="1" applyAlignment="1">
      <alignment horizontal="left" vertical="center"/>
    </xf>
    <xf numFmtId="14" fontId="54" fillId="0" borderId="15" xfId="0" applyNumberFormat="1" applyFont="1" applyBorder="1" applyAlignment="1">
      <alignment horizontal="left" vertical="center" wrapText="1"/>
    </xf>
    <xf numFmtId="0" fontId="65" fillId="3" borderId="0" xfId="0" applyFont="1" applyFill="1" applyAlignment="1">
      <alignment vertical="center" wrapText="1"/>
    </xf>
    <xf numFmtId="0" fontId="130" fillId="3" borderId="0" xfId="0" applyFont="1" applyFill="1" applyAlignment="1">
      <alignment horizontal="left" vertical="center"/>
    </xf>
    <xf numFmtId="0" fontId="61" fillId="0" borderId="0" xfId="0" applyFont="1" applyAlignment="1">
      <alignment vertical="center"/>
    </xf>
    <xf numFmtId="0" fontId="54" fillId="0" borderId="17" xfId="0" applyFont="1" applyBorder="1" applyAlignment="1">
      <alignment vertical="center" wrapText="1"/>
    </xf>
    <xf numFmtId="0" fontId="114" fillId="0" borderId="0" xfId="0" applyFont="1" applyAlignment="1">
      <alignment horizontal="left" vertical="center" wrapText="1"/>
    </xf>
    <xf numFmtId="0" fontId="54" fillId="0" borderId="17" xfId="0" applyFont="1" applyBorder="1" applyAlignment="1">
      <alignment horizontal="left" vertical="center" wrapText="1"/>
    </xf>
    <xf numFmtId="0" fontId="98" fillId="0" borderId="0" xfId="0" applyFont="1" applyAlignment="1">
      <alignment horizontal="left" vertical="center" wrapText="1"/>
    </xf>
    <xf numFmtId="0" fontId="54" fillId="0" borderId="14" xfId="73" applyFont="1" applyFill="1" applyBorder="1" applyAlignment="1">
      <alignment vertical="center" wrapText="1"/>
    </xf>
    <xf numFmtId="0" fontId="53" fillId="35" borderId="0" xfId="0" applyFont="1" applyFill="1" applyAlignment="1">
      <alignment horizontal="left" vertical="center" wrapText="1"/>
    </xf>
    <xf numFmtId="0" fontId="8" fillId="0" borderId="0" xfId="0" applyFont="1" applyAlignment="1">
      <alignment horizontal="left" vertical="center" wrapText="1"/>
    </xf>
    <xf numFmtId="0" fontId="8" fillId="0" borderId="0" xfId="0" applyFont="1" applyAlignment="1">
      <alignment horizontal="left" vertical="center"/>
    </xf>
    <xf numFmtId="0" fontId="52" fillId="0" borderId="0" xfId="0" applyFont="1" applyAlignment="1">
      <alignment vertical="center" wrapText="1"/>
    </xf>
    <xf numFmtId="0" fontId="8" fillId="0" borderId="49" xfId="0" applyFont="1" applyBorder="1"/>
    <xf numFmtId="0" fontId="8" fillId="3" borderId="0" xfId="0" applyFont="1" applyFill="1"/>
    <xf numFmtId="0" fontId="8" fillId="3" borderId="0" xfId="0" applyFont="1" applyFill="1" applyAlignment="1">
      <alignment vertical="center"/>
    </xf>
    <xf numFmtId="0" fontId="8" fillId="0" borderId="0" xfId="0" applyFont="1"/>
    <xf numFmtId="0" fontId="8" fillId="0" borderId="0" xfId="0" applyFont="1" applyAlignment="1">
      <alignment wrapText="1"/>
    </xf>
    <xf numFmtId="0" fontId="8" fillId="0" borderId="0" xfId="0" applyFont="1" applyAlignment="1">
      <alignment horizontal="center"/>
    </xf>
    <xf numFmtId="0" fontId="8" fillId="0" borderId="0" xfId="0" applyFont="1" applyAlignment="1">
      <alignment vertical="center" wrapText="1"/>
    </xf>
    <xf numFmtId="0" fontId="60" fillId="61" borderId="82" xfId="0" applyFont="1" applyFill="1" applyBorder="1" applyAlignment="1">
      <alignment horizontal="left" vertical="center"/>
    </xf>
    <xf numFmtId="0" fontId="60" fillId="61" borderId="83" xfId="0" applyFont="1" applyFill="1" applyBorder="1" applyAlignment="1">
      <alignment horizontal="left" vertical="center"/>
    </xf>
    <xf numFmtId="0" fontId="54" fillId="0" borderId="56" xfId="0" applyFont="1" applyBorder="1" applyAlignment="1">
      <alignment horizontal="center" vertical="center"/>
    </xf>
    <xf numFmtId="0" fontId="54" fillId="0" borderId="56" xfId="73" applyFont="1" applyFill="1" applyBorder="1" applyAlignment="1">
      <alignment horizontal="left" vertical="center" wrapText="1"/>
    </xf>
    <xf numFmtId="0" fontId="68" fillId="35" borderId="69" xfId="0" applyFont="1" applyFill="1" applyBorder="1" applyAlignment="1">
      <alignment horizontal="left" vertical="center" wrapText="1"/>
    </xf>
    <xf numFmtId="0" fontId="53" fillId="35" borderId="72" xfId="0" applyFont="1" applyFill="1" applyBorder="1" applyAlignment="1">
      <alignment vertical="center" wrapText="1"/>
    </xf>
    <xf numFmtId="0" fontId="68" fillId="35" borderId="69" xfId="0" applyFont="1" applyFill="1" applyBorder="1" applyAlignment="1">
      <alignment horizontal="center" vertical="center"/>
    </xf>
    <xf numFmtId="0" fontId="53" fillId="35" borderId="56" xfId="0" applyFont="1" applyFill="1" applyBorder="1" applyAlignment="1">
      <alignment horizontal="center" vertical="center"/>
    </xf>
    <xf numFmtId="0" fontId="53" fillId="35" borderId="72" xfId="0" applyFont="1" applyFill="1" applyBorder="1" applyAlignment="1">
      <alignment horizontal="center" vertical="center"/>
    </xf>
    <xf numFmtId="0" fontId="54" fillId="0" borderId="56" xfId="0" quotePrefix="1" applyFont="1" applyBorder="1" applyAlignment="1">
      <alignment horizontal="center" vertical="center" wrapText="1"/>
    </xf>
    <xf numFmtId="0" fontId="52" fillId="0" borderId="0" xfId="0" applyFont="1" applyAlignment="1">
      <alignment horizontal="left" vertical="center" wrapText="1"/>
    </xf>
    <xf numFmtId="0" fontId="52" fillId="3" borderId="0" xfId="0" applyFont="1" applyFill="1" applyAlignment="1">
      <alignment vertical="center"/>
    </xf>
    <xf numFmtId="0" fontId="52" fillId="3" borderId="0" xfId="0" applyFont="1" applyFill="1"/>
    <xf numFmtId="0" fontId="54" fillId="0" borderId="16" xfId="0" applyFont="1" applyBorder="1" applyAlignment="1">
      <alignment horizontal="left" vertical="center" wrapText="1"/>
    </xf>
    <xf numFmtId="0" fontId="61" fillId="3" borderId="0" xfId="0" applyFont="1" applyFill="1" applyAlignment="1">
      <alignment horizontal="left" vertical="center"/>
    </xf>
    <xf numFmtId="0" fontId="52" fillId="0" borderId="0" xfId="0" applyFont="1" applyAlignment="1">
      <alignment wrapText="1"/>
    </xf>
    <xf numFmtId="0" fontId="53" fillId="35" borderId="80" xfId="0" applyFont="1" applyFill="1" applyBorder="1" applyAlignment="1">
      <alignment horizontal="left" vertical="center" wrapText="1"/>
    </xf>
    <xf numFmtId="0" fontId="57" fillId="35" borderId="81" xfId="0" applyFont="1" applyFill="1" applyBorder="1" applyAlignment="1">
      <alignment horizontal="left" vertical="center" wrapText="1"/>
    </xf>
    <xf numFmtId="0" fontId="57" fillId="0" borderId="0" xfId="0" applyFont="1" applyAlignment="1">
      <alignment horizontal="left" vertical="center" wrapText="1"/>
    </xf>
    <xf numFmtId="0" fontId="58" fillId="0" borderId="0" xfId="0" applyFont="1" applyAlignment="1">
      <alignment vertical="center" wrapText="1"/>
    </xf>
    <xf numFmtId="0" fontId="58" fillId="0" borderId="14" xfId="0" applyFont="1" applyBorder="1" applyAlignment="1">
      <alignment horizontal="left" vertical="center" wrapText="1"/>
    </xf>
    <xf numFmtId="0" fontId="42" fillId="0" borderId="0" xfId="0" applyFont="1"/>
    <xf numFmtId="0" fontId="54" fillId="0" borderId="65" xfId="0" applyFont="1" applyBorder="1" applyAlignment="1">
      <alignment horizontal="left" vertical="center"/>
    </xf>
    <xf numFmtId="0" fontId="54" fillId="0" borderId="14" xfId="0" quotePrefix="1" applyFont="1" applyBorder="1" applyAlignment="1">
      <alignment horizontal="left" vertical="center"/>
    </xf>
    <xf numFmtId="0" fontId="54" fillId="0" borderId="0" xfId="0" applyFont="1" applyAlignment="1">
      <alignment vertical="center"/>
    </xf>
    <xf numFmtId="0" fontId="40" fillId="0" borderId="0" xfId="0" applyFont="1"/>
    <xf numFmtId="0" fontId="55" fillId="0" borderId="56" xfId="73" applyFont="1" applyFill="1" applyBorder="1" applyAlignment="1">
      <alignment horizontal="left" vertical="center" wrapText="1"/>
    </xf>
    <xf numFmtId="0" fontId="42" fillId="3" borderId="0" xfId="0" applyFont="1" applyFill="1"/>
    <xf numFmtId="0" fontId="54" fillId="3" borderId="65" xfId="0" applyFont="1" applyFill="1" applyBorder="1" applyAlignment="1">
      <alignment horizontal="left" vertical="center"/>
    </xf>
    <xf numFmtId="0" fontId="54" fillId="3" borderId="14" xfId="0" quotePrefix="1" applyFont="1" applyFill="1" applyBorder="1" applyAlignment="1">
      <alignment horizontal="left" vertical="center"/>
    </xf>
    <xf numFmtId="0" fontId="42" fillId="3" borderId="14" xfId="0" applyFont="1" applyFill="1" applyBorder="1" applyAlignment="1">
      <alignment horizontal="center" vertical="center"/>
    </xf>
    <xf numFmtId="0" fontId="42" fillId="3" borderId="14" xfId="0" applyFont="1" applyFill="1" applyBorder="1"/>
    <xf numFmtId="0" fontId="42" fillId="3" borderId="20" xfId="0" applyFont="1" applyFill="1" applyBorder="1" applyAlignment="1">
      <alignment horizontal="center" vertical="center"/>
    </xf>
    <xf numFmtId="0" fontId="132" fillId="3" borderId="14" xfId="0" applyFont="1" applyFill="1" applyBorder="1" applyAlignment="1">
      <alignment wrapText="1"/>
    </xf>
    <xf numFmtId="0" fontId="133" fillId="3" borderId="0" xfId="0" applyFont="1" applyFill="1"/>
    <xf numFmtId="0" fontId="52" fillId="3" borderId="0" xfId="0" applyFont="1" applyFill="1" applyAlignment="1">
      <alignment horizontal="left" vertical="top" wrapText="1"/>
    </xf>
    <xf numFmtId="0" fontId="108" fillId="3" borderId="0" xfId="0" applyFont="1" applyFill="1" applyAlignment="1">
      <alignment horizontal="center" vertical="top" wrapText="1"/>
    </xf>
    <xf numFmtId="0" fontId="0" fillId="3" borderId="0" xfId="0" applyFill="1" applyAlignment="1">
      <alignment wrapText="1"/>
    </xf>
    <xf numFmtId="0" fontId="53" fillId="35" borderId="64" xfId="0" applyFont="1" applyFill="1" applyBorder="1" applyAlignment="1">
      <alignment horizontal="left" vertical="center" wrapText="1"/>
    </xf>
    <xf numFmtId="0" fontId="136" fillId="0" borderId="0" xfId="0" applyFont="1" applyAlignment="1">
      <alignment horizontal="left" vertical="center"/>
    </xf>
    <xf numFmtId="0" fontId="137" fillId="0" borderId="0" xfId="0" applyFont="1" applyAlignment="1">
      <alignment horizontal="left" vertical="center"/>
    </xf>
    <xf numFmtId="0" fontId="100" fillId="0" borderId="0" xfId="0" applyFont="1" applyAlignment="1">
      <alignment horizontal="left" vertical="center"/>
    </xf>
    <xf numFmtId="0" fontId="59" fillId="35" borderId="3" xfId="0" applyFont="1" applyFill="1" applyBorder="1" applyAlignment="1">
      <alignment horizontal="left" vertical="center"/>
    </xf>
    <xf numFmtId="0" fontId="59" fillId="35" borderId="3" xfId="0" applyFont="1" applyFill="1" applyBorder="1" applyAlignment="1">
      <alignment horizontal="left" vertical="center" wrapText="1"/>
    </xf>
    <xf numFmtId="0" fontId="46" fillId="3" borderId="0" xfId="0" applyFont="1" applyFill="1" applyAlignment="1">
      <alignment horizontal="center" vertical="center"/>
    </xf>
    <xf numFmtId="0" fontId="97" fillId="3" borderId="0" xfId="0" applyFont="1" applyFill="1" applyAlignment="1">
      <alignment horizontal="center" vertical="center"/>
    </xf>
    <xf numFmtId="0" fontId="96" fillId="0" borderId="56" xfId="0" applyFont="1" applyBorder="1" applyAlignment="1">
      <alignment horizontal="center" vertical="center" wrapText="1"/>
    </xf>
    <xf numFmtId="0" fontId="61" fillId="3" borderId="0" xfId="0" applyFont="1" applyFill="1" applyAlignment="1">
      <alignment vertical="center"/>
    </xf>
    <xf numFmtId="0" fontId="114" fillId="0" borderId="0" xfId="0" applyFont="1" applyAlignment="1">
      <alignment vertical="center" wrapText="1"/>
    </xf>
    <xf numFmtId="0" fontId="140" fillId="3" borderId="0" xfId="51558" applyFont="1" applyFill="1"/>
    <xf numFmtId="0" fontId="54" fillId="0" borderId="61" xfId="51558" applyFont="1" applyBorder="1" applyAlignment="1">
      <alignment horizontal="left" vertical="center" wrapText="1"/>
    </xf>
    <xf numFmtId="0" fontId="110" fillId="0" borderId="0" xfId="51558" applyFont="1"/>
    <xf numFmtId="0" fontId="61" fillId="0" borderId="0" xfId="51558" applyFont="1"/>
    <xf numFmtId="0" fontId="54" fillId="0" borderId="61" xfId="51558" applyFont="1" applyBorder="1" applyAlignment="1">
      <alignment horizontal="center" vertical="center" wrapText="1"/>
    </xf>
    <xf numFmtId="0" fontId="54" fillId="0" borderId="61" xfId="51568" applyFont="1" applyBorder="1" applyAlignment="1">
      <alignment horizontal="left" vertical="center" wrapText="1"/>
    </xf>
    <xf numFmtId="0" fontId="64" fillId="3" borderId="0" xfId="51558" applyFont="1" applyFill="1" applyAlignment="1">
      <alignment horizontal="left" vertical="center"/>
    </xf>
    <xf numFmtId="0" fontId="135" fillId="64" borderId="49" xfId="0" applyFont="1" applyFill="1" applyBorder="1" applyAlignment="1" applyProtection="1">
      <alignment vertical="center"/>
      <protection locked="0"/>
    </xf>
    <xf numFmtId="0" fontId="138" fillId="3" borderId="0" xfId="51558" applyFont="1" applyFill="1" applyAlignment="1">
      <alignment horizontal="center" vertical="center"/>
    </xf>
    <xf numFmtId="0" fontId="110" fillId="3" borderId="0" xfId="51558" applyFont="1" applyFill="1" applyAlignment="1">
      <alignment vertical="center"/>
    </xf>
    <xf numFmtId="0" fontId="110" fillId="3" borderId="0" xfId="51561" applyFont="1" applyFill="1" applyAlignment="1">
      <alignment vertical="center"/>
    </xf>
    <xf numFmtId="0" fontId="15" fillId="3" borderId="0" xfId="51558" applyFill="1" applyAlignment="1">
      <alignment vertical="center"/>
    </xf>
    <xf numFmtId="0" fontId="11" fillId="3" borderId="0" xfId="51568" applyFill="1" applyAlignment="1">
      <alignment vertical="center"/>
    </xf>
    <xf numFmtId="0" fontId="53" fillId="35" borderId="71" xfId="0" applyFont="1" applyFill="1" applyBorder="1" applyAlignment="1">
      <alignment vertical="center"/>
    </xf>
    <xf numFmtId="0" fontId="28" fillId="0" borderId="0" xfId="0" applyFont="1"/>
    <xf numFmtId="0" fontId="115" fillId="0" borderId="14" xfId="73" applyFont="1" applyFill="1" applyBorder="1" applyAlignment="1">
      <alignment vertical="center" wrapText="1"/>
    </xf>
    <xf numFmtId="0" fontId="114" fillId="0" borderId="14" xfId="0" quotePrefix="1" applyFont="1" applyBorder="1" applyAlignment="1">
      <alignment horizontal="left" vertical="center" wrapText="1"/>
    </xf>
    <xf numFmtId="0" fontId="142" fillId="0" borderId="56" xfId="0" applyFont="1" applyBorder="1" applyAlignment="1">
      <alignment horizontal="left" vertical="center"/>
    </xf>
    <xf numFmtId="0" fontId="116" fillId="0" borderId="0" xfId="0" applyFont="1" applyAlignment="1">
      <alignment vertical="center" wrapText="1"/>
    </xf>
    <xf numFmtId="0" fontId="96" fillId="0" borderId="0" xfId="0" applyFont="1" applyAlignment="1">
      <alignment vertical="center" wrapText="1"/>
    </xf>
    <xf numFmtId="0" fontId="54" fillId="65" borderId="14" xfId="0" quotePrefix="1" applyFont="1" applyFill="1" applyBorder="1" applyAlignment="1">
      <alignment horizontal="center" vertical="center" wrapText="1"/>
    </xf>
    <xf numFmtId="0" fontId="7" fillId="3" borderId="0" xfId="0" applyFont="1" applyFill="1" applyAlignment="1">
      <alignment horizontal="left" vertical="center"/>
    </xf>
    <xf numFmtId="0" fontId="7" fillId="0" borderId="0" xfId="0" applyFont="1" applyAlignment="1">
      <alignment horizontal="left" vertical="center"/>
    </xf>
    <xf numFmtId="0" fontId="7" fillId="3" borderId="0" xfId="0" applyFont="1" applyFill="1" applyAlignment="1">
      <alignment vertical="center"/>
    </xf>
    <xf numFmtId="0" fontId="7" fillId="0" borderId="0" xfId="0" applyFont="1" applyAlignment="1">
      <alignment horizontal="left" vertical="center" wrapText="1"/>
    </xf>
    <xf numFmtId="0" fontId="7" fillId="0" borderId="0" xfId="0" applyFont="1" applyAlignment="1">
      <alignment horizontal="center" vertical="center"/>
    </xf>
    <xf numFmtId="0" fontId="7" fillId="0" borderId="0" xfId="0" applyFont="1" applyAlignment="1">
      <alignment vertical="center"/>
    </xf>
    <xf numFmtId="0" fontId="7" fillId="0" borderId="0" xfId="0" applyFont="1"/>
    <xf numFmtId="0" fontId="46" fillId="0" borderId="49" xfId="0" applyFont="1" applyBorder="1" applyProtection="1">
      <protection locked="0"/>
    </xf>
    <xf numFmtId="0" fontId="0" fillId="0" borderId="49" xfId="0" applyBorder="1" applyAlignment="1" applyProtection="1">
      <alignment horizontal="center"/>
      <protection locked="0"/>
    </xf>
    <xf numFmtId="0" fontId="0" fillId="0" borderId="49" xfId="0" applyBorder="1" applyProtection="1">
      <protection locked="0"/>
    </xf>
    <xf numFmtId="0" fontId="64" fillId="0" borderId="49" xfId="0" quotePrefix="1" applyFont="1" applyBorder="1" applyAlignment="1" applyProtection="1">
      <alignment horizontal="left" vertical="center"/>
      <protection locked="0"/>
    </xf>
    <xf numFmtId="0" fontId="100" fillId="0" borderId="49" xfId="0" applyFont="1" applyBorder="1" applyAlignment="1" applyProtection="1">
      <alignment vertical="center"/>
      <protection locked="0"/>
    </xf>
    <xf numFmtId="0" fontId="103" fillId="0" borderId="49" xfId="0" applyFont="1" applyBorder="1" applyAlignment="1" applyProtection="1">
      <alignment horizontal="left" vertical="center"/>
      <protection locked="0"/>
    </xf>
    <xf numFmtId="0" fontId="103" fillId="0" borderId="60" xfId="0" applyFont="1" applyBorder="1" applyAlignment="1" applyProtection="1">
      <alignment horizontal="left" vertical="center"/>
      <protection locked="0"/>
    </xf>
    <xf numFmtId="0" fontId="103" fillId="0" borderId="59" xfId="0" applyFont="1" applyBorder="1" applyAlignment="1" applyProtection="1">
      <alignment horizontal="left" vertical="center"/>
      <protection locked="0"/>
    </xf>
    <xf numFmtId="0" fontId="134" fillId="64" borderId="60" xfId="0" applyFont="1" applyFill="1" applyBorder="1" applyAlignment="1" applyProtection="1">
      <alignment horizontal="left" vertical="center"/>
      <protection locked="0"/>
    </xf>
    <xf numFmtId="0" fontId="103" fillId="64" borderId="60" xfId="0" applyFont="1" applyFill="1" applyBorder="1" applyAlignment="1" applyProtection="1">
      <alignment horizontal="left" vertical="center"/>
      <protection locked="0"/>
    </xf>
    <xf numFmtId="0" fontId="103" fillId="64" borderId="59" xfId="0" applyFont="1" applyFill="1" applyBorder="1" applyAlignment="1" applyProtection="1">
      <alignment horizontal="left" vertical="center"/>
      <protection locked="0"/>
    </xf>
    <xf numFmtId="0" fontId="103" fillId="3" borderId="59" xfId="0" applyFont="1" applyFill="1" applyBorder="1" applyAlignment="1" applyProtection="1">
      <alignment horizontal="left" vertical="center"/>
      <protection locked="0"/>
    </xf>
    <xf numFmtId="0" fontId="0" fillId="0" borderId="60" xfId="0" applyBorder="1" applyProtection="1">
      <protection locked="0"/>
    </xf>
    <xf numFmtId="0" fontId="0" fillId="0" borderId="59" xfId="0" applyBorder="1" applyAlignment="1" applyProtection="1">
      <alignment horizontal="center"/>
      <protection locked="0"/>
    </xf>
    <xf numFmtId="0" fontId="0" fillId="0" borderId="59" xfId="0" applyBorder="1" applyProtection="1">
      <protection locked="0"/>
    </xf>
    <xf numFmtId="0" fontId="0" fillId="0" borderId="57" xfId="0" applyBorder="1" applyProtection="1">
      <protection locked="0"/>
    </xf>
    <xf numFmtId="0" fontId="0" fillId="0" borderId="58" xfId="0" applyBorder="1" applyProtection="1">
      <protection locked="0"/>
    </xf>
    <xf numFmtId="0" fontId="53" fillId="35" borderId="14" xfId="0" applyFont="1" applyFill="1" applyBorder="1" applyAlignment="1" applyProtection="1">
      <alignment horizontal="center" vertical="center" wrapText="1"/>
      <protection locked="0"/>
    </xf>
    <xf numFmtId="0" fontId="69" fillId="35" borderId="14" xfId="0" applyFont="1" applyFill="1" applyBorder="1" applyAlignment="1" applyProtection="1">
      <alignment horizontal="left" vertical="center" wrapText="1"/>
      <protection locked="0"/>
    </xf>
    <xf numFmtId="0" fontId="69" fillId="35" borderId="14" xfId="0" applyFont="1" applyFill="1" applyBorder="1" applyAlignment="1" applyProtection="1">
      <alignment horizontal="center" vertical="center"/>
      <protection locked="0"/>
    </xf>
    <xf numFmtId="0" fontId="69" fillId="35" borderId="14" xfId="0" applyFont="1" applyFill="1" applyBorder="1" applyAlignment="1" applyProtection="1">
      <alignment horizontal="center" vertical="center" wrapText="1"/>
      <protection locked="0"/>
    </xf>
    <xf numFmtId="0" fontId="46" fillId="0" borderId="58" xfId="0" applyFont="1" applyBorder="1" applyAlignment="1" applyProtection="1">
      <alignment horizontal="center" vertical="center" wrapText="1"/>
      <protection locked="0"/>
    </xf>
    <xf numFmtId="0" fontId="46" fillId="0" borderId="49" xfId="0" applyFont="1" applyBorder="1" applyAlignment="1" applyProtection="1">
      <alignment horizontal="center" vertical="center" wrapText="1"/>
      <protection locked="0"/>
    </xf>
    <xf numFmtId="0" fontId="53" fillId="35" borderId="14" xfId="0" applyFont="1" applyFill="1" applyBorder="1" applyAlignment="1" applyProtection="1">
      <alignment horizontal="left" vertical="center" wrapText="1"/>
      <protection locked="0"/>
    </xf>
    <xf numFmtId="0" fontId="57" fillId="35" borderId="14" xfId="0" applyFont="1" applyFill="1" applyBorder="1" applyAlignment="1" applyProtection="1">
      <alignment horizontal="left" vertical="center"/>
      <protection locked="0"/>
    </xf>
    <xf numFmtId="0" fontId="20" fillId="3" borderId="14" xfId="0" applyFont="1" applyFill="1" applyBorder="1" applyAlignment="1" applyProtection="1">
      <alignment horizontal="center"/>
      <protection locked="0"/>
    </xf>
    <xf numFmtId="0" fontId="57" fillId="35" borderId="14" xfId="0" applyFont="1" applyFill="1" applyBorder="1" applyAlignment="1" applyProtection="1">
      <alignment horizontal="left" vertical="center" wrapText="1"/>
      <protection locked="0"/>
    </xf>
    <xf numFmtId="0" fontId="20" fillId="3" borderId="14" xfId="0" applyFont="1" applyFill="1" applyBorder="1" applyAlignment="1">
      <alignment horizontal="center"/>
    </xf>
    <xf numFmtId="0" fontId="109" fillId="0" borderId="14" xfId="73" applyFont="1" applyFill="1" applyBorder="1" applyAlignment="1">
      <alignment horizontal="left" vertical="center" wrapText="1"/>
    </xf>
    <xf numFmtId="0" fontId="54" fillId="66" borderId="14" xfId="0" applyFont="1" applyFill="1" applyBorder="1" applyAlignment="1">
      <alignment horizontal="left" vertical="center" wrapText="1"/>
    </xf>
    <xf numFmtId="169" fontId="54" fillId="0" borderId="14" xfId="0" applyNumberFormat="1" applyFont="1" applyBorder="1" applyAlignment="1">
      <alignment horizontal="left" vertical="center" wrapText="1"/>
    </xf>
    <xf numFmtId="0" fontId="54" fillId="0" borderId="14" xfId="69" applyFont="1" applyFill="1" applyBorder="1" applyAlignment="1">
      <alignment horizontal="center" vertical="center" wrapText="1"/>
    </xf>
    <xf numFmtId="0" fontId="54" fillId="0" borderId="14" xfId="69" applyFont="1" applyFill="1" applyBorder="1" applyAlignment="1">
      <alignment horizontal="left" vertical="center" wrapText="1"/>
    </xf>
    <xf numFmtId="169" fontId="54" fillId="66" borderId="14" xfId="0" applyNumberFormat="1" applyFont="1" applyFill="1" applyBorder="1" applyAlignment="1">
      <alignment horizontal="left" vertical="center" wrapText="1"/>
    </xf>
    <xf numFmtId="0" fontId="45" fillId="66" borderId="0" xfId="0" applyFont="1" applyFill="1" applyAlignment="1">
      <alignment horizontal="left" vertical="center"/>
    </xf>
    <xf numFmtId="0" fontId="54" fillId="0" borderId="18" xfId="0" applyFont="1" applyBorder="1" applyAlignment="1">
      <alignment horizontal="left" vertical="center"/>
    </xf>
    <xf numFmtId="0" fontId="54" fillId="0" borderId="14" xfId="73" applyFont="1" applyFill="1" applyBorder="1" applyAlignment="1">
      <alignment horizontal="left" vertical="center" wrapText="1"/>
    </xf>
    <xf numFmtId="0" fontId="54" fillId="0" borderId="18" xfId="69" applyFont="1" applyFill="1" applyBorder="1" applyAlignment="1">
      <alignment horizontal="left" vertical="center" wrapText="1"/>
    </xf>
    <xf numFmtId="0" fontId="109" fillId="0" borderId="0" xfId="73" applyFont="1" applyFill="1" applyAlignment="1">
      <alignment vertical="center" wrapText="1"/>
    </xf>
    <xf numFmtId="0" fontId="55" fillId="0" borderId="17" xfId="73" applyFont="1" applyFill="1" applyBorder="1" applyAlignment="1">
      <alignment horizontal="center" vertical="center" wrapText="1"/>
    </xf>
    <xf numFmtId="0" fontId="55" fillId="0" borderId="0" xfId="73" applyFont="1" applyFill="1" applyAlignment="1">
      <alignment vertical="center"/>
    </xf>
    <xf numFmtId="0" fontId="122" fillId="0" borderId="56" xfId="0" applyFont="1" applyBorder="1" applyAlignment="1">
      <alignment horizontal="center" vertical="center"/>
    </xf>
    <xf numFmtId="49" fontId="54" fillId="0" borderId="14" xfId="0" applyNumberFormat="1" applyFont="1" applyBorder="1" applyAlignment="1">
      <alignment horizontal="center" vertical="center" wrapText="1"/>
    </xf>
    <xf numFmtId="0" fontId="46" fillId="66" borderId="0" xfId="0" applyFont="1" applyFill="1"/>
    <xf numFmtId="0" fontId="60" fillId="66" borderId="0" xfId="0" applyFont="1" applyFill="1"/>
    <xf numFmtId="0" fontId="52" fillId="66" borderId="0" xfId="0" applyFont="1" applyFill="1"/>
    <xf numFmtId="0" fontId="46" fillId="66" borderId="0" xfId="0" applyFont="1" applyFill="1" applyAlignment="1">
      <alignment horizontal="left" vertical="center"/>
    </xf>
    <xf numFmtId="0" fontId="61" fillId="0" borderId="0" xfId="0" applyFont="1" applyAlignment="1">
      <alignment vertical="center" wrapText="1"/>
    </xf>
    <xf numFmtId="0" fontId="16" fillId="0" borderId="0" xfId="0" applyFont="1" applyAlignment="1">
      <alignment vertical="center" wrapText="1"/>
    </xf>
    <xf numFmtId="0" fontId="54" fillId="65" borderId="14" xfId="0" applyFont="1" applyFill="1" applyBorder="1" applyAlignment="1">
      <alignment vertical="center" wrapText="1"/>
    </xf>
    <xf numFmtId="0" fontId="54" fillId="65" borderId="14" xfId="0" applyFont="1" applyFill="1" applyBorder="1" applyAlignment="1">
      <alignment vertical="center"/>
    </xf>
    <xf numFmtId="0" fontId="144" fillId="0" borderId="0" xfId="0" applyFont="1" applyAlignment="1">
      <alignment horizontal="left" vertical="center"/>
    </xf>
    <xf numFmtId="0" fontId="54" fillId="0" borderId="45" xfId="0" applyFont="1" applyBorder="1" applyAlignment="1">
      <alignment vertical="center" wrapText="1"/>
    </xf>
    <xf numFmtId="0" fontId="53" fillId="35" borderId="45" xfId="0" applyFont="1" applyFill="1" applyBorder="1" applyAlignment="1">
      <alignment vertical="center" wrapText="1"/>
    </xf>
    <xf numFmtId="0" fontId="54" fillId="0" borderId="17" xfId="0" quotePrefix="1" applyFont="1" applyBorder="1" applyAlignment="1">
      <alignment vertical="center" wrapText="1"/>
    </xf>
    <xf numFmtId="0" fontId="54" fillId="66" borderId="14" xfId="0" quotePrefix="1" applyFont="1" applyFill="1" applyBorder="1" applyAlignment="1">
      <alignment horizontal="center" vertical="center" wrapText="1"/>
    </xf>
    <xf numFmtId="0" fontId="54" fillId="65" borderId="61" xfId="0" applyFont="1" applyFill="1" applyBorder="1" applyAlignment="1">
      <alignment horizontal="left" vertical="center" wrapText="1"/>
    </xf>
    <xf numFmtId="0" fontId="54" fillId="65" borderId="61" xfId="0" applyFont="1" applyFill="1" applyBorder="1" applyAlignment="1">
      <alignment horizontal="center" vertical="center" wrapText="1"/>
    </xf>
    <xf numFmtId="0" fontId="54" fillId="67" borderId="14" xfId="0" quotePrefix="1" applyFont="1" applyFill="1" applyBorder="1" applyAlignment="1">
      <alignment horizontal="center" vertical="center" wrapText="1"/>
    </xf>
    <xf numFmtId="0" fontId="54" fillId="67" borderId="14" xfId="0" applyFont="1" applyFill="1" applyBorder="1" applyAlignment="1">
      <alignment horizontal="left" vertical="center" wrapText="1"/>
    </xf>
    <xf numFmtId="0" fontId="54" fillId="67" borderId="14" xfId="0" quotePrefix="1" applyFont="1" applyFill="1" applyBorder="1" applyAlignment="1">
      <alignment horizontal="left" vertical="center" wrapText="1"/>
    </xf>
    <xf numFmtId="0" fontId="61" fillId="67" borderId="14" xfId="0" quotePrefix="1" applyFont="1" applyFill="1" applyBorder="1" applyAlignment="1">
      <alignment horizontal="center" vertical="center" wrapText="1"/>
    </xf>
    <xf numFmtId="0" fontId="61" fillId="67" borderId="14" xfId="0" applyFont="1" applyFill="1" applyBorder="1" applyAlignment="1">
      <alignment horizontal="left" vertical="center" wrapText="1"/>
    </xf>
    <xf numFmtId="0" fontId="143" fillId="67" borderId="14" xfId="73" applyFont="1" applyFill="1" applyBorder="1" applyAlignment="1">
      <alignment horizontal="left" vertical="center" wrapText="1"/>
    </xf>
    <xf numFmtId="0" fontId="54" fillId="67" borderId="14" xfId="0" applyFont="1" applyFill="1" applyBorder="1" applyAlignment="1">
      <alignment vertical="center" wrapText="1"/>
    </xf>
    <xf numFmtId="0" fontId="54" fillId="67" borderId="56" xfId="0" applyFont="1" applyFill="1" applyBorder="1" applyAlignment="1">
      <alignment horizontal="left" vertical="center" wrapText="1"/>
    </xf>
    <xf numFmtId="0" fontId="54" fillId="67" borderId="14" xfId="0" applyFont="1" applyFill="1" applyBorder="1" applyAlignment="1">
      <alignment vertical="center"/>
    </xf>
    <xf numFmtId="0" fontId="15" fillId="68" borderId="61" xfId="51558" applyFill="1" applyBorder="1" applyAlignment="1">
      <alignment horizontal="left" vertical="center" wrapText="1"/>
    </xf>
    <xf numFmtId="0" fontId="15" fillId="68" borderId="61" xfId="51558" applyFill="1" applyBorder="1" applyAlignment="1">
      <alignment horizontal="center" vertical="center" wrapText="1"/>
    </xf>
    <xf numFmtId="0" fontId="145" fillId="0" borderId="0" xfId="0" applyFont="1" applyAlignment="1">
      <alignment horizontal="left" vertical="center" wrapText="1"/>
    </xf>
    <xf numFmtId="0" fontId="54" fillId="65" borderId="14" xfId="0" applyFont="1" applyFill="1" applyBorder="1" applyAlignment="1">
      <alignment horizontal="left" vertical="center" wrapText="1"/>
    </xf>
    <xf numFmtId="0" fontId="54" fillId="65" borderId="56" xfId="0" quotePrefix="1" applyFont="1" applyFill="1" applyBorder="1" applyAlignment="1">
      <alignment horizontal="center" vertical="center" wrapText="1"/>
    </xf>
    <xf numFmtId="0" fontId="54" fillId="65" borderId="56" xfId="73" applyFont="1" applyFill="1" applyBorder="1" applyAlignment="1">
      <alignment horizontal="left" vertical="center" wrapText="1"/>
    </xf>
    <xf numFmtId="0" fontId="0" fillId="65" borderId="0" xfId="0" applyFill="1"/>
    <xf numFmtId="0" fontId="54" fillId="65" borderId="56" xfId="0" applyFont="1" applyFill="1" applyBorder="1" applyAlignment="1">
      <alignment horizontal="left" vertical="center" wrapText="1"/>
    </xf>
    <xf numFmtId="0" fontId="54" fillId="65" borderId="56" xfId="0" quotePrefix="1" applyFont="1" applyFill="1" applyBorder="1" applyAlignment="1">
      <alignment horizontal="left" vertical="center" wrapText="1"/>
    </xf>
    <xf numFmtId="0" fontId="46" fillId="65" borderId="56" xfId="0" applyFont="1" applyFill="1" applyBorder="1" applyAlignment="1">
      <alignment horizontal="center" vertical="center"/>
    </xf>
    <xf numFmtId="0" fontId="46" fillId="65" borderId="56" xfId="0" applyFont="1" applyFill="1" applyBorder="1"/>
    <xf numFmtId="0" fontId="96" fillId="65" borderId="56" xfId="0" applyFont="1" applyFill="1" applyBorder="1" applyAlignment="1">
      <alignment horizontal="center" vertical="center"/>
    </xf>
    <xf numFmtId="0" fontId="53" fillId="35" borderId="90" xfId="0" applyFont="1" applyFill="1" applyBorder="1" applyAlignment="1">
      <alignment horizontal="left" vertical="center" wrapText="1"/>
    </xf>
    <xf numFmtId="0" fontId="54" fillId="65" borderId="87" xfId="0" applyFont="1" applyFill="1" applyBorder="1" applyAlignment="1">
      <alignment horizontal="left" vertical="center" wrapText="1"/>
    </xf>
    <xf numFmtId="0" fontId="54" fillId="65" borderId="14" xfId="0" applyFont="1" applyFill="1" applyBorder="1" applyAlignment="1">
      <alignment horizontal="left" vertical="center"/>
    </xf>
    <xf numFmtId="0" fontId="54" fillId="65" borderId="65" xfId="0" applyFont="1" applyFill="1" applyBorder="1" applyAlignment="1">
      <alignment horizontal="left" vertical="center"/>
    </xf>
    <xf numFmtId="0" fontId="42" fillId="65" borderId="14" xfId="0" applyFont="1" applyFill="1" applyBorder="1"/>
    <xf numFmtId="0" fontId="53" fillId="65" borderId="45" xfId="0" applyFont="1" applyFill="1" applyBorder="1" applyAlignment="1">
      <alignment vertical="center" wrapText="1"/>
    </xf>
    <xf numFmtId="0" fontId="54" fillId="0" borderId="15" xfId="0" applyFont="1" applyBorder="1" applyAlignment="1">
      <alignment horizontal="left" vertical="center" wrapText="1"/>
    </xf>
    <xf numFmtId="0" fontId="54" fillId="65" borderId="14" xfId="0" quotePrefix="1" applyFont="1" applyFill="1" applyBorder="1" applyAlignment="1">
      <alignment horizontal="left" vertical="center" wrapText="1"/>
    </xf>
    <xf numFmtId="0" fontId="54" fillId="67" borderId="14" xfId="0" applyFont="1" applyFill="1" applyBorder="1" applyAlignment="1">
      <alignment horizontal="left" vertical="center"/>
    </xf>
    <xf numFmtId="0" fontId="54" fillId="67" borderId="65" xfId="0" applyFont="1" applyFill="1" applyBorder="1" applyAlignment="1">
      <alignment horizontal="left" vertical="center"/>
    </xf>
    <xf numFmtId="0" fontId="54" fillId="67" borderId="14" xfId="0" quotePrefix="1" applyFont="1" applyFill="1" applyBorder="1" applyAlignment="1">
      <alignment horizontal="left" vertical="center"/>
    </xf>
    <xf numFmtId="0" fontId="42" fillId="67" borderId="14" xfId="0" applyFont="1" applyFill="1" applyBorder="1" applyAlignment="1">
      <alignment horizontal="center" vertical="center"/>
    </xf>
    <xf numFmtId="0" fontId="42" fillId="67" borderId="14" xfId="0" applyFont="1" applyFill="1" applyBorder="1"/>
    <xf numFmtId="0" fontId="54" fillId="69" borderId="14" xfId="0" applyFont="1" applyFill="1" applyBorder="1" applyAlignment="1">
      <alignment horizontal="left" vertical="center"/>
    </xf>
    <xf numFmtId="0" fontId="42" fillId="65" borderId="0" xfId="0" applyFont="1" applyFill="1"/>
    <xf numFmtId="0" fontId="54" fillId="66" borderId="56" xfId="0" quotePrefix="1" applyFont="1" applyFill="1" applyBorder="1" applyAlignment="1">
      <alignment horizontal="center" vertical="center" wrapText="1"/>
    </xf>
    <xf numFmtId="0" fontId="54" fillId="66" borderId="56" xfId="0" quotePrefix="1" applyFont="1" applyFill="1" applyBorder="1" applyAlignment="1">
      <alignment horizontal="center" vertical="center"/>
    </xf>
    <xf numFmtId="0" fontId="54" fillId="65" borderId="14" xfId="73" applyFont="1" applyFill="1" applyBorder="1" applyAlignment="1">
      <alignment horizontal="left" vertical="center" wrapText="1"/>
    </xf>
    <xf numFmtId="0" fontId="54" fillId="65" borderId="14" xfId="0" quotePrefix="1" applyFont="1" applyFill="1" applyBorder="1" applyAlignment="1">
      <alignment horizontal="center" vertical="center"/>
    </xf>
    <xf numFmtId="0" fontId="54" fillId="3" borderId="14" xfId="0" quotePrefix="1" applyFont="1" applyFill="1" applyBorder="1" applyAlignment="1">
      <alignment horizontal="center" vertical="center"/>
    </xf>
    <xf numFmtId="0" fontId="54" fillId="0" borderId="14" xfId="0" quotePrefix="1" applyFont="1" applyBorder="1" applyAlignment="1">
      <alignment horizontal="center" vertical="center"/>
    </xf>
    <xf numFmtId="0" fontId="54" fillId="66" borderId="56" xfId="0" applyFont="1" applyFill="1" applyBorder="1" applyAlignment="1">
      <alignment horizontal="left" vertical="center" wrapText="1"/>
    </xf>
    <xf numFmtId="0" fontId="54" fillId="65" borderId="56" xfId="0" applyFont="1" applyFill="1" applyBorder="1" applyAlignment="1">
      <alignment horizontal="center" vertical="center" wrapText="1"/>
    </xf>
    <xf numFmtId="0" fontId="54" fillId="3" borderId="0" xfId="0" applyFont="1" applyFill="1" applyAlignment="1">
      <alignment vertical="center"/>
    </xf>
    <xf numFmtId="0" fontId="28" fillId="3" borderId="0" xfId="0" applyFont="1" applyFill="1"/>
    <xf numFmtId="0" fontId="18" fillId="3" borderId="0" xfId="0" applyFont="1" applyFill="1"/>
    <xf numFmtId="0" fontId="0" fillId="3" borderId="0" xfId="0" quotePrefix="1" applyFill="1"/>
    <xf numFmtId="0" fontId="45" fillId="66" borderId="0" xfId="0" applyFont="1" applyFill="1" applyAlignment="1" applyProtection="1">
      <alignment horizontal="left" vertical="center"/>
      <protection locked="0"/>
    </xf>
    <xf numFmtId="0" fontId="44" fillId="65" borderId="14" xfId="73" applyFill="1" applyBorder="1" applyAlignment="1">
      <alignment horizontal="left" vertical="center" wrapText="1"/>
    </xf>
    <xf numFmtId="0" fontId="55" fillId="65" borderId="14" xfId="73" applyFont="1" applyFill="1" applyBorder="1" applyAlignment="1">
      <alignment horizontal="left" vertical="center" wrapText="1"/>
    </xf>
    <xf numFmtId="0" fontId="61" fillId="65" borderId="14" xfId="0" quotePrefix="1" applyFont="1" applyFill="1" applyBorder="1" applyAlignment="1">
      <alignment horizontal="center" vertical="center" wrapText="1"/>
    </xf>
    <xf numFmtId="0" fontId="54" fillId="66" borderId="14" xfId="69" applyFont="1" applyFill="1" applyBorder="1" applyAlignment="1">
      <alignment horizontal="left" vertical="center" wrapText="1"/>
    </xf>
    <xf numFmtId="0" fontId="54" fillId="66" borderId="14" xfId="0" quotePrefix="1" applyFont="1" applyFill="1" applyBorder="1" applyAlignment="1">
      <alignment horizontal="left" vertical="center" wrapText="1"/>
    </xf>
    <xf numFmtId="0" fontId="44" fillId="66" borderId="14" xfId="73" applyFill="1" applyBorder="1" applyAlignment="1">
      <alignment vertical="center" wrapText="1"/>
    </xf>
    <xf numFmtId="0" fontId="54" fillId="65" borderId="61" xfId="0" quotePrefix="1" applyFont="1" applyFill="1" applyBorder="1" applyAlignment="1">
      <alignment horizontal="center" vertical="center" wrapText="1"/>
    </xf>
    <xf numFmtId="0" fontId="54" fillId="65" borderId="61" xfId="0" applyFont="1" applyFill="1" applyBorder="1" applyAlignment="1">
      <alignment vertical="center" wrapText="1"/>
    </xf>
    <xf numFmtId="0" fontId="54" fillId="65" borderId="56" xfId="0" applyFont="1" applyFill="1" applyBorder="1" applyAlignment="1">
      <alignment horizontal="left" vertical="center"/>
    </xf>
    <xf numFmtId="0" fontId="54" fillId="66" borderId="56" xfId="0" applyFont="1" applyFill="1" applyBorder="1" applyAlignment="1">
      <alignment horizontal="left" vertical="center"/>
    </xf>
    <xf numFmtId="0" fontId="6" fillId="0" borderId="14" xfId="0" applyFont="1" applyBorder="1" applyAlignment="1">
      <alignment horizontal="left" vertical="center" wrapText="1"/>
    </xf>
    <xf numFmtId="0" fontId="6" fillId="0" borderId="91" xfId="0" applyFont="1" applyBorder="1" applyAlignment="1">
      <alignment horizontal="left" vertical="center"/>
    </xf>
    <xf numFmtId="0" fontId="6" fillId="0" borderId="14" xfId="0" quotePrefix="1" applyFont="1" applyBorder="1" applyAlignment="1">
      <alignment horizontal="left" vertical="center" wrapText="1"/>
    </xf>
    <xf numFmtId="0" fontId="6" fillId="65" borderId="14" xfId="0" applyFont="1" applyFill="1" applyBorder="1" applyAlignment="1">
      <alignment vertical="center"/>
    </xf>
    <xf numFmtId="0" fontId="6" fillId="0" borderId="0" xfId="0" applyFont="1" applyAlignment="1">
      <alignment horizontal="left" vertical="center" wrapText="1"/>
    </xf>
    <xf numFmtId="0" fontId="53" fillId="66" borderId="14" xfId="0" applyFont="1" applyFill="1" applyBorder="1" applyAlignment="1">
      <alignment horizontal="left" vertical="center" wrapText="1"/>
    </xf>
    <xf numFmtId="0" fontId="6" fillId="65" borderId="14" xfId="0" quotePrefix="1" applyFont="1" applyFill="1" applyBorder="1" applyAlignment="1">
      <alignment horizontal="center" vertical="center" wrapText="1"/>
    </xf>
    <xf numFmtId="0" fontId="6" fillId="68" borderId="61" xfId="51558" quotePrefix="1" applyFont="1" applyFill="1" applyBorder="1" applyAlignment="1">
      <alignment horizontal="left" vertical="center" wrapText="1"/>
    </xf>
    <xf numFmtId="0" fontId="6" fillId="65" borderId="91" xfId="0" applyFont="1" applyFill="1" applyBorder="1" applyAlignment="1">
      <alignment horizontal="left" vertical="center"/>
    </xf>
    <xf numFmtId="0" fontId="6" fillId="65" borderId="14" xfId="0" applyFont="1" applyFill="1" applyBorder="1" applyAlignment="1">
      <alignment horizontal="left" vertical="center" wrapText="1"/>
    </xf>
    <xf numFmtId="0" fontId="6" fillId="65" borderId="14" xfId="0" applyFont="1" applyFill="1" applyBorder="1" applyAlignment="1">
      <alignment horizontal="center" vertical="center" wrapText="1"/>
    </xf>
    <xf numFmtId="0" fontId="15" fillId="65" borderId="61" xfId="51558" quotePrefix="1" applyFill="1" applyBorder="1" applyAlignment="1">
      <alignment horizontal="left" vertical="center" wrapText="1"/>
    </xf>
    <xf numFmtId="0" fontId="6" fillId="65" borderId="61" xfId="51558" applyFont="1" applyFill="1" applyBorder="1" applyAlignment="1">
      <alignment horizontal="center" vertical="center" wrapText="1"/>
    </xf>
    <xf numFmtId="0" fontId="6" fillId="66" borderId="14" xfId="0" applyFont="1" applyFill="1" applyBorder="1" applyAlignment="1">
      <alignment horizontal="left" vertical="center" wrapText="1"/>
    </xf>
    <xf numFmtId="0" fontId="6" fillId="69" borderId="0" xfId="0" applyFont="1" applyFill="1" applyAlignment="1">
      <alignment horizontal="left" vertical="center"/>
    </xf>
    <xf numFmtId="0" fontId="6" fillId="0" borderId="91" xfId="0" quotePrefix="1" applyFont="1" applyBorder="1" applyAlignment="1">
      <alignment horizontal="left" vertical="center"/>
    </xf>
    <xf numFmtId="0" fontId="6" fillId="0" borderId="14" xfId="0" applyFont="1" applyBorder="1" applyAlignment="1">
      <alignment vertical="center"/>
    </xf>
    <xf numFmtId="0" fontId="6" fillId="0" borderId="14" xfId="0" applyFont="1" applyBorder="1" applyAlignment="1">
      <alignment horizontal="left" vertical="center"/>
    </xf>
    <xf numFmtId="0" fontId="6" fillId="3" borderId="0" xfId="0" applyFont="1" applyFill="1" applyAlignment="1">
      <alignment horizontal="left" vertical="center"/>
    </xf>
    <xf numFmtId="0" fontId="6" fillId="3" borderId="0" xfId="0" applyFont="1" applyFill="1" applyAlignment="1">
      <alignment horizontal="left" vertical="center" wrapText="1"/>
    </xf>
    <xf numFmtId="0" fontId="6" fillId="0" borderId="0" xfId="0" applyFont="1" applyAlignment="1">
      <alignment horizontal="left" vertical="center"/>
    </xf>
    <xf numFmtId="0" fontId="6" fillId="3" borderId="0" xfId="0" applyFont="1" applyFill="1" applyAlignment="1">
      <alignment vertical="center"/>
    </xf>
    <xf numFmtId="0" fontId="6" fillId="66" borderId="14" xfId="0" applyFont="1" applyFill="1" applyBorder="1" applyAlignment="1">
      <alignment horizontal="left" vertical="center"/>
    </xf>
    <xf numFmtId="14" fontId="6" fillId="0" borderId="15" xfId="0" applyNumberFormat="1" applyFont="1" applyBorder="1" applyAlignment="1">
      <alignment horizontal="left" vertical="center" wrapText="1"/>
    </xf>
    <xf numFmtId="0" fontId="6" fillId="3" borderId="0" xfId="51558" applyFont="1" applyFill="1"/>
    <xf numFmtId="0" fontId="6" fillId="0" borderId="0" xfId="0" applyFont="1" applyAlignment="1">
      <alignment horizontal="center" vertical="center"/>
    </xf>
    <xf numFmtId="0" fontId="6" fillId="0" borderId="61" xfId="0" quotePrefix="1" applyFont="1" applyBorder="1" applyAlignment="1">
      <alignment horizontal="left" vertical="center" wrapText="1"/>
    </xf>
    <xf numFmtId="0" fontId="6" fillId="0" borderId="61" xfId="0" applyFont="1" applyBorder="1" applyAlignment="1">
      <alignment horizontal="center" vertical="center" wrapText="1"/>
    </xf>
    <xf numFmtId="0" fontId="6" fillId="0" borderId="61" xfId="51558" quotePrefix="1" applyFont="1" applyBorder="1" applyAlignment="1">
      <alignment horizontal="left" vertical="center" wrapText="1"/>
    </xf>
    <xf numFmtId="0" fontId="6" fillId="3" borderId="61" xfId="51558" quotePrefix="1" applyFont="1" applyFill="1" applyBorder="1" applyAlignment="1">
      <alignment horizontal="left" vertical="center" wrapText="1"/>
    </xf>
    <xf numFmtId="0" fontId="6" fillId="3" borderId="61" xfId="51558" applyFont="1" applyFill="1" applyBorder="1" applyAlignment="1">
      <alignment horizontal="center" vertical="center" wrapText="1"/>
    </xf>
    <xf numFmtId="0" fontId="6" fillId="0" borderId="61" xfId="0" applyFont="1" applyBorder="1" applyAlignment="1">
      <alignment horizontal="left" vertical="center" wrapText="1"/>
    </xf>
    <xf numFmtId="0" fontId="6" fillId="3" borderId="61" xfId="0" applyFont="1" applyFill="1" applyBorder="1" applyAlignment="1">
      <alignment horizontal="center" vertical="center" wrapText="1"/>
    </xf>
    <xf numFmtId="0" fontId="6" fillId="3" borderId="61" xfId="0" applyFont="1" applyFill="1" applyBorder="1" applyAlignment="1">
      <alignment horizontal="left" vertical="center" wrapText="1"/>
    </xf>
    <xf numFmtId="0" fontId="6" fillId="3" borderId="61" xfId="0" quotePrefix="1" applyFont="1" applyFill="1" applyBorder="1" applyAlignment="1">
      <alignment horizontal="left" vertical="center" wrapText="1"/>
    </xf>
    <xf numFmtId="0" fontId="6" fillId="65" borderId="61" xfId="51558" quotePrefix="1" applyFont="1" applyFill="1" applyBorder="1" applyAlignment="1">
      <alignment horizontal="left" vertical="center" wrapText="1"/>
    </xf>
    <xf numFmtId="0" fontId="6" fillId="0" borderId="61" xfId="0" quotePrefix="1" applyFont="1" applyBorder="1" applyAlignment="1">
      <alignment vertical="center" wrapText="1"/>
    </xf>
    <xf numFmtId="0" fontId="6" fillId="3" borderId="0" xfId="51558" applyFont="1" applyFill="1" applyAlignment="1">
      <alignment horizontal="center" vertical="center"/>
    </xf>
    <xf numFmtId="0" fontId="6" fillId="65" borderId="61" xfId="0" quotePrefix="1" applyFont="1" applyFill="1" applyBorder="1" applyAlignment="1">
      <alignment vertical="center" wrapText="1"/>
    </xf>
    <xf numFmtId="0" fontId="6" fillId="65" borderId="61" xfId="0" quotePrefix="1" applyFont="1" applyFill="1" applyBorder="1" applyAlignment="1">
      <alignment horizontal="center" vertical="center" wrapText="1"/>
    </xf>
    <xf numFmtId="0" fontId="6" fillId="68" borderId="61" xfId="51558" applyFont="1" applyFill="1" applyBorder="1" applyAlignment="1">
      <alignment horizontal="left" vertical="center" wrapText="1"/>
    </xf>
    <xf numFmtId="0" fontId="6" fillId="68" borderId="61" xfId="51558" applyFont="1" applyFill="1" applyBorder="1" applyAlignment="1">
      <alignment horizontal="center" vertical="center" wrapText="1"/>
    </xf>
    <xf numFmtId="0" fontId="6" fillId="3" borderId="61" xfId="51558" applyFont="1" applyFill="1" applyBorder="1" applyAlignment="1">
      <alignment horizontal="left" vertical="center" wrapText="1"/>
    </xf>
    <xf numFmtId="0" fontId="6" fillId="0" borderId="0" xfId="0" applyFont="1" applyAlignment="1">
      <alignment horizontal="center" vertical="center" wrapText="1"/>
    </xf>
    <xf numFmtId="0" fontId="6" fillId="0" borderId="14" xfId="0" applyFont="1" applyBorder="1" applyAlignment="1">
      <alignment horizontal="center" vertical="center" wrapText="1"/>
    </xf>
    <xf numFmtId="0" fontId="6" fillId="0" borderId="14" xfId="0" quotePrefix="1" applyFont="1" applyBorder="1" applyAlignment="1">
      <alignment horizontal="center" vertical="center" wrapText="1"/>
    </xf>
    <xf numFmtId="0" fontId="6" fillId="61" borderId="14" xfId="0" applyFont="1" applyFill="1" applyBorder="1" applyAlignment="1">
      <alignment horizontal="left" vertical="center" wrapText="1"/>
    </xf>
    <xf numFmtId="0" fontId="6" fillId="61" borderId="14" xfId="0" quotePrefix="1" applyFont="1" applyFill="1" applyBorder="1" applyAlignment="1">
      <alignment horizontal="left" vertical="center" wrapText="1"/>
    </xf>
    <xf numFmtId="0" fontId="6" fillId="61" borderId="14" xfId="0" applyFont="1" applyFill="1" applyBorder="1" applyAlignment="1">
      <alignment horizontal="center" vertical="center" wrapText="1"/>
    </xf>
    <xf numFmtId="0" fontId="6" fillId="61" borderId="14" xfId="0" quotePrefix="1" applyFont="1" applyFill="1" applyBorder="1" applyAlignment="1">
      <alignment horizontal="left" vertical="center"/>
    </xf>
    <xf numFmtId="0" fontId="6" fillId="3" borderId="14" xfId="0" applyFont="1" applyFill="1" applyBorder="1" applyAlignment="1">
      <alignment horizontal="left" vertical="center" wrapText="1"/>
    </xf>
    <xf numFmtId="0" fontId="6" fillId="3" borderId="0" xfId="0" applyFont="1" applyFill="1" applyAlignment="1">
      <alignment horizontal="center" vertical="center" wrapText="1"/>
    </xf>
    <xf numFmtId="0" fontId="6" fillId="3" borderId="14" xfId="0" quotePrefix="1" applyFont="1" applyFill="1" applyBorder="1" applyAlignment="1">
      <alignment horizontal="left" vertical="center" wrapText="1"/>
    </xf>
    <xf numFmtId="0" fontId="6" fillId="3" borderId="14" xfId="0" quotePrefix="1" applyFont="1" applyFill="1" applyBorder="1" applyAlignment="1">
      <alignment horizontal="center" vertical="center" wrapText="1"/>
    </xf>
    <xf numFmtId="0" fontId="6" fillId="3" borderId="14" xfId="0" applyFont="1" applyFill="1" applyBorder="1" applyAlignment="1">
      <alignment horizontal="center" vertical="center" wrapText="1"/>
    </xf>
    <xf numFmtId="0" fontId="6" fillId="0" borderId="17" xfId="0" quotePrefix="1" applyFont="1" applyBorder="1" applyAlignment="1">
      <alignment horizontal="left" vertical="center" wrapText="1"/>
    </xf>
    <xf numFmtId="0" fontId="6" fillId="0" borderId="17" xfId="0" applyFont="1" applyBorder="1" applyAlignment="1">
      <alignment horizontal="left" vertical="center" wrapText="1"/>
    </xf>
    <xf numFmtId="0" fontId="6" fillId="0" borderId="17" xfId="0" applyFont="1" applyBorder="1" applyAlignment="1">
      <alignment horizontal="center" vertical="center" wrapText="1"/>
    </xf>
    <xf numFmtId="0" fontId="6" fillId="3" borderId="56" xfId="0" applyFont="1" applyFill="1" applyBorder="1" applyAlignment="1">
      <alignment horizontal="left" vertical="center" wrapText="1"/>
    </xf>
    <xf numFmtId="0" fontId="6" fillId="0" borderId="18" xfId="0" quotePrefix="1" applyFont="1" applyBorder="1" applyAlignment="1">
      <alignment horizontal="left" vertical="center" wrapText="1"/>
    </xf>
    <xf numFmtId="0" fontId="6" fillId="0" borderId="18" xfId="0" applyFont="1" applyBorder="1" applyAlignment="1">
      <alignment horizontal="left" vertical="center" wrapText="1"/>
    </xf>
    <xf numFmtId="0" fontId="6" fillId="66" borderId="18" xfId="0" applyFont="1" applyFill="1" applyBorder="1" applyAlignment="1">
      <alignment horizontal="left" vertical="center" wrapText="1"/>
    </xf>
    <xf numFmtId="0" fontId="6" fillId="0" borderId="18" xfId="0" applyFont="1" applyBorder="1" applyAlignment="1">
      <alignment horizontal="center" vertical="center" wrapText="1"/>
    </xf>
    <xf numFmtId="49" fontId="6" fillId="0" borderId="14" xfId="0" applyNumberFormat="1" applyFont="1" applyBorder="1" applyAlignment="1">
      <alignment horizontal="center" vertical="center" wrapText="1"/>
    </xf>
    <xf numFmtId="0" fontId="6" fillId="0" borderId="19" xfId="0" applyFont="1" applyBorder="1" applyAlignment="1">
      <alignment horizontal="left" vertical="center"/>
    </xf>
    <xf numFmtId="0" fontId="6" fillId="0" borderId="0" xfId="0" applyFont="1" applyAlignment="1">
      <alignment vertical="center" wrapText="1"/>
    </xf>
    <xf numFmtId="0" fontId="6" fillId="67" borderId="18" xfId="0" applyFont="1" applyFill="1" applyBorder="1" applyAlignment="1">
      <alignment horizontal="left" vertical="center" wrapText="1"/>
    </xf>
    <xf numFmtId="0" fontId="6" fillId="67" borderId="18" xfId="0" applyFont="1" applyFill="1" applyBorder="1" applyAlignment="1">
      <alignment horizontal="center" vertical="center" wrapText="1"/>
    </xf>
    <xf numFmtId="0" fontId="6" fillId="0" borderId="0" xfId="0" quotePrefix="1" applyFont="1" applyAlignment="1">
      <alignment horizontal="left" vertical="center" wrapText="1"/>
    </xf>
    <xf numFmtId="0" fontId="6" fillId="3" borderId="14" xfId="0" applyFont="1" applyFill="1" applyBorder="1" applyAlignment="1">
      <alignment horizontal="left" vertical="center"/>
    </xf>
    <xf numFmtId="0" fontId="6" fillId="0" borderId="0" xfId="0" quotePrefix="1" applyFont="1" applyAlignment="1">
      <alignment horizontal="center" vertical="center" wrapText="1"/>
    </xf>
    <xf numFmtId="0" fontId="6" fillId="67" borderId="14" xfId="0" quotePrefix="1" applyFont="1" applyFill="1" applyBorder="1" applyAlignment="1">
      <alignment horizontal="left" vertical="center" wrapText="1"/>
    </xf>
    <xf numFmtId="0" fontId="6" fillId="0" borderId="0" xfId="0" applyFont="1" applyAlignment="1">
      <alignment vertical="center"/>
    </xf>
    <xf numFmtId="0" fontId="6" fillId="0" borderId="14" xfId="0" applyFont="1" applyBorder="1" applyAlignment="1">
      <alignment vertical="center" wrapText="1"/>
    </xf>
    <xf numFmtId="0" fontId="6" fillId="66" borderId="14" xfId="0" quotePrefix="1" applyFont="1" applyFill="1" applyBorder="1" applyAlignment="1">
      <alignment horizontal="center" vertical="center" wrapText="1"/>
    </xf>
    <xf numFmtId="0" fontId="6" fillId="3" borderId="0" xfId="0" applyFont="1" applyFill="1" applyAlignment="1">
      <alignment horizontal="center" vertical="center"/>
    </xf>
    <xf numFmtId="0" fontId="6" fillId="3" borderId="17" xfId="0" quotePrefix="1" applyFont="1" applyFill="1" applyBorder="1" applyAlignment="1">
      <alignment horizontal="left" vertical="center" wrapText="1"/>
    </xf>
    <xf numFmtId="0" fontId="6" fillId="3" borderId="17" xfId="0" applyFont="1" applyFill="1" applyBorder="1" applyAlignment="1">
      <alignment horizontal="left" vertical="center" wrapText="1"/>
    </xf>
    <xf numFmtId="0" fontId="6" fillId="0" borderId="88" xfId="0" applyFont="1" applyBorder="1" applyAlignment="1">
      <alignment horizontal="left" vertical="center" wrapText="1"/>
    </xf>
    <xf numFmtId="0" fontId="6" fillId="0" borderId="18" xfId="0" quotePrefix="1" applyFont="1" applyBorder="1" applyAlignment="1">
      <alignment horizontal="center" vertical="center" wrapText="1"/>
    </xf>
    <xf numFmtId="0" fontId="6" fillId="0" borderId="56" xfId="0" applyFont="1" applyBorder="1" applyAlignment="1">
      <alignment horizontal="left" vertical="center" wrapText="1"/>
    </xf>
    <xf numFmtId="0" fontId="6" fillId="0" borderId="56" xfId="0" applyFont="1" applyBorder="1" applyAlignment="1">
      <alignment horizontal="left" vertical="center"/>
    </xf>
    <xf numFmtId="0" fontId="6" fillId="0" borderId="56" xfId="0" quotePrefix="1" applyFont="1" applyBorder="1" applyAlignment="1">
      <alignment horizontal="left" vertical="center" wrapText="1"/>
    </xf>
    <xf numFmtId="0" fontId="6" fillId="0" borderId="56" xfId="0" quotePrefix="1" applyFont="1" applyBorder="1" applyAlignment="1">
      <alignment horizontal="center" vertical="center" wrapText="1"/>
    </xf>
    <xf numFmtId="0" fontId="6" fillId="0" borderId="56" xfId="0" applyFont="1" applyBorder="1" applyAlignment="1">
      <alignment horizontal="center" vertical="center" wrapText="1"/>
    </xf>
    <xf numFmtId="0" fontId="6" fillId="66" borderId="56" xfId="0" applyFont="1" applyFill="1" applyBorder="1" applyAlignment="1">
      <alignment horizontal="left" vertical="center" wrapText="1"/>
    </xf>
    <xf numFmtId="0" fontId="6" fillId="66" borderId="0" xfId="0" applyFont="1" applyFill="1" applyAlignment="1">
      <alignment horizontal="left" vertical="center"/>
    </xf>
    <xf numFmtId="0" fontId="6" fillId="3" borderId="65" xfId="0" applyFont="1" applyFill="1" applyBorder="1" applyAlignment="1">
      <alignment horizontal="left" vertical="center"/>
    </xf>
    <xf numFmtId="0" fontId="6" fillId="3" borderId="14" xfId="0" quotePrefix="1" applyFont="1" applyFill="1" applyBorder="1" applyAlignment="1">
      <alignment horizontal="left" vertical="center"/>
    </xf>
    <xf numFmtId="0" fontId="6" fillId="0" borderId="14" xfId="0" quotePrefix="1" applyFont="1" applyBorder="1" applyAlignment="1">
      <alignment horizontal="left" vertical="center"/>
    </xf>
    <xf numFmtId="0" fontId="6" fillId="0" borderId="49" xfId="0" applyFont="1" applyBorder="1"/>
    <xf numFmtId="0" fontId="6" fillId="66" borderId="49" xfId="0" applyFont="1" applyFill="1" applyBorder="1"/>
    <xf numFmtId="0" fontId="6" fillId="3" borderId="0" xfId="0" applyFont="1" applyFill="1"/>
    <xf numFmtId="0" fontId="6" fillId="3" borderId="14" xfId="0" applyFont="1" applyFill="1" applyBorder="1" applyAlignment="1">
      <alignment vertical="center"/>
    </xf>
    <xf numFmtId="0" fontId="6" fillId="67" borderId="14" xfId="0" applyFont="1" applyFill="1" applyBorder="1" applyAlignment="1">
      <alignment vertical="center"/>
    </xf>
    <xf numFmtId="0" fontId="6" fillId="67" borderId="0" xfId="0" applyFont="1" applyFill="1" applyAlignment="1">
      <alignment vertical="center"/>
    </xf>
    <xf numFmtId="0" fontId="6" fillId="0" borderId="0" xfId="0" applyFont="1"/>
    <xf numFmtId="0" fontId="6" fillId="66" borderId="0" xfId="0" applyFont="1" applyFill="1"/>
    <xf numFmtId="0" fontId="6" fillId="66" borderId="0" xfId="0" applyFont="1" applyFill="1" applyAlignment="1">
      <alignment wrapText="1"/>
    </xf>
    <xf numFmtId="0" fontId="6" fillId="66" borderId="0" xfId="0" applyFont="1" applyFill="1" applyAlignment="1">
      <alignment horizontal="center"/>
    </xf>
    <xf numFmtId="0" fontId="6" fillId="0" borderId="0" xfId="0" applyFont="1" applyAlignment="1">
      <alignment wrapText="1"/>
    </xf>
    <xf numFmtId="0" fontId="6" fillId="0" borderId="0" xfId="0" applyFont="1" applyAlignment="1">
      <alignment horizontal="center"/>
    </xf>
    <xf numFmtId="0" fontId="6" fillId="0" borderId="0" xfId="0" applyFont="1" applyAlignment="1">
      <alignment horizontal="center" wrapText="1"/>
    </xf>
    <xf numFmtId="0" fontId="6" fillId="0" borderId="14" xfId="0" quotePrefix="1" applyFont="1" applyBorder="1" applyAlignment="1">
      <alignment horizontal="center" vertical="center"/>
    </xf>
    <xf numFmtId="0" fontId="6" fillId="65" borderId="0" xfId="0" applyFont="1" applyFill="1"/>
    <xf numFmtId="0" fontId="6" fillId="65" borderId="14" xfId="0" applyFont="1" applyFill="1" applyBorder="1" applyAlignment="1">
      <alignment vertical="center" wrapText="1"/>
    </xf>
    <xf numFmtId="0" fontId="6" fillId="35" borderId="81" xfId="0" applyFont="1" applyFill="1" applyBorder="1" applyAlignment="1">
      <alignment horizontal="left" vertical="center" wrapText="1"/>
    </xf>
    <xf numFmtId="0" fontId="6" fillId="0" borderId="82" xfId="0" applyFont="1" applyBorder="1" applyAlignment="1">
      <alignment horizontal="left" vertical="center"/>
    </xf>
    <xf numFmtId="0" fontId="6" fillId="0" borderId="83" xfId="0" applyFont="1" applyBorder="1" applyAlignment="1">
      <alignment horizontal="left" vertical="center"/>
    </xf>
    <xf numFmtId="0" fontId="6" fillId="0" borderId="15" xfId="0" applyFont="1" applyBorder="1" applyAlignment="1">
      <alignment horizontal="left" vertical="center" wrapText="1"/>
    </xf>
    <xf numFmtId="0" fontId="6" fillId="65" borderId="87" xfId="0" applyFont="1" applyFill="1" applyBorder="1" applyAlignment="1">
      <alignment horizontal="left" vertical="center" wrapText="1"/>
    </xf>
    <xf numFmtId="0" fontId="6" fillId="61" borderId="83" xfId="0" applyFont="1" applyFill="1" applyBorder="1" applyAlignment="1">
      <alignment horizontal="left" vertical="center"/>
    </xf>
    <xf numFmtId="0" fontId="6" fillId="67" borderId="14" xfId="0" applyFont="1" applyFill="1" applyBorder="1" applyAlignment="1">
      <alignment horizontal="left" vertical="center" wrapText="1"/>
    </xf>
    <xf numFmtId="0" fontId="6" fillId="67" borderId="15" xfId="0" applyFont="1" applyFill="1" applyBorder="1" applyAlignment="1">
      <alignment horizontal="left" vertical="center" wrapText="1"/>
    </xf>
    <xf numFmtId="0" fontId="6" fillId="0" borderId="84" xfId="0" applyFont="1" applyBorder="1" applyAlignment="1">
      <alignment horizontal="left" vertical="center"/>
    </xf>
    <xf numFmtId="0" fontId="6" fillId="0" borderId="85" xfId="0" applyFont="1" applyBorder="1" applyAlignment="1">
      <alignment horizontal="left" vertical="center"/>
    </xf>
    <xf numFmtId="0" fontId="6" fillId="67" borderId="87" xfId="0" applyFont="1" applyFill="1" applyBorder="1" applyAlignment="1">
      <alignment horizontal="left" vertical="center" wrapText="1"/>
    </xf>
    <xf numFmtId="0" fontId="6" fillId="65" borderId="82" xfId="0" applyFont="1" applyFill="1" applyBorder="1" applyAlignment="1">
      <alignment horizontal="left" vertical="center"/>
    </xf>
    <xf numFmtId="0" fontId="6" fillId="65" borderId="83" xfId="0" applyFont="1" applyFill="1" applyBorder="1" applyAlignment="1">
      <alignment horizontal="left" vertical="center"/>
    </xf>
    <xf numFmtId="0" fontId="6" fillId="65" borderId="84" xfId="0" applyFont="1" applyFill="1" applyBorder="1" applyAlignment="1">
      <alignment horizontal="left" vertical="center"/>
    </xf>
    <xf numFmtId="0" fontId="6" fillId="65" borderId="85" xfId="0" applyFont="1" applyFill="1" applyBorder="1" applyAlignment="1">
      <alignment horizontal="left" vertical="center"/>
    </xf>
    <xf numFmtId="0" fontId="6" fillId="0" borderId="49" xfId="0" applyFont="1" applyBorder="1" applyAlignment="1" applyProtection="1">
      <alignment horizontal="center" vertical="center"/>
      <protection locked="0"/>
    </xf>
    <xf numFmtId="0" fontId="55" fillId="66" borderId="14" xfId="73" applyFont="1" applyFill="1" applyBorder="1" applyAlignment="1">
      <alignment horizontal="left" vertical="center" wrapText="1"/>
    </xf>
    <xf numFmtId="0" fontId="5" fillId="3" borderId="14" xfId="0" applyFont="1" applyFill="1" applyBorder="1" applyAlignment="1">
      <alignment horizontal="left" vertical="center" wrapText="1"/>
    </xf>
    <xf numFmtId="0" fontId="5" fillId="3" borderId="0" xfId="0" applyFont="1" applyFill="1" applyAlignment="1">
      <alignment horizontal="left" vertical="center"/>
    </xf>
    <xf numFmtId="0" fontId="5" fillId="0" borderId="0" xfId="0" applyFont="1" applyAlignment="1">
      <alignment horizontal="left" vertical="center"/>
    </xf>
    <xf numFmtId="0" fontId="5" fillId="61" borderId="14" xfId="0" applyFont="1" applyFill="1" applyBorder="1" applyAlignment="1">
      <alignment horizontal="left" vertical="center"/>
    </xf>
    <xf numFmtId="0" fontId="5" fillId="3" borderId="0" xfId="0" applyFont="1" applyFill="1" applyAlignment="1">
      <alignment vertical="center"/>
    </xf>
    <xf numFmtId="0" fontId="102" fillId="69" borderId="0" xfId="0" applyFont="1" applyFill="1" applyAlignment="1">
      <alignment horizontal="left" vertical="center"/>
    </xf>
    <xf numFmtId="0" fontId="102" fillId="0" borderId="0" xfId="0" applyFont="1" applyAlignment="1">
      <alignment horizontal="left" vertical="center"/>
    </xf>
    <xf numFmtId="0" fontId="5" fillId="60" borderId="0" xfId="0" applyFont="1" applyFill="1" applyAlignment="1">
      <alignment horizontal="left" vertical="center"/>
    </xf>
    <xf numFmtId="0" fontId="102" fillId="67" borderId="0" xfId="0" applyFont="1" applyFill="1" applyAlignment="1">
      <alignment horizontal="left" vertical="center"/>
    </xf>
    <xf numFmtId="0" fontId="102" fillId="65" borderId="0" xfId="0" applyFont="1" applyFill="1" applyAlignment="1">
      <alignment horizontal="left" vertical="center"/>
    </xf>
    <xf numFmtId="0" fontId="15" fillId="68" borderId="61" xfId="51558" quotePrefix="1" applyFill="1" applyBorder="1" applyAlignment="1">
      <alignment horizontal="left" vertical="center" wrapText="1"/>
    </xf>
    <xf numFmtId="0" fontId="6" fillId="68" borderId="61" xfId="0" quotePrefix="1" applyFont="1" applyFill="1" applyBorder="1" applyAlignment="1">
      <alignment horizontal="left" vertical="center" wrapText="1"/>
    </xf>
    <xf numFmtId="0" fontId="6" fillId="68" borderId="61" xfId="0" applyFont="1" applyFill="1" applyBorder="1" applyAlignment="1">
      <alignment horizontal="center" vertical="center" wrapText="1"/>
    </xf>
    <xf numFmtId="0" fontId="6" fillId="68" borderId="61" xfId="0" applyFont="1" applyFill="1" applyBorder="1" applyAlignment="1">
      <alignment horizontal="left" vertical="center" wrapText="1"/>
    </xf>
    <xf numFmtId="0" fontId="54" fillId="68" borderId="61" xfId="0" applyFont="1" applyFill="1" applyBorder="1" applyAlignment="1">
      <alignment horizontal="left" vertical="center" wrapText="1"/>
    </xf>
    <xf numFmtId="0" fontId="54" fillId="68" borderId="61" xfId="0" applyFont="1" applyFill="1" applyBorder="1" applyAlignment="1">
      <alignment horizontal="center" vertical="center" wrapText="1"/>
    </xf>
    <xf numFmtId="0" fontId="6" fillId="68" borderId="61" xfId="0" quotePrefix="1" applyFont="1" applyFill="1" applyBorder="1" applyAlignment="1">
      <alignment vertical="center" wrapText="1"/>
    </xf>
    <xf numFmtId="0" fontId="54" fillId="68" borderId="61" xfId="0" quotePrefix="1" applyFont="1" applyFill="1" applyBorder="1" applyAlignment="1">
      <alignment horizontal="center" vertical="center" wrapText="1"/>
    </xf>
    <xf numFmtId="0" fontId="5" fillId="65" borderId="14" xfId="0" applyFont="1" applyFill="1" applyBorder="1" applyAlignment="1">
      <alignment horizontal="left" vertical="center" wrapText="1"/>
    </xf>
    <xf numFmtId="0" fontId="65" fillId="0" borderId="0" xfId="0" applyFont="1" applyAlignment="1">
      <alignment vertical="center" wrapText="1"/>
    </xf>
    <xf numFmtId="0" fontId="5" fillId="0" borderId="14" xfId="0" applyFont="1" applyBorder="1" applyAlignment="1">
      <alignment horizontal="left" vertical="center" wrapText="1"/>
    </xf>
    <xf numFmtId="0" fontId="5" fillId="65" borderId="0" xfId="0" applyFont="1" applyFill="1" applyAlignment="1">
      <alignment horizontal="left" vertical="center"/>
    </xf>
    <xf numFmtId="0" fontId="146" fillId="0" borderId="0" xfId="0" applyFont="1" applyAlignment="1">
      <alignment horizontal="left" vertical="center"/>
    </xf>
    <xf numFmtId="0" fontId="146" fillId="3" borderId="0" xfId="0" applyFont="1" applyFill="1" applyAlignment="1">
      <alignment horizontal="left" vertical="center"/>
    </xf>
    <xf numFmtId="0" fontId="5" fillId="0" borderId="0" xfId="0" applyFont="1" applyAlignment="1">
      <alignment vertical="center"/>
    </xf>
    <xf numFmtId="0" fontId="55" fillId="65" borderId="14" xfId="73" applyFont="1" applyFill="1" applyBorder="1" applyAlignment="1">
      <alignment vertical="center" wrapText="1"/>
    </xf>
    <xf numFmtId="0" fontId="147" fillId="0" borderId="0" xfId="0" applyFont="1" applyAlignment="1">
      <alignment horizontal="left" vertical="center"/>
    </xf>
    <xf numFmtId="0" fontId="125" fillId="3" borderId="0" xfId="0" applyFont="1" applyFill="1" applyAlignment="1">
      <alignment horizontal="left" vertical="center" wrapText="1"/>
    </xf>
    <xf numFmtId="0" fontId="148" fillId="3" borderId="0" xfId="0" applyFont="1" applyFill="1" applyAlignment="1">
      <alignment horizontal="left" vertical="center" wrapText="1"/>
    </xf>
    <xf numFmtId="0" fontId="6" fillId="3" borderId="94" xfId="0" applyFont="1" applyFill="1" applyBorder="1" applyAlignment="1">
      <alignment horizontal="left" vertical="center"/>
    </xf>
    <xf numFmtId="0" fontId="147" fillId="3" borderId="0" xfId="0" applyFont="1" applyFill="1" applyAlignment="1">
      <alignment horizontal="left" vertical="center"/>
    </xf>
    <xf numFmtId="0" fontId="65" fillId="0" borderId="45" xfId="0" applyFont="1" applyBorder="1" applyAlignment="1">
      <alignment horizontal="left" vertical="center" wrapText="1"/>
    </xf>
    <xf numFmtId="0" fontId="65" fillId="0" borderId="45" xfId="0" applyFont="1" applyBorder="1" applyAlignment="1">
      <alignment vertical="center" wrapText="1"/>
    </xf>
    <xf numFmtId="0" fontId="54" fillId="0" borderId="0" xfId="0" applyFont="1" applyAlignment="1">
      <alignment vertical="center" wrapText="1"/>
    </xf>
    <xf numFmtId="0" fontId="91" fillId="3" borderId="0" xfId="0" applyFont="1" applyFill="1" applyAlignment="1">
      <alignment wrapText="1"/>
    </xf>
    <xf numFmtId="0" fontId="52" fillId="3" borderId="0" xfId="0" applyFont="1" applyFill="1" applyAlignment="1">
      <alignment horizontal="left" vertical="center" wrapText="1"/>
    </xf>
    <xf numFmtId="0" fontId="46" fillId="0" borderId="0" xfId="0" applyFont="1" applyAlignment="1">
      <alignment vertical="center" wrapText="1"/>
    </xf>
    <xf numFmtId="0" fontId="91" fillId="0" borderId="0" xfId="0" applyFont="1" applyAlignment="1">
      <alignment vertical="center" wrapText="1"/>
    </xf>
    <xf numFmtId="0" fontId="54" fillId="66" borderId="18" xfId="0" applyFont="1" applyFill="1" applyBorder="1" applyAlignment="1">
      <alignment horizontal="left" vertical="center" wrapText="1"/>
    </xf>
    <xf numFmtId="14" fontId="54" fillId="0" borderId="96" xfId="0" applyNumberFormat="1" applyFont="1" applyBorder="1" applyAlignment="1">
      <alignment horizontal="left" vertical="center" wrapText="1"/>
    </xf>
    <xf numFmtId="0" fontId="54" fillId="0" borderId="96" xfId="0" applyFont="1" applyBorder="1" applyAlignment="1">
      <alignment horizontal="left" vertical="center" wrapText="1"/>
    </xf>
    <xf numFmtId="0" fontId="66" fillId="0" borderId="96" xfId="0" applyFont="1" applyBorder="1" applyAlignment="1">
      <alignment horizontal="left" vertical="center" wrapText="1"/>
    </xf>
    <xf numFmtId="0" fontId="66" fillId="0" borderId="0" xfId="0" applyFont="1" applyAlignment="1">
      <alignment horizontal="left" vertical="center" wrapText="1"/>
    </xf>
    <xf numFmtId="0" fontId="66" fillId="70" borderId="96" xfId="0" applyFont="1" applyFill="1" applyBorder="1" applyAlignment="1">
      <alignment vertical="center"/>
    </xf>
    <xf numFmtId="0" fontId="66" fillId="70" borderId="96" xfId="0" applyFont="1" applyFill="1" applyBorder="1" applyAlignment="1">
      <alignment vertical="center" wrapText="1"/>
    </xf>
    <xf numFmtId="0" fontId="54" fillId="70" borderId="96" xfId="0" quotePrefix="1" applyFont="1" applyFill="1" applyBorder="1" applyAlignment="1">
      <alignment horizontal="center" vertical="center"/>
    </xf>
    <xf numFmtId="0" fontId="3" fillId="0" borderId="14" xfId="0" applyFont="1" applyBorder="1" applyAlignment="1">
      <alignment horizontal="left" vertical="center" wrapText="1"/>
    </xf>
    <xf numFmtId="0" fontId="3" fillId="0" borderId="0" xfId="0" applyFont="1" applyAlignment="1">
      <alignment horizontal="left" vertical="center"/>
    </xf>
    <xf numFmtId="0" fontId="3" fillId="0" borderId="0" xfId="0" quotePrefix="1" applyFont="1" applyAlignment="1">
      <alignment horizontal="left" vertical="center"/>
    </xf>
    <xf numFmtId="0" fontId="3" fillId="67" borderId="0" xfId="0" applyFont="1" applyFill="1" applyAlignment="1">
      <alignment horizontal="left" vertical="center"/>
    </xf>
    <xf numFmtId="0" fontId="3" fillId="0" borderId="14" xfId="0" quotePrefix="1" applyFont="1" applyBorder="1" applyAlignment="1">
      <alignment horizontal="left" vertical="center" wrapText="1"/>
    </xf>
    <xf numFmtId="0" fontId="54" fillId="66" borderId="14" xfId="73" applyFont="1" applyFill="1" applyBorder="1" applyAlignment="1">
      <alignment vertical="center" wrapText="1"/>
    </xf>
    <xf numFmtId="0" fontId="54" fillId="0" borderId="14" xfId="73" quotePrefix="1" applyFont="1" applyFill="1" applyBorder="1" applyAlignment="1">
      <alignment horizontal="left" vertical="center" wrapText="1"/>
    </xf>
    <xf numFmtId="0" fontId="54" fillId="66" borderId="14" xfId="73" applyFont="1" applyFill="1" applyBorder="1" applyAlignment="1">
      <alignment horizontal="left" vertical="center" wrapText="1"/>
    </xf>
    <xf numFmtId="0" fontId="54" fillId="67" borderId="18" xfId="0" applyFont="1" applyFill="1" applyBorder="1" applyAlignment="1">
      <alignment horizontal="left" vertical="center" wrapText="1"/>
    </xf>
    <xf numFmtId="0" fontId="3" fillId="0" borderId="0" xfId="0" applyFont="1" applyAlignment="1">
      <alignment horizontal="left" vertical="center" wrapText="1"/>
    </xf>
    <xf numFmtId="0" fontId="3" fillId="66" borderId="14" xfId="0" applyFont="1" applyFill="1" applyBorder="1" applyAlignment="1">
      <alignment horizontal="left" vertical="center" wrapText="1"/>
    </xf>
    <xf numFmtId="0" fontId="101" fillId="66" borderId="14" xfId="0" applyFont="1" applyFill="1" applyBorder="1" applyAlignment="1">
      <alignment horizontal="left" vertical="center" wrapText="1"/>
    </xf>
    <xf numFmtId="0" fontId="55" fillId="66" borderId="14" xfId="73" quotePrefix="1" applyFont="1" applyFill="1" applyBorder="1" applyAlignment="1">
      <alignment horizontal="left" vertical="center" wrapText="1"/>
    </xf>
    <xf numFmtId="0" fontId="44" fillId="66" borderId="14" xfId="73" applyFill="1" applyBorder="1" applyAlignment="1">
      <alignment horizontal="left" vertical="center" wrapText="1"/>
    </xf>
    <xf numFmtId="0" fontId="44" fillId="66" borderId="95" xfId="73" applyFill="1" applyBorder="1" applyAlignment="1">
      <alignment vertical="center" wrapText="1"/>
    </xf>
    <xf numFmtId="0" fontId="96" fillId="65" borderId="56" xfId="0" applyFont="1" applyFill="1" applyBorder="1" applyAlignment="1">
      <alignment vertical="center"/>
    </xf>
    <xf numFmtId="0" fontId="101" fillId="66" borderId="56" xfId="0" applyFont="1" applyFill="1" applyBorder="1" applyAlignment="1">
      <alignment horizontal="left" vertical="center" wrapText="1"/>
    </xf>
    <xf numFmtId="0" fontId="101" fillId="66" borderId="56" xfId="0" applyFont="1" applyFill="1" applyBorder="1" applyAlignment="1">
      <alignment vertical="center"/>
    </xf>
    <xf numFmtId="0" fontId="54" fillId="66" borderId="14" xfId="0" quotePrefix="1" applyFont="1" applyFill="1" applyBorder="1" applyAlignment="1">
      <alignment horizontal="left" vertical="center"/>
    </xf>
    <xf numFmtId="0" fontId="6" fillId="65" borderId="0" xfId="0" applyFont="1" applyFill="1" applyAlignment="1">
      <alignment vertical="center"/>
    </xf>
    <xf numFmtId="0" fontId="3" fillId="65" borderId="91" xfId="0" quotePrefix="1" applyFont="1" applyFill="1" applyBorder="1" applyAlignment="1">
      <alignment horizontal="left" vertical="center"/>
    </xf>
    <xf numFmtId="0" fontId="0" fillId="65" borderId="97" xfId="0" applyFill="1" applyBorder="1"/>
    <xf numFmtId="0" fontId="3" fillId="3" borderId="14" xfId="0" applyFont="1" applyFill="1" applyBorder="1" applyAlignment="1">
      <alignment horizontal="left" vertical="center" wrapText="1"/>
    </xf>
    <xf numFmtId="0" fontId="54" fillId="67" borderId="14" xfId="0" applyFont="1" applyFill="1" applyBorder="1" applyAlignment="1">
      <alignment horizontal="center" vertical="center"/>
    </xf>
    <xf numFmtId="0" fontId="101" fillId="72" borderId="56" xfId="0" quotePrefix="1" applyFont="1" applyFill="1" applyBorder="1" applyAlignment="1">
      <alignment horizontal="center" vertical="center"/>
    </xf>
    <xf numFmtId="0" fontId="101" fillId="72" borderId="56" xfId="73" applyFont="1" applyFill="1" applyBorder="1" applyAlignment="1">
      <alignment horizontal="left" vertical="center" wrapText="1"/>
    </xf>
    <xf numFmtId="0" fontId="3" fillId="0" borderId="14" xfId="0" applyFont="1" applyBorder="1" applyAlignment="1">
      <alignment horizontal="center" vertical="center" wrapText="1"/>
    </xf>
    <xf numFmtId="49" fontId="3" fillId="0" borderId="14" xfId="0" applyNumberFormat="1" applyFont="1" applyBorder="1" applyAlignment="1">
      <alignment horizontal="center" vertical="center" wrapText="1"/>
    </xf>
    <xf numFmtId="0" fontId="54" fillId="0" borderId="17" xfId="0" quotePrefix="1" applyFont="1" applyBorder="1" applyAlignment="1">
      <alignment horizontal="left" vertical="center" wrapText="1"/>
    </xf>
    <xf numFmtId="0" fontId="3" fillId="0" borderId="17" xfId="0" applyFont="1" applyBorder="1" applyAlignment="1">
      <alignment horizontal="left" vertical="center" wrapText="1"/>
    </xf>
    <xf numFmtId="0" fontId="3" fillId="0" borderId="17" xfId="0" applyFont="1" applyBorder="1" applyAlignment="1">
      <alignment horizontal="center" vertical="center" wrapText="1"/>
    </xf>
    <xf numFmtId="0" fontId="54" fillId="0" borderId="17" xfId="0" quotePrefix="1" applyFont="1" applyBorder="1" applyAlignment="1">
      <alignment horizontal="center" vertical="center" wrapText="1"/>
    </xf>
    <xf numFmtId="0" fontId="54" fillId="67" borderId="17" xfId="0" quotePrefix="1" applyFont="1" applyFill="1" applyBorder="1" applyAlignment="1">
      <alignment horizontal="left" vertical="center" wrapText="1"/>
    </xf>
    <xf numFmtId="0" fontId="3" fillId="67" borderId="18" xfId="0" applyFont="1" applyFill="1" applyBorder="1" applyAlignment="1">
      <alignment horizontal="left" vertical="center" wrapText="1"/>
    </xf>
    <xf numFmtId="0" fontId="3" fillId="0" borderId="56" xfId="0" applyFont="1" applyBorder="1" applyAlignment="1">
      <alignment horizontal="left" vertical="center" wrapText="1"/>
    </xf>
    <xf numFmtId="0" fontId="3" fillId="3" borderId="17" xfId="0" quotePrefix="1" applyFont="1" applyFill="1" applyBorder="1" applyAlignment="1">
      <alignment horizontal="left" vertical="center" wrapText="1"/>
    </xf>
    <xf numFmtId="0" fontId="3" fillId="66" borderId="14" xfId="0" quotePrefix="1" applyFont="1" applyFill="1" applyBorder="1" applyAlignment="1">
      <alignment horizontal="left" vertical="center" wrapText="1"/>
    </xf>
    <xf numFmtId="0" fontId="3" fillId="65" borderId="56" xfId="0" applyFont="1" applyFill="1" applyBorder="1" applyAlignment="1">
      <alignment horizontal="left" vertical="center" wrapText="1"/>
    </xf>
    <xf numFmtId="0" fontId="54" fillId="65" borderId="14" xfId="0" applyFont="1" applyFill="1" applyBorder="1" applyAlignment="1">
      <alignment horizontal="center" vertical="center"/>
    </xf>
    <xf numFmtId="0" fontId="3" fillId="65" borderId="14" xfId="0" applyFont="1" applyFill="1" applyBorder="1" applyAlignment="1">
      <alignment vertical="center"/>
    </xf>
    <xf numFmtId="0" fontId="3" fillId="0" borderId="14" xfId="0" applyFont="1" applyBorder="1" applyAlignment="1">
      <alignment horizontal="left" vertical="center"/>
    </xf>
    <xf numFmtId="0" fontId="3" fillId="65" borderId="56" xfId="0" quotePrefix="1" applyFont="1" applyFill="1" applyBorder="1" applyAlignment="1">
      <alignment horizontal="left" vertical="center" wrapText="1"/>
    </xf>
    <xf numFmtId="0" fontId="3" fillId="0" borderId="82" xfId="0" applyFont="1" applyBorder="1" applyAlignment="1">
      <alignment horizontal="left" vertical="center"/>
    </xf>
    <xf numFmtId="0" fontId="3" fillId="0" borderId="83" xfId="0" applyFont="1" applyBorder="1" applyAlignment="1">
      <alignment horizontal="left" vertical="center"/>
    </xf>
    <xf numFmtId="0" fontId="3" fillId="0" borderId="14" xfId="0" applyFont="1" applyBorder="1" applyAlignment="1">
      <alignment vertical="center"/>
    </xf>
    <xf numFmtId="0" fontId="3" fillId="0" borderId="14" xfId="0" applyFont="1" applyBorder="1" applyAlignment="1">
      <alignment vertical="center" wrapText="1"/>
    </xf>
    <xf numFmtId="0" fontId="3" fillId="66" borderId="14" xfId="0" applyFont="1" applyFill="1" applyBorder="1" applyAlignment="1">
      <alignment vertical="center" wrapText="1"/>
    </xf>
    <xf numFmtId="0" fontId="54" fillId="66" borderId="14" xfId="0" applyFont="1" applyFill="1" applyBorder="1" applyAlignment="1">
      <alignment vertical="center" wrapText="1"/>
    </xf>
    <xf numFmtId="0" fontId="3" fillId="65" borderId="14" xfId="0" applyFont="1" applyFill="1" applyBorder="1" applyAlignment="1">
      <alignment vertical="center" wrapText="1"/>
    </xf>
    <xf numFmtId="0" fontId="54" fillId="66" borderId="17" xfId="0" applyFont="1" applyFill="1" applyBorder="1" applyAlignment="1">
      <alignment horizontal="left" vertical="center" wrapText="1"/>
    </xf>
    <xf numFmtId="0" fontId="3" fillId="66" borderId="14" xfId="0" applyFont="1" applyFill="1" applyBorder="1" applyAlignment="1">
      <alignment vertical="center"/>
    </xf>
    <xf numFmtId="0" fontId="3" fillId="65" borderId="91" xfId="0" applyFont="1" applyFill="1" applyBorder="1" applyAlignment="1">
      <alignment horizontal="left" vertical="center"/>
    </xf>
    <xf numFmtId="0" fontId="3" fillId="68" borderId="61" xfId="51558" applyFont="1" applyFill="1" applyBorder="1" applyAlignment="1">
      <alignment horizontal="left" vertical="center" wrapText="1"/>
    </xf>
    <xf numFmtId="0" fontId="54" fillId="67" borderId="14" xfId="73" applyFont="1" applyFill="1" applyBorder="1" applyAlignment="1">
      <alignment horizontal="left" vertical="center" wrapText="1"/>
    </xf>
    <xf numFmtId="0" fontId="54" fillId="66" borderId="56" xfId="0" quotePrefix="1" applyFont="1" applyFill="1" applyBorder="1" applyAlignment="1">
      <alignment horizontal="left" vertical="center" wrapText="1"/>
    </xf>
    <xf numFmtId="0" fontId="2" fillId="66" borderId="14" xfId="0" applyFont="1" applyFill="1" applyBorder="1" applyAlignment="1">
      <alignment horizontal="left" vertical="center" wrapText="1"/>
    </xf>
    <xf numFmtId="0" fontId="2" fillId="0" borderId="14" xfId="0" applyFont="1" applyBorder="1" applyAlignment="1">
      <alignment horizontal="left" vertical="center" wrapText="1"/>
    </xf>
    <xf numFmtId="0" fontId="1" fillId="0" borderId="14" xfId="0" applyFont="1" applyBorder="1" applyAlignment="1">
      <alignment horizontal="left" vertical="center" wrapText="1"/>
    </xf>
    <xf numFmtId="0" fontId="115" fillId="3" borderId="0" xfId="0" applyFont="1" applyFill="1" applyAlignment="1">
      <alignment wrapText="1"/>
    </xf>
    <xf numFmtId="0" fontId="6" fillId="3" borderId="0" xfId="0" applyFont="1" applyFill="1" applyAlignment="1">
      <alignment wrapText="1"/>
    </xf>
    <xf numFmtId="0" fontId="6" fillId="3" borderId="0" xfId="0" applyFont="1" applyFill="1" applyAlignment="1">
      <alignment vertical="center" wrapText="1"/>
    </xf>
    <xf numFmtId="0" fontId="8" fillId="3" borderId="0" xfId="0" applyFont="1" applyFill="1" applyAlignment="1">
      <alignment wrapText="1"/>
    </xf>
    <xf numFmtId="0" fontId="55" fillId="67" borderId="14" xfId="73" applyFont="1" applyFill="1" applyBorder="1" applyAlignment="1">
      <alignment horizontal="left" vertical="center" wrapText="1"/>
    </xf>
    <xf numFmtId="0" fontId="1" fillId="0" borderId="56" xfId="0" applyFont="1" applyBorder="1" applyAlignment="1">
      <alignment horizontal="left" vertical="center" wrapText="1"/>
    </xf>
    <xf numFmtId="0" fontId="1" fillId="0" borderId="56" xfId="0" applyFont="1" applyBorder="1" applyAlignment="1">
      <alignment vertical="center" wrapText="1"/>
    </xf>
    <xf numFmtId="0" fontId="1" fillId="66" borderId="14" xfId="0" applyFont="1" applyFill="1" applyBorder="1" applyAlignment="1">
      <alignment horizontal="left" vertical="center" wrapText="1"/>
    </xf>
    <xf numFmtId="0" fontId="1" fillId="0" borderId="17" xfId="0" applyFont="1" applyBorder="1" applyAlignment="1">
      <alignment horizontal="left" vertical="center" wrapText="1"/>
    </xf>
    <xf numFmtId="0" fontId="1" fillId="0" borderId="56" xfId="0" quotePrefix="1" applyFont="1" applyBorder="1" applyAlignment="1">
      <alignment horizontal="center" vertical="center" wrapText="1"/>
    </xf>
    <xf numFmtId="0" fontId="1" fillId="68" borderId="61" xfId="51558" applyFont="1" applyFill="1" applyBorder="1" applyAlignment="1">
      <alignment horizontal="left" vertical="center" wrapText="1"/>
    </xf>
    <xf numFmtId="0" fontId="54" fillId="0" borderId="61" xfId="51559" applyFont="1" applyFill="1" applyBorder="1" applyAlignment="1">
      <alignment horizontal="left" vertical="center" wrapText="1"/>
    </xf>
    <xf numFmtId="0" fontId="110" fillId="3" borderId="0" xfId="51570" applyFont="1" applyFill="1"/>
    <xf numFmtId="0" fontId="1" fillId="3" borderId="0" xfId="51570" applyFill="1"/>
    <xf numFmtId="0" fontId="64" fillId="3" borderId="0" xfId="51570" applyFont="1" applyFill="1" applyAlignment="1">
      <alignment horizontal="left" vertical="center"/>
    </xf>
    <xf numFmtId="0" fontId="110" fillId="0" borderId="0" xfId="51570" applyFont="1"/>
    <xf numFmtId="0" fontId="61" fillId="0" borderId="0" xfId="51570" applyFont="1"/>
    <xf numFmtId="0" fontId="140" fillId="3" borderId="0" xfId="51570" applyFont="1" applyFill="1"/>
    <xf numFmtId="0" fontId="138" fillId="3" borderId="0" xfId="51570" applyFont="1" applyFill="1" applyAlignment="1">
      <alignment horizontal="center" vertical="center"/>
    </xf>
    <xf numFmtId="0" fontId="110" fillId="3" borderId="0" xfId="51570" applyFont="1" applyFill="1" applyAlignment="1">
      <alignment vertical="center"/>
    </xf>
    <xf numFmtId="0" fontId="110" fillId="3" borderId="0" xfId="51571" applyFont="1" applyFill="1" applyAlignment="1">
      <alignment vertical="center"/>
    </xf>
    <xf numFmtId="0" fontId="51" fillId="3" borderId="0" xfId="51570" applyFont="1" applyFill="1" applyAlignment="1">
      <alignment horizontal="left" vertical="center"/>
    </xf>
    <xf numFmtId="0" fontId="1" fillId="3" borderId="0" xfId="51570" applyFill="1" applyAlignment="1">
      <alignment vertical="center"/>
    </xf>
    <xf numFmtId="0" fontId="1" fillId="3" borderId="0" xfId="51572" applyFill="1" applyAlignment="1">
      <alignment vertical="center"/>
    </xf>
    <xf numFmtId="0" fontId="94" fillId="3" borderId="0" xfId="51570" applyFont="1" applyFill="1" applyAlignment="1">
      <alignment horizontal="left" vertical="center"/>
    </xf>
    <xf numFmtId="0" fontId="1" fillId="3" borderId="0" xfId="51570" applyFill="1" applyAlignment="1">
      <alignment horizontal="center" vertical="center"/>
    </xf>
    <xf numFmtId="0" fontId="94" fillId="3" borderId="0" xfId="51572" applyFont="1" applyFill="1" applyAlignment="1">
      <alignment horizontal="left" vertical="center"/>
    </xf>
    <xf numFmtId="0" fontId="1" fillId="3" borderId="0" xfId="51572" applyFill="1" applyAlignment="1">
      <alignment horizontal="center" vertical="center"/>
    </xf>
    <xf numFmtId="0" fontId="1" fillId="0" borderId="0" xfId="0" applyFont="1" applyAlignment="1">
      <alignment horizontal="center" vertical="center"/>
    </xf>
    <xf numFmtId="0" fontId="53" fillId="35" borderId="61" xfId="51570" applyFont="1" applyFill="1" applyBorder="1" applyAlignment="1">
      <alignment horizontal="left" vertical="center"/>
    </xf>
    <xf numFmtId="0" fontId="53" fillId="35" borderId="61" xfId="51570" applyFont="1" applyFill="1" applyBorder="1" applyAlignment="1">
      <alignment horizontal="center" vertical="center" wrapText="1"/>
    </xf>
    <xf numFmtId="0" fontId="53" fillId="35" borderId="61" xfId="51570" applyFont="1" applyFill="1" applyBorder="1" applyAlignment="1">
      <alignment horizontal="left" vertical="center" wrapText="1"/>
    </xf>
    <xf numFmtId="0" fontId="1" fillId="3" borderId="61" xfId="51570" quotePrefix="1" applyFill="1" applyBorder="1" applyAlignment="1">
      <alignment horizontal="left" vertical="center" wrapText="1"/>
    </xf>
    <xf numFmtId="0" fontId="1" fillId="3" borderId="61" xfId="51570" applyFill="1" applyBorder="1" applyAlignment="1">
      <alignment horizontal="center" vertical="center" wrapText="1"/>
    </xf>
    <xf numFmtId="0" fontId="1" fillId="3" borderId="61" xfId="51570" applyFill="1" applyBorder="1" applyAlignment="1">
      <alignment horizontal="left" vertical="center" wrapText="1"/>
    </xf>
    <xf numFmtId="0" fontId="54" fillId="3" borderId="61" xfId="51570" applyFont="1" applyFill="1" applyBorder="1" applyAlignment="1">
      <alignment horizontal="left" vertical="center" wrapText="1"/>
    </xf>
    <xf numFmtId="0" fontId="54" fillId="3" borderId="0" xfId="51572" applyFont="1" applyFill="1" applyAlignment="1">
      <alignment horizontal="left" vertical="center" wrapText="1"/>
    </xf>
    <xf numFmtId="0" fontId="1" fillId="3" borderId="0" xfId="51572" applyFill="1" applyAlignment="1">
      <alignment horizontal="center" vertical="center" wrapText="1"/>
    </xf>
    <xf numFmtId="0" fontId="94" fillId="3" borderId="0" xfId="51571" applyFont="1" applyFill="1" applyAlignment="1">
      <alignment horizontal="left" vertical="center"/>
    </xf>
    <xf numFmtId="0" fontId="53" fillId="35" borderId="61" xfId="51572" applyFont="1" applyFill="1" applyBorder="1" applyAlignment="1">
      <alignment horizontal="left" vertical="center"/>
    </xf>
    <xf numFmtId="0" fontId="53" fillId="35" borderId="61" xfId="51572" applyFont="1" applyFill="1" applyBorder="1" applyAlignment="1">
      <alignment horizontal="center" vertical="center" wrapText="1"/>
    </xf>
    <xf numFmtId="0" fontId="1" fillId="3" borderId="0" xfId="51570" quotePrefix="1" applyFill="1" applyAlignment="1">
      <alignment horizontal="center" vertical="center" wrapText="1"/>
    </xf>
    <xf numFmtId="0" fontId="58" fillId="62" borderId="61" xfId="51570" applyFont="1" applyFill="1" applyBorder="1" applyAlignment="1">
      <alignment horizontal="left" vertical="center"/>
    </xf>
    <xf numFmtId="0" fontId="53" fillId="62" borderId="61" xfId="51570" applyFont="1" applyFill="1" applyBorder="1" applyAlignment="1">
      <alignment horizontal="center" vertical="center" wrapText="1"/>
    </xf>
    <xf numFmtId="0" fontId="58" fillId="62" borderId="61" xfId="51571" applyFont="1" applyFill="1" applyBorder="1" applyAlignment="1">
      <alignment horizontal="left" vertical="center"/>
    </xf>
    <xf numFmtId="0" fontId="53" fillId="62" borderId="61" xfId="51571" applyFont="1" applyFill="1" applyBorder="1" applyAlignment="1">
      <alignment horizontal="center" vertical="center" wrapText="1"/>
    </xf>
    <xf numFmtId="0" fontId="1" fillId="3" borderId="61" xfId="51572" quotePrefix="1" applyFill="1" applyBorder="1" applyAlignment="1">
      <alignment horizontal="left" vertical="center" wrapText="1"/>
    </xf>
    <xf numFmtId="0" fontId="1" fillId="3" borderId="61" xfId="51572" applyFill="1" applyBorder="1" applyAlignment="1">
      <alignment horizontal="center" vertical="center" wrapText="1"/>
    </xf>
    <xf numFmtId="0" fontId="1" fillId="0" borderId="61" xfId="0" quotePrefix="1" applyFont="1" applyBorder="1" applyAlignment="1">
      <alignment horizontal="left" vertical="center" wrapText="1"/>
    </xf>
    <xf numFmtId="0" fontId="1" fillId="0" borderId="61" xfId="0" applyFont="1" applyBorder="1" applyAlignment="1">
      <alignment horizontal="center" vertical="center" wrapText="1"/>
    </xf>
    <xf numFmtId="0" fontId="1" fillId="0" borderId="61" xfId="51570" quotePrefix="1" applyBorder="1" applyAlignment="1">
      <alignment horizontal="left" vertical="center" wrapText="1"/>
    </xf>
    <xf numFmtId="0" fontId="54" fillId="0" borderId="61" xfId="51570" applyFont="1" applyBorder="1" applyAlignment="1">
      <alignment horizontal="center" vertical="center" wrapText="1"/>
    </xf>
    <xf numFmtId="0" fontId="54" fillId="3" borderId="61" xfId="51570" quotePrefix="1" applyFont="1" applyFill="1" applyBorder="1" applyAlignment="1">
      <alignment horizontal="left" vertical="center" wrapText="1"/>
    </xf>
    <xf numFmtId="0" fontId="54" fillId="3" borderId="61" xfId="51570" applyFont="1" applyFill="1" applyBorder="1" applyAlignment="1">
      <alignment horizontal="center" vertical="center" wrapText="1"/>
    </xf>
    <xf numFmtId="0" fontId="1" fillId="0" borderId="61" xfId="0" applyFont="1" applyBorder="1" applyAlignment="1">
      <alignment horizontal="left" vertical="center" wrapText="1"/>
    </xf>
    <xf numFmtId="0" fontId="1" fillId="3" borderId="61" xfId="0" applyFont="1" applyFill="1" applyBorder="1" applyAlignment="1">
      <alignment horizontal="center" vertical="center" wrapText="1"/>
    </xf>
    <xf numFmtId="0" fontId="53" fillId="35" borderId="62" xfId="51570" applyFont="1" applyFill="1" applyBorder="1" applyAlignment="1">
      <alignment horizontal="left" vertical="center"/>
    </xf>
    <xf numFmtId="0" fontId="53" fillId="35" borderId="62" xfId="51570" applyFont="1" applyFill="1" applyBorder="1" applyAlignment="1">
      <alignment horizontal="center" vertical="center" wrapText="1"/>
    </xf>
    <xf numFmtId="0" fontId="1" fillId="3" borderId="61" xfId="0" applyFont="1" applyFill="1" applyBorder="1" applyAlignment="1">
      <alignment horizontal="left" vertical="center" wrapText="1"/>
    </xf>
    <xf numFmtId="0" fontId="1" fillId="3" borderId="61" xfId="0" quotePrefix="1" applyFont="1" applyFill="1" applyBorder="1" applyAlignment="1">
      <alignment horizontal="left" vertical="center" wrapText="1"/>
    </xf>
    <xf numFmtId="0" fontId="1" fillId="3" borderId="61" xfId="51572" applyFill="1" applyBorder="1" applyAlignment="1">
      <alignment horizontal="left" vertical="center" wrapText="1"/>
    </xf>
    <xf numFmtId="0" fontId="54" fillId="3" borderId="61" xfId="51572" quotePrefix="1" applyFont="1" applyFill="1" applyBorder="1" applyAlignment="1">
      <alignment horizontal="center" vertical="center" wrapText="1"/>
    </xf>
    <xf numFmtId="0" fontId="58" fillId="62" borderId="61" xfId="51570" applyFont="1" applyFill="1" applyBorder="1" applyAlignment="1">
      <alignment horizontal="left" vertical="center" wrapText="1"/>
    </xf>
    <xf numFmtId="0" fontId="54" fillId="0" borderId="61" xfId="51572" applyFont="1" applyBorder="1" applyAlignment="1">
      <alignment horizontal="left" vertical="center" wrapText="1"/>
    </xf>
    <xf numFmtId="0" fontId="54" fillId="3" borderId="61" xfId="51572" applyFont="1" applyFill="1" applyBorder="1" applyAlignment="1">
      <alignment horizontal="left" vertical="center" wrapText="1"/>
    </xf>
    <xf numFmtId="0" fontId="54" fillId="3" borderId="61" xfId="51572" quotePrefix="1" applyFont="1" applyFill="1" applyBorder="1" applyAlignment="1">
      <alignment horizontal="left" vertical="center" wrapText="1"/>
    </xf>
    <xf numFmtId="0" fontId="58" fillId="3" borderId="0" xfId="51570" applyFont="1" applyFill="1" applyAlignment="1">
      <alignment horizontal="left" vertical="center" wrapText="1"/>
    </xf>
    <xf numFmtId="0" fontId="53" fillId="3" borderId="0" xfId="51570" applyFont="1" applyFill="1" applyAlignment="1">
      <alignment horizontal="center" vertical="center" wrapText="1"/>
    </xf>
    <xf numFmtId="0" fontId="54" fillId="3" borderId="61" xfId="51572" applyFont="1" applyFill="1" applyBorder="1" applyAlignment="1">
      <alignment horizontal="center" vertical="center" wrapText="1"/>
    </xf>
    <xf numFmtId="0" fontId="54" fillId="0" borderId="61" xfId="0" applyFont="1" applyBorder="1" applyAlignment="1">
      <alignment vertical="center"/>
    </xf>
    <xf numFmtId="0" fontId="54" fillId="0" borderId="61" xfId="51570" applyFont="1" applyBorder="1" applyAlignment="1">
      <alignment horizontal="left" vertical="center" wrapText="1"/>
    </xf>
    <xf numFmtId="0" fontId="54" fillId="0" borderId="61" xfId="0" applyFont="1" applyBorder="1" applyAlignment="1">
      <alignment horizontal="center" vertical="center"/>
    </xf>
    <xf numFmtId="0" fontId="54" fillId="3" borderId="61" xfId="51570" quotePrefix="1" applyFont="1" applyFill="1" applyBorder="1" applyAlignment="1">
      <alignment horizontal="center" vertical="center" wrapText="1"/>
    </xf>
    <xf numFmtId="0" fontId="1" fillId="3" borderId="0" xfId="51570" applyFill="1" applyAlignment="1">
      <alignment horizontal="left" vertical="center"/>
    </xf>
    <xf numFmtId="0" fontId="1" fillId="3" borderId="61" xfId="51570" quotePrefix="1" applyFill="1" applyBorder="1" applyAlignment="1">
      <alignment horizontal="center" vertical="center" wrapText="1"/>
    </xf>
    <xf numFmtId="0" fontId="1" fillId="0" borderId="61" xfId="0" quotePrefix="1" applyFont="1" applyBorder="1" applyAlignment="1">
      <alignment vertical="center" wrapText="1"/>
    </xf>
    <xf numFmtId="0" fontId="1" fillId="0" borderId="61" xfId="0" quotePrefix="1" applyFont="1" applyBorder="1" applyAlignment="1">
      <alignment horizontal="center" vertical="center" wrapText="1"/>
    </xf>
    <xf numFmtId="0" fontId="53" fillId="35" borderId="62" xfId="51570" applyFont="1" applyFill="1" applyBorder="1" applyAlignment="1">
      <alignment horizontal="left" vertical="center" wrapText="1"/>
    </xf>
    <xf numFmtId="0" fontId="1" fillId="3" borderId="0" xfId="51570" applyFill="1" applyAlignment="1">
      <alignment horizontal="center"/>
    </xf>
    <xf numFmtId="170" fontId="53" fillId="35" borderId="0" xfId="0" quotePrefix="1" applyNumberFormat="1" applyFont="1" applyFill="1" applyAlignment="1">
      <alignment horizontal="left" vertical="center"/>
    </xf>
    <xf numFmtId="0" fontId="0" fillId="71" borderId="97" xfId="0" applyFill="1" applyBorder="1"/>
    <xf numFmtId="0" fontId="0" fillId="65" borderId="98" xfId="0" applyFill="1" applyBorder="1"/>
    <xf numFmtId="0" fontId="0" fillId="71" borderId="0" xfId="0" applyFill="1"/>
    <xf numFmtId="0" fontId="68" fillId="35" borderId="51" xfId="0" applyFont="1" applyFill="1" applyBorder="1" applyAlignment="1">
      <alignment horizontal="left" vertical="center"/>
    </xf>
    <xf numFmtId="0" fontId="68" fillId="35" borderId="52" xfId="0" applyFont="1" applyFill="1" applyBorder="1" applyAlignment="1">
      <alignment horizontal="left" vertical="center"/>
    </xf>
    <xf numFmtId="0" fontId="68" fillId="35" borderId="53" xfId="0" applyFont="1" applyFill="1" applyBorder="1" applyAlignment="1">
      <alignment horizontal="left" vertical="center"/>
    </xf>
    <xf numFmtId="0" fontId="68" fillId="35" borderId="50" xfId="0" applyFont="1" applyFill="1" applyBorder="1" applyAlignment="1">
      <alignment horizontal="left" vertical="center"/>
    </xf>
    <xf numFmtId="0" fontId="68" fillId="35" borderId="0" xfId="0" applyFont="1" applyFill="1" applyAlignment="1">
      <alignment horizontal="left" vertical="center"/>
    </xf>
    <xf numFmtId="0" fontId="68" fillId="35" borderId="54" xfId="0" applyFont="1" applyFill="1" applyBorder="1" applyAlignment="1">
      <alignment horizontal="left" vertical="center"/>
    </xf>
    <xf numFmtId="0" fontId="53" fillId="35" borderId="15" xfId="0" applyFont="1" applyFill="1" applyBorder="1" applyAlignment="1">
      <alignment horizontal="left" vertical="center" wrapText="1"/>
    </xf>
    <xf numFmtId="0" fontId="53" fillId="35" borderId="16" xfId="0" applyFont="1" applyFill="1" applyBorder="1" applyAlignment="1">
      <alignment horizontal="left" vertical="center" wrapText="1"/>
    </xf>
    <xf numFmtId="0" fontId="50" fillId="35" borderId="17" xfId="0" applyFont="1" applyFill="1" applyBorder="1" applyAlignment="1">
      <alignment horizontal="left" vertical="center"/>
    </xf>
    <xf numFmtId="0" fontId="50" fillId="35" borderId="18" xfId="0" applyFont="1" applyFill="1" applyBorder="1" applyAlignment="1">
      <alignment horizontal="left" vertical="center"/>
    </xf>
    <xf numFmtId="0" fontId="54" fillId="3" borderId="14" xfId="0" applyFont="1" applyFill="1" applyBorder="1" applyAlignment="1">
      <alignment horizontal="left" vertical="center"/>
    </xf>
    <xf numFmtId="0" fontId="54" fillId="3" borderId="15" xfId="0" applyFont="1" applyFill="1" applyBorder="1" applyAlignment="1">
      <alignment horizontal="left" vertical="center"/>
    </xf>
    <xf numFmtId="0" fontId="54" fillId="3" borderId="16" xfId="0" applyFont="1" applyFill="1" applyBorder="1" applyAlignment="1">
      <alignment horizontal="left" vertical="center"/>
    </xf>
    <xf numFmtId="0" fontId="53" fillId="35" borderId="0" xfId="0" applyFont="1" applyFill="1" applyAlignment="1">
      <alignment horizontal="left" vertical="center" wrapText="1"/>
    </xf>
    <xf numFmtId="0" fontId="19" fillId="0" borderId="0" xfId="0" applyFont="1" applyAlignment="1">
      <alignment horizontal="left" vertical="center" wrapText="1"/>
    </xf>
    <xf numFmtId="0" fontId="0" fillId="0" borderId="42" xfId="0" applyBorder="1" applyAlignment="1">
      <alignment horizontal="left" vertical="center" wrapText="1"/>
    </xf>
    <xf numFmtId="0" fontId="19" fillId="0" borderId="21" xfId="0" applyFont="1" applyBorder="1" applyAlignment="1">
      <alignment horizontal="left" vertical="center" wrapText="1"/>
    </xf>
    <xf numFmtId="0" fontId="0" fillId="0" borderId="43" xfId="0" applyBorder="1" applyAlignment="1">
      <alignment horizontal="left" vertical="center" wrapText="1"/>
    </xf>
    <xf numFmtId="0" fontId="54" fillId="0" borderId="14" xfId="0" applyFont="1" applyBorder="1" applyAlignment="1">
      <alignment horizontal="left" vertical="center" wrapText="1"/>
    </xf>
    <xf numFmtId="0" fontId="17" fillId="0" borderId="14" xfId="0" applyFont="1" applyBorder="1" applyAlignment="1">
      <alignment horizontal="left" vertical="center" wrapText="1"/>
    </xf>
    <xf numFmtId="0" fontId="0" fillId="0" borderId="14" xfId="0" applyBorder="1" applyAlignment="1">
      <alignment horizontal="left" vertical="center" wrapText="1"/>
    </xf>
    <xf numFmtId="0" fontId="54" fillId="0" borderId="44" xfId="0" applyFont="1" applyBorder="1" applyAlignment="1">
      <alignment horizontal="left" vertical="center" wrapText="1"/>
    </xf>
    <xf numFmtId="0" fontId="54" fillId="0" borderId="92" xfId="0" applyFont="1" applyBorder="1" applyAlignment="1">
      <alignment horizontal="left" vertical="center" wrapText="1"/>
    </xf>
    <xf numFmtId="0" fontId="54" fillId="0" borderId="93" xfId="0" applyFont="1" applyBorder="1" applyAlignment="1">
      <alignment horizontal="left" vertical="center" wrapText="1"/>
    </xf>
    <xf numFmtId="0" fontId="54" fillId="0" borderId="46" xfId="0" applyFont="1" applyBorder="1" applyAlignment="1">
      <alignment horizontal="left" vertical="center" wrapText="1"/>
    </xf>
    <xf numFmtId="0" fontId="54" fillId="0" borderId="21" xfId="0" applyFont="1" applyBorder="1" applyAlignment="1">
      <alignment horizontal="left" vertical="center" wrapText="1"/>
    </xf>
    <xf numFmtId="0" fontId="54" fillId="0" borderId="43" xfId="0" applyFont="1" applyBorder="1" applyAlignment="1">
      <alignment horizontal="left" vertical="center" wrapText="1"/>
    </xf>
    <xf numFmtId="0" fontId="68" fillId="35" borderId="0" xfId="51571" applyFont="1" applyFill="1" applyAlignment="1">
      <alignment horizontal="center" vertical="center"/>
    </xf>
    <xf numFmtId="0" fontId="141" fillId="3" borderId="0" xfId="51570" applyFont="1" applyFill="1" applyAlignment="1">
      <alignment horizontal="center" vertical="center"/>
    </xf>
    <xf numFmtId="0" fontId="68" fillId="35" borderId="0" xfId="51570" applyFont="1" applyFill="1" applyAlignment="1">
      <alignment horizontal="center" vertical="center"/>
    </xf>
    <xf numFmtId="0" fontId="68" fillId="35" borderId="0" xfId="0" applyFont="1" applyFill="1" applyAlignment="1">
      <alignment vertical="center"/>
    </xf>
    <xf numFmtId="0" fontId="0" fillId="0" borderId="0" xfId="0"/>
    <xf numFmtId="0" fontId="138" fillId="3" borderId="0" xfId="51570" applyFont="1" applyFill="1" applyAlignment="1">
      <alignment horizontal="center" vertical="center"/>
    </xf>
    <xf numFmtId="0" fontId="139" fillId="3" borderId="0" xfId="51570" applyFont="1" applyFill="1" applyAlignment="1">
      <alignment horizontal="center" vertical="center"/>
    </xf>
    <xf numFmtId="0" fontId="139" fillId="3" borderId="0" xfId="0" applyFont="1" applyFill="1" applyAlignment="1">
      <alignment horizontal="center" vertical="center"/>
    </xf>
    <xf numFmtId="0" fontId="141" fillId="3" borderId="0" xfId="51558" applyFont="1" applyFill="1" applyAlignment="1">
      <alignment horizontal="center" vertical="center"/>
    </xf>
    <xf numFmtId="0" fontId="139" fillId="3" borderId="0" xfId="51558" applyFont="1" applyFill="1" applyAlignment="1">
      <alignment horizontal="center" vertical="center"/>
    </xf>
    <xf numFmtId="0" fontId="138" fillId="3" borderId="0" xfId="51558" applyFont="1" applyFill="1" applyAlignment="1">
      <alignment horizontal="center" vertical="center"/>
    </xf>
    <xf numFmtId="0" fontId="68" fillId="35" borderId="0" xfId="51561" applyFont="1" applyFill="1" applyAlignment="1">
      <alignment horizontal="center" vertical="center"/>
    </xf>
    <xf numFmtId="0" fontId="68" fillId="35" borderId="0" xfId="51558" applyFont="1" applyFill="1" applyAlignment="1">
      <alignment horizontal="center" vertical="center"/>
    </xf>
    <xf numFmtId="0" fontId="143" fillId="67" borderId="17" xfId="73" quotePrefix="1" applyFont="1" applyFill="1" applyBorder="1" applyAlignment="1">
      <alignment horizontal="left" vertical="center" wrapText="1"/>
    </xf>
    <xf numFmtId="0" fontId="143" fillId="67" borderId="20" xfId="73" quotePrefix="1" applyFont="1" applyFill="1" applyBorder="1" applyAlignment="1">
      <alignment horizontal="left" vertical="center" wrapText="1"/>
    </xf>
    <xf numFmtId="0" fontId="143" fillId="67" borderId="18" xfId="73" quotePrefix="1" applyFont="1" applyFill="1" applyBorder="1" applyAlignment="1">
      <alignment horizontal="left" vertical="center" wrapText="1"/>
    </xf>
    <xf numFmtId="0" fontId="54" fillId="67" borderId="17" xfId="0" applyFont="1" applyFill="1" applyBorder="1" applyAlignment="1">
      <alignment horizontal="left" vertical="center" wrapText="1"/>
    </xf>
    <xf numFmtId="0" fontId="54" fillId="67" borderId="20" xfId="0" applyFont="1" applyFill="1" applyBorder="1" applyAlignment="1">
      <alignment horizontal="left" vertical="center" wrapText="1"/>
    </xf>
    <xf numFmtId="0" fontId="54" fillId="67" borderId="18" xfId="0" applyFont="1" applyFill="1" applyBorder="1" applyAlignment="1">
      <alignment horizontal="left" vertical="center" wrapText="1"/>
    </xf>
    <xf numFmtId="0" fontId="3" fillId="67" borderId="17" xfId="0" quotePrefix="1" applyFont="1" applyFill="1" applyBorder="1" applyAlignment="1">
      <alignment horizontal="left" vertical="center" wrapText="1"/>
    </xf>
    <xf numFmtId="0" fontId="6" fillId="67" borderId="20" xfId="0" quotePrefix="1" applyFont="1" applyFill="1" applyBorder="1" applyAlignment="1">
      <alignment horizontal="left" vertical="center" wrapText="1"/>
    </xf>
    <xf numFmtId="0" fontId="6" fillId="67" borderId="17" xfId="0" applyFont="1" applyFill="1" applyBorder="1" applyAlignment="1">
      <alignment horizontal="left" vertical="center" wrapText="1"/>
    </xf>
    <xf numFmtId="0" fontId="6" fillId="67" borderId="20" xfId="0" applyFont="1" applyFill="1" applyBorder="1" applyAlignment="1">
      <alignment horizontal="left" vertical="center" wrapText="1"/>
    </xf>
    <xf numFmtId="0" fontId="3" fillId="65" borderId="17" xfId="0" quotePrefix="1" applyFont="1" applyFill="1" applyBorder="1" applyAlignment="1">
      <alignment horizontal="left" vertical="center" wrapText="1"/>
    </xf>
    <xf numFmtId="0" fontId="6" fillId="65" borderId="20" xfId="0" quotePrefix="1" applyFont="1" applyFill="1" applyBorder="1" applyAlignment="1">
      <alignment horizontal="left" vertical="center" wrapText="1"/>
    </xf>
    <xf numFmtId="0" fontId="54" fillId="67" borderId="17" xfId="0" quotePrefix="1" applyFont="1" applyFill="1" applyBorder="1" applyAlignment="1">
      <alignment horizontal="left" vertical="center" wrapText="1"/>
    </xf>
    <xf numFmtId="0" fontId="54" fillId="67" borderId="20" xfId="0" quotePrefix="1" applyFont="1" applyFill="1" applyBorder="1" applyAlignment="1">
      <alignment horizontal="left" vertical="center" wrapText="1"/>
    </xf>
    <xf numFmtId="0" fontId="101" fillId="67" borderId="17" xfId="0" quotePrefix="1" applyFont="1" applyFill="1" applyBorder="1" applyAlignment="1">
      <alignment horizontal="center" vertical="center" wrapText="1"/>
    </xf>
    <xf numFmtId="0" fontId="101" fillId="67" borderId="20" xfId="0" quotePrefix="1" applyFont="1" applyFill="1" applyBorder="1" applyAlignment="1">
      <alignment horizontal="center" vertical="center" wrapText="1"/>
    </xf>
    <xf numFmtId="0" fontId="54" fillId="67" borderId="17" xfId="0" quotePrefix="1" applyFont="1" applyFill="1" applyBorder="1" applyAlignment="1">
      <alignment horizontal="center" vertical="center" wrapText="1"/>
    </xf>
    <xf numFmtId="0" fontId="54" fillId="67" borderId="20" xfId="0" quotePrefix="1" applyFont="1" applyFill="1" applyBorder="1" applyAlignment="1">
      <alignment horizontal="center" vertical="center" wrapText="1"/>
    </xf>
    <xf numFmtId="0" fontId="6" fillId="67" borderId="17" xfId="0" applyFont="1" applyFill="1" applyBorder="1" applyAlignment="1">
      <alignment horizontal="center" vertical="center" wrapText="1"/>
    </xf>
    <xf numFmtId="0" fontId="6" fillId="67" borderId="20" xfId="0" applyFont="1" applyFill="1" applyBorder="1" applyAlignment="1">
      <alignment horizontal="center" vertical="center" wrapText="1"/>
    </xf>
    <xf numFmtId="0" fontId="6" fillId="67" borderId="18" xfId="0" quotePrefix="1" applyFont="1" applyFill="1" applyBorder="1" applyAlignment="1">
      <alignment horizontal="left" vertical="center" wrapText="1"/>
    </xf>
    <xf numFmtId="0" fontId="6" fillId="67" borderId="18" xfId="0" applyFont="1" applyFill="1" applyBorder="1" applyAlignment="1">
      <alignment horizontal="left" vertical="center" wrapText="1"/>
    </xf>
    <xf numFmtId="0" fontId="54" fillId="67" borderId="18" xfId="0" quotePrefix="1" applyFont="1" applyFill="1" applyBorder="1" applyAlignment="1">
      <alignment horizontal="left" vertical="center" wrapText="1"/>
    </xf>
    <xf numFmtId="0" fontId="101" fillId="67" borderId="18" xfId="0" quotePrefix="1" applyFont="1" applyFill="1" applyBorder="1" applyAlignment="1">
      <alignment horizontal="center" vertical="center" wrapText="1"/>
    </xf>
    <xf numFmtId="0" fontId="3" fillId="67" borderId="17" xfId="0" applyFont="1" applyFill="1" applyBorder="1" applyAlignment="1">
      <alignment horizontal="left" vertical="center" wrapText="1"/>
    </xf>
    <xf numFmtId="0" fontId="6" fillId="67" borderId="17" xfId="0" quotePrefix="1" applyFont="1" applyFill="1" applyBorder="1" applyAlignment="1">
      <alignment horizontal="left" vertical="center" wrapText="1"/>
    </xf>
    <xf numFmtId="0" fontId="54" fillId="67" borderId="18" xfId="0" quotePrefix="1" applyFont="1" applyFill="1" applyBorder="1" applyAlignment="1">
      <alignment horizontal="center" vertical="center" wrapText="1"/>
    </xf>
    <xf numFmtId="0" fontId="6" fillId="67" borderId="18" xfId="0" applyFont="1" applyFill="1" applyBorder="1" applyAlignment="1">
      <alignment horizontal="center" vertical="center" wrapText="1"/>
    </xf>
    <xf numFmtId="0" fontId="109" fillId="3" borderId="17" xfId="73" applyFont="1" applyFill="1" applyBorder="1" applyAlignment="1">
      <alignment horizontal="left" vertical="center" wrapText="1"/>
    </xf>
    <xf numFmtId="0" fontId="109" fillId="3" borderId="20" xfId="73" applyFont="1" applyFill="1" applyBorder="1" applyAlignment="1">
      <alignment horizontal="left" vertical="center" wrapText="1"/>
    </xf>
    <xf numFmtId="0" fontId="109" fillId="3" borderId="18" xfId="73" applyFont="1" applyFill="1" applyBorder="1" applyAlignment="1">
      <alignment horizontal="left" vertical="center" wrapText="1"/>
    </xf>
    <xf numFmtId="0" fontId="65" fillId="0" borderId="17" xfId="0" applyFont="1" applyBorder="1" applyAlignment="1">
      <alignment horizontal="left" vertical="center" wrapText="1"/>
    </xf>
    <xf numFmtId="0" fontId="91" fillId="0" borderId="20" xfId="0" applyFont="1" applyBorder="1" applyAlignment="1">
      <alignment horizontal="left" vertical="center" wrapText="1"/>
    </xf>
    <xf numFmtId="0" fontId="91" fillId="0" borderId="18" xfId="0" applyFont="1" applyBorder="1" applyAlignment="1">
      <alignment horizontal="left" vertical="center" wrapText="1"/>
    </xf>
    <xf numFmtId="0" fontId="54" fillId="0" borderId="17" xfId="0" applyFont="1" applyBorder="1" applyAlignment="1">
      <alignment horizontal="left" vertical="center" wrapText="1"/>
    </xf>
    <xf numFmtId="0" fontId="96" fillId="0" borderId="20" xfId="0" applyFont="1" applyBorder="1" applyAlignment="1">
      <alignment horizontal="left" vertical="center" wrapText="1"/>
    </xf>
    <xf numFmtId="0" fontId="96" fillId="0" borderId="18" xfId="0" applyFont="1" applyBorder="1" applyAlignment="1">
      <alignment horizontal="left" vertical="center" wrapText="1"/>
    </xf>
    <xf numFmtId="0" fontId="54" fillId="3" borderId="17" xfId="0" applyFont="1" applyFill="1" applyBorder="1" applyAlignment="1">
      <alignment horizontal="left" vertical="center" wrapText="1"/>
    </xf>
    <xf numFmtId="0" fontId="42" fillId="3" borderId="20" xfId="0" applyFont="1" applyFill="1" applyBorder="1" applyAlignment="1">
      <alignment horizontal="left" vertical="center" wrapText="1"/>
    </xf>
    <xf numFmtId="0" fontId="42" fillId="3" borderId="18" xfId="0" applyFont="1" applyFill="1" applyBorder="1" applyAlignment="1">
      <alignment horizontal="left" vertical="center" wrapText="1"/>
    </xf>
    <xf numFmtId="0" fontId="54" fillId="0" borderId="17" xfId="0" quotePrefix="1" applyFont="1" applyBorder="1" applyAlignment="1">
      <alignment horizontal="left" vertical="center" wrapText="1"/>
    </xf>
    <xf numFmtId="0" fontId="46" fillId="0" borderId="20" xfId="0" applyFont="1" applyBorder="1" applyAlignment="1">
      <alignment horizontal="left" vertical="center" wrapText="1"/>
    </xf>
    <xf numFmtId="0" fontId="46" fillId="0" borderId="18" xfId="0" applyFont="1" applyBorder="1" applyAlignment="1">
      <alignment horizontal="left" vertical="center" wrapText="1"/>
    </xf>
    <xf numFmtId="0" fontId="6" fillId="0" borderId="17" xfId="0" applyFont="1" applyBorder="1" applyAlignment="1">
      <alignment horizontal="left" vertical="center" wrapText="1"/>
    </xf>
    <xf numFmtId="0" fontId="6" fillId="0" borderId="20" xfId="0" applyFont="1" applyBorder="1" applyAlignment="1">
      <alignment horizontal="left" vertical="center" wrapText="1"/>
    </xf>
    <xf numFmtId="0" fontId="6" fillId="0" borderId="18" xfId="0" applyFont="1" applyBorder="1" applyAlignment="1">
      <alignment horizontal="left" vertical="center" wrapText="1"/>
    </xf>
    <xf numFmtId="0" fontId="55" fillId="0" borderId="17" xfId="73" applyFont="1" applyFill="1" applyBorder="1" applyAlignment="1">
      <alignment horizontal="left" vertical="center" wrapText="1"/>
    </xf>
    <xf numFmtId="0" fontId="55" fillId="0" borderId="20" xfId="73" applyFont="1" applyFill="1" applyBorder="1" applyAlignment="1">
      <alignment horizontal="left" vertical="center" wrapText="1"/>
    </xf>
    <xf numFmtId="0" fontId="55" fillId="0" borderId="18" xfId="73" applyFont="1" applyFill="1" applyBorder="1" applyAlignment="1">
      <alignment horizontal="left" vertical="center" wrapText="1"/>
    </xf>
    <xf numFmtId="0" fontId="6" fillId="0" borderId="17" xfId="0" applyFont="1" applyBorder="1" applyAlignment="1">
      <alignment horizontal="center" vertical="center" wrapText="1"/>
    </xf>
    <xf numFmtId="0" fontId="46" fillId="0" borderId="20" xfId="0" applyFont="1" applyBorder="1" applyAlignment="1">
      <alignment horizontal="center" vertical="center" wrapText="1"/>
    </xf>
    <xf numFmtId="0" fontId="46" fillId="0" borderId="18" xfId="0" applyFont="1" applyBorder="1" applyAlignment="1">
      <alignment horizontal="center" vertical="center" wrapText="1"/>
    </xf>
    <xf numFmtId="0" fontId="6" fillId="0" borderId="17" xfId="0" quotePrefix="1" applyFont="1" applyBorder="1" applyAlignment="1">
      <alignment horizontal="left" vertical="center" wrapText="1"/>
    </xf>
    <xf numFmtId="0" fontId="66" fillId="0" borderId="17" xfId="0" applyFont="1" applyBorder="1" applyAlignment="1">
      <alignment horizontal="left" vertical="center" wrapText="1"/>
    </xf>
    <xf numFmtId="0" fontId="54" fillId="0" borderId="17" xfId="0" applyFont="1" applyBorder="1" applyAlignment="1">
      <alignment horizontal="center" vertical="center" wrapText="1"/>
    </xf>
    <xf numFmtId="0" fontId="54" fillId="0" borderId="20" xfId="0" applyFont="1" applyBorder="1" applyAlignment="1">
      <alignment horizontal="left" vertical="center" wrapText="1"/>
    </xf>
    <xf numFmtId="0" fontId="54" fillId="0" borderId="18" xfId="0" applyFont="1" applyBorder="1" applyAlignment="1">
      <alignment horizontal="left" vertical="center" wrapText="1"/>
    </xf>
    <xf numFmtId="0" fontId="114" fillId="0" borderId="14" xfId="73" applyFont="1" applyFill="1" applyBorder="1" applyAlignment="1">
      <alignment horizontal="left" vertical="center" wrapText="1"/>
    </xf>
    <xf numFmtId="0" fontId="54" fillId="66" borderId="14" xfId="0" applyFont="1" applyFill="1" applyBorder="1" applyAlignment="1">
      <alignment horizontal="left" vertical="center" wrapText="1"/>
    </xf>
    <xf numFmtId="0" fontId="54" fillId="66" borderId="17" xfId="0" quotePrefix="1" applyFont="1" applyFill="1" applyBorder="1" applyAlignment="1">
      <alignment vertical="center" wrapText="1"/>
    </xf>
    <xf numFmtId="0" fontId="54" fillId="66" borderId="20" xfId="0" quotePrefix="1" applyFont="1" applyFill="1" applyBorder="1" applyAlignment="1">
      <alignment vertical="center" wrapText="1"/>
    </xf>
    <xf numFmtId="0" fontId="54" fillId="0" borderId="14" xfId="0" quotePrefix="1" applyFont="1" applyBorder="1" applyAlignment="1">
      <alignment horizontal="center" vertical="center" wrapText="1"/>
    </xf>
    <xf numFmtId="0" fontId="54" fillId="0" borderId="20" xfId="0" applyFont="1" applyBorder="1" applyAlignment="1">
      <alignment horizontal="center" vertical="center" wrapText="1"/>
    </xf>
    <xf numFmtId="0" fontId="54" fillId="0" borderId="18" xfId="0" applyFont="1" applyBorder="1" applyAlignment="1">
      <alignment horizontal="center" vertical="center" wrapText="1"/>
    </xf>
    <xf numFmtId="0" fontId="101" fillId="0" borderId="17" xfId="0" applyFont="1" applyBorder="1" applyAlignment="1">
      <alignment horizontal="left" vertical="center" wrapText="1"/>
    </xf>
    <xf numFmtId="0" fontId="101" fillId="0" borderId="20" xfId="0" applyFont="1" applyBorder="1" applyAlignment="1">
      <alignment horizontal="left" vertical="center" wrapText="1"/>
    </xf>
    <xf numFmtId="0" fontId="101" fillId="0" borderId="18" xfId="0" applyFont="1" applyBorder="1" applyAlignment="1">
      <alignment horizontal="left" vertical="center" wrapText="1"/>
    </xf>
    <xf numFmtId="0" fontId="114" fillId="0" borderId="17" xfId="0" applyFont="1" applyBorder="1" applyAlignment="1">
      <alignment horizontal="left" vertical="center" wrapText="1"/>
    </xf>
    <xf numFmtId="0" fontId="114" fillId="0" borderId="20" xfId="0" applyFont="1" applyBorder="1" applyAlignment="1">
      <alignment horizontal="left" vertical="center" wrapText="1"/>
    </xf>
    <xf numFmtId="0" fontId="114" fillId="0" borderId="18" xfId="0" applyFont="1" applyBorder="1" applyAlignment="1">
      <alignment horizontal="left" vertical="center" wrapText="1"/>
    </xf>
    <xf numFmtId="0" fontId="54" fillId="3" borderId="14" xfId="0" applyFont="1" applyFill="1" applyBorder="1" applyAlignment="1">
      <alignment horizontal="left" vertical="center" wrapText="1"/>
    </xf>
    <xf numFmtId="0" fontId="55" fillId="0" borderId="14" xfId="73" applyFont="1" applyFill="1" applyBorder="1" applyAlignment="1">
      <alignment horizontal="left" vertical="center" wrapText="1"/>
    </xf>
    <xf numFmtId="0" fontId="65" fillId="0" borderId="14" xfId="0" applyFont="1" applyBorder="1" applyAlignment="1">
      <alignment horizontal="left" vertical="center" wrapText="1"/>
    </xf>
    <xf numFmtId="0" fontId="3" fillId="66" borderId="17" xfId="0" applyFont="1" applyFill="1" applyBorder="1" applyAlignment="1">
      <alignment horizontal="left" vertical="center" wrapText="1"/>
    </xf>
    <xf numFmtId="0" fontId="6" fillId="66" borderId="20" xfId="0" applyFont="1" applyFill="1" applyBorder="1" applyAlignment="1">
      <alignment horizontal="left" vertical="center" wrapText="1"/>
    </xf>
    <xf numFmtId="0" fontId="6" fillId="66" borderId="18" xfId="0" applyFont="1" applyFill="1" applyBorder="1" applyAlignment="1">
      <alignment horizontal="left" vertical="center" wrapText="1"/>
    </xf>
    <xf numFmtId="0" fontId="46" fillId="66" borderId="20" xfId="0" applyFont="1" applyFill="1" applyBorder="1" applyAlignment="1">
      <alignment horizontal="left" vertical="center" wrapText="1"/>
    </xf>
    <xf numFmtId="0" fontId="46" fillId="66" borderId="18" xfId="0" applyFont="1" applyFill="1" applyBorder="1" applyAlignment="1">
      <alignment horizontal="left" vertical="center" wrapText="1"/>
    </xf>
    <xf numFmtId="0" fontId="54" fillId="3" borderId="14" xfId="73" applyFont="1" applyFill="1" applyBorder="1" applyAlignment="1">
      <alignment horizontal="left" vertical="center" wrapText="1"/>
    </xf>
    <xf numFmtId="0" fontId="54" fillId="3" borderId="14" xfId="0" applyFont="1" applyFill="1" applyBorder="1" applyAlignment="1">
      <alignment horizontal="center" vertical="center" wrapText="1"/>
    </xf>
    <xf numFmtId="0" fontId="54" fillId="0" borderId="17" xfId="0" quotePrefix="1" applyFont="1" applyBorder="1" applyAlignment="1">
      <alignment vertical="center" wrapText="1"/>
    </xf>
    <xf numFmtId="0" fontId="54" fillId="0" borderId="20" xfId="0" quotePrefix="1" applyFont="1" applyBorder="1" applyAlignment="1">
      <alignment vertical="center" wrapText="1"/>
    </xf>
    <xf numFmtId="0" fontId="54" fillId="0" borderId="17" xfId="0" applyFont="1" applyBorder="1" applyAlignment="1">
      <alignment vertical="center" wrapText="1"/>
    </xf>
    <xf numFmtId="0" fontId="54" fillId="0" borderId="20" xfId="0" applyFont="1" applyBorder="1" applyAlignment="1">
      <alignment vertical="center" wrapText="1"/>
    </xf>
    <xf numFmtId="0" fontId="6" fillId="0" borderId="17" xfId="0" applyFont="1" applyBorder="1" applyAlignment="1">
      <alignment vertical="center" wrapText="1"/>
    </xf>
    <xf numFmtId="0" fontId="6" fillId="0" borderId="20" xfId="0" applyFont="1" applyBorder="1" applyAlignment="1">
      <alignment vertical="center" wrapText="1"/>
    </xf>
    <xf numFmtId="0" fontId="61" fillId="0" borderId="17" xfId="0" applyFont="1" applyBorder="1" applyAlignment="1">
      <alignment vertical="top" wrapText="1"/>
    </xf>
    <xf numFmtId="0" fontId="6" fillId="0" borderId="20" xfId="0" applyFont="1" applyBorder="1" applyAlignment="1">
      <alignment vertical="top" wrapText="1"/>
    </xf>
    <xf numFmtId="0" fontId="3" fillId="0" borderId="17" xfId="0" quotePrefix="1" applyFont="1" applyBorder="1" applyAlignment="1">
      <alignment horizontal="left" vertical="center" wrapText="1"/>
    </xf>
    <xf numFmtId="0" fontId="54" fillId="3" borderId="17" xfId="0" quotePrefix="1" applyFont="1" applyFill="1" applyBorder="1" applyAlignment="1">
      <alignment horizontal="left" vertical="center" wrapText="1"/>
    </xf>
    <xf numFmtId="0" fontId="96" fillId="3" borderId="20" xfId="0" applyFont="1" applyFill="1" applyBorder="1" applyAlignment="1">
      <alignment horizontal="left" vertical="center" wrapText="1"/>
    </xf>
    <xf numFmtId="0" fontId="55" fillId="0" borderId="17" xfId="73" applyFont="1" applyBorder="1" applyAlignment="1">
      <alignment horizontal="left" vertical="center" wrapText="1"/>
    </xf>
    <xf numFmtId="0" fontId="96" fillId="3" borderId="18" xfId="0" applyFont="1" applyFill="1" applyBorder="1" applyAlignment="1">
      <alignment horizontal="left" vertical="center" wrapText="1"/>
    </xf>
    <xf numFmtId="0" fontId="6" fillId="0" borderId="14" xfId="0" quotePrefix="1" applyFont="1" applyBorder="1" applyAlignment="1">
      <alignment vertical="center" wrapText="1"/>
    </xf>
    <xf numFmtId="0" fontId="6" fillId="0" borderId="14" xfId="0" applyFont="1" applyBorder="1" applyAlignment="1">
      <alignment vertical="center" wrapText="1"/>
    </xf>
    <xf numFmtId="0" fontId="6" fillId="0" borderId="14" xfId="0" quotePrefix="1" applyFont="1" applyBorder="1" applyAlignment="1">
      <alignment horizontal="center" vertical="center" wrapText="1"/>
    </xf>
    <xf numFmtId="0" fontId="6" fillId="66" borderId="17" xfId="0" applyFont="1" applyFill="1" applyBorder="1" applyAlignment="1">
      <alignment horizontal="left" vertical="center" wrapText="1"/>
    </xf>
    <xf numFmtId="0" fontId="65" fillId="0" borderId="0" xfId="0" applyFont="1" applyAlignment="1">
      <alignment horizontal="left" vertical="center" wrapText="1"/>
    </xf>
    <xf numFmtId="0" fontId="61" fillId="0" borderId="17" xfId="0" applyFont="1" applyBorder="1" applyAlignment="1">
      <alignment horizontal="left" vertical="center" wrapText="1"/>
    </xf>
    <xf numFmtId="0" fontId="109" fillId="0" borderId="14" xfId="73" applyFont="1" applyFill="1" applyBorder="1" applyAlignment="1">
      <alignment horizontal="left" vertical="center" wrapText="1"/>
    </xf>
    <xf numFmtId="0" fontId="109" fillId="67" borderId="17" xfId="0" quotePrefix="1" applyFont="1" applyFill="1" applyBorder="1" applyAlignment="1">
      <alignment horizontal="left" vertical="center" wrapText="1"/>
    </xf>
    <xf numFmtId="0" fontId="109" fillId="67" borderId="20" xfId="0" quotePrefix="1" applyFont="1" applyFill="1" applyBorder="1" applyAlignment="1">
      <alignment horizontal="left" vertical="center" wrapText="1"/>
    </xf>
    <xf numFmtId="0" fontId="109" fillId="67" borderId="18" xfId="0" quotePrefix="1" applyFont="1" applyFill="1" applyBorder="1" applyAlignment="1">
      <alignment horizontal="left" vertical="center" wrapText="1"/>
    </xf>
    <xf numFmtId="0" fontId="58" fillId="67" borderId="17" xfId="0" applyFont="1" applyFill="1" applyBorder="1" applyAlignment="1">
      <alignment horizontal="center" vertical="center" wrapText="1"/>
    </xf>
    <xf numFmtId="0" fontId="58" fillId="67" borderId="20" xfId="0" applyFont="1" applyFill="1" applyBorder="1" applyAlignment="1">
      <alignment horizontal="center" vertical="center" wrapText="1"/>
    </xf>
    <xf numFmtId="0" fontId="58" fillId="67" borderId="18" xfId="0" applyFont="1" applyFill="1" applyBorder="1" applyAlignment="1">
      <alignment horizontal="center" vertical="center" wrapText="1"/>
    </xf>
    <xf numFmtId="0" fontId="54" fillId="65" borderId="14" xfId="0" quotePrefix="1" applyFont="1" applyFill="1" applyBorder="1" applyAlignment="1">
      <alignment horizontal="center" vertical="center" wrapText="1"/>
    </xf>
    <xf numFmtId="0" fontId="114" fillId="65" borderId="14" xfId="73" applyFont="1" applyFill="1" applyBorder="1" applyAlignment="1">
      <alignment horizontal="left" vertical="center" wrapText="1"/>
    </xf>
    <xf numFmtId="0" fontId="54" fillId="65" borderId="14" xfId="0" applyFont="1" applyFill="1" applyBorder="1" applyAlignment="1">
      <alignment horizontal="left" vertical="center" wrapText="1"/>
    </xf>
    <xf numFmtId="0" fontId="54" fillId="65" borderId="17" xfId="0" quotePrefix="1" applyFont="1" applyFill="1" applyBorder="1" applyAlignment="1">
      <alignment vertical="center" wrapText="1"/>
    </xf>
    <xf numFmtId="0" fontId="54" fillId="65" borderId="20" xfId="0" quotePrefix="1" applyFont="1" applyFill="1" applyBorder="1" applyAlignment="1">
      <alignment vertical="center" wrapText="1"/>
    </xf>
    <xf numFmtId="0" fontId="54" fillId="65" borderId="17" xfId="0" applyFont="1" applyFill="1" applyBorder="1" applyAlignment="1">
      <alignment vertical="center" wrapText="1"/>
    </xf>
    <xf numFmtId="0" fontId="54" fillId="65" borderId="20" xfId="0" applyFont="1" applyFill="1" applyBorder="1" applyAlignment="1">
      <alignment vertical="center" wrapText="1"/>
    </xf>
    <xf numFmtId="0" fontId="6" fillId="65" borderId="17" xfId="0" applyFont="1" applyFill="1" applyBorder="1" applyAlignment="1">
      <alignment vertical="center" wrapText="1"/>
    </xf>
    <xf numFmtId="0" fontId="6" fillId="65" borderId="20" xfId="0" applyFont="1" applyFill="1" applyBorder="1" applyAlignment="1">
      <alignment vertical="center" wrapText="1"/>
    </xf>
    <xf numFmtId="0" fontId="3" fillId="3" borderId="17"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54" fillId="3" borderId="20" xfId="0" applyFont="1" applyFill="1" applyBorder="1" applyAlignment="1">
      <alignment horizontal="left" vertical="center" wrapText="1"/>
    </xf>
    <xf numFmtId="0" fontId="54" fillId="3" borderId="20" xfId="0" quotePrefix="1" applyFont="1" applyFill="1" applyBorder="1" applyAlignment="1">
      <alignment horizontal="left" vertical="center" wrapText="1"/>
    </xf>
    <xf numFmtId="0" fontId="54" fillId="66" borderId="17" xfId="0" quotePrefix="1" applyFont="1" applyFill="1" applyBorder="1" applyAlignment="1">
      <alignment horizontal="left" vertical="center" wrapText="1"/>
    </xf>
    <xf numFmtId="0" fontId="54" fillId="66" borderId="20" xfId="0" applyFont="1" applyFill="1" applyBorder="1" applyAlignment="1">
      <alignment horizontal="left" vertical="center" wrapText="1"/>
    </xf>
    <xf numFmtId="0" fontId="46" fillId="3" borderId="20" xfId="0" applyFont="1" applyFill="1" applyBorder="1" applyAlignment="1">
      <alignment horizontal="left" vertical="center" wrapText="1"/>
    </xf>
    <xf numFmtId="0" fontId="46" fillId="3" borderId="18" xfId="0" applyFont="1" applyFill="1" applyBorder="1" applyAlignment="1">
      <alignment horizontal="left" vertical="center" wrapText="1"/>
    </xf>
    <xf numFmtId="0" fontId="54" fillId="3" borderId="17" xfId="0" applyFont="1" applyFill="1" applyBorder="1" applyAlignment="1">
      <alignment horizontal="center" vertical="center" wrapText="1"/>
    </xf>
    <xf numFmtId="0" fontId="46" fillId="3" borderId="20" xfId="0" applyFont="1" applyFill="1" applyBorder="1" applyAlignment="1">
      <alignment horizontal="center" vertical="center" wrapText="1"/>
    </xf>
    <xf numFmtId="0" fontId="46" fillId="3" borderId="18" xfId="0" applyFont="1" applyFill="1" applyBorder="1" applyAlignment="1">
      <alignment horizontal="center" vertical="center" wrapText="1"/>
    </xf>
    <xf numFmtId="0" fontId="55" fillId="3" borderId="0" xfId="73" applyFont="1" applyFill="1" applyAlignment="1">
      <alignment vertical="center" wrapText="1"/>
    </xf>
    <xf numFmtId="0" fontId="66" fillId="3" borderId="17" xfId="0" applyFont="1" applyFill="1" applyBorder="1" applyAlignment="1">
      <alignment horizontal="left" vertical="center" wrapText="1"/>
    </xf>
    <xf numFmtId="0" fontId="54" fillId="66" borderId="17" xfId="0" applyFont="1" applyFill="1" applyBorder="1" applyAlignment="1">
      <alignment horizontal="left" vertical="center" wrapText="1"/>
    </xf>
    <xf numFmtId="0" fontId="54" fillId="3" borderId="17" xfId="73" applyFont="1" applyFill="1" applyBorder="1" applyAlignment="1">
      <alignment horizontal="left" vertical="center" wrapText="1"/>
    </xf>
    <xf numFmtId="0" fontId="54" fillId="3" borderId="20" xfId="73" applyFont="1" applyFill="1" applyBorder="1" applyAlignment="1">
      <alignment horizontal="left" vertical="center" wrapText="1"/>
    </xf>
    <xf numFmtId="0" fontId="54" fillId="3" borderId="20" xfId="0" applyFont="1" applyFill="1" applyBorder="1" applyAlignment="1">
      <alignment horizontal="center" vertical="center" wrapText="1"/>
    </xf>
    <xf numFmtId="0" fontId="55" fillId="3" borderId="17" xfId="73" applyFont="1" applyFill="1" applyBorder="1" applyAlignment="1">
      <alignment horizontal="left" vertical="center" wrapText="1"/>
    </xf>
    <xf numFmtId="0" fontId="55" fillId="3" borderId="20" xfId="73" applyFont="1" applyFill="1" applyBorder="1" applyAlignment="1">
      <alignment horizontal="left" vertical="center" wrapText="1"/>
    </xf>
    <xf numFmtId="0" fontId="55" fillId="3" borderId="18" xfId="73" applyFont="1" applyFill="1" applyBorder="1" applyAlignment="1">
      <alignment horizontal="left" vertical="center" wrapText="1"/>
    </xf>
    <xf numFmtId="0" fontId="54" fillId="3" borderId="18" xfId="0" applyFont="1" applyFill="1" applyBorder="1" applyAlignment="1">
      <alignment horizontal="left" vertical="center" wrapText="1"/>
    </xf>
    <xf numFmtId="0" fontId="54" fillId="3" borderId="18" xfId="0" applyFont="1" applyFill="1" applyBorder="1" applyAlignment="1">
      <alignment horizontal="center" vertical="center" wrapText="1"/>
    </xf>
    <xf numFmtId="0" fontId="54" fillId="3" borderId="18" xfId="0" quotePrefix="1" applyFont="1" applyFill="1" applyBorder="1" applyAlignment="1">
      <alignment horizontal="left" vertical="center" wrapText="1"/>
    </xf>
    <xf numFmtId="0" fontId="61" fillId="3" borderId="17" xfId="0" applyFont="1" applyFill="1" applyBorder="1" applyAlignment="1">
      <alignment horizontal="left" vertical="center" wrapText="1"/>
    </xf>
    <xf numFmtId="0" fontId="61" fillId="3" borderId="20" xfId="0" applyFont="1" applyFill="1" applyBorder="1" applyAlignment="1">
      <alignment horizontal="left" vertical="center" wrapText="1"/>
    </xf>
    <xf numFmtId="0" fontId="61" fillId="3" borderId="18" xfId="0" applyFont="1" applyFill="1" applyBorder="1" applyAlignment="1">
      <alignment horizontal="left" vertical="center" wrapText="1"/>
    </xf>
    <xf numFmtId="0" fontId="109" fillId="3" borderId="56" xfId="73" applyFont="1" applyFill="1" applyBorder="1" applyAlignment="1">
      <alignment horizontal="left" vertical="center" wrapText="1"/>
    </xf>
    <xf numFmtId="0" fontId="54" fillId="66" borderId="56" xfId="0" applyFont="1" applyFill="1" applyBorder="1" applyAlignment="1">
      <alignment horizontal="left" vertical="center" wrapText="1"/>
    </xf>
    <xf numFmtId="0" fontId="54" fillId="3" borderId="56" xfId="0" applyFont="1" applyFill="1" applyBorder="1" applyAlignment="1">
      <alignment horizontal="left" vertical="center" wrapText="1"/>
    </xf>
    <xf numFmtId="0" fontId="54" fillId="3" borderId="56" xfId="0" applyFont="1" applyFill="1" applyBorder="1" applyAlignment="1">
      <alignment horizontal="center" vertical="center" wrapText="1"/>
    </xf>
    <xf numFmtId="0" fontId="65" fillId="0" borderId="45" xfId="0" applyFont="1" applyBorder="1" applyAlignment="1">
      <alignment horizontal="left" vertical="center" wrapText="1"/>
    </xf>
    <xf numFmtId="0" fontId="44" fillId="66" borderId="0" xfId="73" quotePrefix="1" applyFill="1" applyAlignment="1">
      <alignment horizontal="left" vertical="center" wrapText="1"/>
    </xf>
    <xf numFmtId="0" fontId="54" fillId="66" borderId="18" xfId="0" applyFont="1" applyFill="1" applyBorder="1" applyAlignment="1">
      <alignment horizontal="left" vertical="center" wrapText="1"/>
    </xf>
    <xf numFmtId="0" fontId="54" fillId="65" borderId="17" xfId="73" quotePrefix="1" applyFont="1" applyFill="1" applyBorder="1" applyAlignment="1">
      <alignment horizontal="left" vertical="center" wrapText="1"/>
    </xf>
    <xf numFmtId="0" fontId="54" fillId="65" borderId="20" xfId="73" quotePrefix="1" applyFont="1" applyFill="1" applyBorder="1" applyAlignment="1">
      <alignment horizontal="left" vertical="center" wrapText="1"/>
    </xf>
    <xf numFmtId="0" fontId="54" fillId="65" borderId="18" xfId="73" quotePrefix="1" applyFont="1" applyFill="1" applyBorder="1" applyAlignment="1">
      <alignment horizontal="left" vertical="center" wrapText="1"/>
    </xf>
    <xf numFmtId="0" fontId="54" fillId="65" borderId="17" xfId="0" quotePrefix="1" applyFont="1" applyFill="1" applyBorder="1" applyAlignment="1">
      <alignment horizontal="left" vertical="center" wrapText="1"/>
    </xf>
    <xf numFmtId="0" fontId="54" fillId="65" borderId="20" xfId="0" quotePrefix="1" applyFont="1" applyFill="1" applyBorder="1" applyAlignment="1">
      <alignment horizontal="left" vertical="center" wrapText="1"/>
    </xf>
    <xf numFmtId="0" fontId="54" fillId="65" borderId="18" xfId="0" quotePrefix="1" applyFont="1" applyFill="1" applyBorder="1" applyAlignment="1">
      <alignment horizontal="left" vertical="center" wrapText="1"/>
    </xf>
    <xf numFmtId="0" fontId="54" fillId="65" borderId="17" xfId="0" applyFont="1" applyFill="1" applyBorder="1" applyAlignment="1">
      <alignment horizontal="left" vertical="center" wrapText="1"/>
    </xf>
    <xf numFmtId="0" fontId="54" fillId="65" borderId="20" xfId="0" applyFont="1" applyFill="1" applyBorder="1" applyAlignment="1">
      <alignment horizontal="left" vertical="center" wrapText="1"/>
    </xf>
    <xf numFmtId="0" fontId="54" fillId="65" borderId="18" xfId="0" applyFont="1" applyFill="1" applyBorder="1" applyAlignment="1">
      <alignment horizontal="left" vertical="center" wrapText="1"/>
    </xf>
    <xf numFmtId="0" fontId="6" fillId="65" borderId="17" xfId="0" applyFont="1" applyFill="1" applyBorder="1" applyAlignment="1">
      <alignment horizontal="center" vertical="center" wrapText="1"/>
    </xf>
    <xf numFmtId="0" fontId="6" fillId="65" borderId="20" xfId="0" applyFont="1" applyFill="1" applyBorder="1" applyAlignment="1">
      <alignment horizontal="center" vertical="center" wrapText="1"/>
    </xf>
    <xf numFmtId="0" fontId="6" fillId="65" borderId="18" xfId="0" applyFont="1" applyFill="1" applyBorder="1" applyAlignment="1">
      <alignment horizontal="center" vertical="center" wrapText="1"/>
    </xf>
    <xf numFmtId="0" fontId="54" fillId="0" borderId="20" xfId="0" quotePrefix="1" applyFont="1" applyBorder="1" applyAlignment="1">
      <alignment horizontal="left" vertical="center" wrapText="1"/>
    </xf>
    <xf numFmtId="0" fontId="55" fillId="3" borderId="17" xfId="73" quotePrefix="1" applyFont="1" applyFill="1" applyBorder="1" applyAlignment="1">
      <alignment horizontal="left" vertical="center" wrapText="1"/>
    </xf>
    <xf numFmtId="0" fontId="55" fillId="3" borderId="18" xfId="73" quotePrefix="1" applyFont="1" applyFill="1" applyBorder="1" applyAlignment="1">
      <alignment horizontal="left" vertical="center" wrapText="1"/>
    </xf>
    <xf numFmtId="0" fontId="54" fillId="65" borderId="17" xfId="0" quotePrefix="1" applyFont="1" applyFill="1" applyBorder="1" applyAlignment="1">
      <alignment horizontal="center" vertical="center" wrapText="1"/>
    </xf>
    <xf numFmtId="0" fontId="54" fillId="65" borderId="18" xfId="0" quotePrefix="1" applyFont="1" applyFill="1" applyBorder="1" applyAlignment="1">
      <alignment horizontal="center" vertical="center" wrapText="1"/>
    </xf>
    <xf numFmtId="0" fontId="114" fillId="65" borderId="17" xfId="73" applyFont="1" applyFill="1" applyBorder="1" applyAlignment="1">
      <alignment horizontal="left" vertical="center" wrapText="1"/>
    </xf>
    <xf numFmtId="0" fontId="114" fillId="65" borderId="18" xfId="73" applyFont="1" applyFill="1" applyBorder="1" applyAlignment="1">
      <alignment horizontal="left" vertical="center" wrapText="1"/>
    </xf>
    <xf numFmtId="0" fontId="54" fillId="65" borderId="17" xfId="0" applyFont="1" applyFill="1" applyBorder="1" applyAlignment="1">
      <alignment horizontal="center" vertical="center" wrapText="1"/>
    </xf>
    <xf numFmtId="0" fontId="54" fillId="65" borderId="20" xfId="0" applyFont="1" applyFill="1" applyBorder="1" applyAlignment="1">
      <alignment horizontal="center" vertical="center" wrapText="1"/>
    </xf>
    <xf numFmtId="0" fontId="54" fillId="65" borderId="18" xfId="0" applyFont="1" applyFill="1" applyBorder="1" applyAlignment="1">
      <alignment horizontal="center" vertical="center" wrapText="1"/>
    </xf>
    <xf numFmtId="0" fontId="55" fillId="65" borderId="17" xfId="73" applyFont="1" applyFill="1" applyBorder="1" applyAlignment="1">
      <alignment horizontal="left" vertical="center" wrapText="1"/>
    </xf>
    <xf numFmtId="0" fontId="55" fillId="65" borderId="20" xfId="73" applyFont="1" applyFill="1" applyBorder="1" applyAlignment="1">
      <alignment horizontal="left" vertical="center" wrapText="1"/>
    </xf>
    <xf numFmtId="0" fontId="55" fillId="65" borderId="18" xfId="73" applyFont="1" applyFill="1" applyBorder="1" applyAlignment="1">
      <alignment horizontal="left" vertical="center" wrapText="1"/>
    </xf>
    <xf numFmtId="0" fontId="54" fillId="65" borderId="18" xfId="0" quotePrefix="1" applyFont="1" applyFill="1" applyBorder="1" applyAlignment="1">
      <alignment vertical="center" wrapText="1"/>
    </xf>
    <xf numFmtId="0" fontId="54" fillId="65" borderId="18" xfId="0" applyFont="1" applyFill="1" applyBorder="1" applyAlignment="1">
      <alignment vertical="center" wrapText="1"/>
    </xf>
    <xf numFmtId="0" fontId="6" fillId="65" borderId="18" xfId="0" applyFont="1" applyFill="1" applyBorder="1" applyAlignment="1">
      <alignment vertical="center" wrapText="1"/>
    </xf>
    <xf numFmtId="0" fontId="3" fillId="65" borderId="17" xfId="0" applyFont="1" applyFill="1" applyBorder="1" applyAlignment="1">
      <alignment horizontal="left" vertical="center" wrapText="1"/>
    </xf>
    <xf numFmtId="0" fontId="6" fillId="65" borderId="20" xfId="0" applyFont="1" applyFill="1" applyBorder="1" applyAlignment="1">
      <alignment horizontal="left" vertical="center" wrapText="1"/>
    </xf>
    <xf numFmtId="0" fontId="6" fillId="65" borderId="18" xfId="0" applyFont="1" applyFill="1" applyBorder="1" applyAlignment="1">
      <alignment horizontal="left" vertical="center" wrapText="1"/>
    </xf>
    <xf numFmtId="0" fontId="3" fillId="0" borderId="17" xfId="0" applyFont="1" applyBorder="1" applyAlignment="1">
      <alignment horizontal="left" vertical="center" wrapText="1"/>
    </xf>
    <xf numFmtId="0" fontId="3" fillId="0" borderId="20" xfId="0" applyFont="1" applyBorder="1" applyAlignment="1">
      <alignment horizontal="left" vertical="center" wrapText="1"/>
    </xf>
    <xf numFmtId="0" fontId="3" fillId="0" borderId="18" xfId="0" applyFont="1" applyBorder="1" applyAlignment="1">
      <alignment horizontal="left" vertical="center" wrapText="1"/>
    </xf>
    <xf numFmtId="0" fontId="3" fillId="0" borderId="17"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18" xfId="0" applyFont="1" applyBorder="1" applyAlignment="1">
      <alignment horizontal="center" vertical="center" wrapText="1"/>
    </xf>
    <xf numFmtId="0" fontId="65" fillId="0" borderId="86" xfId="0" applyFont="1" applyBorder="1" applyAlignment="1">
      <alignment horizontal="left" vertical="center" wrapText="1"/>
    </xf>
    <xf numFmtId="0" fontId="123" fillId="3" borderId="0" xfId="0" applyFont="1" applyFill="1" applyAlignment="1">
      <alignment horizontal="left" vertical="top" wrapText="1"/>
    </xf>
    <xf numFmtId="0" fontId="101" fillId="66" borderId="56" xfId="0" applyFont="1" applyFill="1" applyBorder="1" applyAlignment="1">
      <alignment horizontal="left" vertical="center"/>
    </xf>
    <xf numFmtId="0" fontId="54" fillId="0" borderId="56" xfId="0" applyFont="1" applyBorder="1" applyAlignment="1">
      <alignment horizontal="left" vertical="center" wrapText="1"/>
    </xf>
    <xf numFmtId="0" fontId="54" fillId="0" borderId="56" xfId="0" quotePrefix="1" applyFont="1" applyBorder="1" applyAlignment="1">
      <alignment horizontal="left" vertical="center" wrapText="1"/>
    </xf>
    <xf numFmtId="0" fontId="54" fillId="0" borderId="56" xfId="0" applyFont="1" applyBorder="1" applyAlignment="1">
      <alignment horizontal="center" vertical="center" wrapText="1"/>
    </xf>
    <xf numFmtId="0" fontId="96" fillId="0" borderId="56" xfId="0" applyFont="1" applyBorder="1" applyAlignment="1">
      <alignment horizontal="center" vertical="center"/>
    </xf>
    <xf numFmtId="0" fontId="55" fillId="0" borderId="76" xfId="73" applyFont="1" applyFill="1" applyBorder="1" applyAlignment="1">
      <alignment horizontal="left" vertical="center" wrapText="1"/>
    </xf>
    <xf numFmtId="0" fontId="55" fillId="0" borderId="77" xfId="73" applyFont="1" applyFill="1" applyBorder="1" applyAlignment="1">
      <alignment horizontal="left" vertical="center" wrapText="1"/>
    </xf>
    <xf numFmtId="0" fontId="55" fillId="0" borderId="78" xfId="73" applyFont="1" applyFill="1" applyBorder="1" applyAlignment="1">
      <alignment horizontal="left" vertical="center" wrapText="1"/>
    </xf>
    <xf numFmtId="0" fontId="55" fillId="66" borderId="76" xfId="73" applyFont="1" applyFill="1" applyBorder="1" applyAlignment="1">
      <alignment horizontal="left" vertical="center" wrapText="1"/>
    </xf>
    <xf numFmtId="0" fontId="55" fillId="66" borderId="77" xfId="73" applyFont="1" applyFill="1" applyBorder="1" applyAlignment="1">
      <alignment horizontal="left" vertical="center" wrapText="1"/>
    </xf>
    <xf numFmtId="0" fontId="54" fillId="66" borderId="76" xfId="0" applyFont="1" applyFill="1" applyBorder="1" applyAlignment="1">
      <alignment horizontal="left" vertical="center" wrapText="1"/>
    </xf>
    <xf numFmtId="0" fontId="54" fillId="66" borderId="77" xfId="0" applyFont="1" applyFill="1" applyBorder="1" applyAlignment="1">
      <alignment horizontal="left" vertical="center" wrapText="1"/>
    </xf>
    <xf numFmtId="0" fontId="107" fillId="0" borderId="56" xfId="73" applyFont="1" applyBorder="1" applyAlignment="1">
      <alignment horizontal="left" vertical="center" wrapText="1"/>
    </xf>
    <xf numFmtId="0" fontId="54" fillId="0" borderId="56" xfId="0" applyFont="1" applyBorder="1" applyAlignment="1">
      <alignment horizontal="left"/>
    </xf>
    <xf numFmtId="0" fontId="101" fillId="66" borderId="76" xfId="0" applyFont="1" applyFill="1" applyBorder="1" applyAlignment="1">
      <alignment horizontal="left" vertical="center" wrapText="1"/>
    </xf>
    <xf numFmtId="0" fontId="101" fillId="66" borderId="78" xfId="0" applyFont="1" applyFill="1" applyBorder="1" applyAlignment="1">
      <alignment horizontal="left" vertical="center" wrapText="1"/>
    </xf>
    <xf numFmtId="0" fontId="46" fillId="0" borderId="56" xfId="0" applyFont="1" applyBorder="1" applyAlignment="1">
      <alignment horizontal="center" vertical="center"/>
    </xf>
    <xf numFmtId="0" fontId="109" fillId="0" borderId="17" xfId="73" applyFont="1" applyFill="1" applyBorder="1" applyAlignment="1">
      <alignment horizontal="left" vertical="center" wrapText="1"/>
    </xf>
    <xf numFmtId="0" fontId="109" fillId="0" borderId="20" xfId="73" applyFont="1" applyFill="1" applyBorder="1" applyAlignment="1">
      <alignment horizontal="left" vertical="center" wrapText="1"/>
    </xf>
    <xf numFmtId="0" fontId="109" fillId="0" borderId="18" xfId="73" applyFont="1" applyFill="1" applyBorder="1" applyAlignment="1">
      <alignment horizontal="left" vertical="center" wrapText="1"/>
    </xf>
    <xf numFmtId="0" fontId="54" fillId="0" borderId="76" xfId="0" applyFont="1" applyBorder="1" applyAlignment="1">
      <alignment horizontal="left" vertical="center" wrapText="1"/>
    </xf>
    <xf numFmtId="0" fontId="54" fillId="0" borderId="77" xfId="0" applyFont="1" applyBorder="1" applyAlignment="1">
      <alignment horizontal="left" vertical="center" wrapText="1"/>
    </xf>
    <xf numFmtId="0" fontId="54" fillId="0" borderId="78" xfId="0" applyFont="1" applyBorder="1" applyAlignment="1">
      <alignment horizontal="left" vertical="center" wrapText="1"/>
    </xf>
    <xf numFmtId="0" fontId="6" fillId="0" borderId="56" xfId="0" applyFont="1" applyBorder="1" applyAlignment="1">
      <alignment horizontal="left" vertical="center" wrapText="1"/>
    </xf>
    <xf numFmtId="0" fontId="45" fillId="3" borderId="52" xfId="0" applyFont="1" applyFill="1" applyBorder="1" applyAlignment="1">
      <alignment horizontal="left" vertical="center" wrapText="1"/>
    </xf>
    <xf numFmtId="0" fontId="96" fillId="0" borderId="20" xfId="0" applyFont="1" applyBorder="1" applyAlignment="1">
      <alignment horizontal="center" vertical="center" wrapText="1"/>
    </xf>
    <xf numFmtId="0" fontId="96" fillId="0" borderId="18" xfId="0" applyFont="1" applyBorder="1" applyAlignment="1">
      <alignment horizontal="center" vertical="center" wrapText="1"/>
    </xf>
    <xf numFmtId="0" fontId="6" fillId="0" borderId="56" xfId="0" quotePrefix="1" applyFont="1" applyBorder="1" applyAlignment="1">
      <alignment horizontal="left" vertical="center" wrapText="1"/>
    </xf>
    <xf numFmtId="0" fontId="54" fillId="66" borderId="78" xfId="0" applyFont="1" applyFill="1" applyBorder="1" applyAlignment="1">
      <alignment horizontal="left" vertical="center" wrapText="1"/>
    </xf>
    <xf numFmtId="0" fontId="54" fillId="0" borderId="86" xfId="0" applyFont="1" applyBorder="1" applyAlignment="1">
      <alignment horizontal="left" vertical="center" wrapText="1"/>
    </xf>
    <xf numFmtId="0" fontId="54" fillId="0" borderId="0" xfId="0" applyFont="1" applyAlignment="1">
      <alignment horizontal="left" vertical="center" wrapText="1"/>
    </xf>
    <xf numFmtId="0" fontId="6" fillId="65" borderId="17" xfId="0" applyFont="1" applyFill="1" applyBorder="1" applyAlignment="1">
      <alignment horizontal="left" vertical="center" wrapText="1"/>
    </xf>
    <xf numFmtId="0" fontId="6" fillId="65" borderId="18" xfId="0" quotePrefix="1" applyFont="1" applyFill="1" applyBorder="1" applyAlignment="1">
      <alignment horizontal="left" vertical="center" wrapText="1"/>
    </xf>
    <xf numFmtId="0" fontId="6" fillId="65" borderId="17" xfId="0" quotePrefix="1" applyFont="1" applyFill="1" applyBorder="1" applyAlignment="1">
      <alignment horizontal="center" vertical="center" wrapText="1"/>
    </xf>
    <xf numFmtId="0" fontId="6" fillId="65" borderId="20" xfId="0" quotePrefix="1" applyFont="1" applyFill="1" applyBorder="1" applyAlignment="1">
      <alignment horizontal="center" vertical="center" wrapText="1"/>
    </xf>
    <xf numFmtId="0" fontId="6" fillId="65" borderId="18" xfId="0" quotePrefix="1" applyFont="1" applyFill="1" applyBorder="1" applyAlignment="1">
      <alignment horizontal="center" vertical="center" wrapText="1"/>
    </xf>
    <xf numFmtId="0" fontId="6" fillId="65" borderId="17" xfId="0" quotePrefix="1" applyFont="1" applyFill="1" applyBorder="1" applyAlignment="1">
      <alignment horizontal="left" vertical="center" wrapText="1"/>
    </xf>
    <xf numFmtId="0" fontId="114" fillId="65" borderId="20" xfId="73" applyFont="1" applyFill="1" applyBorder="1" applyAlignment="1">
      <alignment horizontal="left" vertical="center" wrapText="1"/>
    </xf>
    <xf numFmtId="0" fontId="3" fillId="66" borderId="14" xfId="0" applyFont="1" applyFill="1" applyBorder="1" applyAlignment="1">
      <alignment horizontal="left" vertical="center" wrapText="1"/>
    </xf>
    <xf numFmtId="0" fontId="6" fillId="66" borderId="14" xfId="0" applyFont="1" applyFill="1" applyBorder="1" applyAlignment="1">
      <alignment horizontal="left" vertical="center" wrapText="1"/>
    </xf>
    <xf numFmtId="0" fontId="54" fillId="0" borderId="45" xfId="0" applyFont="1" applyBorder="1" applyAlignment="1">
      <alignment horizontal="left" vertical="center" wrapText="1"/>
    </xf>
    <xf numFmtId="0" fontId="54" fillId="0" borderId="76" xfId="0" applyFont="1" applyBorder="1" applyAlignment="1">
      <alignment horizontal="center" vertical="center" wrapText="1"/>
    </xf>
    <xf numFmtId="0" fontId="54" fillId="0" borderId="77" xfId="0" applyFont="1" applyBorder="1" applyAlignment="1">
      <alignment horizontal="center" vertical="center" wrapText="1"/>
    </xf>
    <xf numFmtId="0" fontId="54" fillId="0" borderId="78" xfId="0" applyFont="1" applyBorder="1" applyAlignment="1">
      <alignment horizontal="center" vertical="center" wrapText="1"/>
    </xf>
    <xf numFmtId="0" fontId="109" fillId="0" borderId="76" xfId="73" applyFont="1" applyFill="1" applyBorder="1" applyAlignment="1">
      <alignment horizontal="left" vertical="center" wrapText="1"/>
    </xf>
    <xf numFmtId="0" fontId="109" fillId="0" borderId="77" xfId="73" applyFont="1" applyFill="1" applyBorder="1" applyAlignment="1">
      <alignment horizontal="left" vertical="center" wrapText="1"/>
    </xf>
    <xf numFmtId="0" fontId="109" fillId="0" borderId="78" xfId="73" applyFont="1" applyFill="1" applyBorder="1" applyAlignment="1">
      <alignment horizontal="left" vertical="center" wrapText="1"/>
    </xf>
    <xf numFmtId="0" fontId="6" fillId="0" borderId="20" xfId="0" applyFont="1" applyBorder="1" applyAlignment="1">
      <alignment horizontal="center" vertical="center" wrapText="1"/>
    </xf>
    <xf numFmtId="0" fontId="61" fillId="0" borderId="20" xfId="0" applyFont="1" applyBorder="1" applyAlignment="1">
      <alignment horizontal="left" vertical="center" wrapText="1"/>
    </xf>
    <xf numFmtId="0" fontId="58" fillId="0" borderId="0" xfId="0" applyFont="1" applyAlignment="1">
      <alignment horizontal="left" vertical="center" wrapText="1"/>
    </xf>
    <xf numFmtId="0" fontId="53" fillId="35" borderId="46" xfId="0" applyFont="1" applyFill="1" applyBorder="1" applyAlignment="1">
      <alignment horizontal="center" vertical="center" wrapText="1"/>
    </xf>
    <xf numFmtId="0" fontId="53" fillId="35" borderId="21" xfId="0" applyFont="1" applyFill="1" applyBorder="1" applyAlignment="1">
      <alignment horizontal="center" vertical="center" wrapText="1"/>
    </xf>
    <xf numFmtId="0" fontId="53" fillId="35" borderId="15" xfId="0" applyFont="1" applyFill="1" applyBorder="1" applyAlignment="1">
      <alignment horizontal="center" vertical="center" wrapText="1"/>
    </xf>
    <xf numFmtId="0" fontId="53" fillId="35" borderId="19" xfId="0" applyFont="1" applyFill="1" applyBorder="1" applyAlignment="1">
      <alignment horizontal="center" vertical="center" wrapText="1"/>
    </xf>
    <xf numFmtId="0" fontId="53" fillId="35" borderId="89" xfId="0" applyFont="1" applyFill="1" applyBorder="1" applyAlignment="1">
      <alignment horizontal="center" vertical="center" wrapText="1"/>
    </xf>
    <xf numFmtId="0" fontId="45" fillId="66" borderId="0" xfId="0" applyFont="1" applyFill="1" applyAlignment="1">
      <alignment horizontal="left" vertical="center"/>
    </xf>
    <xf numFmtId="0" fontId="53" fillId="35" borderId="19" xfId="0" applyFont="1" applyFill="1" applyBorder="1" applyAlignment="1" applyProtection="1">
      <alignment horizontal="center" vertical="center"/>
      <protection locked="0"/>
    </xf>
  </cellXfs>
  <cellStyles count="51573">
    <cellStyle name="_Subcode" xfId="51567" xr:uid="{967F6A23-A694-4BA3-9F24-23ABC9F92BAA}"/>
    <cellStyle name="20% - Accent1 2" xfId="33" xr:uid="{00000000-0005-0000-0000-000000000000}"/>
    <cellStyle name="20% - Accent1 2 2" xfId="133" xr:uid="{5D8D31AC-1282-4C3D-80E2-60FF4D5658D5}"/>
    <cellStyle name="20% - Accent1 2 3" xfId="134" xr:uid="{FE02F716-3064-4573-9E77-ED9CBC8F2CFF}"/>
    <cellStyle name="20% - Accent1 2 4" xfId="75" xr:uid="{D73B3B91-206B-4442-BB8D-0087012F184E}"/>
    <cellStyle name="20% - Accent1 3" xfId="132" xr:uid="{9651A66B-D658-4627-97A6-C367E122591E}"/>
    <cellStyle name="20% - Accent1 3 2" xfId="227" xr:uid="{756D85FC-C96A-41AC-85B6-2BC9E40CE62A}"/>
    <cellStyle name="20% - Accent1 3 2 2" xfId="316" xr:uid="{A641C628-B03F-4FD0-ACB2-B4490DED9815}"/>
    <cellStyle name="20% - Accent1 3 3" xfId="293" xr:uid="{753CDBF5-B227-4195-A147-4243B1375685}"/>
    <cellStyle name="20% - Accent2 2" xfId="35" xr:uid="{00000000-0005-0000-0000-000001000000}"/>
    <cellStyle name="20% - Accent2 2 2" xfId="136" xr:uid="{2928EBA0-C14F-4A47-99EC-4A4DC1ADC40F}"/>
    <cellStyle name="20% - Accent2 2 3" xfId="137" xr:uid="{AD687FD0-E226-486C-BCA7-61B8B0196C96}"/>
    <cellStyle name="20% - Accent2 2 4" xfId="76" xr:uid="{21632176-9ED0-4ABA-A975-ACCFAF2B6C7B}"/>
    <cellStyle name="20% - Accent2 3" xfId="135" xr:uid="{899CE305-F4D9-448E-BF4A-FE8673B77F67}"/>
    <cellStyle name="20% - Accent2 3 2" xfId="228" xr:uid="{A4BD8312-DE9E-404F-90FA-CEE601C7B7A7}"/>
    <cellStyle name="20% - Accent2 3 2 2" xfId="317" xr:uid="{9843FC76-DE8E-4CB2-9374-B158C236A863}"/>
    <cellStyle name="20% - Accent2 3 3" xfId="294" xr:uid="{4451E345-8C01-4A73-A46A-C715A71863FB}"/>
    <cellStyle name="20% - Accent3 2" xfId="39" xr:uid="{00000000-0005-0000-0000-000002000000}"/>
    <cellStyle name="20% - Accent3 2 2" xfId="139" xr:uid="{EE70E313-E1E4-4006-8A8E-79E2BC1B166D}"/>
    <cellStyle name="20% - Accent3 2 3" xfId="140" xr:uid="{86401213-9A3B-4B7E-81D2-DA2CCEAD2B3C}"/>
    <cellStyle name="20% - Accent3 2 4" xfId="77" xr:uid="{EC5BB927-3BD0-48CE-B117-D2FE053D3610}"/>
    <cellStyle name="20% - Accent3 3" xfId="138" xr:uid="{113EAE6A-7A95-4848-AD33-A6C7177FC65D}"/>
    <cellStyle name="20% - Accent3 3 2" xfId="229" xr:uid="{DFA542D7-CA33-40FD-BE05-92C8820D7166}"/>
    <cellStyle name="20% - Accent3 3 2 2" xfId="318" xr:uid="{D3560F61-A6C8-4B0C-BD7D-A5A0ED012039}"/>
    <cellStyle name="20% - Accent3 3 3" xfId="295" xr:uid="{DA3E3F50-85F3-4383-B317-DC48718F4767}"/>
    <cellStyle name="20% - Accent4 2" xfId="47" xr:uid="{00000000-0005-0000-0000-000003000000}"/>
    <cellStyle name="20% - Accent4 2 2" xfId="142" xr:uid="{4314C4E2-8A98-4C8D-AB21-8CDEEFE1E599}"/>
    <cellStyle name="20% - Accent4 2 3" xfId="143" xr:uid="{C0747C59-ADA2-43AB-B325-0925C6F42745}"/>
    <cellStyle name="20% - Accent4 2 4" xfId="78" xr:uid="{58580191-6551-4EEF-9624-25FF165A8A35}"/>
    <cellStyle name="20% - Accent4 3" xfId="141" xr:uid="{EF4CDA0A-DA50-468B-AD61-7FD1E53D1FEB}"/>
    <cellStyle name="20% - Accent4 3 2" xfId="230" xr:uid="{369A366D-7BFA-4879-A97D-3A5BD198A544}"/>
    <cellStyle name="20% - Accent4 3 2 2" xfId="319" xr:uid="{9DAB9202-59CD-4E60-91AC-550CE3705E47}"/>
    <cellStyle name="20% - Accent4 3 3" xfId="296" xr:uid="{355B5BB7-1E6E-48AC-9520-42762AFB88BB}"/>
    <cellStyle name="20% - Accent5 2" xfId="36" xr:uid="{00000000-0005-0000-0000-000004000000}"/>
    <cellStyle name="20% - Accent5 2 2" xfId="145" xr:uid="{4E394555-4F3F-4E9F-924E-32008E8955E2}"/>
    <cellStyle name="20% - Accent5 2 3" xfId="146" xr:uid="{9DABD5DE-8009-4196-9755-CC9988338F05}"/>
    <cellStyle name="20% - Accent5 2 4" xfId="79" xr:uid="{D6B4EAC5-A5E2-44A0-9CB0-1DE131C5FD76}"/>
    <cellStyle name="20% - Accent5 3" xfId="144" xr:uid="{6C70B34E-9E2B-41A8-8F6B-4A3849F60080}"/>
    <cellStyle name="20% - Accent5 3 2" xfId="231" xr:uid="{C031F7B9-E043-4272-8401-DEFC370F2ACE}"/>
    <cellStyle name="20% - Accent5 3 2 2" xfId="320" xr:uid="{26E189E1-F137-44E2-860B-A0A4391F2F24}"/>
    <cellStyle name="20% - Accent5 3 3" xfId="297" xr:uid="{721CEB0A-78D2-4490-8EBD-758FF20491C4}"/>
    <cellStyle name="20% - Accent6 2" xfId="37" xr:uid="{00000000-0005-0000-0000-000005000000}"/>
    <cellStyle name="20% - Accent6 2 2" xfId="148" xr:uid="{09E17587-BACE-46BD-A457-44DFE73CE983}"/>
    <cellStyle name="20% - Accent6 2 3" xfId="149" xr:uid="{DC9A3F1D-F715-45FF-A6EE-1B5F51F397C8}"/>
    <cellStyle name="20% - Accent6 2 4" xfId="80" xr:uid="{A20C6605-0F42-45C0-953C-62FE6C8BEB8A}"/>
    <cellStyle name="20% - Accent6 3" xfId="147" xr:uid="{117AA4EC-BD9A-49E2-9ED7-394206E62691}"/>
    <cellStyle name="20% - Accent6 3 2" xfId="232" xr:uid="{5ADF4503-5A9F-4866-ADA6-AD92F808BDCB}"/>
    <cellStyle name="20% - Accent6 3 2 2" xfId="321" xr:uid="{5BABDED8-6D91-43EE-B689-48C93C9C2883}"/>
    <cellStyle name="20% - Accent6 3 3" xfId="298" xr:uid="{96594EE1-90AD-4BC1-A027-8A07232FBEA4}"/>
    <cellStyle name="40% - Accent1 2" xfId="31" xr:uid="{00000000-0005-0000-0000-000006000000}"/>
    <cellStyle name="40% - Accent1 2 2" xfId="151" xr:uid="{7EE7150E-9F4A-403D-B670-92F10E1D64A0}"/>
    <cellStyle name="40% - Accent1 2 3" xfId="152" xr:uid="{AB82BA66-854E-453C-8597-3BD283466F79}"/>
    <cellStyle name="40% - Accent1 2 4" xfId="81" xr:uid="{7C698424-5229-4317-8AEE-D81A94F853BE}"/>
    <cellStyle name="40% - Accent1 3" xfId="150" xr:uid="{F287A0EB-8DA1-4B51-9753-D9F38E72382D}"/>
    <cellStyle name="40% - Accent1 3 2" xfId="233" xr:uid="{ED872D16-1EDD-4D28-827A-0135F04098D6}"/>
    <cellStyle name="40% - Accent1 3 2 2" xfId="322" xr:uid="{2BD4ED6E-6AF7-434F-BE92-E64170279459}"/>
    <cellStyle name="40% - Accent1 3 3" xfId="299" xr:uid="{8B4163E6-7F0B-4798-AC41-BD60FFC47C50}"/>
    <cellStyle name="40% - Accent2 2" xfId="48" xr:uid="{00000000-0005-0000-0000-000007000000}"/>
    <cellStyle name="40% - Accent2 2 2" xfId="154" xr:uid="{93BCF7B3-2E31-44E3-9551-BF2BDF29651C}"/>
    <cellStyle name="40% - Accent2 2 3" xfId="155" xr:uid="{AE277A11-1517-4FF9-9C48-DE30F5AC3B33}"/>
    <cellStyle name="40% - Accent2 2 4" xfId="82" xr:uid="{3D4D6194-9962-4C89-BC33-7F167DCF0C31}"/>
    <cellStyle name="40% - Accent2 3" xfId="153" xr:uid="{51F3513E-DD24-48F5-A271-3A62D4E7E519}"/>
    <cellStyle name="40% - Accent2 3 2" xfId="234" xr:uid="{B7E18F03-EFDE-4624-B2B4-E087DDCE7AE6}"/>
    <cellStyle name="40% - Accent2 3 2 2" xfId="323" xr:uid="{E8D412F2-541B-41C2-BFA0-FEB2D23D09B3}"/>
    <cellStyle name="40% - Accent2 3 3" xfId="300" xr:uid="{7474163F-6095-4AD1-A7E3-C6D84CB9A738}"/>
    <cellStyle name="40% - Accent3 2" xfId="50" xr:uid="{00000000-0005-0000-0000-000008000000}"/>
    <cellStyle name="40% - Accent3 2 2" xfId="157" xr:uid="{D8B29D05-23E7-4F76-9BDA-336C56B7E779}"/>
    <cellStyle name="40% - Accent3 2 3" xfId="158" xr:uid="{186B78AA-13F9-4D3E-97E3-1C9E78C482A0}"/>
    <cellStyle name="40% - Accent3 2 4" xfId="83" xr:uid="{4774CE16-0C64-40B1-9BC1-73ED456EFC16}"/>
    <cellStyle name="40% - Accent3 3" xfId="156" xr:uid="{9571A3B4-792F-48DF-B1ED-0F062423A544}"/>
    <cellStyle name="40% - Accent3 3 2" xfId="235" xr:uid="{1A8BADDF-EA46-4588-8F48-3E9D129B6059}"/>
    <cellStyle name="40% - Accent3 3 2 2" xfId="324" xr:uid="{74DC2C7F-FD05-4390-9370-93683FA8E33C}"/>
    <cellStyle name="40% - Accent3 3 3" xfId="301" xr:uid="{CF0F8952-B97A-42A7-9CF8-D3ADB16E063F}"/>
    <cellStyle name="40% - Accent4 2" xfId="28" xr:uid="{00000000-0005-0000-0000-000009000000}"/>
    <cellStyle name="40% - Accent4 2 2" xfId="160" xr:uid="{3B1D230F-CE0F-46BD-9090-269AD21E2D34}"/>
    <cellStyle name="40% - Accent4 2 3" xfId="161" xr:uid="{7A134C85-76E9-4E9A-86DB-C7332A4FDEDD}"/>
    <cellStyle name="40% - Accent4 2 4" xfId="84" xr:uid="{7F87AD7A-3129-4925-B586-F0AE34F4EFCF}"/>
    <cellStyle name="40% - Accent4 3" xfId="159" xr:uid="{16519179-E4FA-4FFF-8EA1-DFF76C813FD8}"/>
    <cellStyle name="40% - Accent4 3 2" xfId="236" xr:uid="{925B0C61-5331-445A-A548-F0B6F039AC76}"/>
    <cellStyle name="40% - Accent4 3 2 2" xfId="325" xr:uid="{A212C9DE-F8D9-4957-A5FD-433C30F08A2B}"/>
    <cellStyle name="40% - Accent4 3 3" xfId="302" xr:uid="{F0649FF4-CC8B-4D79-9718-E65F7D271A07}"/>
    <cellStyle name="40% - Accent5 2" xfId="34" xr:uid="{00000000-0005-0000-0000-00000A000000}"/>
    <cellStyle name="40% - Accent5 2 2" xfId="163" xr:uid="{A44EB9B5-8B5F-4EE9-9A82-64EDAD020801}"/>
    <cellStyle name="40% - Accent5 2 3" xfId="164" xr:uid="{EC95EA50-7F11-43C3-8FF7-D6F956F260B6}"/>
    <cellStyle name="40% - Accent5 2 4" xfId="85" xr:uid="{6C43918F-9F6F-45DF-9F6C-492300EA278A}"/>
    <cellStyle name="40% - Accent5 3" xfId="162" xr:uid="{DDFD4091-538C-47E1-8E49-ACA2A84C54D0}"/>
    <cellStyle name="40% - Accent5 3 2" xfId="237" xr:uid="{D58D4BA0-9B2F-4582-B6F7-83C9D5409B62}"/>
    <cellStyle name="40% - Accent5 3 2 2" xfId="326" xr:uid="{3C1DEFD6-AF53-4ECA-B60C-7F9DFE69C11B}"/>
    <cellStyle name="40% - Accent5 3 3" xfId="303" xr:uid="{F9D5B9C7-2DA4-44A1-8A64-57A9B607EEEC}"/>
    <cellStyle name="40% - Accent6 2" xfId="46" xr:uid="{00000000-0005-0000-0000-00000B000000}"/>
    <cellStyle name="40% - Accent6 2 2" xfId="166" xr:uid="{12B5E3B2-1A0D-4CA8-AD99-2EAC310335AA}"/>
    <cellStyle name="40% - Accent6 2 3" xfId="167" xr:uid="{A5D34CF9-7F7B-4C6B-B9DF-7CD5EAE531D9}"/>
    <cellStyle name="40% - Accent6 2 4" xfId="86" xr:uid="{EF6BB72B-0F3D-40EC-9313-E0A6AFE353E8}"/>
    <cellStyle name="40% - Accent6 3" xfId="165" xr:uid="{21E24B4F-9BD7-412C-B4F7-2A096CFFCF50}"/>
    <cellStyle name="40% - Accent6 3 2" xfId="238" xr:uid="{8ACDF28D-A1C1-4F20-A247-E6AE4291520C}"/>
    <cellStyle name="40% - Accent6 3 2 2" xfId="327" xr:uid="{C2D790BD-B605-4DE4-8596-A245F18D50B4}"/>
    <cellStyle name="40% - Accent6 3 3" xfId="304" xr:uid="{49DA74AE-8C8F-4A18-B04E-570EEABFD09D}"/>
    <cellStyle name="60% - Accent1 2" xfId="45" xr:uid="{00000000-0005-0000-0000-00000C000000}"/>
    <cellStyle name="60% - Accent1 2 2" xfId="87" xr:uid="{E794323E-E99B-4260-A203-0BEBE7EBF77C}"/>
    <cellStyle name="60% - Accent1 3" xfId="168" xr:uid="{E0C53D51-46AA-4770-BD0C-06560D87A820}"/>
    <cellStyle name="60% - Accent2 2" xfId="44" xr:uid="{00000000-0005-0000-0000-00000D000000}"/>
    <cellStyle name="60% - Accent2 2 2" xfId="88" xr:uid="{4BBFCB21-218C-4300-95C8-E22398007612}"/>
    <cellStyle name="60% - Accent2 3" xfId="169" xr:uid="{B912DBD1-E979-4A7A-B67C-6D9BEA9EFE95}"/>
    <cellStyle name="60% - Accent3 2" xfId="43" xr:uid="{00000000-0005-0000-0000-00000E000000}"/>
    <cellStyle name="60% - Accent3 2 2" xfId="89" xr:uid="{C79733C4-4546-4D95-BAEC-59628B3F9D96}"/>
    <cellStyle name="60% - Accent3 3" xfId="170" xr:uid="{EC962AA7-5C55-4454-A458-CF79D903AEC7}"/>
    <cellStyle name="60% - Accent4 2" xfId="42" xr:uid="{00000000-0005-0000-0000-00000F000000}"/>
    <cellStyle name="60% - Accent4 2 2" xfId="90" xr:uid="{D9EA5E6A-97CA-4E79-8B9C-0F37AD2043B2}"/>
    <cellStyle name="60% - Accent4 3" xfId="171" xr:uid="{93A60B02-92AD-4CB8-B27B-D91082703535}"/>
    <cellStyle name="60% - Accent5 2" xfId="52" xr:uid="{00000000-0005-0000-0000-000010000000}"/>
    <cellStyle name="60% - Accent5 2 2" xfId="91" xr:uid="{9F171CFD-7F22-49DB-A201-3663E815EFF6}"/>
    <cellStyle name="60% - Accent5 3" xfId="172" xr:uid="{73F9F504-1AFF-4D2B-9E71-DB8FCFC19250}"/>
    <cellStyle name="60% - Accent6 2" xfId="41" xr:uid="{00000000-0005-0000-0000-000011000000}"/>
    <cellStyle name="60% - Accent6 2 2" xfId="92" xr:uid="{F93ABAEF-C711-43F0-AB96-D53D50ADEFCD}"/>
    <cellStyle name="60% - Accent6 3" xfId="173" xr:uid="{3688A317-BA34-4094-AA6A-EB0C3A714D21}"/>
    <cellStyle name="Accent1 2" xfId="30" xr:uid="{00000000-0005-0000-0000-000012000000}"/>
    <cellStyle name="Accent1 2 2" xfId="93" xr:uid="{05CE171D-6D34-4854-9C1C-82B394830E73}"/>
    <cellStyle name="Accent1 3" xfId="174" xr:uid="{E1DB7F23-5179-4DD3-A622-A5A3325146F3}"/>
    <cellStyle name="Accent2 2" xfId="32" xr:uid="{00000000-0005-0000-0000-000013000000}"/>
    <cellStyle name="Accent2 2 2" xfId="94" xr:uid="{EF41FA5F-4A14-4700-AAF7-8E9BF7775004}"/>
    <cellStyle name="Accent2 3" xfId="175" xr:uid="{C6AF8D7B-CFE4-43A4-B312-8F459AC6CB74}"/>
    <cellStyle name="Accent3 2" xfId="51" xr:uid="{00000000-0005-0000-0000-000014000000}"/>
    <cellStyle name="Accent3 2 2" xfId="95" xr:uid="{CDC51CF2-1F7F-4D10-9AA3-7A8F5F1AF1A7}"/>
    <cellStyle name="Accent3 3" xfId="176" xr:uid="{68A3BA97-68B3-4944-BF2E-9B610613C796}"/>
    <cellStyle name="Accent4 2" xfId="49" xr:uid="{00000000-0005-0000-0000-000015000000}"/>
    <cellStyle name="Accent4 2 2" xfId="96" xr:uid="{F23DEB3A-C180-4B4D-A355-B18AF08DC35F}"/>
    <cellStyle name="Accent4 3" xfId="177" xr:uid="{CFA9544B-B1F7-4A87-9116-99577F0120A0}"/>
    <cellStyle name="Accent5 2" xfId="38" xr:uid="{00000000-0005-0000-0000-000016000000}"/>
    <cellStyle name="Accent5 2 2" xfId="97" xr:uid="{5C6B735A-FE73-4152-A706-8B807C49330D}"/>
    <cellStyle name="Accent5 3" xfId="178" xr:uid="{E975D784-E8BB-406D-9B55-54AE9CD31846}"/>
    <cellStyle name="Accent6 2" xfId="40" xr:uid="{00000000-0005-0000-0000-000017000000}"/>
    <cellStyle name="Accent6 2 2" xfId="98" xr:uid="{52DD880C-C313-40E4-8B2C-042C0F754F49}"/>
    <cellStyle name="Accent6 3" xfId="179" xr:uid="{F31EE11A-B363-425C-85D4-D59C49B02756}"/>
    <cellStyle name="Bad" xfId="69" builtinId="27"/>
    <cellStyle name="Bad 2" xfId="53" xr:uid="{00000000-0005-0000-0000-000019000000}"/>
    <cellStyle name="Bad 2 2" xfId="99" xr:uid="{5F8C9C99-2E49-48C7-AFA5-1A735A4A4FB7}"/>
    <cellStyle name="Bad 3" xfId="180" xr:uid="{8477B85D-3EB3-48A0-A72D-3719638A275D}"/>
    <cellStyle name="Bad 4" xfId="51559" xr:uid="{F1F70B55-1E87-4508-A94A-6BEDE06CC6B9}"/>
    <cellStyle name="Calculation 2" xfId="54" xr:uid="{00000000-0005-0000-0000-00001A000000}"/>
    <cellStyle name="Calculation 2 2" xfId="51543" xr:uid="{108B1A77-DFD6-4116-A841-56F53BF872B9}"/>
    <cellStyle name="Calculation 2 3" xfId="100" xr:uid="{03AE21BE-2029-482C-82E0-9B914B0D7475}"/>
    <cellStyle name="Calculation 3" xfId="181" xr:uid="{4969771B-3AFA-4A47-B5B6-330890186E1C}"/>
    <cellStyle name="Check Cell 2" xfId="55" xr:uid="{00000000-0005-0000-0000-00001B000000}"/>
    <cellStyle name="Check Cell 2 2" xfId="101" xr:uid="{21EF83C0-71D4-4EA7-A1DD-4B1B5010238F}"/>
    <cellStyle name="Check Cell 3" xfId="182" xr:uid="{BCB65949-9DD7-4877-89E1-2917F46521DC}"/>
    <cellStyle name="Comma 2" xfId="7" xr:uid="{00000000-0005-0000-0000-00001D000000}"/>
    <cellStyle name="Comma 2 2" xfId="124" xr:uid="{F77FE516-B575-4DB7-AFDE-762023E4CD52}"/>
    <cellStyle name="Currency 2" xfId="4" xr:uid="{00000000-0005-0000-0000-00001E000000}"/>
    <cellStyle name="Explanation" xfId="9" xr:uid="{00000000-0005-0000-0000-00001F000000}"/>
    <cellStyle name="Explanatory Text 2" xfId="56" xr:uid="{00000000-0005-0000-0000-000020000000}"/>
    <cellStyle name="Explanatory Text 2 2" xfId="102" xr:uid="{4C6DC271-5EAD-49E0-8DFF-FA8486E9A850}"/>
    <cellStyle name="Explanatory Text 3" xfId="183" xr:uid="{9C6CA1FA-D4F0-4D36-BB38-F498DC79F6FF}"/>
    <cellStyle name="Good 2" xfId="57" xr:uid="{00000000-0005-0000-0000-000021000000}"/>
    <cellStyle name="Good 2 2" xfId="103" xr:uid="{0CC1E220-0080-465B-B2A8-E90A27B57BB4}"/>
    <cellStyle name="Good 3" xfId="184" xr:uid="{FF0F779C-1CD2-48D3-8451-F73FEB994386}"/>
    <cellStyle name="Good 4" xfId="51560" xr:uid="{5497F9FC-3AFA-4D17-8D65-2A3FA36DE583}"/>
    <cellStyle name="H1" xfId="10" xr:uid="{00000000-0005-0000-0000-000022000000}"/>
    <cellStyle name="H1 2" xfId="11" xr:uid="{00000000-0005-0000-0000-000023000000}"/>
    <cellStyle name="H2" xfId="12" xr:uid="{00000000-0005-0000-0000-000024000000}"/>
    <cellStyle name="H2 2" xfId="13" xr:uid="{00000000-0005-0000-0000-000025000000}"/>
    <cellStyle name="Heading 1 2" xfId="58" xr:uid="{00000000-0005-0000-0000-000026000000}"/>
    <cellStyle name="Heading 1 2 2" xfId="104" xr:uid="{44483888-E3DE-4563-B0B3-660DD11A73F2}"/>
    <cellStyle name="Heading 1 3" xfId="185" xr:uid="{F40CAB33-2938-4880-9C14-2E53F2741EF1}"/>
    <cellStyle name="Heading 2 2" xfId="59" xr:uid="{00000000-0005-0000-0000-000027000000}"/>
    <cellStyle name="Heading 2 2 2" xfId="105" xr:uid="{312D689E-B022-4EC8-807A-55A93A778B61}"/>
    <cellStyle name="Heading 2 3" xfId="186" xr:uid="{BDE0F578-7A49-482A-A7B6-F3D59D326ED7}"/>
    <cellStyle name="Heading 3 2" xfId="60" xr:uid="{00000000-0005-0000-0000-000028000000}"/>
    <cellStyle name="Heading 3 2 2" xfId="106" xr:uid="{51DF12EE-1459-4DB4-A9D6-D20721A0A74B}"/>
    <cellStyle name="Heading 3 3" xfId="187" xr:uid="{D1CF2ACD-8C72-48CF-B0AC-10C1CB1163E0}"/>
    <cellStyle name="Heading 4 2" xfId="61" xr:uid="{00000000-0005-0000-0000-000029000000}"/>
    <cellStyle name="Heading 4 2 2" xfId="107" xr:uid="{DABBE6D0-5BEB-421C-9AEF-4C14A974332E}"/>
    <cellStyle name="Heading 4 3" xfId="188" xr:uid="{26DB387F-6CF9-45B8-BB4E-2934FF56E515}"/>
    <cellStyle name="Hide" xfId="125" xr:uid="{3D3FBA70-5E63-489A-A761-0636BA3EF8D5}"/>
    <cellStyle name="Hyperlink" xfId="73" builtinId="8"/>
    <cellStyle name="Hyperlink 2" xfId="14" xr:uid="{00000000-0005-0000-0000-00002A000000}"/>
    <cellStyle name="Hyperlink 3" xfId="70" xr:uid="{00000000-0005-0000-0000-00002B000000}"/>
    <cellStyle name="Hyperlink 3 2" xfId="123" xr:uid="{F4F7A9A5-4DB2-4BA6-970D-5C441CDB71BC}"/>
    <cellStyle name="Hyperlink 3 3" xfId="120" xr:uid="{474ED501-E275-4080-B97C-DF751F22F510}"/>
    <cellStyle name="Hyperlink 3 4" xfId="117" xr:uid="{FB714E43-6D62-43E7-A76D-65F755EF0074}"/>
    <cellStyle name="Hyperlink 5" xfId="51563" xr:uid="{73304E2D-8579-4CFA-9EB3-EA1C09DEC334}"/>
    <cellStyle name="IndentedPlain" xfId="15" xr:uid="{00000000-0005-0000-0000-00002C000000}"/>
    <cellStyle name="IndentedPlain 2" xfId="16" xr:uid="{00000000-0005-0000-0000-00002D000000}"/>
    <cellStyle name="IndentedPlain 3" xfId="17" xr:uid="{00000000-0005-0000-0000-00002E000000}"/>
    <cellStyle name="Input 2" xfId="62" xr:uid="{00000000-0005-0000-0000-00002F000000}"/>
    <cellStyle name="Input 2 2" xfId="51544" xr:uid="{27BF3E63-233A-4158-A0F8-F0915291677F}"/>
    <cellStyle name="Input 2 3" xfId="108" xr:uid="{0F001338-3F0C-424F-87A9-B04EE5300601}"/>
    <cellStyle name="Input 3" xfId="189" xr:uid="{C0F962F0-6E95-4813-BCB3-A01F7025916E}"/>
    <cellStyle name="Large" xfId="18" xr:uid="{00000000-0005-0000-0000-000030000000}"/>
    <cellStyle name="Linked Cell 2" xfId="63" xr:uid="{00000000-0005-0000-0000-000031000000}"/>
    <cellStyle name="Linked Cell 2 2" xfId="109" xr:uid="{C737122F-7CB2-4602-BC6D-AB70D0E0DCAF}"/>
    <cellStyle name="Linked Cell 3" xfId="190" xr:uid="{FE66CFB2-4E37-4BEE-8B66-E75D1A12DE82}"/>
    <cellStyle name="Mid_Centred" xfId="19" xr:uid="{00000000-0005-0000-0000-000032000000}"/>
    <cellStyle name="Neutral 2" xfId="64" xr:uid="{00000000-0005-0000-0000-000033000000}"/>
    <cellStyle name="Neutral 2 2" xfId="110" xr:uid="{760B3680-97FC-460E-8993-975F8EE3309B}"/>
    <cellStyle name="Neutral 3" xfId="191" xr:uid="{2CF9686C-8047-4A28-9B20-5CC320064AC3}"/>
    <cellStyle name="Normal" xfId="0" builtinId="0"/>
    <cellStyle name="Normal 10" xfId="192" xr:uid="{4EC5B174-335B-4411-AB02-0BAD527D058C}"/>
    <cellStyle name="Normal 10 2" xfId="244" xr:uid="{74DAC94E-E209-429E-9BC5-CFC0A910DFF6}"/>
    <cellStyle name="Normal 11" xfId="243" xr:uid="{9BBC5B2F-DA83-4B39-AAD8-F8D68882A703}"/>
    <cellStyle name="Normal 11 2" xfId="25912" xr:uid="{8AE64791-EAB1-49E3-BEA0-2F6C7C433DFF}"/>
    <cellStyle name="Normal 12" xfId="242" xr:uid="{C12B4460-AB80-45ED-B236-63E1E26B7184}"/>
    <cellStyle name="Normal 12 10" xfId="264" xr:uid="{DA530EE9-7375-492C-94E9-DBDF1FB348BD}"/>
    <cellStyle name="Normal 12 10 10" xfId="3972" xr:uid="{46C01517-EB96-455E-BE12-7524BA66C44A}"/>
    <cellStyle name="Normal 12 10 10 2" xfId="9462" xr:uid="{9F130734-B599-4EAA-B0F1-A6EF885E36EF}"/>
    <cellStyle name="Normal 12 10 10 2 2" xfId="22272" xr:uid="{13A6C214-3FDF-4B13-B348-C2CF21B04C10}"/>
    <cellStyle name="Normal 12 10 10 2 2 2" xfId="25913" xr:uid="{4F2B7736-16B7-445A-BB73-C2BD9C248179}"/>
    <cellStyle name="Normal 12 10 10 2 3" xfId="25914" xr:uid="{D917338E-DA4C-4423-9884-8A7813B92CC0}"/>
    <cellStyle name="Normal 12 10 10 3" xfId="16782" xr:uid="{EE399F70-D506-4075-ADC4-53E8C0D9B915}"/>
    <cellStyle name="Normal 12 10 10 3 2" xfId="25915" xr:uid="{EEC5BFCF-95B3-4867-B997-63CDA9471CA2}"/>
    <cellStyle name="Normal 12 10 10 4" xfId="25916" xr:uid="{940F257F-50D2-4DF9-939C-EA4E73F43C78}"/>
    <cellStyle name="Normal 12 10 11" xfId="11292" xr:uid="{91F778D9-1E0E-4787-959D-70EE45BDC0D1}"/>
    <cellStyle name="Normal 12 10 11 2" xfId="24102" xr:uid="{8991BD51-F35C-418E-92F0-9ABD8AA31C1F}"/>
    <cellStyle name="Normal 12 10 11 2 2" xfId="25917" xr:uid="{C41718AB-E853-4EA4-BB63-8E2050A40DB0}"/>
    <cellStyle name="Normal 12 10 11 3" xfId="25918" xr:uid="{D0C9F511-8C1D-476A-B264-2146C5772629}"/>
    <cellStyle name="Normal 12 10 12" xfId="5802" xr:uid="{59FF6699-C9FF-4FD7-8B0C-495C2903EEA5}"/>
    <cellStyle name="Normal 12 10 12 2" xfId="18612" xr:uid="{2A990771-4C5A-4326-ABC3-91787E07D348}"/>
    <cellStyle name="Normal 12 10 12 2 2" xfId="25919" xr:uid="{20078974-506B-46E3-8920-63F1AFA49E6B}"/>
    <cellStyle name="Normal 12 10 12 3" xfId="25920" xr:uid="{A3731E74-B83F-4D83-9B8B-46D019BC539D}"/>
    <cellStyle name="Normal 12 10 13" xfId="13122" xr:uid="{F2DD2CC9-64B7-4BB0-AC7D-460F99167B10}"/>
    <cellStyle name="Normal 12 10 13 2" xfId="25921" xr:uid="{C9B0428F-E6B0-4419-B541-3547F05787D0}"/>
    <cellStyle name="Normal 12 10 14" xfId="25922" xr:uid="{67F2DA27-DBB8-4E53-A3FF-9EBC7ED81E8A}"/>
    <cellStyle name="Normal 12 10 2" xfId="351" xr:uid="{C3151C33-83E1-486D-8AC3-1453AFCE3743}"/>
    <cellStyle name="Normal 12 10 2 10" xfId="5843" xr:uid="{CE4F65B3-3646-421B-ACA0-AC33243B8A96}"/>
    <cellStyle name="Normal 12 10 2 10 2" xfId="18653" xr:uid="{AB7E15B8-2895-4F13-9A54-2C307AA08777}"/>
    <cellStyle name="Normal 12 10 2 10 2 2" xfId="25923" xr:uid="{89D05A99-CA5E-43BD-91C4-1806F2448EC8}"/>
    <cellStyle name="Normal 12 10 2 10 3" xfId="25924" xr:uid="{B61BE2D6-B3A6-416F-9214-5571DDEEC898}"/>
    <cellStyle name="Normal 12 10 2 11" xfId="13163" xr:uid="{50333B65-A8D2-445F-8A46-362F9E8D32AC}"/>
    <cellStyle name="Normal 12 10 2 11 2" xfId="25925" xr:uid="{EB3CC8C5-1D76-42F5-B35C-A6185905CF99}"/>
    <cellStyle name="Normal 12 10 2 12" xfId="25926" xr:uid="{F100B39C-55F8-4FC6-8304-E8998AF35C82}"/>
    <cellStyle name="Normal 12 10 2 2" xfId="580" xr:uid="{80780ABF-3805-4677-BDB3-C6B4A305A461}"/>
    <cellStyle name="Normal 12 10 2 2 2" xfId="979" xr:uid="{FAB0EA0C-B5BA-4E95-A7BB-33CF3A6F7A1E}"/>
    <cellStyle name="Normal 12 10 2 2 2 2" xfId="1874" xr:uid="{BC73C5B9-80EF-4EF8-BFB0-B3EA9D6AABF2}"/>
    <cellStyle name="Normal 12 10 2 2 2 2 2" xfId="3704" xr:uid="{B0DA5C83-3B36-484B-9784-964E3B3594DA}"/>
    <cellStyle name="Normal 12 10 2 2 2 2 2 2" xfId="9194" xr:uid="{627DF84C-B667-41CE-AD12-FE6E1812BC00}"/>
    <cellStyle name="Normal 12 10 2 2 2 2 2 2 2" xfId="22004" xr:uid="{5487D70E-425E-4F6F-A121-B157300B02BB}"/>
    <cellStyle name="Normal 12 10 2 2 2 2 2 2 2 2" xfId="25927" xr:uid="{5EA8F404-8CDB-4ED7-BC69-7114A42BF564}"/>
    <cellStyle name="Normal 12 10 2 2 2 2 2 2 3" xfId="25928" xr:uid="{9F364CC9-0E95-46E4-9670-E12A1D02F5AA}"/>
    <cellStyle name="Normal 12 10 2 2 2 2 2 3" xfId="16514" xr:uid="{11FC0018-4F04-4618-AEFE-9EE1034B8AE0}"/>
    <cellStyle name="Normal 12 10 2 2 2 2 2 3 2" xfId="25929" xr:uid="{DA2167D5-BFB4-4E5C-BF93-018CDD1390E5}"/>
    <cellStyle name="Normal 12 10 2 2 2 2 2 4" xfId="25930" xr:uid="{F06E9F93-2601-478B-A605-14FFE46223D9}"/>
    <cellStyle name="Normal 12 10 2 2 2 2 2 5" xfId="51539" xr:uid="{17913AA9-DEAE-4401-AA44-E8BCA261F8B0}"/>
    <cellStyle name="Normal 12 10 2 2 2 2 3" xfId="5534" xr:uid="{49AB4197-C4DF-41CC-BB3C-5C842D516426}"/>
    <cellStyle name="Normal 12 10 2 2 2 2 3 2" xfId="11024" xr:uid="{C2F99C36-A766-492E-95FC-0C2A3278825B}"/>
    <cellStyle name="Normal 12 10 2 2 2 2 3 2 2" xfId="23834" xr:uid="{E051C445-8153-45DB-AFD0-50918AF747C2}"/>
    <cellStyle name="Normal 12 10 2 2 2 2 3 2 2 2" xfId="25931" xr:uid="{0DC6472A-2680-476B-9B70-2078A1831D80}"/>
    <cellStyle name="Normal 12 10 2 2 2 2 3 2 3" xfId="25932" xr:uid="{030327E2-406D-42B2-81A1-1B1373187D9E}"/>
    <cellStyle name="Normal 12 10 2 2 2 2 3 3" xfId="18344" xr:uid="{6FAFD023-56A0-4003-A96B-377EBE3E350F}"/>
    <cellStyle name="Normal 12 10 2 2 2 2 3 3 2" xfId="25933" xr:uid="{8E48924A-45A2-42E6-B88A-FAD1F9E7CC76}"/>
    <cellStyle name="Normal 12 10 2 2 2 2 3 4" xfId="25934" xr:uid="{45BE682B-7EAE-4AB8-9D32-050F85348387}"/>
    <cellStyle name="Normal 12 10 2 2 2 2 4" xfId="12854" xr:uid="{53356C76-149D-41C4-B957-707C151BA99A}"/>
    <cellStyle name="Normal 12 10 2 2 2 2 4 2" xfId="25664" xr:uid="{CF5A91E7-BA0C-48F0-AB88-85C6F282040E}"/>
    <cellStyle name="Normal 12 10 2 2 2 2 4 2 2" xfId="25935" xr:uid="{FC492F46-7615-4B4D-9F4B-AAB1B971166B}"/>
    <cellStyle name="Normal 12 10 2 2 2 2 4 3" xfId="25936" xr:uid="{B06BE68F-0FBE-4776-B76F-674AF028BE9A}"/>
    <cellStyle name="Normal 12 10 2 2 2 2 5" xfId="7364" xr:uid="{828BCD5B-C4F5-49A7-A7EC-028BAB4D6889}"/>
    <cellStyle name="Normal 12 10 2 2 2 2 5 2" xfId="20174" xr:uid="{6C361BC7-DB9B-41CD-9F31-B8EAA2DC663A}"/>
    <cellStyle name="Normal 12 10 2 2 2 2 5 2 2" xfId="25937" xr:uid="{F42CBC11-D3AD-4C65-83C0-5FB6EDDE9AF3}"/>
    <cellStyle name="Normal 12 10 2 2 2 2 5 3" xfId="25938" xr:uid="{C0993DD3-E3FB-4D3C-BC15-8EBE5E876236}"/>
    <cellStyle name="Normal 12 10 2 2 2 2 6" xfId="14684" xr:uid="{B2840DBE-3647-451D-8CEA-14FF22FE7C77}"/>
    <cellStyle name="Normal 12 10 2 2 2 2 6 2" xfId="25939" xr:uid="{8F2EAA53-AD55-410A-8565-FBAF594D6404}"/>
    <cellStyle name="Normal 12 10 2 2 2 2 7" xfId="25940" xr:uid="{E3D5C3B1-FDE1-4CF2-A693-B0A96C41EBC0}"/>
    <cellStyle name="Normal 12 10 2 2 2 3" xfId="2810" xr:uid="{82B99DE8-6E04-48DA-BDD2-67665A361F98}"/>
    <cellStyle name="Normal 12 10 2 2 2 3 2" xfId="8300" xr:uid="{19BBD867-DDDF-429A-838A-0B0BBFE44FC1}"/>
    <cellStyle name="Normal 12 10 2 2 2 3 2 2" xfId="21110" xr:uid="{93A9C378-08ED-4098-8ED0-E904615138C0}"/>
    <cellStyle name="Normal 12 10 2 2 2 3 2 2 2" xfId="25941" xr:uid="{AE231735-036F-4767-91A1-CC644A97D62C}"/>
    <cellStyle name="Normal 12 10 2 2 2 3 2 3" xfId="25942" xr:uid="{4E124949-B81E-4426-B291-BF5BAB5341B0}"/>
    <cellStyle name="Normal 12 10 2 2 2 3 3" xfId="15620" xr:uid="{2C99FA3B-B9DC-4A88-98CD-E09F901C204F}"/>
    <cellStyle name="Normal 12 10 2 2 2 3 3 2" xfId="25943" xr:uid="{6623C7BC-D82C-4C1B-BD19-39914CC46A92}"/>
    <cellStyle name="Normal 12 10 2 2 2 3 4" xfId="25944" xr:uid="{8457598F-6646-4542-A91A-D52463C706BE}"/>
    <cellStyle name="Normal 12 10 2 2 2 4" xfId="4640" xr:uid="{EFF58363-DD10-4694-B876-6768D10F4238}"/>
    <cellStyle name="Normal 12 10 2 2 2 4 2" xfId="10130" xr:uid="{5ADF8B80-08BC-4078-A1B4-DB1D518AAABB}"/>
    <cellStyle name="Normal 12 10 2 2 2 4 2 2" xfId="22940" xr:uid="{0DA8F0EC-AEFD-409A-A54C-C8C1DCDA8951}"/>
    <cellStyle name="Normal 12 10 2 2 2 4 2 2 2" xfId="25945" xr:uid="{9C8FFCF5-3080-4D60-8E76-2A02531E62F0}"/>
    <cellStyle name="Normal 12 10 2 2 2 4 2 3" xfId="25946" xr:uid="{8712661F-700D-49E7-AF0B-11C86879B0DB}"/>
    <cellStyle name="Normal 12 10 2 2 2 4 3" xfId="17450" xr:uid="{D70F5946-9121-44C6-85E1-583CA337DFCC}"/>
    <cellStyle name="Normal 12 10 2 2 2 4 3 2" xfId="25947" xr:uid="{44365406-953F-43DD-845E-A9CA44E8F22F}"/>
    <cellStyle name="Normal 12 10 2 2 2 4 4" xfId="25948" xr:uid="{FCBAC02F-2F49-45E5-BFB5-0928A45B67B5}"/>
    <cellStyle name="Normal 12 10 2 2 2 5" xfId="11960" xr:uid="{69A94C9E-3083-467A-A5C2-D765D25B65DB}"/>
    <cellStyle name="Normal 12 10 2 2 2 5 2" xfId="24770" xr:uid="{61800B00-3C97-4B4B-B4EB-A36FA3DB5E60}"/>
    <cellStyle name="Normal 12 10 2 2 2 5 2 2" xfId="25949" xr:uid="{36698F85-DE21-46D5-BFF9-F02EADD57B0A}"/>
    <cellStyle name="Normal 12 10 2 2 2 5 3" xfId="25950" xr:uid="{C3F16833-2F44-4D66-9143-94BC442F4881}"/>
    <cellStyle name="Normal 12 10 2 2 2 6" xfId="6470" xr:uid="{9CF894F1-EBF4-4A09-B37D-521461798281}"/>
    <cellStyle name="Normal 12 10 2 2 2 6 2" xfId="19280" xr:uid="{15D5780A-C6CC-414B-B677-D7136CA1CF62}"/>
    <cellStyle name="Normal 12 10 2 2 2 6 2 2" xfId="25951" xr:uid="{1D3DE1F4-A8A6-4DC1-9112-7E0E7B4B5D4A}"/>
    <cellStyle name="Normal 12 10 2 2 2 6 3" xfId="25952" xr:uid="{87F3F66E-1F72-453D-9658-F946774CB54E}"/>
    <cellStyle name="Normal 12 10 2 2 2 7" xfId="13790" xr:uid="{C6120A50-47F6-45A3-8406-64F33DE1B40B}"/>
    <cellStyle name="Normal 12 10 2 2 2 7 2" xfId="25953" xr:uid="{38D17F7F-21F8-4C13-9F1C-CE246695EEF0}"/>
    <cellStyle name="Normal 12 10 2 2 2 8" xfId="25954" xr:uid="{EE09FADE-ACC8-49C2-9974-A5181446D874}"/>
    <cellStyle name="Normal 12 10 2 2 3" xfId="1475" xr:uid="{41FB6C14-7EC9-4FC2-90B5-D9CD0F3C80AD}"/>
    <cellStyle name="Normal 12 10 2 2 3 2" xfId="3305" xr:uid="{7B628D77-92C3-4CCC-8BDA-E37D9140D059}"/>
    <cellStyle name="Normal 12 10 2 2 3 2 2" xfId="8795" xr:uid="{E311E51A-6918-47FF-8A09-B413E7EEAD17}"/>
    <cellStyle name="Normal 12 10 2 2 3 2 2 2" xfId="21605" xr:uid="{DFBF0504-8C1E-4867-87A8-4BD09BEF930C}"/>
    <cellStyle name="Normal 12 10 2 2 3 2 2 2 2" xfId="25955" xr:uid="{FA4A2DDC-B8BF-48BF-BF15-07648E2A74B4}"/>
    <cellStyle name="Normal 12 10 2 2 3 2 2 3" xfId="25956" xr:uid="{E7DD68A6-1A18-4567-BDD1-9D4D9858FED4}"/>
    <cellStyle name="Normal 12 10 2 2 3 2 3" xfId="16115" xr:uid="{270FE212-2742-46E6-A2BD-DB4D29F875F5}"/>
    <cellStyle name="Normal 12 10 2 2 3 2 3 2" xfId="25957" xr:uid="{A26FA1DB-9F7D-4B4B-89E5-1D1BEF85A7C7}"/>
    <cellStyle name="Normal 12 10 2 2 3 2 4" xfId="25958" xr:uid="{C84DB1CF-98C7-4CF6-84C1-85F416CB0D6C}"/>
    <cellStyle name="Normal 12 10 2 2 3 3" xfId="5135" xr:uid="{D1CD60CC-9279-48D6-A4FE-8B290A94F69B}"/>
    <cellStyle name="Normal 12 10 2 2 3 3 2" xfId="10625" xr:uid="{D054DC5F-678A-4404-9C9D-E657D43C204E}"/>
    <cellStyle name="Normal 12 10 2 2 3 3 2 2" xfId="23435" xr:uid="{3929FD5C-85F3-483D-9A39-AB3D5AF0F1BF}"/>
    <cellStyle name="Normal 12 10 2 2 3 3 2 2 2" xfId="25959" xr:uid="{5BD3EC9C-F6E9-4AEA-94A0-D2C75C329903}"/>
    <cellStyle name="Normal 12 10 2 2 3 3 2 3" xfId="25960" xr:uid="{43C7547F-A4EE-4232-8075-53E58B18359D}"/>
    <cellStyle name="Normal 12 10 2 2 3 3 3" xfId="17945" xr:uid="{C1EFFEC9-C776-4737-A1CC-87B9301C77ED}"/>
    <cellStyle name="Normal 12 10 2 2 3 3 3 2" xfId="25961" xr:uid="{03226E77-174A-45FE-B32A-A8360852534B}"/>
    <cellStyle name="Normal 12 10 2 2 3 3 4" xfId="25962" xr:uid="{95324BC7-F649-4F30-BD0B-5482D234FD57}"/>
    <cellStyle name="Normal 12 10 2 2 3 4" xfId="12455" xr:uid="{EEA06D9A-5B3D-4608-9A1E-D1766B7076B9}"/>
    <cellStyle name="Normal 12 10 2 2 3 4 2" xfId="25265" xr:uid="{69CF84FD-6E9A-4DAF-9F79-BEDF68F8E436}"/>
    <cellStyle name="Normal 12 10 2 2 3 4 2 2" xfId="25963" xr:uid="{70A5172E-A7A4-4500-95C8-653BAE498FB2}"/>
    <cellStyle name="Normal 12 10 2 2 3 4 3" xfId="25964" xr:uid="{919E1F33-DDF4-4E4C-B96D-CC91761AD2FB}"/>
    <cellStyle name="Normal 12 10 2 2 3 5" xfId="6965" xr:uid="{C732D526-4CB3-403D-89C3-336177D7D9F5}"/>
    <cellStyle name="Normal 12 10 2 2 3 5 2" xfId="19775" xr:uid="{1E6C3FC9-F80F-4088-B143-70E4E1BDF7E2}"/>
    <cellStyle name="Normal 12 10 2 2 3 5 2 2" xfId="25965" xr:uid="{D1B726C3-4717-443A-9D9F-BB047761181E}"/>
    <cellStyle name="Normal 12 10 2 2 3 5 3" xfId="25966" xr:uid="{DB1B56CF-373A-4938-AAC0-46EFA5F9F16D}"/>
    <cellStyle name="Normal 12 10 2 2 3 6" xfId="14285" xr:uid="{B80F079F-CC27-496E-A6CC-10C2F66CE6F8}"/>
    <cellStyle name="Normal 12 10 2 2 3 6 2" xfId="25967" xr:uid="{0DF64B81-BE08-4906-A768-91427B05F860}"/>
    <cellStyle name="Normal 12 10 2 2 3 7" xfId="25968" xr:uid="{9945B4D7-E11B-4BE6-9F60-86EBFF043E1F}"/>
    <cellStyle name="Normal 12 10 2 2 4" xfId="2411" xr:uid="{815B2445-9AC0-4979-A597-79CA60B902FA}"/>
    <cellStyle name="Normal 12 10 2 2 4 2" xfId="7901" xr:uid="{0B1BED5B-EBDA-49DB-8C91-9270518B23A5}"/>
    <cellStyle name="Normal 12 10 2 2 4 2 2" xfId="20711" xr:uid="{53243964-91BF-4CE9-8115-EFDF2E25F339}"/>
    <cellStyle name="Normal 12 10 2 2 4 2 2 2" xfId="25969" xr:uid="{FB9A5639-74B9-4AA3-819A-C3B8C17A097D}"/>
    <cellStyle name="Normal 12 10 2 2 4 2 3" xfId="25970" xr:uid="{3AF92241-6BC4-4F0D-AD4C-11D6AB34644E}"/>
    <cellStyle name="Normal 12 10 2 2 4 3" xfId="15221" xr:uid="{00ED1C28-62A5-4C54-9CB0-198F9406CDD4}"/>
    <cellStyle name="Normal 12 10 2 2 4 3 2" xfId="25971" xr:uid="{F0B5C693-0B06-41B9-940B-6E7CB029B67C}"/>
    <cellStyle name="Normal 12 10 2 2 4 4" xfId="25972" xr:uid="{83821DC6-6E2D-4A2A-AC1C-70969F92A64F}"/>
    <cellStyle name="Normal 12 10 2 2 5" xfId="4241" xr:uid="{005C5E15-E914-43C7-AF64-15A7FA7D1000}"/>
    <cellStyle name="Normal 12 10 2 2 5 2" xfId="9731" xr:uid="{B6CFCE93-7000-452E-A192-883DE7760D34}"/>
    <cellStyle name="Normal 12 10 2 2 5 2 2" xfId="22541" xr:uid="{A8885231-2A7C-4C1F-A5B7-5F009506EADA}"/>
    <cellStyle name="Normal 12 10 2 2 5 2 2 2" xfId="25973" xr:uid="{C1B2A6B5-C562-4A4B-AE3F-2B54F61B53D7}"/>
    <cellStyle name="Normal 12 10 2 2 5 2 3" xfId="25974" xr:uid="{D8D92596-2607-4D9F-AE49-80A7C46C8786}"/>
    <cellStyle name="Normal 12 10 2 2 5 3" xfId="17051" xr:uid="{4DC2730D-9EC9-44B3-B881-289B662EAF82}"/>
    <cellStyle name="Normal 12 10 2 2 5 3 2" xfId="25975" xr:uid="{2358064C-EE57-4825-ABE0-FDC4B6B277BE}"/>
    <cellStyle name="Normal 12 10 2 2 5 4" xfId="25976" xr:uid="{2A9A27F1-2ADD-4F6F-B1E3-FAD3F5B0B2FF}"/>
    <cellStyle name="Normal 12 10 2 2 6" xfId="11561" xr:uid="{DBA56F18-4F94-4084-A3BC-263660F64116}"/>
    <cellStyle name="Normal 12 10 2 2 6 2" xfId="24371" xr:uid="{EC10CCF4-08D0-4B29-8940-58FCDBC032EE}"/>
    <cellStyle name="Normal 12 10 2 2 6 2 2" xfId="25977" xr:uid="{D5DE2CFD-FB72-40FA-B69D-6D2AADA18E66}"/>
    <cellStyle name="Normal 12 10 2 2 6 3" xfId="25978" xr:uid="{E8356E41-DC22-4DC3-AEF7-FD2A2D3C6836}"/>
    <cellStyle name="Normal 12 10 2 2 7" xfId="6071" xr:uid="{A39731B4-0D6A-45DC-9FAB-31040EDFA613}"/>
    <cellStyle name="Normal 12 10 2 2 7 2" xfId="18881" xr:uid="{93295E94-0D85-4992-8EC6-0E571FF1152C}"/>
    <cellStyle name="Normal 12 10 2 2 7 2 2" xfId="25979" xr:uid="{AF5F6FED-6F90-45A5-98F1-1EE221B48508}"/>
    <cellStyle name="Normal 12 10 2 2 7 3" xfId="25980" xr:uid="{103542FA-BA65-4779-9508-F46F8CCEF882}"/>
    <cellStyle name="Normal 12 10 2 2 8" xfId="13391" xr:uid="{7330E04E-F26F-4172-9419-C64A721432E6}"/>
    <cellStyle name="Normal 12 10 2 2 8 2" xfId="25981" xr:uid="{0C0677A1-0222-4623-AF10-3CD57AE9DC87}"/>
    <cellStyle name="Normal 12 10 2 2 9" xfId="25982" xr:uid="{A45A0961-339C-4EFA-A217-D774EFE86146}"/>
    <cellStyle name="Normal 12 10 2 3" xfId="712" xr:uid="{DF327C08-9E0F-4C2C-81B7-BA10E51CD645}"/>
    <cellStyle name="Normal 12 10 2 3 2" xfId="1112" xr:uid="{84F6E250-577A-4C01-8F23-4D0F92EC9041}"/>
    <cellStyle name="Normal 12 10 2 3 2 2" xfId="2007" xr:uid="{8CBBF4D4-74D7-4EAA-ABEA-A98F14405572}"/>
    <cellStyle name="Normal 12 10 2 3 2 2 2" xfId="3837" xr:uid="{2C6AF3D0-7145-4710-9113-81E640F28367}"/>
    <cellStyle name="Normal 12 10 2 3 2 2 2 2" xfId="9327" xr:uid="{068E736C-5C2F-4634-A0E1-11EDF1C9CD49}"/>
    <cellStyle name="Normal 12 10 2 3 2 2 2 2 2" xfId="22137" xr:uid="{BB4E53E9-D2EC-4A76-8C53-C7313DC6F59B}"/>
    <cellStyle name="Normal 12 10 2 3 2 2 2 2 2 2" xfId="25983" xr:uid="{970E832C-90A3-45E1-A549-60FFD5EDC0D1}"/>
    <cellStyle name="Normal 12 10 2 3 2 2 2 2 3" xfId="25984" xr:uid="{EC72B92E-A8EA-4C4B-85DE-DECC2F86DFE9}"/>
    <cellStyle name="Normal 12 10 2 3 2 2 2 3" xfId="16647" xr:uid="{9349A2AE-E75F-4976-B86F-E80F9E3BAFF2}"/>
    <cellStyle name="Normal 12 10 2 3 2 2 2 3 2" xfId="25985" xr:uid="{20A66BEF-0D7C-4655-8F6B-ED31A15CC2E2}"/>
    <cellStyle name="Normal 12 10 2 3 2 2 2 4" xfId="25986" xr:uid="{6F7067BB-F562-4C0A-8613-7D6EA5F7CE4E}"/>
    <cellStyle name="Normal 12 10 2 3 2 2 3" xfId="5667" xr:uid="{8454E307-4032-42AC-9F88-B3E73E37DF30}"/>
    <cellStyle name="Normal 12 10 2 3 2 2 3 2" xfId="11157" xr:uid="{5CA49F9D-6E5F-43A1-8B58-7ED8EAF69414}"/>
    <cellStyle name="Normal 12 10 2 3 2 2 3 2 2" xfId="23967" xr:uid="{081271B7-AC4D-490E-980E-5103DD699C07}"/>
    <cellStyle name="Normal 12 10 2 3 2 2 3 2 2 2" xfId="25987" xr:uid="{8FB6E0BB-9F6B-4732-9F5A-CAE6E0282365}"/>
    <cellStyle name="Normal 12 10 2 3 2 2 3 2 3" xfId="25988" xr:uid="{544D8921-9190-4ACF-9C31-325902BCD571}"/>
    <cellStyle name="Normal 12 10 2 3 2 2 3 3" xfId="18477" xr:uid="{127F120D-4810-4CAB-8164-1716B389210F}"/>
    <cellStyle name="Normal 12 10 2 3 2 2 3 3 2" xfId="25989" xr:uid="{2BB1BDD0-6D0B-4059-B8AA-4DF76E3A686A}"/>
    <cellStyle name="Normal 12 10 2 3 2 2 3 4" xfId="25990" xr:uid="{28091C86-ABF0-4FD5-BAD9-166B3C67DB23}"/>
    <cellStyle name="Normal 12 10 2 3 2 2 4" xfId="12987" xr:uid="{40EEEA7D-7F7D-4E91-A44A-8A75DE75533D}"/>
    <cellStyle name="Normal 12 10 2 3 2 2 4 2" xfId="25797" xr:uid="{24452CDB-6FF3-4833-ADE6-450808F99180}"/>
    <cellStyle name="Normal 12 10 2 3 2 2 4 2 2" xfId="25991" xr:uid="{C09C8D6D-1E7E-494F-9E83-A0C36679AE71}"/>
    <cellStyle name="Normal 12 10 2 3 2 2 4 3" xfId="25992" xr:uid="{9DC1E6BC-FA7D-47D3-A919-843AD97E5E45}"/>
    <cellStyle name="Normal 12 10 2 3 2 2 5" xfId="7497" xr:uid="{C8FD5493-5341-4B93-B64C-1AF641DF2875}"/>
    <cellStyle name="Normal 12 10 2 3 2 2 5 2" xfId="20307" xr:uid="{76A0DA86-AE88-470C-8C5B-2FC831BCFA1A}"/>
    <cellStyle name="Normal 12 10 2 3 2 2 5 2 2" xfId="25993" xr:uid="{AE6AD4E4-B7ED-4854-93DB-B3D75B2DE4B5}"/>
    <cellStyle name="Normal 12 10 2 3 2 2 5 3" xfId="25994" xr:uid="{EEEDE16E-7FC2-4D53-AF88-7E872C3751BB}"/>
    <cellStyle name="Normal 12 10 2 3 2 2 6" xfId="14817" xr:uid="{F5B010AF-C531-4917-9D1B-EFB00C2730B9}"/>
    <cellStyle name="Normal 12 10 2 3 2 2 6 2" xfId="25995" xr:uid="{3BE8A9B4-5828-4F02-8885-3171424F3869}"/>
    <cellStyle name="Normal 12 10 2 3 2 2 7" xfId="25996" xr:uid="{DFD83E12-74C1-4ED3-9BD0-A545371BACDF}"/>
    <cellStyle name="Normal 12 10 2 3 2 3" xfId="2943" xr:uid="{1840AADB-3F0D-48DA-A813-1AA75953EAFB}"/>
    <cellStyle name="Normal 12 10 2 3 2 3 2" xfId="8433" xr:uid="{12680E9F-51D0-498E-852D-2CD44B2854C4}"/>
    <cellStyle name="Normal 12 10 2 3 2 3 2 2" xfId="21243" xr:uid="{884F3A28-A3F5-4948-9AC3-3786816B4917}"/>
    <cellStyle name="Normal 12 10 2 3 2 3 2 2 2" xfId="25997" xr:uid="{0EE90E45-6FB3-49EF-8DB1-E3C5EBF6D30D}"/>
    <cellStyle name="Normal 12 10 2 3 2 3 2 3" xfId="25998" xr:uid="{06CB603C-AE17-49AE-BBEC-1CD35CDA74BE}"/>
    <cellStyle name="Normal 12 10 2 3 2 3 3" xfId="15753" xr:uid="{104F9B4A-09F8-43ED-917E-4C35140F47E1}"/>
    <cellStyle name="Normal 12 10 2 3 2 3 3 2" xfId="25999" xr:uid="{9A438149-012F-43A8-AE3D-401607307021}"/>
    <cellStyle name="Normal 12 10 2 3 2 3 4" xfId="26000" xr:uid="{2B9B7C6C-FBDC-4020-AD3D-5CAD41F2014A}"/>
    <cellStyle name="Normal 12 10 2 3 2 4" xfId="4773" xr:uid="{ED785863-C21E-49B7-9128-38B82CE9805F}"/>
    <cellStyle name="Normal 12 10 2 3 2 4 2" xfId="10263" xr:uid="{D71337DF-0ABA-4A1F-AEFA-4DDCDEFC93FC}"/>
    <cellStyle name="Normal 12 10 2 3 2 4 2 2" xfId="23073" xr:uid="{1602AEEE-AEF8-4154-9D72-1D560C08B217}"/>
    <cellStyle name="Normal 12 10 2 3 2 4 2 2 2" xfId="26001" xr:uid="{C23A1B84-A469-4429-9EB7-586EABD3408F}"/>
    <cellStyle name="Normal 12 10 2 3 2 4 2 3" xfId="26002" xr:uid="{E3098FC8-44B3-4E7F-983B-52A7E43B8DE3}"/>
    <cellStyle name="Normal 12 10 2 3 2 4 3" xfId="17583" xr:uid="{397C457E-B95F-4550-A85A-7BC11D3145A0}"/>
    <cellStyle name="Normal 12 10 2 3 2 4 3 2" xfId="26003" xr:uid="{F8E4D186-E9B4-4347-B1B1-997407DFB985}"/>
    <cellStyle name="Normal 12 10 2 3 2 4 4" xfId="26004" xr:uid="{B7829315-2CE5-4C82-A15B-066F64141747}"/>
    <cellStyle name="Normal 12 10 2 3 2 5" xfId="12093" xr:uid="{7365B86F-09AF-4F84-BBEE-B73F01405D5E}"/>
    <cellStyle name="Normal 12 10 2 3 2 5 2" xfId="24903" xr:uid="{7462B973-F98D-48AB-86FB-D5B83D0CE039}"/>
    <cellStyle name="Normal 12 10 2 3 2 5 2 2" xfId="26005" xr:uid="{58CA5099-CFD1-4366-B259-23C238C98293}"/>
    <cellStyle name="Normal 12 10 2 3 2 5 3" xfId="26006" xr:uid="{2250DE7A-6380-404A-AF34-C7FB877E2407}"/>
    <cellStyle name="Normal 12 10 2 3 2 6" xfId="6603" xr:uid="{A039E284-B5D7-404D-8224-A6B2A5CAF38F}"/>
    <cellStyle name="Normal 12 10 2 3 2 6 2" xfId="19413" xr:uid="{F8341862-3F43-47AD-8730-BC03A88DF91F}"/>
    <cellStyle name="Normal 12 10 2 3 2 6 2 2" xfId="26007" xr:uid="{3ECEF112-1C4B-4A2B-9828-B98B9AF288ED}"/>
    <cellStyle name="Normal 12 10 2 3 2 6 3" xfId="26008" xr:uid="{5ACA8ABB-808D-4958-8D00-BB84F5B60B75}"/>
    <cellStyle name="Normal 12 10 2 3 2 7" xfId="13923" xr:uid="{8D06BB44-AF8F-43E6-976E-BB0053DB082B}"/>
    <cellStyle name="Normal 12 10 2 3 2 7 2" xfId="26009" xr:uid="{CAD46098-C8C0-48D5-9356-8F3897D5C74A}"/>
    <cellStyle name="Normal 12 10 2 3 2 8" xfId="26010" xr:uid="{A3980B93-9DFE-4A8D-A77A-59F0F8EEC40B}"/>
    <cellStyle name="Normal 12 10 2 3 3" xfId="1607" xr:uid="{42CD8C4A-BB6C-4626-B7F3-03EDF3DAF463}"/>
    <cellStyle name="Normal 12 10 2 3 3 2" xfId="3437" xr:uid="{A2108585-579E-4981-8D19-103107ED2F4E}"/>
    <cellStyle name="Normal 12 10 2 3 3 2 2" xfId="8927" xr:uid="{D7B33904-F51A-47BB-A89F-1C24BC9CC417}"/>
    <cellStyle name="Normal 12 10 2 3 3 2 2 2" xfId="21737" xr:uid="{F10A374A-FF45-444B-830E-12B0C816F9C0}"/>
    <cellStyle name="Normal 12 10 2 3 3 2 2 2 2" xfId="26011" xr:uid="{7591E2AD-8564-4D5F-BCAE-59ACA6930298}"/>
    <cellStyle name="Normal 12 10 2 3 3 2 2 3" xfId="26012" xr:uid="{872623EC-EF50-4725-850E-2364D224448D}"/>
    <cellStyle name="Normal 12 10 2 3 3 2 3" xfId="16247" xr:uid="{1B61A52B-AB10-4F25-9529-E7397959FC88}"/>
    <cellStyle name="Normal 12 10 2 3 3 2 3 2" xfId="26013" xr:uid="{223C337B-D766-4EE7-9BAE-9BEEBB91836B}"/>
    <cellStyle name="Normal 12 10 2 3 3 2 4" xfId="26014" xr:uid="{E526E4E8-08EB-4206-9E9E-85338D624288}"/>
    <cellStyle name="Normal 12 10 2 3 3 3" xfId="5267" xr:uid="{628686A6-C4AE-4810-AE17-BD5FE47AD5E3}"/>
    <cellStyle name="Normal 12 10 2 3 3 3 2" xfId="10757" xr:uid="{6D35CA99-2805-46EA-B215-08F003DDF9A8}"/>
    <cellStyle name="Normal 12 10 2 3 3 3 2 2" xfId="23567" xr:uid="{71C64865-F899-4835-9ECD-D96ED3CEE1B7}"/>
    <cellStyle name="Normal 12 10 2 3 3 3 2 2 2" xfId="26015" xr:uid="{13BA8E49-11BF-4546-B9DC-454F53F23552}"/>
    <cellStyle name="Normal 12 10 2 3 3 3 2 3" xfId="26016" xr:uid="{B27FE74A-B13A-4D4C-8126-7558760C2A9F}"/>
    <cellStyle name="Normal 12 10 2 3 3 3 3" xfId="18077" xr:uid="{0FCEC056-FDD9-4E1D-8A9B-86BB9244A545}"/>
    <cellStyle name="Normal 12 10 2 3 3 3 3 2" xfId="26017" xr:uid="{7131D9C4-1EEB-4C5E-943D-4E2025A24875}"/>
    <cellStyle name="Normal 12 10 2 3 3 3 4" xfId="26018" xr:uid="{B7F5FEF2-675B-47E4-BA9B-E891C2384A7E}"/>
    <cellStyle name="Normal 12 10 2 3 3 4" xfId="12587" xr:uid="{2DA7C21C-2656-4B05-8C13-0E48C602FADD}"/>
    <cellStyle name="Normal 12 10 2 3 3 4 2" xfId="25397" xr:uid="{599E4E4E-8B15-4C07-BDBC-885E1F137105}"/>
    <cellStyle name="Normal 12 10 2 3 3 4 2 2" xfId="26019" xr:uid="{1DF453A3-AFC0-48FA-BB09-E72E0ED61914}"/>
    <cellStyle name="Normal 12 10 2 3 3 4 3" xfId="26020" xr:uid="{A478171A-53E4-4945-A97C-BDAB241B23B1}"/>
    <cellStyle name="Normal 12 10 2 3 3 5" xfId="7097" xr:uid="{74D9AD3B-5DA8-439B-AC10-F6E7EB140549}"/>
    <cellStyle name="Normal 12 10 2 3 3 5 2" xfId="19907" xr:uid="{F851C7CF-80B2-4DC9-A5DB-511CA81CAEAE}"/>
    <cellStyle name="Normal 12 10 2 3 3 5 2 2" xfId="26021" xr:uid="{9AE60212-40FD-4B21-B1AC-84461980EAB7}"/>
    <cellStyle name="Normal 12 10 2 3 3 5 3" xfId="26022" xr:uid="{AFDDFF65-CE61-455B-B5DA-3B6253EBD456}"/>
    <cellStyle name="Normal 12 10 2 3 3 6" xfId="14417" xr:uid="{9F27E1C3-C6E4-4F88-9336-EF2527A17E90}"/>
    <cellStyle name="Normal 12 10 2 3 3 6 2" xfId="26023" xr:uid="{D2D519DB-5451-4B2D-8593-CF696FB9267C}"/>
    <cellStyle name="Normal 12 10 2 3 3 7" xfId="26024" xr:uid="{B63BC42F-DBD2-4919-BA30-37C4307702FE}"/>
    <cellStyle name="Normal 12 10 2 3 4" xfId="2543" xr:uid="{4F3A42E0-E0A8-4872-B040-5F89A6F6D0BB}"/>
    <cellStyle name="Normal 12 10 2 3 4 2" xfId="8033" xr:uid="{0AF90BA6-141F-4024-9248-B790C141B71C}"/>
    <cellStyle name="Normal 12 10 2 3 4 2 2" xfId="20843" xr:uid="{D0088F28-B01E-415C-8BF8-A8705F76A9F8}"/>
    <cellStyle name="Normal 12 10 2 3 4 2 2 2" xfId="26025" xr:uid="{B6033AEA-DDBC-4BB3-9575-D3EA4158E16E}"/>
    <cellStyle name="Normal 12 10 2 3 4 2 3" xfId="26026" xr:uid="{944DDEBC-15CF-4681-8F9B-B1BF8C27C260}"/>
    <cellStyle name="Normal 12 10 2 3 4 3" xfId="15353" xr:uid="{3151F3E1-919A-4ACE-862B-82D677A17455}"/>
    <cellStyle name="Normal 12 10 2 3 4 3 2" xfId="26027" xr:uid="{1C3ECE25-CDC4-4AE6-A1AE-B68E952A9C38}"/>
    <cellStyle name="Normal 12 10 2 3 4 4" xfId="26028" xr:uid="{7B341E45-1021-4BD8-A6E5-18F16280FCC7}"/>
    <cellStyle name="Normal 12 10 2 3 5" xfId="4373" xr:uid="{9A2D2E80-7B72-45C9-87AA-E0EADF1D54A1}"/>
    <cellStyle name="Normal 12 10 2 3 5 2" xfId="9863" xr:uid="{37134618-4709-4ADF-B050-0AB4795A20FA}"/>
    <cellStyle name="Normal 12 10 2 3 5 2 2" xfId="22673" xr:uid="{DD88D678-855F-4E6C-A361-A0F6FFC76761}"/>
    <cellStyle name="Normal 12 10 2 3 5 2 2 2" xfId="26029" xr:uid="{84BF0EC7-C974-4886-B8E3-3D8E500BD741}"/>
    <cellStyle name="Normal 12 10 2 3 5 2 3" xfId="26030" xr:uid="{AC62AEAC-F453-435A-AB47-67EFEB06FC48}"/>
    <cellStyle name="Normal 12 10 2 3 5 3" xfId="17183" xr:uid="{83A614FA-39C4-4423-8F29-F7A1F682FF02}"/>
    <cellStyle name="Normal 12 10 2 3 5 3 2" xfId="26031" xr:uid="{174C0DC1-4E85-4334-AF0E-0E12D79775B4}"/>
    <cellStyle name="Normal 12 10 2 3 5 4" xfId="26032" xr:uid="{F8224BE1-509A-4530-ABB8-3E345D1CFFE4}"/>
    <cellStyle name="Normal 12 10 2 3 6" xfId="11693" xr:uid="{512F0C65-EDF4-4B78-A0C8-52A6AD94ED3B}"/>
    <cellStyle name="Normal 12 10 2 3 6 2" xfId="24503" xr:uid="{CAB36796-7D91-43D8-A016-BDD03AF48614}"/>
    <cellStyle name="Normal 12 10 2 3 6 2 2" xfId="26033" xr:uid="{3E6197D2-496D-48E2-B964-5961AB9715E3}"/>
    <cellStyle name="Normal 12 10 2 3 6 3" xfId="26034" xr:uid="{706C2ED7-3E9F-4245-8DA5-5676B1FDC55F}"/>
    <cellStyle name="Normal 12 10 2 3 7" xfId="6203" xr:uid="{700B2EE9-C08D-4B1E-A908-760EF6EE65A7}"/>
    <cellStyle name="Normal 12 10 2 3 7 2" xfId="19013" xr:uid="{74A21D4A-345B-45A6-AB2D-D19819C2749D}"/>
    <cellStyle name="Normal 12 10 2 3 7 2 2" xfId="26035" xr:uid="{CA71F4A2-7881-4032-ACED-3B4ACA3E9627}"/>
    <cellStyle name="Normal 12 10 2 3 7 3" xfId="26036" xr:uid="{A9A7230B-1ADF-4300-8B8D-7A97135A4685}"/>
    <cellStyle name="Normal 12 10 2 3 8" xfId="13523" xr:uid="{E4BC8B53-1759-4083-932E-E27804D5731D}"/>
    <cellStyle name="Normal 12 10 2 3 8 2" xfId="26037" xr:uid="{C14A81B9-C134-4805-83B4-951591D5DD94}"/>
    <cellStyle name="Normal 12 10 2 3 9" xfId="26038" xr:uid="{AD135D3B-329B-4A79-8903-0BE3248BB9DB}"/>
    <cellStyle name="Normal 12 10 2 4" xfId="487" xr:uid="{E48F61CC-F4ED-43B8-8D00-45D597837A8F}"/>
    <cellStyle name="Normal 12 10 2 4 2" xfId="1382" xr:uid="{029A9107-6609-438B-8B2F-EFF8B19B1682}"/>
    <cellStyle name="Normal 12 10 2 4 2 2" xfId="3212" xr:uid="{EE685F3E-298D-4790-8915-D030A5DE6885}"/>
    <cellStyle name="Normal 12 10 2 4 2 2 2" xfId="8702" xr:uid="{D2DD845F-A464-4F41-BFF9-6FF4076D2506}"/>
    <cellStyle name="Normal 12 10 2 4 2 2 2 2" xfId="21512" xr:uid="{9EE5C362-5723-4458-9EBC-8127D77DD61B}"/>
    <cellStyle name="Normal 12 10 2 4 2 2 2 2 2" xfId="26039" xr:uid="{0DBE67C4-8A92-4F86-BF86-CB0BA4A1D1DD}"/>
    <cellStyle name="Normal 12 10 2 4 2 2 2 3" xfId="26040" xr:uid="{D21DE7A7-F2D7-4369-9B1D-1C7175E8AC3E}"/>
    <cellStyle name="Normal 12 10 2 4 2 2 3" xfId="16022" xr:uid="{BAA3E81A-A26F-4D8E-915A-D32C35C2AF7E}"/>
    <cellStyle name="Normal 12 10 2 4 2 2 3 2" xfId="26041" xr:uid="{54DDC8B2-45C1-4381-9F56-B8EE387BCAA4}"/>
    <cellStyle name="Normal 12 10 2 4 2 2 4" xfId="26042" xr:uid="{BD79B987-ACB4-46D9-B063-D50E4AFE45A8}"/>
    <cellStyle name="Normal 12 10 2 4 2 3" xfId="5042" xr:uid="{44DC06EB-2775-4905-9F94-77327F49498C}"/>
    <cellStyle name="Normal 12 10 2 4 2 3 2" xfId="10532" xr:uid="{DE400848-095D-41BB-8E60-BCD80DEDD563}"/>
    <cellStyle name="Normal 12 10 2 4 2 3 2 2" xfId="23342" xr:uid="{0EC89606-C689-4154-9932-6E9DB559248C}"/>
    <cellStyle name="Normal 12 10 2 4 2 3 2 2 2" xfId="26043" xr:uid="{8DCB67E0-BD6E-4C98-AA17-F90C13FDEB03}"/>
    <cellStyle name="Normal 12 10 2 4 2 3 2 3" xfId="26044" xr:uid="{548A4C51-CB4B-4863-980D-F552206591E3}"/>
    <cellStyle name="Normal 12 10 2 4 2 3 3" xfId="17852" xr:uid="{26EE9474-B0AE-4D7E-AF81-E2D88B71334E}"/>
    <cellStyle name="Normal 12 10 2 4 2 3 3 2" xfId="26045" xr:uid="{48C49F7A-4F21-4CF0-B5A4-0CB288F1A5B8}"/>
    <cellStyle name="Normal 12 10 2 4 2 3 4" xfId="26046" xr:uid="{25CC8669-378F-4976-9F51-B0409CA393A9}"/>
    <cellStyle name="Normal 12 10 2 4 2 4" xfId="12362" xr:uid="{D289E524-D186-4270-9598-CC3FE742AA6C}"/>
    <cellStyle name="Normal 12 10 2 4 2 4 2" xfId="25172" xr:uid="{920D968B-D026-4BBD-BBCF-8E38F7D9AFB0}"/>
    <cellStyle name="Normal 12 10 2 4 2 4 2 2" xfId="26047" xr:uid="{606370AD-B7E8-49D0-9456-9B4707E84AC2}"/>
    <cellStyle name="Normal 12 10 2 4 2 4 3" xfId="26048" xr:uid="{04D1C480-A6D3-4B93-945E-5A78E0DA584E}"/>
    <cellStyle name="Normal 12 10 2 4 2 5" xfId="6872" xr:uid="{B11F74D8-BBDF-4766-9CEB-041453C063D8}"/>
    <cellStyle name="Normal 12 10 2 4 2 5 2" xfId="19682" xr:uid="{D2E6806D-84F0-41D3-A74D-6BF6AC8796BD}"/>
    <cellStyle name="Normal 12 10 2 4 2 5 2 2" xfId="26049" xr:uid="{BB0DD925-86E5-49DE-8C49-52629EDA5C7F}"/>
    <cellStyle name="Normal 12 10 2 4 2 5 3" xfId="26050" xr:uid="{F3D37BEE-5ACA-436C-B2B4-82B6BCE6F8B7}"/>
    <cellStyle name="Normal 12 10 2 4 2 6" xfId="14192" xr:uid="{D3EC4F47-A250-47E2-8A27-4111E73E8520}"/>
    <cellStyle name="Normal 12 10 2 4 2 6 2" xfId="26051" xr:uid="{286DAA51-C53A-4429-BF0C-4A749773C7C4}"/>
    <cellStyle name="Normal 12 10 2 4 2 7" xfId="26052" xr:uid="{3824401F-E3EF-4835-8949-701A12B109D8}"/>
    <cellStyle name="Normal 12 10 2 4 3" xfId="2318" xr:uid="{083F59CD-8F9A-49AA-81CC-32089608C702}"/>
    <cellStyle name="Normal 12 10 2 4 3 2" xfId="7808" xr:uid="{78ACCD58-DFDB-4AD6-A5CB-33A1A57A3013}"/>
    <cellStyle name="Normal 12 10 2 4 3 2 2" xfId="20618" xr:uid="{A81C035F-4D78-4F7F-94C1-7BDBBA7894F2}"/>
    <cellStyle name="Normal 12 10 2 4 3 2 2 2" xfId="26053" xr:uid="{3C0235C3-37A2-4EFE-BCAC-DCEFDD99C429}"/>
    <cellStyle name="Normal 12 10 2 4 3 2 3" xfId="26054" xr:uid="{0D8E5121-CC65-4E97-865C-7C0794ECF133}"/>
    <cellStyle name="Normal 12 10 2 4 3 3" xfId="15128" xr:uid="{06185F3E-772D-46CC-A4D1-F7B9F32BAF24}"/>
    <cellStyle name="Normal 12 10 2 4 3 3 2" xfId="26055" xr:uid="{7396CCEF-7083-4213-82F8-6F235C527A15}"/>
    <cellStyle name="Normal 12 10 2 4 3 4" xfId="26056" xr:uid="{81A3BEBF-20FC-487C-BEF2-1D3B943A1876}"/>
    <cellStyle name="Normal 12 10 2 4 4" xfId="4148" xr:uid="{9B80A78E-D5F3-4F20-99FB-58E30C008552}"/>
    <cellStyle name="Normal 12 10 2 4 4 2" xfId="9638" xr:uid="{814B98B6-0B02-4442-87BA-253C4AF0A766}"/>
    <cellStyle name="Normal 12 10 2 4 4 2 2" xfId="22448" xr:uid="{6FEF5398-F510-4EB2-A44C-9D5C5F452A17}"/>
    <cellStyle name="Normal 12 10 2 4 4 2 2 2" xfId="26057" xr:uid="{B82F4D85-B33E-4611-958A-0BFEC8591FFB}"/>
    <cellStyle name="Normal 12 10 2 4 4 2 3" xfId="26058" xr:uid="{9323A15A-EC57-4EF5-9142-41F62694727F}"/>
    <cellStyle name="Normal 12 10 2 4 4 3" xfId="16958" xr:uid="{8636EF18-2038-484D-9DD8-2386967A2294}"/>
    <cellStyle name="Normal 12 10 2 4 4 3 2" xfId="26059" xr:uid="{28EB1010-67E1-4544-AE47-7B2BE643F33C}"/>
    <cellStyle name="Normal 12 10 2 4 4 4" xfId="26060" xr:uid="{B19BE0BF-84AE-413D-8D85-F838D357787F}"/>
    <cellStyle name="Normal 12 10 2 4 5" xfId="11468" xr:uid="{8E902467-6185-41DE-8916-0F00F5FA91A0}"/>
    <cellStyle name="Normal 12 10 2 4 5 2" xfId="24278" xr:uid="{1AFB610C-E5BD-4C7D-A75D-9BF6F80448DA}"/>
    <cellStyle name="Normal 12 10 2 4 5 2 2" xfId="26061" xr:uid="{6D0F33B9-9234-4CB4-A3AD-B44FED82704E}"/>
    <cellStyle name="Normal 12 10 2 4 5 3" xfId="26062" xr:uid="{FED641B3-23E9-4B12-8C96-9EF1FE01D45B}"/>
    <cellStyle name="Normal 12 10 2 4 6" xfId="5978" xr:uid="{C634DF18-9A06-45FD-9854-79D26EE6209C}"/>
    <cellStyle name="Normal 12 10 2 4 6 2" xfId="18788" xr:uid="{021D7808-CA98-451E-8509-62466F49222C}"/>
    <cellStyle name="Normal 12 10 2 4 6 2 2" xfId="26063" xr:uid="{FC311276-64C0-4B45-882B-0C0A47D07A95}"/>
    <cellStyle name="Normal 12 10 2 4 6 3" xfId="26064" xr:uid="{921EEC9D-036B-48B5-B9C4-855ED93AF5F5}"/>
    <cellStyle name="Normal 12 10 2 4 7" xfId="13298" xr:uid="{2ADE9A5F-8968-4C7D-AA6A-3FBFDF5CABE9}"/>
    <cellStyle name="Normal 12 10 2 4 7 2" xfId="26065" xr:uid="{F531C778-27C7-465D-ADAC-5392C1222DDC}"/>
    <cellStyle name="Normal 12 10 2 4 8" xfId="26066" xr:uid="{A32FF683-D2CC-4DB0-864F-4BB293E09774}"/>
    <cellStyle name="Normal 12 10 2 5" xfId="846" xr:uid="{802E19E2-025A-4B47-A337-3CA5D10A68A7}"/>
    <cellStyle name="Normal 12 10 2 5 2" xfId="1741" xr:uid="{FE55621B-CAEC-44DB-BABE-876B3702E341}"/>
    <cellStyle name="Normal 12 10 2 5 2 2" xfId="3571" xr:uid="{549FD686-20F2-4EB1-8712-D8057169600F}"/>
    <cellStyle name="Normal 12 10 2 5 2 2 2" xfId="9061" xr:uid="{D22BED00-43F0-4B2E-87BB-E06CE390F10B}"/>
    <cellStyle name="Normal 12 10 2 5 2 2 2 2" xfId="21871" xr:uid="{8A14E5C1-7538-4C62-9525-E1A2F41FCC9A}"/>
    <cellStyle name="Normal 12 10 2 5 2 2 2 2 2" xfId="26067" xr:uid="{7237E993-35A0-4838-AA6B-D9E0CAECACE5}"/>
    <cellStyle name="Normal 12 10 2 5 2 2 2 3" xfId="26068" xr:uid="{F2C05F44-F700-48D3-BEE3-5C1D9AD7117A}"/>
    <cellStyle name="Normal 12 10 2 5 2 2 3" xfId="16381" xr:uid="{92A3EAEE-D442-4FDA-94D5-0915344D1284}"/>
    <cellStyle name="Normal 12 10 2 5 2 2 3 2" xfId="26069" xr:uid="{507587A5-909F-4C46-80BA-357A237ED901}"/>
    <cellStyle name="Normal 12 10 2 5 2 2 4" xfId="26070" xr:uid="{FBD120B6-2E52-47C5-BB28-1092BEDDFCDB}"/>
    <cellStyle name="Normal 12 10 2 5 2 3" xfId="5401" xr:uid="{CFE21084-9259-46E1-BDEB-62425CEB55C4}"/>
    <cellStyle name="Normal 12 10 2 5 2 3 2" xfId="10891" xr:uid="{3E3E644B-E9B3-46DF-8A00-AEF9BBFADC12}"/>
    <cellStyle name="Normal 12 10 2 5 2 3 2 2" xfId="23701" xr:uid="{FE116B92-773A-43E7-A5FA-75FFD22F3D9B}"/>
    <cellStyle name="Normal 12 10 2 5 2 3 2 2 2" xfId="26071" xr:uid="{2F924839-A2A8-4324-A12B-4589F2B3906C}"/>
    <cellStyle name="Normal 12 10 2 5 2 3 2 3" xfId="26072" xr:uid="{4C405CF3-3E3A-4190-899F-9392B7219DE3}"/>
    <cellStyle name="Normal 12 10 2 5 2 3 3" xfId="18211" xr:uid="{2A3FCF0A-0C0B-435A-8420-89677E60C208}"/>
    <cellStyle name="Normal 12 10 2 5 2 3 3 2" xfId="26073" xr:uid="{CA516793-5E88-44D8-B583-6C334EAFDCC6}"/>
    <cellStyle name="Normal 12 10 2 5 2 3 4" xfId="26074" xr:uid="{5312A247-012B-412F-84DE-8E92806D40F3}"/>
    <cellStyle name="Normal 12 10 2 5 2 4" xfId="12721" xr:uid="{31FB1755-821A-46D0-8C2F-C200C90EF42A}"/>
    <cellStyle name="Normal 12 10 2 5 2 4 2" xfId="25531" xr:uid="{3C3598EB-932C-428E-9AEF-53C912802E3E}"/>
    <cellStyle name="Normal 12 10 2 5 2 4 2 2" xfId="26075" xr:uid="{1D33A5B8-3064-4C5F-9E32-D2803C879287}"/>
    <cellStyle name="Normal 12 10 2 5 2 4 3" xfId="26076" xr:uid="{AFC85697-D95E-4F65-A608-D42F9365604A}"/>
    <cellStyle name="Normal 12 10 2 5 2 5" xfId="7231" xr:uid="{8DC0AFD9-0B53-47B9-B200-435367918C3A}"/>
    <cellStyle name="Normal 12 10 2 5 2 5 2" xfId="20041" xr:uid="{4E503ABE-38B5-4DC6-8A7B-8C8C067D8B81}"/>
    <cellStyle name="Normal 12 10 2 5 2 5 2 2" xfId="26077" xr:uid="{B92DAD8B-F0F1-44BD-AFA4-673CC400200F}"/>
    <cellStyle name="Normal 12 10 2 5 2 5 3" xfId="26078" xr:uid="{4D4D25E9-7CAB-4636-829A-DBF307F19446}"/>
    <cellStyle name="Normal 12 10 2 5 2 6" xfId="14551" xr:uid="{CF35C255-FB09-41C5-97C3-ABB08F11A886}"/>
    <cellStyle name="Normal 12 10 2 5 2 6 2" xfId="26079" xr:uid="{870AA560-19D3-474A-87E1-BC69768FA488}"/>
    <cellStyle name="Normal 12 10 2 5 2 7" xfId="26080" xr:uid="{6A879E82-9CC0-4912-B76B-F60EE0C155D8}"/>
    <cellStyle name="Normal 12 10 2 5 3" xfId="2677" xr:uid="{CA1DAD6D-0A8B-4A6B-9A68-6B48B961C401}"/>
    <cellStyle name="Normal 12 10 2 5 3 2" xfId="8167" xr:uid="{2BE486C8-B202-434A-8D88-E80044F434B1}"/>
    <cellStyle name="Normal 12 10 2 5 3 2 2" xfId="20977" xr:uid="{6DEAF726-82F4-420E-AAE5-47CE1A256D80}"/>
    <cellStyle name="Normal 12 10 2 5 3 2 2 2" xfId="26081" xr:uid="{6EF86F28-2390-4B51-B702-A971286CBD3D}"/>
    <cellStyle name="Normal 12 10 2 5 3 2 3" xfId="26082" xr:uid="{2DCF160B-61CD-45D8-A940-82062B0838C0}"/>
    <cellStyle name="Normal 12 10 2 5 3 3" xfId="15487" xr:uid="{3BC345BC-9BCA-4C5B-B876-3C1E5F5420C2}"/>
    <cellStyle name="Normal 12 10 2 5 3 3 2" xfId="26083" xr:uid="{E089FF81-A99D-4F3A-8AB9-EF3A093BA545}"/>
    <cellStyle name="Normal 12 10 2 5 3 4" xfId="26084" xr:uid="{AEA39636-EEB8-4D60-ACD6-609AED378044}"/>
    <cellStyle name="Normal 12 10 2 5 4" xfId="4507" xr:uid="{3265CEAA-7AA3-40D7-8C87-C510015D6457}"/>
    <cellStyle name="Normal 12 10 2 5 4 2" xfId="9997" xr:uid="{32F16914-0222-400B-8487-259A49651090}"/>
    <cellStyle name="Normal 12 10 2 5 4 2 2" xfId="22807" xr:uid="{0394F54F-3A7D-427D-9866-0087BDB82BB7}"/>
    <cellStyle name="Normal 12 10 2 5 4 2 2 2" xfId="26085" xr:uid="{4943D9A9-63CD-4953-B889-62504B4E6C36}"/>
    <cellStyle name="Normal 12 10 2 5 4 2 3" xfId="26086" xr:uid="{F100178D-8A27-4B55-B190-DAABEF260191}"/>
    <cellStyle name="Normal 12 10 2 5 4 3" xfId="17317" xr:uid="{7DCC2272-6160-4483-8712-9387A7AC7719}"/>
    <cellStyle name="Normal 12 10 2 5 4 3 2" xfId="26087" xr:uid="{991C4712-8BA3-4911-9CB7-A5FCF73507E9}"/>
    <cellStyle name="Normal 12 10 2 5 4 4" xfId="26088" xr:uid="{090BBA0E-B140-432D-BCF8-2000457DB624}"/>
    <cellStyle name="Normal 12 10 2 5 5" xfId="11827" xr:uid="{809A2D49-76B7-478C-B2DE-4761B102C46D}"/>
    <cellStyle name="Normal 12 10 2 5 5 2" xfId="24637" xr:uid="{3338BDFF-12ED-4E4C-86B6-0F8636696184}"/>
    <cellStyle name="Normal 12 10 2 5 5 2 2" xfId="26089" xr:uid="{4CF0331F-8E3D-4F67-92D6-85B5978ED1C9}"/>
    <cellStyle name="Normal 12 10 2 5 5 3" xfId="26090" xr:uid="{0E1591E7-46EE-4F34-A025-66C6855E5E34}"/>
    <cellStyle name="Normal 12 10 2 5 6" xfId="6337" xr:uid="{EE5A6BAC-114E-4045-AC96-A841F98F535D}"/>
    <cellStyle name="Normal 12 10 2 5 6 2" xfId="19147" xr:uid="{16DCE5D5-23E9-4BA3-8A99-99CB0765E000}"/>
    <cellStyle name="Normal 12 10 2 5 6 2 2" xfId="26091" xr:uid="{3AAF030D-A498-4D77-95B0-D707EC6F255E}"/>
    <cellStyle name="Normal 12 10 2 5 6 3" xfId="26092" xr:uid="{7405168E-FDC3-4D0B-9985-B39F96EB8653}"/>
    <cellStyle name="Normal 12 10 2 5 7" xfId="13657" xr:uid="{44A9133B-5EF3-4A97-ABEB-C31EAEB20C38}"/>
    <cellStyle name="Normal 12 10 2 5 7 2" xfId="26093" xr:uid="{38BB7639-B980-47DD-9A29-CF4F1215F73F}"/>
    <cellStyle name="Normal 12 10 2 5 8" xfId="26094" xr:uid="{86D16239-6445-4F59-B5ED-D8B07CCE6696}"/>
    <cellStyle name="Normal 12 10 2 6" xfId="1247" xr:uid="{B792B87F-1ABD-4125-A3D5-0FD10CBBE43A}"/>
    <cellStyle name="Normal 12 10 2 6 2" xfId="3077" xr:uid="{698EEB6D-5E52-426A-97D8-0225BC70413C}"/>
    <cellStyle name="Normal 12 10 2 6 2 2" xfId="8567" xr:uid="{0D4DC613-9B08-412C-96D0-BDC0B5375E47}"/>
    <cellStyle name="Normal 12 10 2 6 2 2 2" xfId="21377" xr:uid="{2E278304-F21D-4914-BACC-592F4C1C120C}"/>
    <cellStyle name="Normal 12 10 2 6 2 2 2 2" xfId="26095" xr:uid="{DEAF5FEE-55B5-49BB-96BD-084E105CCF00}"/>
    <cellStyle name="Normal 12 10 2 6 2 2 3" xfId="26096" xr:uid="{B47A9ED7-900D-4836-AE3F-96F27A491CE5}"/>
    <cellStyle name="Normal 12 10 2 6 2 3" xfId="15887" xr:uid="{622ABC09-D199-4EF8-9AE4-E5B00455BC22}"/>
    <cellStyle name="Normal 12 10 2 6 2 3 2" xfId="26097" xr:uid="{889ED524-F32D-4F87-A2B0-B95914E17CB5}"/>
    <cellStyle name="Normal 12 10 2 6 2 4" xfId="26098" xr:uid="{B50FBB29-2940-46BE-95E8-53CA610DB1F7}"/>
    <cellStyle name="Normal 12 10 2 6 2 5" xfId="51538" xr:uid="{83124DE8-0413-4456-93AA-15B5B8C1BDDD}"/>
    <cellStyle name="Normal 12 10 2 6 3" xfId="4907" xr:uid="{7675D505-8A05-4F85-A6A1-0F306F605795}"/>
    <cellStyle name="Normal 12 10 2 6 3 2" xfId="10397" xr:uid="{A3438497-9C0A-4F48-8B8F-ED47F04B6C9B}"/>
    <cellStyle name="Normal 12 10 2 6 3 2 2" xfId="23207" xr:uid="{3510E1C7-83EC-48EB-92A4-DD12900CEFC2}"/>
    <cellStyle name="Normal 12 10 2 6 3 2 2 2" xfId="26099" xr:uid="{3C114E14-BDA1-495D-871B-B5A33028144D}"/>
    <cellStyle name="Normal 12 10 2 6 3 2 3" xfId="26100" xr:uid="{956AA261-DE4E-4CE7-B1D7-1E7F202F82EC}"/>
    <cellStyle name="Normal 12 10 2 6 3 3" xfId="17717" xr:uid="{F2153813-4EB1-41F3-A0AC-00792FEC8279}"/>
    <cellStyle name="Normal 12 10 2 6 3 3 2" xfId="26101" xr:uid="{9183D806-2B7F-4355-8ED6-A8194A42CDCB}"/>
    <cellStyle name="Normal 12 10 2 6 3 4" xfId="26102" xr:uid="{5D44EED4-96B8-4508-906C-D8F470E12B68}"/>
    <cellStyle name="Normal 12 10 2 6 4" xfId="12227" xr:uid="{98577AA1-BB01-4AEE-A10D-17D0AE37B188}"/>
    <cellStyle name="Normal 12 10 2 6 4 2" xfId="25037" xr:uid="{DC11F6C7-A69A-4D79-B18C-CACC87A348AF}"/>
    <cellStyle name="Normal 12 10 2 6 4 2 2" xfId="26103" xr:uid="{1B7BF3B6-D5C4-4B7A-A1AB-481ADC02B5F3}"/>
    <cellStyle name="Normal 12 10 2 6 4 3" xfId="26104" xr:uid="{73F73A71-3BFB-47C6-9414-2087345502DB}"/>
    <cellStyle name="Normal 12 10 2 6 5" xfId="6737" xr:uid="{2EC6DC93-0715-4BC2-AE1C-C432B92A5782}"/>
    <cellStyle name="Normal 12 10 2 6 5 2" xfId="19547" xr:uid="{F61271B7-14CF-4C0A-B2C7-FBEC281E61E8}"/>
    <cellStyle name="Normal 12 10 2 6 5 2 2" xfId="26105" xr:uid="{5EED676D-D1C1-4409-ACB8-400B4A1C528D}"/>
    <cellStyle name="Normal 12 10 2 6 5 3" xfId="26106" xr:uid="{C9E6BCA7-B5A0-486B-A0A9-2BE3E4764477}"/>
    <cellStyle name="Normal 12 10 2 6 6" xfId="14057" xr:uid="{81F2488A-99C3-4C9A-AC57-3AF0D04B5FCA}"/>
    <cellStyle name="Normal 12 10 2 6 6 2" xfId="26107" xr:uid="{F5A37088-5FD2-418C-8571-C93DEC52376B}"/>
    <cellStyle name="Normal 12 10 2 6 7" xfId="26108" xr:uid="{64263EB8-0193-4DBE-BE66-AAC61661E911}"/>
    <cellStyle name="Normal 12 10 2 7" xfId="2183" xr:uid="{041AC032-7DB5-4C2A-B492-CC733E4F2116}"/>
    <cellStyle name="Normal 12 10 2 7 2" xfId="7673" xr:uid="{A7289E2C-A86C-459B-A7B4-B631D91D855F}"/>
    <cellStyle name="Normal 12 10 2 7 2 2" xfId="20483" xr:uid="{27E566F4-A045-491B-B485-2BC5445C1F38}"/>
    <cellStyle name="Normal 12 10 2 7 2 2 2" xfId="26109" xr:uid="{B52993AD-334E-47D1-967D-BD3C4531440C}"/>
    <cellStyle name="Normal 12 10 2 7 2 3" xfId="26110" xr:uid="{FC9AF799-1038-4798-AE78-679D939B744E}"/>
    <cellStyle name="Normal 12 10 2 7 3" xfId="14993" xr:uid="{9DBB1315-1CB8-4BA5-B3BF-8B5801EABC6D}"/>
    <cellStyle name="Normal 12 10 2 7 3 2" xfId="26111" xr:uid="{2CCA6431-419D-4282-AEDE-FE97E5A9320E}"/>
    <cellStyle name="Normal 12 10 2 7 4" xfId="26112" xr:uid="{E0D34640-552C-4B42-97A3-9AA1FE303A9A}"/>
    <cellStyle name="Normal 12 10 2 8" xfId="4013" xr:uid="{B7B42C0B-89E8-40BA-9D2F-5DF258C49834}"/>
    <cellStyle name="Normal 12 10 2 8 2" xfId="9503" xr:uid="{7ED3A03F-967B-4391-81D6-3D8695CB665F}"/>
    <cellStyle name="Normal 12 10 2 8 2 2" xfId="22313" xr:uid="{58D357C3-E4D9-4406-8FFD-CFC1D0918554}"/>
    <cellStyle name="Normal 12 10 2 8 2 2 2" xfId="26113" xr:uid="{FA778546-047C-4E66-97BE-88210958F050}"/>
    <cellStyle name="Normal 12 10 2 8 2 3" xfId="26114" xr:uid="{261EEF96-6868-4B04-AD97-91CFE9E7AA12}"/>
    <cellStyle name="Normal 12 10 2 8 3" xfId="16823" xr:uid="{2153F395-8A06-4EBD-981E-1B6F1D2B3E27}"/>
    <cellStyle name="Normal 12 10 2 8 3 2" xfId="26115" xr:uid="{08BBC014-B8CE-4DFF-89C2-5E10D639C74D}"/>
    <cellStyle name="Normal 12 10 2 8 4" xfId="26116" xr:uid="{BE830F41-A056-436C-BEDA-E40A384D38F5}"/>
    <cellStyle name="Normal 12 10 2 9" xfId="11333" xr:uid="{8589D477-2FCB-49D0-B4BA-0D34F00CEC36}"/>
    <cellStyle name="Normal 12 10 2 9 2" xfId="24143" xr:uid="{5C960616-7283-46AF-A0DF-60C85523BE63}"/>
    <cellStyle name="Normal 12 10 2 9 2 2" xfId="26117" xr:uid="{1B575F84-227F-41FB-980B-AF63CBE50801}"/>
    <cellStyle name="Normal 12 10 2 9 3" xfId="26118" xr:uid="{2681696F-DC92-44A5-BDFB-745984F5F2BB}"/>
    <cellStyle name="Normal 12 10 3" xfId="402" xr:uid="{93CF5B10-4977-4064-8D43-90D2A6882BB4}"/>
    <cellStyle name="Normal 12 10 3 10" xfId="5894" xr:uid="{9EDFD076-CC3C-47CA-B0BF-EDDA53424780}"/>
    <cellStyle name="Normal 12 10 3 10 2" xfId="18704" xr:uid="{44C65C23-6905-48C6-B61F-79E0AF1C26EB}"/>
    <cellStyle name="Normal 12 10 3 10 2 2" xfId="26119" xr:uid="{60234926-744A-43A2-A4D9-8DB277C5EA09}"/>
    <cellStyle name="Normal 12 10 3 10 3" xfId="26120" xr:uid="{EFD96E6F-7CF3-4B4E-9465-ADF4CB9415A6}"/>
    <cellStyle name="Normal 12 10 3 11" xfId="13214" xr:uid="{F8374D78-8889-420B-94AC-120AD9FE2A9B}"/>
    <cellStyle name="Normal 12 10 3 11 2" xfId="26121" xr:uid="{77956A72-1C0E-4079-B6A3-623C7B98DB3D}"/>
    <cellStyle name="Normal 12 10 3 12" xfId="26122" xr:uid="{C659C693-98D0-44C0-AA44-8CDB9C4C2681}"/>
    <cellStyle name="Normal 12 10 3 2" xfId="631" xr:uid="{EE0B517C-2678-48C4-8C04-C78A55412ECD}"/>
    <cellStyle name="Normal 12 10 3 2 2" xfId="1030" xr:uid="{AF71D41D-5B53-48F7-AC8A-42B9AF02F9DE}"/>
    <cellStyle name="Normal 12 10 3 2 2 2" xfId="1925" xr:uid="{F6DC948B-C2F5-460A-81C6-C18D89CAE039}"/>
    <cellStyle name="Normal 12 10 3 2 2 2 2" xfId="3755" xr:uid="{4AA26082-62DB-4560-B021-A91296490EB7}"/>
    <cellStyle name="Normal 12 10 3 2 2 2 2 2" xfId="9245" xr:uid="{83A66D1D-C951-4175-A68F-17727A9A5E31}"/>
    <cellStyle name="Normal 12 10 3 2 2 2 2 2 2" xfId="22055" xr:uid="{EDBC39C4-B823-4B89-9ECF-DF5DC8A632BD}"/>
    <cellStyle name="Normal 12 10 3 2 2 2 2 2 2 2" xfId="26123" xr:uid="{2809B649-4832-46E0-A5E3-B7AD55F75E1C}"/>
    <cellStyle name="Normal 12 10 3 2 2 2 2 2 3" xfId="26124" xr:uid="{59546B47-57D2-4ACF-882E-5138E6A69122}"/>
    <cellStyle name="Normal 12 10 3 2 2 2 2 3" xfId="16565" xr:uid="{C08AA772-D1DC-45F1-94DE-0B383C57F6F4}"/>
    <cellStyle name="Normal 12 10 3 2 2 2 2 3 2" xfId="26125" xr:uid="{455AA154-76E0-4528-8D0F-227E997A6520}"/>
    <cellStyle name="Normal 12 10 3 2 2 2 2 4" xfId="26126" xr:uid="{2E6DB5C4-3E79-457C-8D82-BDC0B2507952}"/>
    <cellStyle name="Normal 12 10 3 2 2 2 3" xfId="5585" xr:uid="{6ADDCCE2-63AB-4D54-B1B0-4872229721A2}"/>
    <cellStyle name="Normal 12 10 3 2 2 2 3 2" xfId="11075" xr:uid="{91ED0DD4-FEAB-4AA3-A95F-8CC87215161F}"/>
    <cellStyle name="Normal 12 10 3 2 2 2 3 2 2" xfId="23885" xr:uid="{3B215AC6-2D63-472D-8C49-0D33B482CC40}"/>
    <cellStyle name="Normal 12 10 3 2 2 2 3 2 2 2" xfId="26127" xr:uid="{65ACB3FB-72A3-4CE2-8F0D-5AB3C828C345}"/>
    <cellStyle name="Normal 12 10 3 2 2 2 3 2 3" xfId="26128" xr:uid="{C8428C0C-11EF-4F59-B764-BCCE3BE71C87}"/>
    <cellStyle name="Normal 12 10 3 2 2 2 3 3" xfId="18395" xr:uid="{50EC94CD-09EE-4C89-BE59-193B7F700396}"/>
    <cellStyle name="Normal 12 10 3 2 2 2 3 3 2" xfId="26129" xr:uid="{AAFE6224-3E77-4FC6-B635-596849CE9B41}"/>
    <cellStyle name="Normal 12 10 3 2 2 2 3 4" xfId="26130" xr:uid="{272DF168-96AE-4CD8-BF0F-6CF669061F0F}"/>
    <cellStyle name="Normal 12 10 3 2 2 2 4" xfId="12905" xr:uid="{6E4FAA7A-347D-4874-A96E-5F234B32668C}"/>
    <cellStyle name="Normal 12 10 3 2 2 2 4 2" xfId="25715" xr:uid="{6849608D-CC2D-44C2-8E48-2B3D829DC353}"/>
    <cellStyle name="Normal 12 10 3 2 2 2 4 2 2" xfId="26131" xr:uid="{072254D4-1C1C-40A8-B98E-A5CF208806CA}"/>
    <cellStyle name="Normal 12 10 3 2 2 2 4 3" xfId="26132" xr:uid="{D50F8B67-D29C-4F99-8220-F080E757FE1E}"/>
    <cellStyle name="Normal 12 10 3 2 2 2 5" xfId="7415" xr:uid="{1031BECD-4A87-47FD-9729-9C47875815A0}"/>
    <cellStyle name="Normal 12 10 3 2 2 2 5 2" xfId="20225" xr:uid="{55E10D15-BD5A-4744-BF18-C5E9E95BE6E9}"/>
    <cellStyle name="Normal 12 10 3 2 2 2 5 2 2" xfId="26133" xr:uid="{ECD1864B-A8C8-49E6-86CA-2C3D72135585}"/>
    <cellStyle name="Normal 12 10 3 2 2 2 5 3" xfId="26134" xr:uid="{7CC4C4E0-58F9-43B1-BF9E-C8D6D3233562}"/>
    <cellStyle name="Normal 12 10 3 2 2 2 6" xfId="14735" xr:uid="{67394561-81BE-44F0-90BB-9497AF48C7D9}"/>
    <cellStyle name="Normal 12 10 3 2 2 2 6 2" xfId="26135" xr:uid="{5BFDF199-CD55-4765-9CD2-532FB8B96AF8}"/>
    <cellStyle name="Normal 12 10 3 2 2 2 7" xfId="26136" xr:uid="{080B1D15-0DF6-4531-B70D-49BED7F2BEA7}"/>
    <cellStyle name="Normal 12 10 3 2 2 3" xfId="2861" xr:uid="{1EFA9C9A-D180-4431-BE26-3D2C9F5E1470}"/>
    <cellStyle name="Normal 12 10 3 2 2 3 2" xfId="8351" xr:uid="{8103FE40-A894-4531-AE6B-A8411E27879C}"/>
    <cellStyle name="Normal 12 10 3 2 2 3 2 2" xfId="21161" xr:uid="{455E5BFE-6992-4633-9C52-18399F27DE12}"/>
    <cellStyle name="Normal 12 10 3 2 2 3 2 2 2" xfId="26137" xr:uid="{61F474AA-4DB2-498A-B6FF-64C24A6791DD}"/>
    <cellStyle name="Normal 12 10 3 2 2 3 2 3" xfId="26138" xr:uid="{A5098B1F-76FB-4C2C-9F44-D057942EAD2C}"/>
    <cellStyle name="Normal 12 10 3 2 2 3 3" xfId="15671" xr:uid="{70AC9098-B8BE-4A4F-94E7-B10CFBC7884B}"/>
    <cellStyle name="Normal 12 10 3 2 2 3 3 2" xfId="26139" xr:uid="{10113E37-1149-4D48-A9CC-B0798540A9C7}"/>
    <cellStyle name="Normal 12 10 3 2 2 3 4" xfId="26140" xr:uid="{723F3360-DFAD-40CD-9054-FE3EE61E0318}"/>
    <cellStyle name="Normal 12 10 3 2 2 4" xfId="4691" xr:uid="{A5E791E3-141F-4789-BBEB-B702DA157CBA}"/>
    <cellStyle name="Normal 12 10 3 2 2 4 2" xfId="10181" xr:uid="{11D7240F-5076-46FF-BB00-5F3B3F9C220C}"/>
    <cellStyle name="Normal 12 10 3 2 2 4 2 2" xfId="22991" xr:uid="{FCD9DB29-9C32-4BF6-B706-07E0E2B7ED5C}"/>
    <cellStyle name="Normal 12 10 3 2 2 4 2 2 2" xfId="26141" xr:uid="{81A0F38C-0A12-4C27-96FD-2643D0B5D608}"/>
    <cellStyle name="Normal 12 10 3 2 2 4 2 3" xfId="26142" xr:uid="{AD5607BA-FD7F-47C0-98D8-E622F895B5E2}"/>
    <cellStyle name="Normal 12 10 3 2 2 4 3" xfId="17501" xr:uid="{BEDF125B-FD53-46E4-9DC3-E4B75DD0ECD5}"/>
    <cellStyle name="Normal 12 10 3 2 2 4 3 2" xfId="26143" xr:uid="{EEF1393E-6549-4C09-93A0-CD77BFFEE2F3}"/>
    <cellStyle name="Normal 12 10 3 2 2 4 4" xfId="26144" xr:uid="{1FEB4E4A-D7DA-42E2-BA67-CB9F217F6A2F}"/>
    <cellStyle name="Normal 12 10 3 2 2 5" xfId="12011" xr:uid="{AC8C017F-3BC2-4399-95C8-F92ACC896FA3}"/>
    <cellStyle name="Normal 12 10 3 2 2 5 2" xfId="24821" xr:uid="{E82F1731-B77C-4948-9DEF-4AB5AE1309A1}"/>
    <cellStyle name="Normal 12 10 3 2 2 5 2 2" xfId="26145" xr:uid="{CD721096-259C-497D-A9F8-D023CA1A266F}"/>
    <cellStyle name="Normal 12 10 3 2 2 5 3" xfId="26146" xr:uid="{08E1B8D5-0AD0-4079-A08E-7F8CEB8AAFD2}"/>
    <cellStyle name="Normal 12 10 3 2 2 6" xfId="6521" xr:uid="{0AB1F70D-749F-4622-9183-6752E73EEF3A}"/>
    <cellStyle name="Normal 12 10 3 2 2 6 2" xfId="19331" xr:uid="{1F60965A-F443-4892-AC34-0B12860F9911}"/>
    <cellStyle name="Normal 12 10 3 2 2 6 2 2" xfId="26147" xr:uid="{E57BDBEF-AC38-4C2A-B421-497BC7ED3B9F}"/>
    <cellStyle name="Normal 12 10 3 2 2 6 3" xfId="26148" xr:uid="{40C2BFA5-27EA-4F3E-AE67-A3408DBC5FDF}"/>
    <cellStyle name="Normal 12 10 3 2 2 7" xfId="13841" xr:uid="{CD49BC0A-A280-4CC0-9B6F-F32A8FA5B599}"/>
    <cellStyle name="Normal 12 10 3 2 2 7 2" xfId="26149" xr:uid="{E710C1E9-BFD6-4BF9-A8CF-04A6DDE388EE}"/>
    <cellStyle name="Normal 12 10 3 2 2 8" xfId="26150" xr:uid="{CDA0CC56-EA2D-4839-B6D0-E10EE7AAEEB1}"/>
    <cellStyle name="Normal 12 10 3 2 3" xfId="1526" xr:uid="{CBC636BE-E508-4A07-ACE8-137CD2026B66}"/>
    <cellStyle name="Normal 12 10 3 2 3 2" xfId="3356" xr:uid="{4C9BB3D3-3DD8-41B1-BA9C-0866AA5B7232}"/>
    <cellStyle name="Normal 12 10 3 2 3 2 2" xfId="8846" xr:uid="{423C8A13-FEA1-48A9-BE04-515821617826}"/>
    <cellStyle name="Normal 12 10 3 2 3 2 2 2" xfId="21656" xr:uid="{36DAA868-6C28-4307-8D31-076AA7E80441}"/>
    <cellStyle name="Normal 12 10 3 2 3 2 2 2 2" xfId="26151" xr:uid="{FBFD364F-B839-4248-B76B-B1FE0CA6ADB1}"/>
    <cellStyle name="Normal 12 10 3 2 3 2 2 3" xfId="26152" xr:uid="{6F32A370-5A81-4E7F-958D-42E10B54C96E}"/>
    <cellStyle name="Normal 12 10 3 2 3 2 3" xfId="16166" xr:uid="{63BD5C92-AC5F-4A37-B6D1-F39FBCF79AE0}"/>
    <cellStyle name="Normal 12 10 3 2 3 2 3 2" xfId="26153" xr:uid="{7636DE62-A800-4040-9490-6BBA0533C3FC}"/>
    <cellStyle name="Normal 12 10 3 2 3 2 4" xfId="26154" xr:uid="{4EF37793-8DEE-49E0-920B-A2DA3B8547AA}"/>
    <cellStyle name="Normal 12 10 3 2 3 3" xfId="5186" xr:uid="{7134A7A4-5350-43B3-B57F-C15D48C14825}"/>
    <cellStyle name="Normal 12 10 3 2 3 3 2" xfId="10676" xr:uid="{9EDC84E4-ACF8-4C70-A835-E8D82157483E}"/>
    <cellStyle name="Normal 12 10 3 2 3 3 2 2" xfId="23486" xr:uid="{A1468030-4B8F-4581-A5CA-4F3C81E1D67C}"/>
    <cellStyle name="Normal 12 10 3 2 3 3 2 2 2" xfId="26155" xr:uid="{CACA5225-EB89-4C6C-B481-70717839868C}"/>
    <cellStyle name="Normal 12 10 3 2 3 3 2 3" xfId="26156" xr:uid="{6C5137E0-E1F5-452D-B47C-4E4B77D14C68}"/>
    <cellStyle name="Normal 12 10 3 2 3 3 3" xfId="17996" xr:uid="{A11CB132-E778-4495-AD12-0A047AF9DD4C}"/>
    <cellStyle name="Normal 12 10 3 2 3 3 3 2" xfId="26157" xr:uid="{DEA77CBF-E127-40AC-9522-D6E600660ACD}"/>
    <cellStyle name="Normal 12 10 3 2 3 3 4" xfId="26158" xr:uid="{BA4366BC-13A5-4B9B-B980-EF30ED172999}"/>
    <cellStyle name="Normal 12 10 3 2 3 4" xfId="12506" xr:uid="{04C38E80-9534-403C-92D9-A64CFAA2031F}"/>
    <cellStyle name="Normal 12 10 3 2 3 4 2" xfId="25316" xr:uid="{B938EC73-0D81-4D22-9297-2E6D3AE5D3AE}"/>
    <cellStyle name="Normal 12 10 3 2 3 4 2 2" xfId="26159" xr:uid="{9C6AF0F5-21C4-4DC5-9475-08750A9C6BC8}"/>
    <cellStyle name="Normal 12 10 3 2 3 4 3" xfId="26160" xr:uid="{02E16010-82D8-47E4-85A3-6AB9797327AC}"/>
    <cellStyle name="Normal 12 10 3 2 3 5" xfId="7016" xr:uid="{F7F19466-5D4E-40C0-B143-EB3B826AF869}"/>
    <cellStyle name="Normal 12 10 3 2 3 5 2" xfId="19826" xr:uid="{8D1F18CC-2407-4F16-9C07-DDDF330D3E34}"/>
    <cellStyle name="Normal 12 10 3 2 3 5 2 2" xfId="26161" xr:uid="{49BD79CB-3BA8-4016-80CA-614E669C442C}"/>
    <cellStyle name="Normal 12 10 3 2 3 5 3" xfId="26162" xr:uid="{4E4DCA23-FBC8-470D-A6E0-5DC15E42B604}"/>
    <cellStyle name="Normal 12 10 3 2 3 6" xfId="14336" xr:uid="{9FA47EB1-33A8-4841-BA67-1F162BE67005}"/>
    <cellStyle name="Normal 12 10 3 2 3 6 2" xfId="26163" xr:uid="{BCCD4DC9-5E77-4EE4-9ABE-E504921763B2}"/>
    <cellStyle name="Normal 12 10 3 2 3 7" xfId="26164" xr:uid="{EE021D66-F189-4E07-BD8F-1E7FA842C18D}"/>
    <cellStyle name="Normal 12 10 3 2 4" xfId="2462" xr:uid="{726A02CC-A10C-4AC5-A130-A3D0877CB820}"/>
    <cellStyle name="Normal 12 10 3 2 4 2" xfId="7952" xr:uid="{B4CFE7ED-7565-40A8-9587-0270A7432AC2}"/>
    <cellStyle name="Normal 12 10 3 2 4 2 2" xfId="20762" xr:uid="{7391719D-DC0C-4F43-8849-59A3D92A8381}"/>
    <cellStyle name="Normal 12 10 3 2 4 2 2 2" xfId="26165" xr:uid="{AABFC69E-FF1B-4016-98B6-D3C926805724}"/>
    <cellStyle name="Normal 12 10 3 2 4 2 3" xfId="26166" xr:uid="{E471A59C-AF17-4CAC-8905-28267AABF3B5}"/>
    <cellStyle name="Normal 12 10 3 2 4 3" xfId="15272" xr:uid="{590108F9-46E9-4726-AA05-174FA0BCD0F6}"/>
    <cellStyle name="Normal 12 10 3 2 4 3 2" xfId="26167" xr:uid="{D03DB42B-F1F1-4677-944D-0C703BE57CE6}"/>
    <cellStyle name="Normal 12 10 3 2 4 4" xfId="26168" xr:uid="{51B614BC-0B97-41BE-A297-93A425043A19}"/>
    <cellStyle name="Normal 12 10 3 2 5" xfId="4292" xr:uid="{F8B3FC55-1CF2-4D01-AB63-BBB6356C2B08}"/>
    <cellStyle name="Normal 12 10 3 2 5 2" xfId="9782" xr:uid="{33DD5E6C-1187-4557-88A2-C01DCB39B935}"/>
    <cellStyle name="Normal 12 10 3 2 5 2 2" xfId="22592" xr:uid="{D6D776E1-DC39-4504-AE3D-3D7486443E5A}"/>
    <cellStyle name="Normal 12 10 3 2 5 2 2 2" xfId="26169" xr:uid="{F167F3F9-7641-44D1-8D65-2D3EF8BDC301}"/>
    <cellStyle name="Normal 12 10 3 2 5 2 3" xfId="26170" xr:uid="{F351B7F2-35B1-4FCC-B5EB-EE509CD41BB8}"/>
    <cellStyle name="Normal 12 10 3 2 5 3" xfId="17102" xr:uid="{54793016-9B0A-43CA-99D9-4C817135D304}"/>
    <cellStyle name="Normal 12 10 3 2 5 3 2" xfId="26171" xr:uid="{99DFAF31-0329-43B8-9549-8337834236E4}"/>
    <cellStyle name="Normal 12 10 3 2 5 4" xfId="26172" xr:uid="{83D2EFD5-ABE7-4F74-8E4C-D962F3D2B3FF}"/>
    <cellStyle name="Normal 12 10 3 2 6" xfId="11612" xr:uid="{C7FBAFCD-23B6-452E-9D51-5CF61138FB53}"/>
    <cellStyle name="Normal 12 10 3 2 6 2" xfId="24422" xr:uid="{0999AEBA-D69B-45D6-9B3D-939D73D802A9}"/>
    <cellStyle name="Normal 12 10 3 2 6 2 2" xfId="26173" xr:uid="{63F53374-DBCF-4E58-A8CB-E49F3862F5BB}"/>
    <cellStyle name="Normal 12 10 3 2 6 3" xfId="26174" xr:uid="{CE436435-CCD5-497A-B3DB-2D973EEBFD00}"/>
    <cellStyle name="Normal 12 10 3 2 7" xfId="6122" xr:uid="{BC31FBA7-3388-4E45-BFC1-72B275C21D56}"/>
    <cellStyle name="Normal 12 10 3 2 7 2" xfId="18932" xr:uid="{9CC8A074-6D0B-444D-9A1E-1F8478C5F866}"/>
    <cellStyle name="Normal 12 10 3 2 7 2 2" xfId="26175" xr:uid="{21ED483D-EFCC-4A9A-A14C-6731AED4DD6F}"/>
    <cellStyle name="Normal 12 10 3 2 7 3" xfId="26176" xr:uid="{BF21915B-BE23-48C1-A103-90E569C154CC}"/>
    <cellStyle name="Normal 12 10 3 2 8" xfId="13442" xr:uid="{274532F5-E70D-4220-B04F-F6172F336792}"/>
    <cellStyle name="Normal 12 10 3 2 8 2" xfId="26177" xr:uid="{6FB7D28F-D39B-48B7-A136-5F78F2AA29DB}"/>
    <cellStyle name="Normal 12 10 3 2 9" xfId="26178" xr:uid="{73A5B5F1-9B27-4B0E-8829-17DCB076FD5D}"/>
    <cellStyle name="Normal 12 10 3 3" xfId="763" xr:uid="{CF941627-9EF9-4EE9-AD14-F6BD307A5348}"/>
    <cellStyle name="Normal 12 10 3 3 2" xfId="1163" xr:uid="{80542E70-7C91-4680-8A2E-E04961096EBC}"/>
    <cellStyle name="Normal 12 10 3 3 2 2" xfId="2058" xr:uid="{17FC859F-AC46-451C-928E-BE354B1AE506}"/>
    <cellStyle name="Normal 12 10 3 3 2 2 2" xfId="3888" xr:uid="{295455F2-B69C-4AF0-ACD6-1A89A921C72E}"/>
    <cellStyle name="Normal 12 10 3 3 2 2 2 2" xfId="9378" xr:uid="{A9B180E8-3972-48AB-9D9A-3B3BA78448B6}"/>
    <cellStyle name="Normal 12 10 3 3 2 2 2 2 2" xfId="22188" xr:uid="{39AA5D7B-9AD6-4725-84E4-7DAF9E7FC854}"/>
    <cellStyle name="Normal 12 10 3 3 2 2 2 2 2 2" xfId="26179" xr:uid="{839D9AF1-3EC8-4874-BA6B-30F47892CA1C}"/>
    <cellStyle name="Normal 12 10 3 3 2 2 2 2 3" xfId="26180" xr:uid="{F1FE2C6B-B81A-48A8-AD46-0E52B49D2225}"/>
    <cellStyle name="Normal 12 10 3 3 2 2 2 3" xfId="16698" xr:uid="{D0039EC1-76E5-49B1-B07A-3926C04AA69B}"/>
    <cellStyle name="Normal 12 10 3 3 2 2 2 3 2" xfId="26181" xr:uid="{9FC48479-88EA-4539-87FA-376CF4C00E95}"/>
    <cellStyle name="Normal 12 10 3 3 2 2 2 4" xfId="26182" xr:uid="{14E6DA7D-B89F-4660-BCF7-5E7BD21EE217}"/>
    <cellStyle name="Normal 12 10 3 3 2 2 3" xfId="5718" xr:uid="{64E28064-6ABD-4DB4-8CBD-9865A814457D}"/>
    <cellStyle name="Normal 12 10 3 3 2 2 3 2" xfId="11208" xr:uid="{0D653B53-BB1E-44E4-9D5B-9CAA8605AE8C}"/>
    <cellStyle name="Normal 12 10 3 3 2 2 3 2 2" xfId="24018" xr:uid="{B8DD7FD1-3AC1-4870-A452-EB4574CA8A13}"/>
    <cellStyle name="Normal 12 10 3 3 2 2 3 2 2 2" xfId="26183" xr:uid="{97E42E8A-D411-4714-BA13-70D67E3918E8}"/>
    <cellStyle name="Normal 12 10 3 3 2 2 3 2 3" xfId="26184" xr:uid="{55208039-A5F7-4DA2-9D87-2D7CFCF56A29}"/>
    <cellStyle name="Normal 12 10 3 3 2 2 3 3" xfId="18528" xr:uid="{4224C818-9755-4FD2-BBD2-E14B1FB3FC38}"/>
    <cellStyle name="Normal 12 10 3 3 2 2 3 3 2" xfId="26185" xr:uid="{F429E8D9-6118-4CB0-98AD-4D463DF89854}"/>
    <cellStyle name="Normal 12 10 3 3 2 2 3 4" xfId="26186" xr:uid="{5839C009-BBBE-4FC2-9907-C39E7F9C0C5D}"/>
    <cellStyle name="Normal 12 10 3 3 2 2 4" xfId="13038" xr:uid="{D93395EC-9984-4C50-958F-C6D7D788DD06}"/>
    <cellStyle name="Normal 12 10 3 3 2 2 4 2" xfId="25848" xr:uid="{E6C84428-47CE-4AF5-8CC2-4239407892DE}"/>
    <cellStyle name="Normal 12 10 3 3 2 2 4 2 2" xfId="26187" xr:uid="{D3FB8F0F-BDB6-4B98-BD0F-032DA502A282}"/>
    <cellStyle name="Normal 12 10 3 3 2 2 4 3" xfId="26188" xr:uid="{C8915571-CE5F-4F32-8941-0B4D8532F20D}"/>
    <cellStyle name="Normal 12 10 3 3 2 2 5" xfId="7548" xr:uid="{395EA448-9AE9-431D-97F8-DCC676022D7E}"/>
    <cellStyle name="Normal 12 10 3 3 2 2 5 2" xfId="20358" xr:uid="{8EB68A4E-0B16-4FA9-ACDA-781ED7CEB188}"/>
    <cellStyle name="Normal 12 10 3 3 2 2 5 2 2" xfId="26189" xr:uid="{B8A7037E-A44D-4580-8838-E3BAFB8B506B}"/>
    <cellStyle name="Normal 12 10 3 3 2 2 5 3" xfId="26190" xr:uid="{68DBD9DF-7FD0-4DAE-8566-28EF92DE7347}"/>
    <cellStyle name="Normal 12 10 3 3 2 2 6" xfId="14868" xr:uid="{E4670AB1-2A7E-437E-92AE-6A9A8F1CC605}"/>
    <cellStyle name="Normal 12 10 3 3 2 2 6 2" xfId="26191" xr:uid="{54AC4839-429E-4CB2-8B89-2EB073700F63}"/>
    <cellStyle name="Normal 12 10 3 3 2 2 7" xfId="26192" xr:uid="{86C5C35F-92D3-48CD-AB85-4714EDAE9D0F}"/>
    <cellStyle name="Normal 12 10 3 3 2 3" xfId="2994" xr:uid="{437BA3B3-F7BC-4160-BCA7-C4E632F1DE4F}"/>
    <cellStyle name="Normal 12 10 3 3 2 3 2" xfId="8484" xr:uid="{5393FF7B-8539-4E15-A289-39DA9754D0EE}"/>
    <cellStyle name="Normal 12 10 3 3 2 3 2 2" xfId="21294" xr:uid="{1EB75B58-A0FC-4FA9-9051-3D5FB875B0FC}"/>
    <cellStyle name="Normal 12 10 3 3 2 3 2 2 2" xfId="26193" xr:uid="{0F12A99D-9ECC-4C70-AF94-F43606C61B4A}"/>
    <cellStyle name="Normal 12 10 3 3 2 3 2 3" xfId="26194" xr:uid="{6DD498FA-4721-44F0-8A49-6CF9AD647662}"/>
    <cellStyle name="Normal 12 10 3 3 2 3 3" xfId="15804" xr:uid="{5CEA5E04-D0AE-4DF8-91B5-7D91036B679B}"/>
    <cellStyle name="Normal 12 10 3 3 2 3 3 2" xfId="26195" xr:uid="{A951490E-1873-4F80-AFFE-C540CB9719AC}"/>
    <cellStyle name="Normal 12 10 3 3 2 3 4" xfId="26196" xr:uid="{6F422CC0-888B-4EB7-A0F7-846CDF712883}"/>
    <cellStyle name="Normal 12 10 3 3 2 4" xfId="4824" xr:uid="{85B90650-D37B-456B-B354-423EA5B5431C}"/>
    <cellStyle name="Normal 12 10 3 3 2 4 2" xfId="10314" xr:uid="{199DC838-0342-414F-AC65-43866E0131C5}"/>
    <cellStyle name="Normal 12 10 3 3 2 4 2 2" xfId="23124" xr:uid="{3A103D45-7B4B-4024-AE76-8DA67369829F}"/>
    <cellStyle name="Normal 12 10 3 3 2 4 2 2 2" xfId="26197" xr:uid="{62D0156E-98D8-4DFE-BFF5-B8714E89CFE7}"/>
    <cellStyle name="Normal 12 10 3 3 2 4 2 3" xfId="26198" xr:uid="{CB700549-FDC6-49E2-B0CC-86F176A28DAF}"/>
    <cellStyle name="Normal 12 10 3 3 2 4 3" xfId="17634" xr:uid="{62F9AF98-C50D-4C19-B7BC-985F53A46FEF}"/>
    <cellStyle name="Normal 12 10 3 3 2 4 3 2" xfId="26199" xr:uid="{F0ACA857-0862-45C7-9A32-2A7B5D6F5DDE}"/>
    <cellStyle name="Normal 12 10 3 3 2 4 4" xfId="26200" xr:uid="{4B819365-64C5-4C1C-8D6D-B931549367BB}"/>
    <cellStyle name="Normal 12 10 3 3 2 5" xfId="12144" xr:uid="{471C07A8-9796-4694-9D50-136BAC5D8F60}"/>
    <cellStyle name="Normal 12 10 3 3 2 5 2" xfId="24954" xr:uid="{199A8DF0-FC74-4C34-A858-44FBEE6E9C2B}"/>
    <cellStyle name="Normal 12 10 3 3 2 5 2 2" xfId="26201" xr:uid="{C3635269-6E82-44E8-96AC-7FB75A603738}"/>
    <cellStyle name="Normal 12 10 3 3 2 5 3" xfId="26202" xr:uid="{E07BB5D5-CD5D-4DE8-88C3-F737426A80B0}"/>
    <cellStyle name="Normal 12 10 3 3 2 6" xfId="6654" xr:uid="{0B87DBD3-0EFA-4220-B872-BFC27FC500F9}"/>
    <cellStyle name="Normal 12 10 3 3 2 6 2" xfId="19464" xr:uid="{9FFABEAB-5E74-4709-A8C5-4394C4CEA1B5}"/>
    <cellStyle name="Normal 12 10 3 3 2 6 2 2" xfId="26203" xr:uid="{C8F1B781-6BA3-4EA8-9BE8-7E0386F3D6BC}"/>
    <cellStyle name="Normal 12 10 3 3 2 6 3" xfId="26204" xr:uid="{92DA1B69-BDB4-43E3-985D-52F9619ED030}"/>
    <cellStyle name="Normal 12 10 3 3 2 7" xfId="13974" xr:uid="{5A80680C-2616-4F86-BDC7-AFA601347E9E}"/>
    <cellStyle name="Normal 12 10 3 3 2 7 2" xfId="26205" xr:uid="{3A44F4D7-3694-4687-B930-9ABAB4A62DBD}"/>
    <cellStyle name="Normal 12 10 3 3 2 8" xfId="26206" xr:uid="{221C7D25-D24E-4A88-A22A-65BA6C615FA0}"/>
    <cellStyle name="Normal 12 10 3 3 3" xfId="1658" xr:uid="{7C6C12B6-817B-4F97-8EA1-C37D834D7FE6}"/>
    <cellStyle name="Normal 12 10 3 3 3 2" xfId="3488" xr:uid="{E72BCE49-5E4C-4A60-9271-1301F8664D84}"/>
    <cellStyle name="Normal 12 10 3 3 3 2 2" xfId="8978" xr:uid="{28FE3AF5-43C8-4367-ABF5-A2874101ADD4}"/>
    <cellStyle name="Normal 12 10 3 3 3 2 2 2" xfId="21788" xr:uid="{634332C7-ABFE-4419-9077-D429B821AED6}"/>
    <cellStyle name="Normal 12 10 3 3 3 2 2 2 2" xfId="26207" xr:uid="{5DEFD61C-28A1-477E-B98E-D8FBC0BAF2F6}"/>
    <cellStyle name="Normal 12 10 3 3 3 2 2 3" xfId="26208" xr:uid="{59EF0359-96E2-486B-9C7F-F43C1CD4DCDC}"/>
    <cellStyle name="Normal 12 10 3 3 3 2 3" xfId="16298" xr:uid="{EC08332A-AA88-40EA-9E35-21F837B3F99D}"/>
    <cellStyle name="Normal 12 10 3 3 3 2 3 2" xfId="26209" xr:uid="{6C9B7185-4764-4C1A-B171-F5CB53041E8C}"/>
    <cellStyle name="Normal 12 10 3 3 3 2 4" xfId="26210" xr:uid="{62F2B747-8E5C-43EC-87F4-131F4B93EB80}"/>
    <cellStyle name="Normal 12 10 3 3 3 3" xfId="5318" xr:uid="{EFB98D3C-843F-4D86-8EC6-E3F8BB2A5413}"/>
    <cellStyle name="Normal 12 10 3 3 3 3 2" xfId="10808" xr:uid="{CAA78718-4B7E-4728-8BBB-2919B0E224F2}"/>
    <cellStyle name="Normal 12 10 3 3 3 3 2 2" xfId="23618" xr:uid="{F36DC6B8-7145-424E-9FB0-7252E673D261}"/>
    <cellStyle name="Normal 12 10 3 3 3 3 2 2 2" xfId="26211" xr:uid="{83952C0C-9D13-4636-81A6-744BBC62E7C5}"/>
    <cellStyle name="Normal 12 10 3 3 3 3 2 3" xfId="26212" xr:uid="{6652CCE2-8AD9-4690-AB76-9A8963364F5D}"/>
    <cellStyle name="Normal 12 10 3 3 3 3 3" xfId="18128" xr:uid="{DCE934F3-C975-44D2-90CF-35F2542630D9}"/>
    <cellStyle name="Normal 12 10 3 3 3 3 3 2" xfId="26213" xr:uid="{DAAF1274-BABD-486E-A400-AE9E126483CE}"/>
    <cellStyle name="Normal 12 10 3 3 3 3 4" xfId="26214" xr:uid="{641D565B-8499-4D3E-B220-9A78662884D2}"/>
    <cellStyle name="Normal 12 10 3 3 3 4" xfId="12638" xr:uid="{6C1AD6D0-F582-4B63-A0F6-FEA11195B94B}"/>
    <cellStyle name="Normal 12 10 3 3 3 4 2" xfId="25448" xr:uid="{D9C5B3E2-EF4D-49A6-BB20-C213E2DA6C0D}"/>
    <cellStyle name="Normal 12 10 3 3 3 4 2 2" xfId="26215" xr:uid="{B0AADAD9-4C8B-4742-BFEA-260E1FF2A50C}"/>
    <cellStyle name="Normal 12 10 3 3 3 4 3" xfId="26216" xr:uid="{6121784D-1C14-433C-942B-E1E9C8BE19FE}"/>
    <cellStyle name="Normal 12 10 3 3 3 5" xfId="7148" xr:uid="{C2C77005-39DA-442E-B91F-89EBC8A4823D}"/>
    <cellStyle name="Normal 12 10 3 3 3 5 2" xfId="19958" xr:uid="{BC3B63F7-7EFE-40F0-9004-51D382A4C436}"/>
    <cellStyle name="Normal 12 10 3 3 3 5 2 2" xfId="26217" xr:uid="{192DC930-2102-42E9-A0CF-7E4508A5D00B}"/>
    <cellStyle name="Normal 12 10 3 3 3 5 3" xfId="26218" xr:uid="{EC5BA7C4-379E-4D58-AD48-E5FEEB3F2DF5}"/>
    <cellStyle name="Normal 12 10 3 3 3 6" xfId="14468" xr:uid="{B8236B85-3763-449D-A0D6-6B23728A5B01}"/>
    <cellStyle name="Normal 12 10 3 3 3 6 2" xfId="26219" xr:uid="{78F1906A-DC45-46E7-9262-4AC482FED9F6}"/>
    <cellStyle name="Normal 12 10 3 3 3 7" xfId="26220" xr:uid="{59B99087-9378-4CCF-AB22-121AC4E6EC0B}"/>
    <cellStyle name="Normal 12 10 3 3 4" xfId="2594" xr:uid="{2BEDD33A-A60C-439A-A976-97F2050A5EFD}"/>
    <cellStyle name="Normal 12 10 3 3 4 2" xfId="8084" xr:uid="{0A04D737-8846-4AC8-9FB3-A7D31D24BE52}"/>
    <cellStyle name="Normal 12 10 3 3 4 2 2" xfId="20894" xr:uid="{EBDB9F39-D591-45B9-8CC8-5A49B4CE5B60}"/>
    <cellStyle name="Normal 12 10 3 3 4 2 2 2" xfId="26221" xr:uid="{192B5D47-57E6-494E-B7BF-2EF898929863}"/>
    <cellStyle name="Normal 12 10 3 3 4 2 3" xfId="26222" xr:uid="{CDFA08F2-92DA-4576-ACE8-10D3DA9ABB8B}"/>
    <cellStyle name="Normal 12 10 3 3 4 3" xfId="15404" xr:uid="{CC589DE6-676C-4FEC-B751-59BDA6544C75}"/>
    <cellStyle name="Normal 12 10 3 3 4 3 2" xfId="26223" xr:uid="{A8642B83-F303-4F71-977D-80CAC31D21FD}"/>
    <cellStyle name="Normal 12 10 3 3 4 4" xfId="26224" xr:uid="{74C2207A-441F-4C16-AD9E-EE4FC46637FB}"/>
    <cellStyle name="Normal 12 10 3 3 5" xfId="4424" xr:uid="{2F94DC71-B99A-4427-8A87-0FE9B1062BF9}"/>
    <cellStyle name="Normal 12 10 3 3 5 2" xfId="9914" xr:uid="{DF307C37-F94B-4794-99D2-D30D51F94810}"/>
    <cellStyle name="Normal 12 10 3 3 5 2 2" xfId="22724" xr:uid="{9943860E-82BA-457C-9C19-E5162449E054}"/>
    <cellStyle name="Normal 12 10 3 3 5 2 2 2" xfId="26225" xr:uid="{0B22C128-535E-4453-ACDA-C70AC2704065}"/>
    <cellStyle name="Normal 12 10 3 3 5 2 3" xfId="26226" xr:uid="{3980861E-65A3-407D-886F-9ED2843A1EFE}"/>
    <cellStyle name="Normal 12 10 3 3 5 3" xfId="17234" xr:uid="{E4E3CAB3-D3BD-49AF-8983-BBE1E72768B6}"/>
    <cellStyle name="Normal 12 10 3 3 5 3 2" xfId="26227" xr:uid="{C003F5DB-5D91-4D31-8D1E-EEB50E8A522A}"/>
    <cellStyle name="Normal 12 10 3 3 5 4" xfId="26228" xr:uid="{7A760395-C51C-4F1A-84A6-1B6B4980C61A}"/>
    <cellStyle name="Normal 12 10 3 3 6" xfId="11744" xr:uid="{00F3F9D1-EC45-4257-9EA0-14D6924AD3E7}"/>
    <cellStyle name="Normal 12 10 3 3 6 2" xfId="24554" xr:uid="{736EEC81-579E-4DF4-9C33-531BE296485A}"/>
    <cellStyle name="Normal 12 10 3 3 6 2 2" xfId="26229" xr:uid="{EA9C06F7-3598-4261-AB74-9DFDFD2F8328}"/>
    <cellStyle name="Normal 12 10 3 3 6 3" xfId="26230" xr:uid="{BCFB2173-A8E5-4172-B672-0C93ADDCF437}"/>
    <cellStyle name="Normal 12 10 3 3 7" xfId="6254" xr:uid="{CCBCCD5E-668C-4B5D-956D-D4B6BF412361}"/>
    <cellStyle name="Normal 12 10 3 3 7 2" xfId="19064" xr:uid="{74DB3074-FF83-4182-BF60-C7838BB21D50}"/>
    <cellStyle name="Normal 12 10 3 3 7 2 2" xfId="26231" xr:uid="{F201BABD-C392-4BBC-BE0E-A7B5037831BE}"/>
    <cellStyle name="Normal 12 10 3 3 7 3" xfId="26232" xr:uid="{C6F7F158-08E1-495B-B6BC-29FB4289E89F}"/>
    <cellStyle name="Normal 12 10 3 3 8" xfId="13574" xr:uid="{8934F26D-A96A-4B9D-8CAB-FA6493BE5535}"/>
    <cellStyle name="Normal 12 10 3 3 8 2" xfId="26233" xr:uid="{922C5AEC-CE26-4CF1-8772-D9FA175EC704}"/>
    <cellStyle name="Normal 12 10 3 3 9" xfId="26234" xr:uid="{C703A335-0933-4F33-A7AE-5C79A8CE9B25}"/>
    <cellStyle name="Normal 12 10 3 4" xfId="538" xr:uid="{F5ABA5F8-5553-467A-B8BC-45D773358361}"/>
    <cellStyle name="Normal 12 10 3 4 2" xfId="1433" xr:uid="{8D2E5D59-7D38-4045-A40A-C83EA191BBC5}"/>
    <cellStyle name="Normal 12 10 3 4 2 2" xfId="3263" xr:uid="{E3C5C473-0769-4DF1-8583-D2663C1CE2A2}"/>
    <cellStyle name="Normal 12 10 3 4 2 2 2" xfId="8753" xr:uid="{FC5437D4-5E91-4E4E-9562-862F7E865DA5}"/>
    <cellStyle name="Normal 12 10 3 4 2 2 2 2" xfId="21563" xr:uid="{10E45CB1-D784-4671-BE73-41AC7B054763}"/>
    <cellStyle name="Normal 12 10 3 4 2 2 2 2 2" xfId="26235" xr:uid="{A5F698F9-3A75-4AE8-8AE3-9C1F42299960}"/>
    <cellStyle name="Normal 12 10 3 4 2 2 2 3" xfId="26236" xr:uid="{73F53D64-8515-4639-A7F7-231A6F96F2EB}"/>
    <cellStyle name="Normal 12 10 3 4 2 2 3" xfId="16073" xr:uid="{D836C744-DFE1-4320-A170-62018A48D4F7}"/>
    <cellStyle name="Normal 12 10 3 4 2 2 3 2" xfId="26237" xr:uid="{D3DA0863-D4F8-426A-9F0F-D1024C5EA3EE}"/>
    <cellStyle name="Normal 12 10 3 4 2 2 4" xfId="26238" xr:uid="{8DF07FA6-D357-40E0-80AB-2830D6CF1404}"/>
    <cellStyle name="Normal 12 10 3 4 2 3" xfId="5093" xr:uid="{488B1EFD-597C-40E6-8AA4-18B5D18DE01F}"/>
    <cellStyle name="Normal 12 10 3 4 2 3 2" xfId="10583" xr:uid="{0DCA1340-EDC8-47B4-943D-D65A0EAE5EE7}"/>
    <cellStyle name="Normal 12 10 3 4 2 3 2 2" xfId="23393" xr:uid="{C79D675D-4C36-4A37-B74D-D5EBFC255A9C}"/>
    <cellStyle name="Normal 12 10 3 4 2 3 2 2 2" xfId="26239" xr:uid="{6467B11D-9A4F-49E6-9243-637B979CE12B}"/>
    <cellStyle name="Normal 12 10 3 4 2 3 2 3" xfId="26240" xr:uid="{54F07514-8AAE-4117-B5E6-9719361FF7C0}"/>
    <cellStyle name="Normal 12 10 3 4 2 3 3" xfId="17903" xr:uid="{D60139E9-414E-4BEC-970F-8AB4FA732F26}"/>
    <cellStyle name="Normal 12 10 3 4 2 3 3 2" xfId="26241" xr:uid="{B800370E-879F-47AD-A8D2-54FA79B45091}"/>
    <cellStyle name="Normal 12 10 3 4 2 3 4" xfId="26242" xr:uid="{B15F071A-6D92-46D9-A628-4B07EF7A8D02}"/>
    <cellStyle name="Normal 12 10 3 4 2 4" xfId="12413" xr:uid="{0D6F1A43-E58C-48B4-AD0A-8EE0C9F9C633}"/>
    <cellStyle name="Normal 12 10 3 4 2 4 2" xfId="25223" xr:uid="{5AE1A5A8-0ED0-4CC9-A372-87B69FA75FE9}"/>
    <cellStyle name="Normal 12 10 3 4 2 4 2 2" xfId="26243" xr:uid="{6C65B1A9-A755-4AE3-B027-1672118C2A6D}"/>
    <cellStyle name="Normal 12 10 3 4 2 4 3" xfId="26244" xr:uid="{B92FB1F3-DF35-4228-93CB-A6E6C492A93B}"/>
    <cellStyle name="Normal 12 10 3 4 2 5" xfId="6923" xr:uid="{FB046D1B-A95A-424E-99CD-C13224D46301}"/>
    <cellStyle name="Normal 12 10 3 4 2 5 2" xfId="19733" xr:uid="{2974B9AB-8FDF-414E-B5BD-1EA75FC20FB3}"/>
    <cellStyle name="Normal 12 10 3 4 2 5 2 2" xfId="26245" xr:uid="{6E8B318B-6735-4D97-B82B-FB792BCA1A2D}"/>
    <cellStyle name="Normal 12 10 3 4 2 5 3" xfId="26246" xr:uid="{C30EC27A-CB08-4849-B33C-366E12110F09}"/>
    <cellStyle name="Normal 12 10 3 4 2 6" xfId="14243" xr:uid="{C4A9826F-29E2-4804-87CD-4F5625FF7661}"/>
    <cellStyle name="Normal 12 10 3 4 2 6 2" xfId="26247" xr:uid="{E2292207-58E2-44CD-9B1F-6A9D72F542FA}"/>
    <cellStyle name="Normal 12 10 3 4 2 7" xfId="26248" xr:uid="{2C92E5BF-B795-4641-8460-CD97FB56F1F9}"/>
    <cellStyle name="Normal 12 10 3 4 3" xfId="2369" xr:uid="{8110B4F6-78CD-4200-A3A0-B1D69514F7C7}"/>
    <cellStyle name="Normal 12 10 3 4 3 2" xfId="7859" xr:uid="{0E1974C1-DC38-4F62-B487-55CB5444225D}"/>
    <cellStyle name="Normal 12 10 3 4 3 2 2" xfId="20669" xr:uid="{D224BEF5-BEC3-42A0-8059-CD1AF8564108}"/>
    <cellStyle name="Normal 12 10 3 4 3 2 2 2" xfId="26249" xr:uid="{4AEA1E65-ED0D-4E81-88E6-CD2DC7186D41}"/>
    <cellStyle name="Normal 12 10 3 4 3 2 3" xfId="26250" xr:uid="{2E23CD46-F67F-49A9-A74A-39547A4C9CD2}"/>
    <cellStyle name="Normal 12 10 3 4 3 3" xfId="15179" xr:uid="{F2B30918-B71B-450F-8269-8BAFA0BFBA81}"/>
    <cellStyle name="Normal 12 10 3 4 3 3 2" xfId="26251" xr:uid="{BA959290-1FF1-403A-8BE5-F04221EEFC09}"/>
    <cellStyle name="Normal 12 10 3 4 3 4" xfId="26252" xr:uid="{FC405245-52E4-48DB-A8F5-04997A3FC475}"/>
    <cellStyle name="Normal 12 10 3 4 4" xfId="4199" xr:uid="{33A530F8-7573-419E-9F47-CF37CD4ED307}"/>
    <cellStyle name="Normal 12 10 3 4 4 2" xfId="9689" xr:uid="{D82E2232-2A34-4BFD-8C0E-F4AAFB91426F}"/>
    <cellStyle name="Normal 12 10 3 4 4 2 2" xfId="22499" xr:uid="{1C3A80BA-674F-4EF7-9650-2B2B628BBF53}"/>
    <cellStyle name="Normal 12 10 3 4 4 2 2 2" xfId="26253" xr:uid="{F8765CD8-B6DB-44E6-AE96-CBBC7D2FF998}"/>
    <cellStyle name="Normal 12 10 3 4 4 2 3" xfId="26254" xr:uid="{80AD7ED6-8455-45C2-B4E9-5CD96919EF59}"/>
    <cellStyle name="Normal 12 10 3 4 4 3" xfId="17009" xr:uid="{98EB8053-A778-4F9C-B56F-C33906F1EE7F}"/>
    <cellStyle name="Normal 12 10 3 4 4 3 2" xfId="26255" xr:uid="{5C7711E6-9BA1-415A-9ECA-AEF344004596}"/>
    <cellStyle name="Normal 12 10 3 4 4 4" xfId="26256" xr:uid="{7728B78C-DA85-4875-874C-5A0C89F4B38E}"/>
    <cellStyle name="Normal 12 10 3 4 5" xfId="11519" xr:uid="{EBE13647-8487-4E7C-BC61-7947851CD58A}"/>
    <cellStyle name="Normal 12 10 3 4 5 2" xfId="24329" xr:uid="{5DEA73DC-6A99-4A82-B2DC-B5B884EFF987}"/>
    <cellStyle name="Normal 12 10 3 4 5 2 2" xfId="26257" xr:uid="{1D025646-BA68-4347-81FA-91A03F2BF96E}"/>
    <cellStyle name="Normal 12 10 3 4 5 3" xfId="26258" xr:uid="{059C5FF7-4756-4665-9B28-6C828DB8C73E}"/>
    <cellStyle name="Normal 12 10 3 4 6" xfId="6029" xr:uid="{ACBC6424-268D-4C57-B5E3-9851DC68F9B9}"/>
    <cellStyle name="Normal 12 10 3 4 6 2" xfId="18839" xr:uid="{804E1569-E35D-44AE-A380-8B00C4959CFD}"/>
    <cellStyle name="Normal 12 10 3 4 6 2 2" xfId="26259" xr:uid="{38B9EB61-56C5-4A8D-B2BA-5DCFFF30BE69}"/>
    <cellStyle name="Normal 12 10 3 4 6 3" xfId="26260" xr:uid="{D9B937AA-26C1-45DA-8CEF-DA774823E974}"/>
    <cellStyle name="Normal 12 10 3 4 7" xfId="13349" xr:uid="{7A2943C5-5968-4A6D-92B7-DD4616DEE84E}"/>
    <cellStyle name="Normal 12 10 3 4 7 2" xfId="26261" xr:uid="{DF6736B4-8A79-4532-9EF0-ACAA4D851383}"/>
    <cellStyle name="Normal 12 10 3 4 8" xfId="26262" xr:uid="{91DEF9BB-96BA-437B-AFEF-96CD4749AB42}"/>
    <cellStyle name="Normal 12 10 3 5" xfId="897" xr:uid="{83D71403-4E3B-4ADA-B6C6-08DEA7A819D9}"/>
    <cellStyle name="Normal 12 10 3 5 2" xfId="1792" xr:uid="{459883EB-B711-4321-8C7B-F61A2A7F73F9}"/>
    <cellStyle name="Normal 12 10 3 5 2 2" xfId="3622" xr:uid="{746F3FCD-7385-4751-9A01-792AA985B8A8}"/>
    <cellStyle name="Normal 12 10 3 5 2 2 2" xfId="9112" xr:uid="{FB027F04-DAED-4D22-AE6F-0E4D2F143940}"/>
    <cellStyle name="Normal 12 10 3 5 2 2 2 2" xfId="21922" xr:uid="{C312B044-1732-44F7-A514-E80A53174B81}"/>
    <cellStyle name="Normal 12 10 3 5 2 2 2 2 2" xfId="26263" xr:uid="{67C30C05-86CD-4F47-BDDC-D0FF9525D12E}"/>
    <cellStyle name="Normal 12 10 3 5 2 2 2 3" xfId="26264" xr:uid="{D399CAF0-EC1A-47B0-99D5-8EAAE1FC91BE}"/>
    <cellStyle name="Normal 12 10 3 5 2 2 3" xfId="16432" xr:uid="{5453EBD2-F0EF-47FD-9D91-F4BD029F8AF7}"/>
    <cellStyle name="Normal 12 10 3 5 2 2 3 2" xfId="26265" xr:uid="{0C12DA42-DE92-4CCD-BDD2-3DCC935F8E71}"/>
    <cellStyle name="Normal 12 10 3 5 2 2 4" xfId="26266" xr:uid="{8212335B-93C4-4C6E-B679-CF657923A161}"/>
    <cellStyle name="Normal 12 10 3 5 2 3" xfId="5452" xr:uid="{89229869-EEB1-4D25-87F5-195A25639312}"/>
    <cellStyle name="Normal 12 10 3 5 2 3 2" xfId="10942" xr:uid="{0FD002A9-72FB-4B22-A2F9-77AD65423B17}"/>
    <cellStyle name="Normal 12 10 3 5 2 3 2 2" xfId="23752" xr:uid="{AB9584D5-684A-4616-B328-C08350D65357}"/>
    <cellStyle name="Normal 12 10 3 5 2 3 2 2 2" xfId="26267" xr:uid="{BBC5CD52-858E-4FC7-A94E-48B222886E1D}"/>
    <cellStyle name="Normal 12 10 3 5 2 3 2 3" xfId="26268" xr:uid="{8791168E-B2C5-4EC0-8F57-9E90029AB617}"/>
    <cellStyle name="Normal 12 10 3 5 2 3 3" xfId="18262" xr:uid="{F2D40581-3FDD-4045-B36C-A5EB0D71E062}"/>
    <cellStyle name="Normal 12 10 3 5 2 3 3 2" xfId="26269" xr:uid="{DFAC2F25-397C-43FD-B6E2-B07EE21337C8}"/>
    <cellStyle name="Normal 12 10 3 5 2 3 4" xfId="26270" xr:uid="{BA201888-A587-487F-A59D-0D09147B306D}"/>
    <cellStyle name="Normal 12 10 3 5 2 4" xfId="12772" xr:uid="{0A1A4F52-8A00-4BDA-8183-C37B16022BB1}"/>
    <cellStyle name="Normal 12 10 3 5 2 4 2" xfId="25582" xr:uid="{B8A4A1F3-B51B-4772-AD96-DF076F6F190E}"/>
    <cellStyle name="Normal 12 10 3 5 2 4 2 2" xfId="26271" xr:uid="{B24373A5-EC78-4BC4-8B36-3E63AA8AD373}"/>
    <cellStyle name="Normal 12 10 3 5 2 4 3" xfId="26272" xr:uid="{05494220-ED37-49B9-9033-9046A33F9686}"/>
    <cellStyle name="Normal 12 10 3 5 2 5" xfId="7282" xr:uid="{5DEF3099-DCD1-4F81-9CD6-2D32D21C7A76}"/>
    <cellStyle name="Normal 12 10 3 5 2 5 2" xfId="20092" xr:uid="{31A2DAF8-2CAE-4554-B265-686E9545DAA3}"/>
    <cellStyle name="Normal 12 10 3 5 2 5 2 2" xfId="26273" xr:uid="{00AEF18E-1BA2-4F54-9301-AD0DBE3A2DDC}"/>
    <cellStyle name="Normal 12 10 3 5 2 5 3" xfId="26274" xr:uid="{992FFCCB-6BA9-4CA2-ADF2-7FD92E0AA824}"/>
    <cellStyle name="Normal 12 10 3 5 2 6" xfId="14602" xr:uid="{8E3C7EE8-F665-49F9-97C7-FF957BA5D8A1}"/>
    <cellStyle name="Normal 12 10 3 5 2 6 2" xfId="26275" xr:uid="{CF68C4AB-0724-40B6-B949-D8DF1AA20253}"/>
    <cellStyle name="Normal 12 10 3 5 2 7" xfId="26276" xr:uid="{9BFD5762-21C3-4D95-9F37-85469CAFF1BB}"/>
    <cellStyle name="Normal 12 10 3 5 3" xfId="2728" xr:uid="{4041176E-F39C-4BBC-AEF2-6CE41B805A69}"/>
    <cellStyle name="Normal 12 10 3 5 3 2" xfId="8218" xr:uid="{BF3ECA74-F66C-4D9B-A344-80C6388408C2}"/>
    <cellStyle name="Normal 12 10 3 5 3 2 2" xfId="21028" xr:uid="{B600EFFC-AA87-44FB-AD0D-E93785CF431D}"/>
    <cellStyle name="Normal 12 10 3 5 3 2 2 2" xfId="26277" xr:uid="{96047F68-0A9A-42DD-89DA-C76BCE3486AB}"/>
    <cellStyle name="Normal 12 10 3 5 3 2 3" xfId="26278" xr:uid="{078E52AD-0658-47CA-AFA4-02030A060287}"/>
    <cellStyle name="Normal 12 10 3 5 3 3" xfId="15538" xr:uid="{0DCBF6D6-E2E7-4CC1-972F-26D097F6E4FF}"/>
    <cellStyle name="Normal 12 10 3 5 3 3 2" xfId="26279" xr:uid="{1DBA0E87-3DA5-4DAB-8587-2F3BD92388AC}"/>
    <cellStyle name="Normal 12 10 3 5 3 4" xfId="26280" xr:uid="{EBDE87F5-EF70-4342-B615-072DF26B6187}"/>
    <cellStyle name="Normal 12 10 3 5 4" xfId="4558" xr:uid="{6CFF385B-28BA-4DF3-B0C9-BF346C122537}"/>
    <cellStyle name="Normal 12 10 3 5 4 2" xfId="10048" xr:uid="{01B154EA-F1A4-4411-8D8A-CE94399D2B71}"/>
    <cellStyle name="Normal 12 10 3 5 4 2 2" xfId="22858" xr:uid="{9E019654-15AB-4A1E-B2FE-C79ACE206D4F}"/>
    <cellStyle name="Normal 12 10 3 5 4 2 2 2" xfId="26281" xr:uid="{DAB533C2-F410-41CA-B2A3-C9FFE9360DB1}"/>
    <cellStyle name="Normal 12 10 3 5 4 2 3" xfId="26282" xr:uid="{075D25EC-A9B9-49F1-992C-C558C3533222}"/>
    <cellStyle name="Normal 12 10 3 5 4 3" xfId="17368" xr:uid="{7DB06B8B-68C3-42E3-B875-901A991AC65D}"/>
    <cellStyle name="Normal 12 10 3 5 4 3 2" xfId="26283" xr:uid="{7A3DC64B-BD68-4338-8E75-293B1B71E8AB}"/>
    <cellStyle name="Normal 12 10 3 5 4 4" xfId="26284" xr:uid="{575D4A2F-2E6C-4849-AA5F-DF2D4F9FEC58}"/>
    <cellStyle name="Normal 12 10 3 5 5" xfId="11878" xr:uid="{17C15B32-515C-4F35-9E26-4140D232702B}"/>
    <cellStyle name="Normal 12 10 3 5 5 2" xfId="24688" xr:uid="{5A66AF3D-DA0B-4084-9CC8-5F6481A07939}"/>
    <cellStyle name="Normal 12 10 3 5 5 2 2" xfId="26285" xr:uid="{2FF1526C-B9EB-4235-9BD9-1ED464C28F5C}"/>
    <cellStyle name="Normal 12 10 3 5 5 3" xfId="26286" xr:uid="{3637E15E-C3FD-41CD-ABED-5A7CE5C9763F}"/>
    <cellStyle name="Normal 12 10 3 5 6" xfId="6388" xr:uid="{5959564E-2892-4ECD-B8BE-4A951C247195}"/>
    <cellStyle name="Normal 12 10 3 5 6 2" xfId="19198" xr:uid="{2662730A-84F8-44FF-881C-5A8F8A3A01D1}"/>
    <cellStyle name="Normal 12 10 3 5 6 2 2" xfId="26287" xr:uid="{E63F78B9-A377-4E13-85D9-06719313F74D}"/>
    <cellStyle name="Normal 12 10 3 5 6 3" xfId="26288" xr:uid="{CFD9428B-4B7E-4DAA-90FC-27054B04E87E}"/>
    <cellStyle name="Normal 12 10 3 5 7" xfId="13708" xr:uid="{28F2F90E-56D2-4440-98A8-5247749DAF3D}"/>
    <cellStyle name="Normal 12 10 3 5 7 2" xfId="26289" xr:uid="{B83D0A7E-2E17-4E84-8F43-B1DB4B85748A}"/>
    <cellStyle name="Normal 12 10 3 5 8" xfId="26290" xr:uid="{A395CA2C-BE3B-43E1-B6C1-21E670DA1C05}"/>
    <cellStyle name="Normal 12 10 3 6" xfId="1298" xr:uid="{34F08B26-AA5B-48A8-A86F-48DBA2F728C8}"/>
    <cellStyle name="Normal 12 10 3 6 2" xfId="3128" xr:uid="{ED9421CC-D5B7-4FDB-82E9-E18717809FF1}"/>
    <cellStyle name="Normal 12 10 3 6 2 2" xfId="8618" xr:uid="{3174638C-AA5B-461C-81A4-A6E9B17A339E}"/>
    <cellStyle name="Normal 12 10 3 6 2 2 2" xfId="21428" xr:uid="{EF757D1F-17C1-45F1-828E-0E0699BCDBA8}"/>
    <cellStyle name="Normal 12 10 3 6 2 2 2 2" xfId="26291" xr:uid="{570C30CB-6E3B-440C-AF19-83988024057C}"/>
    <cellStyle name="Normal 12 10 3 6 2 2 3" xfId="26292" xr:uid="{C3D245B3-E5C4-4AD5-95CC-C141F8F68F6E}"/>
    <cellStyle name="Normal 12 10 3 6 2 3" xfId="15938" xr:uid="{002ADE21-6F81-41D0-8C94-288B82C635C9}"/>
    <cellStyle name="Normal 12 10 3 6 2 3 2" xfId="26293" xr:uid="{1E938FAD-C9FC-4FB1-9CE3-C71707EE4F7F}"/>
    <cellStyle name="Normal 12 10 3 6 2 4" xfId="26294" xr:uid="{02286F20-238D-43F0-85CE-67A742D0C963}"/>
    <cellStyle name="Normal 12 10 3 6 3" xfId="4958" xr:uid="{80AB7343-BAA5-49B8-B925-4600148D31F2}"/>
    <cellStyle name="Normal 12 10 3 6 3 2" xfId="10448" xr:uid="{A5A6B243-56EE-4580-AC9B-2EC5FBDD935A}"/>
    <cellStyle name="Normal 12 10 3 6 3 2 2" xfId="23258" xr:uid="{2D25C454-6EBC-40F0-A083-4961E2874985}"/>
    <cellStyle name="Normal 12 10 3 6 3 2 2 2" xfId="26295" xr:uid="{CA839776-8C64-48C1-A2EA-137EB4DEFC30}"/>
    <cellStyle name="Normal 12 10 3 6 3 2 3" xfId="26296" xr:uid="{FEC32F4A-AAFC-4885-AAF1-BBF500C3EE5E}"/>
    <cellStyle name="Normal 12 10 3 6 3 3" xfId="17768" xr:uid="{53F19C29-2D39-43CC-8FBA-63E272B5C02E}"/>
    <cellStyle name="Normal 12 10 3 6 3 3 2" xfId="26297" xr:uid="{90EFF5F8-A618-4B2E-9119-87EE3488F931}"/>
    <cellStyle name="Normal 12 10 3 6 3 4" xfId="26298" xr:uid="{3C13C7A8-9F94-4798-8A64-CFADABFCB0F4}"/>
    <cellStyle name="Normal 12 10 3 6 4" xfId="12278" xr:uid="{643FEDF2-BBA6-4459-94C0-4D144BD27DE8}"/>
    <cellStyle name="Normal 12 10 3 6 4 2" xfId="25088" xr:uid="{4DCB6F35-EC82-4D67-A813-1142FBED800B}"/>
    <cellStyle name="Normal 12 10 3 6 4 2 2" xfId="26299" xr:uid="{88E91CC7-C34E-4099-BC0D-356BB1180C2E}"/>
    <cellStyle name="Normal 12 10 3 6 4 3" xfId="26300" xr:uid="{A25BD145-0F0E-4EFF-BC9F-F5773BEFE4EC}"/>
    <cellStyle name="Normal 12 10 3 6 5" xfId="6788" xr:uid="{F6022794-D618-4296-8678-21A4E09B1C34}"/>
    <cellStyle name="Normal 12 10 3 6 5 2" xfId="19598" xr:uid="{948FBBC6-D2D4-4FA9-AD40-C8231483B008}"/>
    <cellStyle name="Normal 12 10 3 6 5 2 2" xfId="26301" xr:uid="{20D3E6F5-3A43-4D1E-8462-D9BDB0B47CE9}"/>
    <cellStyle name="Normal 12 10 3 6 5 3" xfId="26302" xr:uid="{3DACE60A-9512-4D62-A90F-628AC21C74BC}"/>
    <cellStyle name="Normal 12 10 3 6 6" xfId="14108" xr:uid="{F5CF71DB-13AD-4075-B11E-80C42699A5EB}"/>
    <cellStyle name="Normal 12 10 3 6 6 2" xfId="26303" xr:uid="{767CFDBD-8A8D-484B-BDE3-BEA132CB8357}"/>
    <cellStyle name="Normal 12 10 3 6 7" xfId="26304" xr:uid="{6DE2C548-3FD4-4AB8-A5E5-E820A35CB2C8}"/>
    <cellStyle name="Normal 12 10 3 7" xfId="2234" xr:uid="{21C61BA1-7804-4A29-B065-8729C053C62B}"/>
    <cellStyle name="Normal 12 10 3 7 2" xfId="7724" xr:uid="{2D93A1F7-BD30-415C-A025-1ED79B52DC99}"/>
    <cellStyle name="Normal 12 10 3 7 2 2" xfId="20534" xr:uid="{11513A4E-2B79-4001-A097-D489DDFF0935}"/>
    <cellStyle name="Normal 12 10 3 7 2 2 2" xfId="26305" xr:uid="{0EC0B2E5-8F5D-4E1A-AAEA-937267167E8B}"/>
    <cellStyle name="Normal 12 10 3 7 2 3" xfId="26306" xr:uid="{3E1BF888-E444-431D-B418-CC52C31DF0EE}"/>
    <cellStyle name="Normal 12 10 3 7 3" xfId="15044" xr:uid="{4D7B9C32-F240-4781-B9C5-0FEE706F1E6E}"/>
    <cellStyle name="Normal 12 10 3 7 3 2" xfId="26307" xr:uid="{0BD2D934-E699-4B41-A7D9-E60B6627981A}"/>
    <cellStyle name="Normal 12 10 3 7 4" xfId="26308" xr:uid="{E174426D-8898-4ADD-9EA9-5E33B5288CA7}"/>
    <cellStyle name="Normal 12 10 3 8" xfId="4064" xr:uid="{381AE9DB-9C41-476E-8DAC-59D28A569D12}"/>
    <cellStyle name="Normal 12 10 3 8 2" xfId="9554" xr:uid="{5FA257F6-0699-482E-9C32-1C61991C7510}"/>
    <cellStyle name="Normal 12 10 3 8 2 2" xfId="22364" xr:uid="{14ADFBCF-AE13-4BA8-AF88-7F7BAE28D56F}"/>
    <cellStyle name="Normal 12 10 3 8 2 2 2" xfId="26309" xr:uid="{B36B8816-192D-4A29-9D7A-CD710B877EEF}"/>
    <cellStyle name="Normal 12 10 3 8 2 3" xfId="26310" xr:uid="{A8B06985-4DA8-4288-9BAE-60684117B90D}"/>
    <cellStyle name="Normal 12 10 3 8 3" xfId="16874" xr:uid="{525A18ED-7BFB-4E53-85C9-53238D4611CE}"/>
    <cellStyle name="Normal 12 10 3 8 3 2" xfId="26311" xr:uid="{4A8E3272-917D-41C8-A303-841D16827E84}"/>
    <cellStyle name="Normal 12 10 3 8 4" xfId="26312" xr:uid="{8C2B7D57-9716-4BD4-9E4C-0A8E15A12B61}"/>
    <cellStyle name="Normal 12 10 3 9" xfId="11384" xr:uid="{65164D99-A2C9-4996-AC45-5F70834AA7C8}"/>
    <cellStyle name="Normal 12 10 3 9 2" xfId="24194" xr:uid="{DC2A0E80-D0B7-4090-84F8-6B2FB1369518}"/>
    <cellStyle name="Normal 12 10 3 9 2 2" xfId="26313" xr:uid="{5DC8BAB3-3269-4793-A00D-19A2E909EEEA}"/>
    <cellStyle name="Normal 12 10 3 9 3" xfId="26314" xr:uid="{663F42AD-F7D1-44A0-8043-F1CC4E87BE04}"/>
    <cellStyle name="Normal 12 10 4" xfId="427" xr:uid="{E8C63C3C-64DA-4039-833F-14848C267CD8}"/>
    <cellStyle name="Normal 12 10 4 2" xfId="938" xr:uid="{7C18C445-BE46-4A74-8A3F-6FC39EA9CD4A}"/>
    <cellStyle name="Normal 12 10 4 2 2" xfId="1833" xr:uid="{ABE530D9-2B68-4DC3-90FD-191DC43013C9}"/>
    <cellStyle name="Normal 12 10 4 2 2 2" xfId="3663" xr:uid="{59C96CE0-28A0-45B4-8731-236BCD52A05A}"/>
    <cellStyle name="Normal 12 10 4 2 2 2 2" xfId="9153" xr:uid="{A104B9DC-4910-4732-A464-24DC0C054A15}"/>
    <cellStyle name="Normal 12 10 4 2 2 2 2 2" xfId="21963" xr:uid="{E46F31CD-4B00-4767-AAD1-0F34E122406B}"/>
    <cellStyle name="Normal 12 10 4 2 2 2 2 2 2" xfId="26315" xr:uid="{71CF80CE-F1E9-4AB9-BB39-216D6354594D}"/>
    <cellStyle name="Normal 12 10 4 2 2 2 2 3" xfId="26316" xr:uid="{B1B91D35-6733-4CEE-B603-818B508C21EA}"/>
    <cellStyle name="Normal 12 10 4 2 2 2 3" xfId="16473" xr:uid="{21F6D6BB-69DA-48C6-84F6-46B44761ED3D}"/>
    <cellStyle name="Normal 12 10 4 2 2 2 3 2" xfId="26317" xr:uid="{2CCA3223-7BB6-470D-8B4A-0EA3BB8BC83B}"/>
    <cellStyle name="Normal 12 10 4 2 2 2 4" xfId="26318" xr:uid="{A5F13C9C-1D18-4502-8877-94F4A20AF8DE}"/>
    <cellStyle name="Normal 12 10 4 2 2 3" xfId="5493" xr:uid="{0C935B62-2E7E-453A-AC14-6631A570FE14}"/>
    <cellStyle name="Normal 12 10 4 2 2 3 2" xfId="10983" xr:uid="{513274D2-4390-4D42-8575-9F7C2165E7DE}"/>
    <cellStyle name="Normal 12 10 4 2 2 3 2 2" xfId="23793" xr:uid="{FC9E45B9-F0FF-4CC4-9206-DB88257EDF63}"/>
    <cellStyle name="Normal 12 10 4 2 2 3 2 2 2" xfId="26319" xr:uid="{98E0AA04-3FB8-4285-8631-F3EB8586B28D}"/>
    <cellStyle name="Normal 12 10 4 2 2 3 2 3" xfId="26320" xr:uid="{05C7ADEB-A6FA-427D-8BE5-95FD2DF6C077}"/>
    <cellStyle name="Normal 12 10 4 2 2 3 3" xfId="18303" xr:uid="{7BD2DF88-BB31-4FB5-B6FF-D3ABDAA117C5}"/>
    <cellStyle name="Normal 12 10 4 2 2 3 3 2" xfId="26321" xr:uid="{BE3D2D27-5DFF-4B00-9D31-CE16C6D8FAF2}"/>
    <cellStyle name="Normal 12 10 4 2 2 3 4" xfId="26322" xr:uid="{61AB3F40-DF6C-42C0-B742-2EDB76F885BD}"/>
    <cellStyle name="Normal 12 10 4 2 2 4" xfId="12813" xr:uid="{F12E101B-D473-4BA2-B296-D47DF7CD73EC}"/>
    <cellStyle name="Normal 12 10 4 2 2 4 2" xfId="25623" xr:uid="{C7CC3660-8327-4ED3-AED8-2DDF462265B9}"/>
    <cellStyle name="Normal 12 10 4 2 2 4 2 2" xfId="26323" xr:uid="{51F5CB4A-3075-4B33-AB69-60EA7B02563B}"/>
    <cellStyle name="Normal 12 10 4 2 2 4 3" xfId="26324" xr:uid="{772E6E7B-8C21-4346-BBD3-00E9EAEBCDE0}"/>
    <cellStyle name="Normal 12 10 4 2 2 5" xfId="7323" xr:uid="{7D1D261A-024A-47A8-9B65-0F58740FE573}"/>
    <cellStyle name="Normal 12 10 4 2 2 5 2" xfId="20133" xr:uid="{AE69F55C-E303-4581-BCFE-02B493B07BF7}"/>
    <cellStyle name="Normal 12 10 4 2 2 5 2 2" xfId="26325" xr:uid="{86166A94-9F6C-4DEC-A0D0-665F9D5777E5}"/>
    <cellStyle name="Normal 12 10 4 2 2 5 3" xfId="26326" xr:uid="{488D763A-9D39-4ED4-86E7-D2B91E2B52F8}"/>
    <cellStyle name="Normal 12 10 4 2 2 6" xfId="14643" xr:uid="{D06D2DA5-22E2-477C-A686-2C70045BD702}"/>
    <cellStyle name="Normal 12 10 4 2 2 6 2" xfId="26327" xr:uid="{174D175F-C019-47E8-9AAF-1C991C1013F3}"/>
    <cellStyle name="Normal 12 10 4 2 2 7" xfId="26328" xr:uid="{41F7C61B-6F4F-4577-AAE6-3A03F9B8A4EE}"/>
    <cellStyle name="Normal 12 10 4 2 3" xfId="2769" xr:uid="{624E7F15-2AD5-4EA8-90C8-CCF79B84785C}"/>
    <cellStyle name="Normal 12 10 4 2 3 2" xfId="8259" xr:uid="{82725FD0-F0F5-403D-AD16-FEB54F0DC72E}"/>
    <cellStyle name="Normal 12 10 4 2 3 2 2" xfId="21069" xr:uid="{C5FB1A6C-1EE6-4296-A55E-C672F5108FB3}"/>
    <cellStyle name="Normal 12 10 4 2 3 2 2 2" xfId="26329" xr:uid="{04817B8B-A6D4-4D8B-82AB-A785BFA3A98A}"/>
    <cellStyle name="Normal 12 10 4 2 3 2 3" xfId="26330" xr:uid="{A7B8CA98-145E-48AC-87C5-E1F89749C141}"/>
    <cellStyle name="Normal 12 10 4 2 3 3" xfId="15579" xr:uid="{BB01E5D5-0BC0-4660-ABE0-F8AB1659D4E2}"/>
    <cellStyle name="Normal 12 10 4 2 3 3 2" xfId="26331" xr:uid="{01B75206-D829-4646-AC00-091C297FC374}"/>
    <cellStyle name="Normal 12 10 4 2 3 4" xfId="26332" xr:uid="{BDBD3288-8DC6-4DB0-8AC3-052C7D1A40A3}"/>
    <cellStyle name="Normal 12 10 4 2 4" xfId="4599" xr:uid="{91FE17CC-E2EC-4149-89F0-5984B4F127BE}"/>
    <cellStyle name="Normal 12 10 4 2 4 2" xfId="10089" xr:uid="{6DF913B1-8634-40B4-90FB-72EE68D81E70}"/>
    <cellStyle name="Normal 12 10 4 2 4 2 2" xfId="22899" xr:uid="{F51B10A9-D186-4342-B227-7C0550C941A4}"/>
    <cellStyle name="Normal 12 10 4 2 4 2 2 2" xfId="26333" xr:uid="{6424C698-965B-4D4E-B3D9-7895A5DF440B}"/>
    <cellStyle name="Normal 12 10 4 2 4 2 3" xfId="26334" xr:uid="{408DD73A-8D41-4CB2-92C0-06D71813705A}"/>
    <cellStyle name="Normal 12 10 4 2 4 3" xfId="17409" xr:uid="{70F9DCE8-0B55-469D-9C1D-76559414502B}"/>
    <cellStyle name="Normal 12 10 4 2 4 3 2" xfId="26335" xr:uid="{271430FB-CC8E-4006-85E6-C8353F5FA879}"/>
    <cellStyle name="Normal 12 10 4 2 4 4" xfId="26336" xr:uid="{CFBFF3B2-9B5D-4541-A2EB-3A9EA4DDA4DA}"/>
    <cellStyle name="Normal 12 10 4 2 5" xfId="11919" xr:uid="{BF5A867D-DED4-47C1-A8B4-84FD4708C0A6}"/>
    <cellStyle name="Normal 12 10 4 2 5 2" xfId="24729" xr:uid="{AB54188D-C410-4A75-A913-3BC01C93AAE5}"/>
    <cellStyle name="Normal 12 10 4 2 5 2 2" xfId="26337" xr:uid="{78EAE9DD-699F-4A7E-8893-1F1A997E87B9}"/>
    <cellStyle name="Normal 12 10 4 2 5 3" xfId="26338" xr:uid="{850ED70F-9B14-4946-92B2-F73498325974}"/>
    <cellStyle name="Normal 12 10 4 2 6" xfId="6429" xr:uid="{B64AAED4-1857-4C57-A5B7-DBDE653C8577}"/>
    <cellStyle name="Normal 12 10 4 2 6 2" xfId="19239" xr:uid="{25B634D3-33BD-41D8-BE8E-4CB68CC3CD05}"/>
    <cellStyle name="Normal 12 10 4 2 6 2 2" xfId="26339" xr:uid="{A1CBB60D-6A10-4A55-99AC-4128B586D975}"/>
    <cellStyle name="Normal 12 10 4 2 6 3" xfId="26340" xr:uid="{FEB4CB8F-2C11-4004-9A83-A688AE4F98C0}"/>
    <cellStyle name="Normal 12 10 4 2 7" xfId="13749" xr:uid="{6953DEBD-75CD-4A19-ABCA-82A750F54D5F}"/>
    <cellStyle name="Normal 12 10 4 2 7 2" xfId="26341" xr:uid="{DA2C6C92-183D-40F1-8125-7D8A0CE46EE5}"/>
    <cellStyle name="Normal 12 10 4 2 8" xfId="26342" xr:uid="{7B24BD11-946E-4484-BE25-287ED487BD9B}"/>
    <cellStyle name="Normal 12 10 4 3" xfId="1322" xr:uid="{A70AB6BA-DAE7-4316-96D5-7ED851C7A175}"/>
    <cellStyle name="Normal 12 10 4 3 2" xfId="3152" xr:uid="{7F62BAD3-5A0F-465D-875D-6B0B72C16832}"/>
    <cellStyle name="Normal 12 10 4 3 2 2" xfId="8642" xr:uid="{19CA9BB1-EA83-45A9-90D5-C44996458222}"/>
    <cellStyle name="Normal 12 10 4 3 2 2 2" xfId="21452" xr:uid="{6271A3D8-426B-48EA-B159-121D4D4B58D7}"/>
    <cellStyle name="Normal 12 10 4 3 2 2 2 2" xfId="26343" xr:uid="{D8760754-01CC-472E-AD86-A7106E52FD88}"/>
    <cellStyle name="Normal 12 10 4 3 2 2 3" xfId="26344" xr:uid="{DC615B60-DF76-4AAF-8F6A-5EE373FE0903}"/>
    <cellStyle name="Normal 12 10 4 3 2 3" xfId="15962" xr:uid="{8FBF4675-5E4E-46EA-BB22-C683553F7B8F}"/>
    <cellStyle name="Normal 12 10 4 3 2 3 2" xfId="26345" xr:uid="{D33E5B9D-2556-4E6D-9D95-40709F41279B}"/>
    <cellStyle name="Normal 12 10 4 3 2 4" xfId="26346" xr:uid="{D9E0FFBA-AC20-448F-BA59-5FDB872C9BE7}"/>
    <cellStyle name="Normal 12 10 4 3 3" xfId="4982" xr:uid="{6CCEFB9C-AD6F-4F3C-ACAC-C83EB6F73CFD}"/>
    <cellStyle name="Normal 12 10 4 3 3 2" xfId="10472" xr:uid="{DF3DCCC4-63A2-42F9-9044-FADAD03E8B8B}"/>
    <cellStyle name="Normal 12 10 4 3 3 2 2" xfId="23282" xr:uid="{8B4B3536-BE6B-4A19-A3EF-9439A7E25177}"/>
    <cellStyle name="Normal 12 10 4 3 3 2 2 2" xfId="26347" xr:uid="{FF2DB178-2CFB-44BE-BE5C-535BD9BE1309}"/>
    <cellStyle name="Normal 12 10 4 3 3 2 3" xfId="26348" xr:uid="{7D358D68-3A96-4003-99AE-A8DACFE33E03}"/>
    <cellStyle name="Normal 12 10 4 3 3 3" xfId="17792" xr:uid="{44197CBE-0C8D-44C8-9993-ABB42E283BC8}"/>
    <cellStyle name="Normal 12 10 4 3 3 3 2" xfId="26349" xr:uid="{BF101115-E387-4982-AB1B-1992626665B7}"/>
    <cellStyle name="Normal 12 10 4 3 3 4" xfId="26350" xr:uid="{2368C528-6673-48B4-9314-33F18ADFE627}"/>
    <cellStyle name="Normal 12 10 4 3 4" xfId="12302" xr:uid="{ADDA591A-E100-4DD0-A524-F4A9B7ED619F}"/>
    <cellStyle name="Normal 12 10 4 3 4 2" xfId="25112" xr:uid="{8B4F373F-B558-4346-BA16-2E4BF41E8C90}"/>
    <cellStyle name="Normal 12 10 4 3 4 2 2" xfId="26351" xr:uid="{E8DD7BA7-787B-439C-8FC7-55383D2899E6}"/>
    <cellStyle name="Normal 12 10 4 3 4 3" xfId="26352" xr:uid="{E9672724-3DD3-40AC-9B36-6CA49F03D0D8}"/>
    <cellStyle name="Normal 12 10 4 3 5" xfId="6812" xr:uid="{0A07AF54-B998-47A3-B17C-1B62B901F4A4}"/>
    <cellStyle name="Normal 12 10 4 3 5 2" xfId="19622" xr:uid="{EFBBBE28-0F72-49CA-B950-6452170356FE}"/>
    <cellStyle name="Normal 12 10 4 3 5 2 2" xfId="26353" xr:uid="{6D7C28E3-A806-46E3-940B-A68E30BF6F3A}"/>
    <cellStyle name="Normal 12 10 4 3 5 3" xfId="26354" xr:uid="{4947ECA9-A28F-4485-80AD-7ED6E60B7283}"/>
    <cellStyle name="Normal 12 10 4 3 6" xfId="14132" xr:uid="{4C14BD9E-2283-4583-9CF1-FDB80C43D04F}"/>
    <cellStyle name="Normal 12 10 4 3 6 2" xfId="26355" xr:uid="{B4FCD868-7B24-4F6B-A7F2-6DF7618FFC69}"/>
    <cellStyle name="Normal 12 10 4 3 7" xfId="26356" xr:uid="{55BF9118-63A6-4AC6-8771-D142E075A570}"/>
    <cellStyle name="Normal 12 10 4 4" xfId="2258" xr:uid="{A0536393-DCE3-4A28-A7F5-A3BD1F7CA2FC}"/>
    <cellStyle name="Normal 12 10 4 4 2" xfId="7748" xr:uid="{2A101E04-1C7E-4224-AC41-9A49485BFF3B}"/>
    <cellStyle name="Normal 12 10 4 4 2 2" xfId="20558" xr:uid="{DB1EEB31-FC83-451D-AC5D-A24568640F41}"/>
    <cellStyle name="Normal 12 10 4 4 2 2 2" xfId="26357" xr:uid="{3D182CFF-6DCE-455F-B8E6-4F668CEFABB0}"/>
    <cellStyle name="Normal 12 10 4 4 2 3" xfId="26358" xr:uid="{933B8B56-7CE0-4ABD-AB3A-82F68D1CB671}"/>
    <cellStyle name="Normal 12 10 4 4 3" xfId="15068" xr:uid="{15CD1611-8ADF-4333-B502-7FBE0A814DBF}"/>
    <cellStyle name="Normal 12 10 4 4 3 2" xfId="26359" xr:uid="{7DD2D13F-8D72-4ECF-A0C6-6AF63E8B8379}"/>
    <cellStyle name="Normal 12 10 4 4 4" xfId="26360" xr:uid="{DED3E797-BDB3-45C8-B7E6-B68402C8C1AB}"/>
    <cellStyle name="Normal 12 10 4 5" xfId="4088" xr:uid="{3DFA1A2C-326F-4DE4-B790-3A875785A122}"/>
    <cellStyle name="Normal 12 10 4 5 2" xfId="9578" xr:uid="{FF68F1C8-F540-4859-A9D7-ABAE1F0DFDD6}"/>
    <cellStyle name="Normal 12 10 4 5 2 2" xfId="22388" xr:uid="{716235B0-EE74-492C-BD1E-72A253B368C7}"/>
    <cellStyle name="Normal 12 10 4 5 2 2 2" xfId="26361" xr:uid="{C07527CB-F372-4FBA-9373-CE6CACE03C72}"/>
    <cellStyle name="Normal 12 10 4 5 2 3" xfId="26362" xr:uid="{E9D5F89C-7DF8-4D69-BCD2-23F27F1216A3}"/>
    <cellStyle name="Normal 12 10 4 5 3" xfId="16898" xr:uid="{E7497211-D6E3-4D58-9CEB-A2C274A1E8DD}"/>
    <cellStyle name="Normal 12 10 4 5 3 2" xfId="26363" xr:uid="{CFD0E3AD-2A08-43BA-832B-2BF4C86D33EB}"/>
    <cellStyle name="Normal 12 10 4 5 4" xfId="26364" xr:uid="{A36D8217-3515-4B44-82D8-CF860CFE1F1E}"/>
    <cellStyle name="Normal 12 10 4 6" xfId="11408" xr:uid="{B50D5987-8435-424A-A76E-23752513971D}"/>
    <cellStyle name="Normal 12 10 4 6 2" xfId="24218" xr:uid="{5D9A62D6-0733-4641-B208-099B6B2E2339}"/>
    <cellStyle name="Normal 12 10 4 6 2 2" xfId="26365" xr:uid="{32139FB4-F9DC-4A32-B3F0-4F641103D006}"/>
    <cellStyle name="Normal 12 10 4 6 3" xfId="26366" xr:uid="{C0D493F3-9643-4009-925A-646E8572D799}"/>
    <cellStyle name="Normal 12 10 4 7" xfId="5918" xr:uid="{39556191-A6FF-410D-BF74-8DC6C448020C}"/>
    <cellStyle name="Normal 12 10 4 7 2" xfId="18728" xr:uid="{5E928942-FB8D-41DF-A28E-C582F2F190B1}"/>
    <cellStyle name="Normal 12 10 4 7 2 2" xfId="26367" xr:uid="{B0B6409D-19CB-4839-B0F4-73BF8EF6A74A}"/>
    <cellStyle name="Normal 12 10 4 7 3" xfId="26368" xr:uid="{836A8B4E-1D60-4B06-9655-B23EF8EFA85B}"/>
    <cellStyle name="Normal 12 10 4 8" xfId="13238" xr:uid="{531D8E37-F957-4AA7-9882-9B6056AE4AA2}"/>
    <cellStyle name="Normal 12 10 4 8 2" xfId="26369" xr:uid="{272FF367-7090-48FD-B1CD-1B9BBE133CF6}"/>
    <cellStyle name="Normal 12 10 4 9" xfId="26370" xr:uid="{CA5C28E8-070B-4EFE-B8E0-68CEB80034E1}"/>
    <cellStyle name="Normal 12 10 5" xfId="671" xr:uid="{854DDDDC-6D18-453F-AADA-09D15C432724}"/>
    <cellStyle name="Normal 12 10 5 2" xfId="1071" xr:uid="{D9503AF1-B185-4528-951A-49052F5CA22C}"/>
    <cellStyle name="Normal 12 10 5 2 2" xfId="1966" xr:uid="{124E2DD1-56FF-4490-95AE-730595A5F0E1}"/>
    <cellStyle name="Normal 12 10 5 2 2 2" xfId="3796" xr:uid="{6357AD56-50FF-4FCC-84AA-2DD93EF92509}"/>
    <cellStyle name="Normal 12 10 5 2 2 2 2" xfId="9286" xr:uid="{8D422D54-5981-492F-B698-32CBC36EFBFD}"/>
    <cellStyle name="Normal 12 10 5 2 2 2 2 2" xfId="22096" xr:uid="{032C1C07-ABA4-4FD5-8216-8D0455F62D23}"/>
    <cellStyle name="Normal 12 10 5 2 2 2 2 2 2" xfId="26371" xr:uid="{4B71840E-2F3F-4E9D-9BEE-067B0C04D8E0}"/>
    <cellStyle name="Normal 12 10 5 2 2 2 2 3" xfId="26372" xr:uid="{044B4C59-4E78-405A-AE7D-BCE7026A6D45}"/>
    <cellStyle name="Normal 12 10 5 2 2 2 3" xfId="16606" xr:uid="{06E82D97-2262-4F43-A54D-B08032DBFBA6}"/>
    <cellStyle name="Normal 12 10 5 2 2 2 3 2" xfId="26373" xr:uid="{4888B720-63D4-4F3A-B693-C178379636C3}"/>
    <cellStyle name="Normal 12 10 5 2 2 2 4" xfId="26374" xr:uid="{B82E8EC4-B900-44FE-90C3-F55AFE4EC53E}"/>
    <cellStyle name="Normal 12 10 5 2 2 3" xfId="5626" xr:uid="{58347693-6778-4D5A-B1AB-E96ADBE30CB2}"/>
    <cellStyle name="Normal 12 10 5 2 2 3 2" xfId="11116" xr:uid="{66CDA246-0BAB-4D0C-AC48-C837F3DA095E}"/>
    <cellStyle name="Normal 12 10 5 2 2 3 2 2" xfId="23926" xr:uid="{DA5BA490-4E2B-480F-99A1-63120496DDD1}"/>
    <cellStyle name="Normal 12 10 5 2 2 3 2 2 2" xfId="26375" xr:uid="{852E0B01-EA8E-41C8-AB65-B18A09ACE12F}"/>
    <cellStyle name="Normal 12 10 5 2 2 3 2 3" xfId="26376" xr:uid="{4754D41C-8930-49F7-89E5-F4C66CF49427}"/>
    <cellStyle name="Normal 12 10 5 2 2 3 3" xfId="18436" xr:uid="{2A00E0DD-AB47-4F11-A070-122F44DF2A79}"/>
    <cellStyle name="Normal 12 10 5 2 2 3 3 2" xfId="26377" xr:uid="{7DA6CD7F-5848-48FC-8168-BB507A5D71C2}"/>
    <cellStyle name="Normal 12 10 5 2 2 3 4" xfId="26378" xr:uid="{F01EFCEF-4875-449E-9B47-247DC245CC3C}"/>
    <cellStyle name="Normal 12 10 5 2 2 4" xfId="12946" xr:uid="{1681F24A-7139-4EFC-9429-0D612A2B6BAB}"/>
    <cellStyle name="Normal 12 10 5 2 2 4 2" xfId="25756" xr:uid="{F5C19C7F-BD4D-48F4-8326-1D3AB62F1DF7}"/>
    <cellStyle name="Normal 12 10 5 2 2 4 2 2" xfId="26379" xr:uid="{6D717D8C-81A0-4B8F-A377-3403ED35DD26}"/>
    <cellStyle name="Normal 12 10 5 2 2 4 3" xfId="26380" xr:uid="{B754CA92-852F-4117-84A9-F5E8295218E8}"/>
    <cellStyle name="Normal 12 10 5 2 2 5" xfId="7456" xr:uid="{6575FEA0-8221-42BB-977E-B3F91FAE8EA0}"/>
    <cellStyle name="Normal 12 10 5 2 2 5 2" xfId="20266" xr:uid="{510192DC-8954-482B-B894-E2D10DCAA6B5}"/>
    <cellStyle name="Normal 12 10 5 2 2 5 2 2" xfId="26381" xr:uid="{537A29D7-41A9-42DB-AD63-8B8D6B0858D4}"/>
    <cellStyle name="Normal 12 10 5 2 2 5 3" xfId="26382" xr:uid="{6620A28A-57F0-45DD-9E32-A479B00AAC2D}"/>
    <cellStyle name="Normal 12 10 5 2 2 6" xfId="14776" xr:uid="{F6573DDC-A5AF-463C-A29E-F69AFADD34EF}"/>
    <cellStyle name="Normal 12 10 5 2 2 6 2" xfId="26383" xr:uid="{51C9DECC-0B77-4826-9247-D0400C8EA10A}"/>
    <cellStyle name="Normal 12 10 5 2 2 7" xfId="26384" xr:uid="{BB1307AC-165A-44EE-8FCC-A2104C11258F}"/>
    <cellStyle name="Normal 12 10 5 2 3" xfId="2902" xr:uid="{4F62E8A9-4D9A-4DE6-9FAE-9C0555147917}"/>
    <cellStyle name="Normal 12 10 5 2 3 2" xfId="8392" xr:uid="{A6BC2B29-B942-402B-B0D1-F94052EA1E78}"/>
    <cellStyle name="Normal 12 10 5 2 3 2 2" xfId="21202" xr:uid="{27C0158C-9CA9-47A4-A5E5-D2FD028198C1}"/>
    <cellStyle name="Normal 12 10 5 2 3 2 2 2" xfId="26385" xr:uid="{025A0F66-12B6-41AB-A176-00EE3689CDAC}"/>
    <cellStyle name="Normal 12 10 5 2 3 2 3" xfId="26386" xr:uid="{04347302-E170-4707-B092-D1A9D954F4CD}"/>
    <cellStyle name="Normal 12 10 5 2 3 3" xfId="15712" xr:uid="{FD76E16F-4590-47C1-BE7C-981DDED66E4B}"/>
    <cellStyle name="Normal 12 10 5 2 3 3 2" xfId="26387" xr:uid="{37D30D34-741D-4B17-91C9-C2F76F7A9EC8}"/>
    <cellStyle name="Normal 12 10 5 2 3 4" xfId="26388" xr:uid="{40A01513-1FB4-41F4-8B09-CDB1C7537C8C}"/>
    <cellStyle name="Normal 12 10 5 2 4" xfId="4732" xr:uid="{58A26E13-FA8A-4797-A479-BD713B767025}"/>
    <cellStyle name="Normal 12 10 5 2 4 2" xfId="10222" xr:uid="{128A7A5C-C825-4732-8F94-954A4AD616B4}"/>
    <cellStyle name="Normal 12 10 5 2 4 2 2" xfId="23032" xr:uid="{57C9CDE5-F99A-4FD0-9F68-ADB79DEA199E}"/>
    <cellStyle name="Normal 12 10 5 2 4 2 2 2" xfId="26389" xr:uid="{84A5D112-9100-4499-A7F4-DC8CF01FD6F9}"/>
    <cellStyle name="Normal 12 10 5 2 4 2 3" xfId="26390" xr:uid="{5626A834-8E90-4C55-A320-920E7CF52ACF}"/>
    <cellStyle name="Normal 12 10 5 2 4 3" xfId="17542" xr:uid="{8BCC6B5C-B744-4D22-B4BA-568BCBBC1B6C}"/>
    <cellStyle name="Normal 12 10 5 2 4 3 2" xfId="26391" xr:uid="{AA4964CE-D727-4DFB-AEDA-C95042EE5983}"/>
    <cellStyle name="Normal 12 10 5 2 4 4" xfId="26392" xr:uid="{B9B0D468-506E-42A3-9950-92551B489CA2}"/>
    <cellStyle name="Normal 12 10 5 2 5" xfId="12052" xr:uid="{7A785CB5-FAC6-4993-A94C-76CE1FCFB712}"/>
    <cellStyle name="Normal 12 10 5 2 5 2" xfId="24862" xr:uid="{74659642-3C1B-410C-B73F-9D15B5EE09FD}"/>
    <cellStyle name="Normal 12 10 5 2 5 2 2" xfId="26393" xr:uid="{937C21A5-C8E8-47EF-BBEB-A9764F00D6E7}"/>
    <cellStyle name="Normal 12 10 5 2 5 3" xfId="26394" xr:uid="{06D8DCB7-6701-4CEA-BD2C-2AF3C0472A23}"/>
    <cellStyle name="Normal 12 10 5 2 6" xfId="6562" xr:uid="{26EC9F19-D615-4B1B-BF44-993103B08FD7}"/>
    <cellStyle name="Normal 12 10 5 2 6 2" xfId="19372" xr:uid="{EF6442BA-1A71-4396-8FC8-42BBD2794751}"/>
    <cellStyle name="Normal 12 10 5 2 6 2 2" xfId="26395" xr:uid="{E70C1922-896E-49B6-9603-A6CE51C716AB}"/>
    <cellStyle name="Normal 12 10 5 2 6 3" xfId="26396" xr:uid="{BA5AB4CC-0CC5-443D-B52E-3B323A02F96E}"/>
    <cellStyle name="Normal 12 10 5 2 7" xfId="13882" xr:uid="{B6E24D4B-BBBB-44B8-8224-1465C472B040}"/>
    <cellStyle name="Normal 12 10 5 2 7 2" xfId="26397" xr:uid="{1AC01ABF-E379-4D82-853A-F4B2D7B5B0DB}"/>
    <cellStyle name="Normal 12 10 5 2 8" xfId="26398" xr:uid="{501782B5-84DC-414D-BDD8-59915DB1A800}"/>
    <cellStyle name="Normal 12 10 5 3" xfId="1566" xr:uid="{91338BD6-8087-4D6E-A696-3E8CA8FE9221}"/>
    <cellStyle name="Normal 12 10 5 3 2" xfId="3396" xr:uid="{BFEDCFCC-5883-4BD7-9580-A4D17B054E1D}"/>
    <cellStyle name="Normal 12 10 5 3 2 2" xfId="8886" xr:uid="{8FDABC5C-A684-4845-898B-0CD00FA8B55E}"/>
    <cellStyle name="Normal 12 10 5 3 2 2 2" xfId="21696" xr:uid="{F52213B1-3C4D-4A77-905E-90725CAF022C}"/>
    <cellStyle name="Normal 12 10 5 3 2 2 2 2" xfId="26399" xr:uid="{E35A63CE-C574-4083-BF1E-FDF1722F093F}"/>
    <cellStyle name="Normal 12 10 5 3 2 2 3" xfId="26400" xr:uid="{BC60955B-40E0-46B5-9C07-4509C52CAFB7}"/>
    <cellStyle name="Normal 12 10 5 3 2 3" xfId="16206" xr:uid="{2EAFCA89-1CD5-4CA9-89EA-FE0BB54B45F9}"/>
    <cellStyle name="Normal 12 10 5 3 2 3 2" xfId="26401" xr:uid="{307BB905-4883-4441-89F6-790C3506FA7F}"/>
    <cellStyle name="Normal 12 10 5 3 2 4" xfId="26402" xr:uid="{C44312B2-CFBA-4C18-8871-1D36F240399D}"/>
    <cellStyle name="Normal 12 10 5 3 3" xfId="5226" xr:uid="{67CC387C-737A-45F8-96F1-F137BF3DD3BB}"/>
    <cellStyle name="Normal 12 10 5 3 3 2" xfId="10716" xr:uid="{B7464E71-D876-4BDD-9E0D-B377088863CF}"/>
    <cellStyle name="Normal 12 10 5 3 3 2 2" xfId="23526" xr:uid="{775CAC87-04F1-4E53-8019-99D48BFFCFB5}"/>
    <cellStyle name="Normal 12 10 5 3 3 2 2 2" xfId="26403" xr:uid="{EB355872-053D-4918-B94F-AD01F7270487}"/>
    <cellStyle name="Normal 12 10 5 3 3 2 3" xfId="26404" xr:uid="{42F04262-C360-4F4C-9B1A-2A3577B8ED9B}"/>
    <cellStyle name="Normal 12 10 5 3 3 3" xfId="18036" xr:uid="{92693016-314A-4E9A-A245-BDAE9C2CD1BB}"/>
    <cellStyle name="Normal 12 10 5 3 3 3 2" xfId="26405" xr:uid="{E1B50DBD-0ECB-4F94-8750-C6CEC81930B0}"/>
    <cellStyle name="Normal 12 10 5 3 3 4" xfId="26406" xr:uid="{5662B51C-508B-4A8B-9A1C-47B1A0F8F006}"/>
    <cellStyle name="Normal 12 10 5 3 4" xfId="12546" xr:uid="{53C7554F-1C20-4B2A-B6FA-A84808E61B67}"/>
    <cellStyle name="Normal 12 10 5 3 4 2" xfId="25356" xr:uid="{7A7A3C0A-1924-48F7-B9F7-3F412D8DE39F}"/>
    <cellStyle name="Normal 12 10 5 3 4 2 2" xfId="26407" xr:uid="{90349A35-9D20-4A0C-9779-7E5D13481EE3}"/>
    <cellStyle name="Normal 12 10 5 3 4 3" xfId="26408" xr:uid="{FC290189-3FF2-431C-A38F-7E272539766F}"/>
    <cellStyle name="Normal 12 10 5 3 5" xfId="7056" xr:uid="{4425FC6D-56C5-424A-8C9B-4D4F61F28302}"/>
    <cellStyle name="Normal 12 10 5 3 5 2" xfId="19866" xr:uid="{B0092CFF-8DF1-4B41-B31E-C05CA86DFF2E}"/>
    <cellStyle name="Normal 12 10 5 3 5 2 2" xfId="26409" xr:uid="{9331050B-37EC-44D2-AA83-F0F1D68939C5}"/>
    <cellStyle name="Normal 12 10 5 3 5 3" xfId="26410" xr:uid="{4B87DE35-4D4F-424E-A487-C187604F0BCA}"/>
    <cellStyle name="Normal 12 10 5 3 6" xfId="14376" xr:uid="{04BBA056-38A8-43F6-B43B-1C28BEAAC53C}"/>
    <cellStyle name="Normal 12 10 5 3 6 2" xfId="26411" xr:uid="{7E45C2E3-807D-4137-AC49-4931957583F1}"/>
    <cellStyle name="Normal 12 10 5 3 7" xfId="26412" xr:uid="{512FFAC9-994F-4198-964B-0CB421808396}"/>
    <cellStyle name="Normal 12 10 5 4" xfId="2502" xr:uid="{B60DBE25-638F-4351-AF5A-541982DBED33}"/>
    <cellStyle name="Normal 12 10 5 4 2" xfId="7992" xr:uid="{136C99C6-E684-46B5-8BD4-62133E73BCFE}"/>
    <cellStyle name="Normal 12 10 5 4 2 2" xfId="20802" xr:uid="{E171808D-A26B-44CF-80B0-EE6304487E44}"/>
    <cellStyle name="Normal 12 10 5 4 2 2 2" xfId="26413" xr:uid="{A75AC613-8041-4A31-BAAD-C576C4D89AAB}"/>
    <cellStyle name="Normal 12 10 5 4 2 3" xfId="26414" xr:uid="{D5D086D3-D607-44F7-BE42-8E9F21B08732}"/>
    <cellStyle name="Normal 12 10 5 4 3" xfId="15312" xr:uid="{A27B44B7-2B68-4A8B-846C-9E29BF0436FE}"/>
    <cellStyle name="Normal 12 10 5 4 3 2" xfId="26415" xr:uid="{A2A5B9B8-F97C-4E1B-B3C3-16B411BBCB51}"/>
    <cellStyle name="Normal 12 10 5 4 4" xfId="26416" xr:uid="{1594563B-6C30-46F8-A025-F923419AB702}"/>
    <cellStyle name="Normal 12 10 5 5" xfId="4332" xr:uid="{237C96CA-8B0F-40A7-B84A-53EB680EF505}"/>
    <cellStyle name="Normal 12 10 5 5 2" xfId="9822" xr:uid="{B5DC8FCC-ECD8-430B-AFFC-C71C05F14BD3}"/>
    <cellStyle name="Normal 12 10 5 5 2 2" xfId="22632" xr:uid="{BD4BD093-92BC-46D5-BE96-1B3AED62E156}"/>
    <cellStyle name="Normal 12 10 5 5 2 2 2" xfId="26417" xr:uid="{51858B17-944B-48E3-92D8-57CD7E604210}"/>
    <cellStyle name="Normal 12 10 5 5 2 3" xfId="26418" xr:uid="{2FEEA335-B5CC-478B-882B-7BF4558F5019}"/>
    <cellStyle name="Normal 12 10 5 5 3" xfId="17142" xr:uid="{DA0D26F6-E232-426A-96C6-F05E062CE31F}"/>
    <cellStyle name="Normal 12 10 5 5 3 2" xfId="26419" xr:uid="{DDD6AE59-4974-49B6-B97E-8D28BC7FB8AC}"/>
    <cellStyle name="Normal 12 10 5 5 4" xfId="26420" xr:uid="{AC67342C-FE8A-4D0D-85BC-356D33C3DD34}"/>
    <cellStyle name="Normal 12 10 5 6" xfId="11652" xr:uid="{6893F254-0036-4FC2-A6C0-45F4270AE6D6}"/>
    <cellStyle name="Normal 12 10 5 6 2" xfId="24462" xr:uid="{48AAF685-9761-4270-9948-00F5AF865D0A}"/>
    <cellStyle name="Normal 12 10 5 6 2 2" xfId="26421" xr:uid="{B6BB38BA-D98C-4F18-9745-75CD7B20E3AB}"/>
    <cellStyle name="Normal 12 10 5 6 3" xfId="26422" xr:uid="{1D1FE5FA-A11E-4CC1-B4BC-0DE1FAF23696}"/>
    <cellStyle name="Normal 12 10 5 7" xfId="6162" xr:uid="{77E3C019-79EE-4B1F-8076-2AF2F3463711}"/>
    <cellStyle name="Normal 12 10 5 7 2" xfId="18972" xr:uid="{A1D87D2B-352B-4362-B24F-6ACB69D03A05}"/>
    <cellStyle name="Normal 12 10 5 7 2 2" xfId="26423" xr:uid="{76A7B6AF-B835-4709-8742-CE7113DFC967}"/>
    <cellStyle name="Normal 12 10 5 7 3" xfId="26424" xr:uid="{FBEA5548-CF19-454A-8D5A-935E9ADC4B6E}"/>
    <cellStyle name="Normal 12 10 5 8" xfId="13482" xr:uid="{0B483915-8037-46EF-966F-2C9BA26CD23C}"/>
    <cellStyle name="Normal 12 10 5 8 2" xfId="26425" xr:uid="{E779A19B-7938-4A90-BC91-83BE5D48B4C2}"/>
    <cellStyle name="Normal 12 10 5 9" xfId="26426" xr:uid="{40901B90-6474-4FAC-A816-21A320B6879D}"/>
    <cellStyle name="Normal 12 10 6" xfId="805" xr:uid="{128EFA11-A61D-45AE-B41B-D1C15A081CA3}"/>
    <cellStyle name="Normal 12 10 6 2" xfId="1700" xr:uid="{653B9FF7-D976-46B0-B440-A5048F5FED17}"/>
    <cellStyle name="Normal 12 10 6 2 2" xfId="3530" xr:uid="{6C551D9E-AFB5-4D3F-92D3-685FF8D966B6}"/>
    <cellStyle name="Normal 12 10 6 2 2 2" xfId="9020" xr:uid="{74ED623C-0161-4736-A6BF-0588E0F8F5C6}"/>
    <cellStyle name="Normal 12 10 6 2 2 2 2" xfId="21830" xr:uid="{E7CB3B86-5112-40E8-B52F-876A940456BE}"/>
    <cellStyle name="Normal 12 10 6 2 2 2 2 2" xfId="26427" xr:uid="{06DA63BB-CF47-4095-8A6B-EBD9D2122AEF}"/>
    <cellStyle name="Normal 12 10 6 2 2 2 3" xfId="26428" xr:uid="{916DD9F8-BE88-44CB-BEB8-43F6CE1DD7EC}"/>
    <cellStyle name="Normal 12 10 6 2 2 3" xfId="16340" xr:uid="{739F3589-BACE-4BDA-8036-AF4B49881302}"/>
    <cellStyle name="Normal 12 10 6 2 2 3 2" xfId="26429" xr:uid="{10B51D8A-E295-4658-9CA9-93BB137952F2}"/>
    <cellStyle name="Normal 12 10 6 2 2 4" xfId="26430" xr:uid="{AB521EF2-9170-4496-AA8D-7A8C05770958}"/>
    <cellStyle name="Normal 12 10 6 2 3" xfId="5360" xr:uid="{D1D486CA-D340-4638-BC30-49D285F39852}"/>
    <cellStyle name="Normal 12 10 6 2 3 2" xfId="10850" xr:uid="{E39F27B7-6475-4784-88ED-DAA0D31712FC}"/>
    <cellStyle name="Normal 12 10 6 2 3 2 2" xfId="23660" xr:uid="{92FEE53E-F12F-4411-9985-117AE84266FE}"/>
    <cellStyle name="Normal 12 10 6 2 3 2 2 2" xfId="26431" xr:uid="{99D8384F-039B-47FB-AB93-9ACB13E0D4B7}"/>
    <cellStyle name="Normal 12 10 6 2 3 2 3" xfId="26432" xr:uid="{D32962BC-E156-416B-99EE-C554CDF1DA9A}"/>
    <cellStyle name="Normal 12 10 6 2 3 3" xfId="18170" xr:uid="{A97027F7-0533-41D3-A520-3B77EC348AFF}"/>
    <cellStyle name="Normal 12 10 6 2 3 3 2" xfId="26433" xr:uid="{C4037480-8EA1-45F0-BDB2-C67A565E25F0}"/>
    <cellStyle name="Normal 12 10 6 2 3 4" xfId="26434" xr:uid="{8B66E6C3-7FEF-42E8-BF2C-CB92575C6B2B}"/>
    <cellStyle name="Normal 12 10 6 2 4" xfId="12680" xr:uid="{9659D395-0B1B-4380-AA52-532915BD190D}"/>
    <cellStyle name="Normal 12 10 6 2 4 2" xfId="25490" xr:uid="{DEA903A8-9194-4C0C-9F93-8502F625433A}"/>
    <cellStyle name="Normal 12 10 6 2 4 2 2" xfId="26435" xr:uid="{A2B66348-1822-42CD-8B6B-5B72F3F3D805}"/>
    <cellStyle name="Normal 12 10 6 2 4 3" xfId="26436" xr:uid="{6830AEEC-A9EC-41B2-B061-D20335A2B5B4}"/>
    <cellStyle name="Normal 12 10 6 2 5" xfId="7190" xr:uid="{9915231D-39B5-4E48-9A77-912213163366}"/>
    <cellStyle name="Normal 12 10 6 2 5 2" xfId="20000" xr:uid="{FC948F77-9D25-48F5-8496-FA1FBE098A8A}"/>
    <cellStyle name="Normal 12 10 6 2 5 2 2" xfId="26437" xr:uid="{D132B9AA-EA5A-444C-9473-8AEBDFCDE561}"/>
    <cellStyle name="Normal 12 10 6 2 5 3" xfId="26438" xr:uid="{CA0CE706-5625-4D89-9F50-FEB5F56F9DC7}"/>
    <cellStyle name="Normal 12 10 6 2 6" xfId="14510" xr:uid="{285BAF23-16DB-4BB3-B720-858CC9362186}"/>
    <cellStyle name="Normal 12 10 6 2 6 2" xfId="26439" xr:uid="{D99404FF-F62F-4604-98B2-6A45AD545934}"/>
    <cellStyle name="Normal 12 10 6 2 7" xfId="26440" xr:uid="{41D34AA6-6961-4055-92FE-F6903EA33D1E}"/>
    <cellStyle name="Normal 12 10 6 3" xfId="2636" xr:uid="{8A5A0E4B-2F33-4E79-A478-CC82182A5900}"/>
    <cellStyle name="Normal 12 10 6 3 2" xfId="8126" xr:uid="{8736051E-DB7F-46C1-A49C-16CE08E67DE7}"/>
    <cellStyle name="Normal 12 10 6 3 2 2" xfId="20936" xr:uid="{F92F4BFE-FE56-400C-B14A-85FA8CEAEFA5}"/>
    <cellStyle name="Normal 12 10 6 3 2 2 2" xfId="26441" xr:uid="{78A5B57E-DB21-47A6-8D7F-103006281246}"/>
    <cellStyle name="Normal 12 10 6 3 2 3" xfId="26442" xr:uid="{61E6173B-E9AC-4134-A1AE-16FC5D51EFFC}"/>
    <cellStyle name="Normal 12 10 6 3 3" xfId="15446" xr:uid="{C5A4C038-1476-41DC-B07F-DFB2A3F27F50}"/>
    <cellStyle name="Normal 12 10 6 3 3 2" xfId="26443" xr:uid="{20956C88-8739-45FB-8B80-3BF9899F305E}"/>
    <cellStyle name="Normal 12 10 6 3 4" xfId="26444" xr:uid="{65B0D40E-2B40-4875-9635-4A640712AFF9}"/>
    <cellStyle name="Normal 12 10 6 4" xfId="4466" xr:uid="{3127CD6B-533F-432C-95C8-5787D972B1E5}"/>
    <cellStyle name="Normal 12 10 6 4 2" xfId="9956" xr:uid="{32FA7C89-D9A0-4D0F-B61D-9C824A8E9985}"/>
    <cellStyle name="Normal 12 10 6 4 2 2" xfId="22766" xr:uid="{9A1824A3-8669-4BB7-8342-958D564C0AFC}"/>
    <cellStyle name="Normal 12 10 6 4 2 2 2" xfId="26445" xr:uid="{C5AE26D8-A0A3-40E3-8088-9B68585FA964}"/>
    <cellStyle name="Normal 12 10 6 4 2 3" xfId="26446" xr:uid="{18CB8073-EB53-4950-8A91-6872F323DFB9}"/>
    <cellStyle name="Normal 12 10 6 4 3" xfId="17276" xr:uid="{24C9E4E2-E818-4639-A6E4-B8B0ED8BF23F}"/>
    <cellStyle name="Normal 12 10 6 4 3 2" xfId="26447" xr:uid="{51014D42-E10C-441E-967C-22262A35E979}"/>
    <cellStyle name="Normal 12 10 6 4 4" xfId="26448" xr:uid="{A60714A8-C04C-4D93-80E3-C1E0AFE3CD68}"/>
    <cellStyle name="Normal 12 10 6 5" xfId="11786" xr:uid="{D097A7B0-69CC-41CA-A699-6E8E086EC553}"/>
    <cellStyle name="Normal 12 10 6 5 2" xfId="24596" xr:uid="{DAE49F7E-E428-40E7-A7AC-61DCE934118D}"/>
    <cellStyle name="Normal 12 10 6 5 2 2" xfId="26449" xr:uid="{574E9701-A915-495B-87C5-42533D6A470B}"/>
    <cellStyle name="Normal 12 10 6 5 3" xfId="26450" xr:uid="{2AF4926A-9D43-4FDE-9F44-61D294AB6D23}"/>
    <cellStyle name="Normal 12 10 6 6" xfId="6296" xr:uid="{DA358A72-057F-40B3-B7F3-89023AC487E4}"/>
    <cellStyle name="Normal 12 10 6 6 2" xfId="19106" xr:uid="{9A822DB4-45AB-4125-93D0-498729FE2C0D}"/>
    <cellStyle name="Normal 12 10 6 6 2 2" xfId="26451" xr:uid="{39A67FDB-44B0-4FF3-A936-5B58DA388479}"/>
    <cellStyle name="Normal 12 10 6 6 3" xfId="26452" xr:uid="{061E5D5A-3036-48A0-9EF9-B5AD1162317E}"/>
    <cellStyle name="Normal 12 10 6 7" xfId="13616" xr:uid="{72D82C29-85D0-4C7B-A070-33BFCFD685AE}"/>
    <cellStyle name="Normal 12 10 6 7 2" xfId="26453" xr:uid="{E42B05FA-27F8-45D6-A02F-85820673CFBA}"/>
    <cellStyle name="Normal 12 10 6 8" xfId="26454" xr:uid="{7BCB612C-E1FD-4D51-AC64-E21ED40B141E}"/>
    <cellStyle name="Normal 12 10 7" xfId="1206" xr:uid="{E241E7E5-1DA2-4782-8FE4-40E88B1264D0}"/>
    <cellStyle name="Normal 12 10 7 2" xfId="3036" xr:uid="{27379927-893E-4D14-BA52-CD159992BF0F}"/>
    <cellStyle name="Normal 12 10 7 2 2" xfId="8526" xr:uid="{87FFF6CA-4693-4CE1-BBE5-04E78DCF9337}"/>
    <cellStyle name="Normal 12 10 7 2 2 2" xfId="21336" xr:uid="{E502618E-4E10-4CBB-B94B-A16C77375EE8}"/>
    <cellStyle name="Normal 12 10 7 2 2 2 2" xfId="26455" xr:uid="{7D0562A7-1DFB-4D91-8758-72AA5505AE6D}"/>
    <cellStyle name="Normal 12 10 7 2 2 3" xfId="26456" xr:uid="{2B9CE165-50E8-4C63-AEE2-438EF0F26D6D}"/>
    <cellStyle name="Normal 12 10 7 2 3" xfId="15846" xr:uid="{F98EC132-A642-4AD3-9503-389AFD81568F}"/>
    <cellStyle name="Normal 12 10 7 2 3 2" xfId="26457" xr:uid="{1A692453-3EB4-4B34-96EF-98E396DF34EA}"/>
    <cellStyle name="Normal 12 10 7 2 4" xfId="26458" xr:uid="{5BE95937-1A62-4B65-8576-4E4EB9F186BE}"/>
    <cellStyle name="Normal 12 10 7 3" xfId="4866" xr:uid="{8DD48C89-0057-41D5-9122-7A78A06267C4}"/>
    <cellStyle name="Normal 12 10 7 3 2" xfId="10356" xr:uid="{B49719BC-6629-44DA-ABB9-FFD36BEC04B8}"/>
    <cellStyle name="Normal 12 10 7 3 2 2" xfId="23166" xr:uid="{D901745C-770D-4E36-8C5E-369098B373D2}"/>
    <cellStyle name="Normal 12 10 7 3 2 2 2" xfId="26459" xr:uid="{ED38B2F7-B27A-49FC-9CFA-A0CF9FDA9BFE}"/>
    <cellStyle name="Normal 12 10 7 3 2 3" xfId="26460" xr:uid="{0B880515-D1A1-40B1-85D5-5E6103B040AA}"/>
    <cellStyle name="Normal 12 10 7 3 3" xfId="17676" xr:uid="{515A7F6F-434E-45A3-8BEC-DAC39E92E002}"/>
    <cellStyle name="Normal 12 10 7 3 3 2" xfId="26461" xr:uid="{3D25B570-430D-4BAF-BCD5-C6E1EF9707F0}"/>
    <cellStyle name="Normal 12 10 7 3 4" xfId="26462" xr:uid="{9E43DBF2-FDD9-4FC9-A8C6-0F33C4060225}"/>
    <cellStyle name="Normal 12 10 7 4" xfId="12186" xr:uid="{64ADF7DC-9279-49B7-A61E-472EE3767D4C}"/>
    <cellStyle name="Normal 12 10 7 4 2" xfId="24996" xr:uid="{81DBDCAA-6E94-4A61-A534-2E0073CF8848}"/>
    <cellStyle name="Normal 12 10 7 4 2 2" xfId="26463" xr:uid="{9F1BCC98-6DB7-43C9-886B-F38CA3AFFF9E}"/>
    <cellStyle name="Normal 12 10 7 4 3" xfId="26464" xr:uid="{D3F5D1DC-1C30-4274-A2BB-5609FC98AA38}"/>
    <cellStyle name="Normal 12 10 7 5" xfId="6696" xr:uid="{5E3D0C1C-9481-41DA-B066-507FA9A9C409}"/>
    <cellStyle name="Normal 12 10 7 5 2" xfId="19506" xr:uid="{DEFCC013-8B9C-468B-8AE4-84CADDA7CE8C}"/>
    <cellStyle name="Normal 12 10 7 5 2 2" xfId="26465" xr:uid="{253988C2-B42C-465D-9025-1B011B699652}"/>
    <cellStyle name="Normal 12 10 7 5 3" xfId="26466" xr:uid="{35C8D713-6181-47EC-82D8-591FB840F5F2}"/>
    <cellStyle name="Normal 12 10 7 6" xfId="14016" xr:uid="{5B39F0A4-5ECE-46BF-A377-6195A490A249}"/>
    <cellStyle name="Normal 12 10 7 6 2" xfId="26467" xr:uid="{D8A870D9-4CC6-4991-9ED7-6EF0E4D92BA5}"/>
    <cellStyle name="Normal 12 10 7 7" xfId="26468" xr:uid="{825DCAC8-A754-4661-857B-53EA8305A6D8}"/>
    <cellStyle name="Normal 12 10 8" xfId="2101" xr:uid="{8A136F68-0395-445D-8757-1F859D5C56B4}"/>
    <cellStyle name="Normal 12 10 8 2" xfId="3931" xr:uid="{FA4136E0-B745-43AE-B7D3-9A7E1D071958}"/>
    <cellStyle name="Normal 12 10 8 2 2" xfId="9421" xr:uid="{1835B74E-8CBE-43A0-8BDC-590D137E7826}"/>
    <cellStyle name="Normal 12 10 8 2 2 2" xfId="22231" xr:uid="{47DCB5B1-8EF5-4D91-9185-3168451CF697}"/>
    <cellStyle name="Normal 12 10 8 2 2 2 2" xfId="26469" xr:uid="{3FF42095-F0AF-4525-B885-35C80E231933}"/>
    <cellStyle name="Normal 12 10 8 2 2 3" xfId="26470" xr:uid="{18AF415A-EA6C-4C99-BD52-1D395E3D1AD9}"/>
    <cellStyle name="Normal 12 10 8 2 3" xfId="16741" xr:uid="{877897BC-BA33-478A-A729-E759ADBC3D32}"/>
    <cellStyle name="Normal 12 10 8 2 3 2" xfId="26471" xr:uid="{AFF2AE65-8F9A-4255-BF08-9BACFCE1C1B7}"/>
    <cellStyle name="Normal 12 10 8 2 4" xfId="26472" xr:uid="{274783B1-D831-4698-AF70-3C61C395ED2D}"/>
    <cellStyle name="Normal 12 10 8 3" xfId="5761" xr:uid="{071F2AC4-FF5B-4FCF-96E3-8109D0E88605}"/>
    <cellStyle name="Normal 12 10 8 3 2" xfId="11251" xr:uid="{85A2CBED-2626-4AFF-AC9C-81A7E74645C1}"/>
    <cellStyle name="Normal 12 10 8 3 2 2" xfId="24061" xr:uid="{344AB449-AD51-4484-9396-E8DAFD43B7BF}"/>
    <cellStyle name="Normal 12 10 8 3 2 2 2" xfId="26473" xr:uid="{BAA155CD-1581-4C8F-A847-FF1DFD0F6759}"/>
    <cellStyle name="Normal 12 10 8 3 2 3" xfId="26474" xr:uid="{F704A947-7284-41B0-A9F0-8F2B2978250E}"/>
    <cellStyle name="Normal 12 10 8 3 3" xfId="18571" xr:uid="{584E85A4-08AD-4C6A-807C-4428F11D3F03}"/>
    <cellStyle name="Normal 12 10 8 3 3 2" xfId="26475" xr:uid="{94DA52D4-00A1-4182-8D56-FD1464294D9B}"/>
    <cellStyle name="Normal 12 10 8 3 4" xfId="26476" xr:uid="{11267D71-17EF-4503-B6B4-0894BA8FBDDB}"/>
    <cellStyle name="Normal 12 10 8 4" xfId="13081" xr:uid="{DA1576E9-3024-477F-9D3D-A378991D9C4D}"/>
    <cellStyle name="Normal 12 10 8 4 2" xfId="25891" xr:uid="{3EFD7F6A-ED61-4490-89D2-A363EC4DE579}"/>
    <cellStyle name="Normal 12 10 8 4 2 2" xfId="26477" xr:uid="{BFBC9799-2516-4697-AEB3-A3C06A43C280}"/>
    <cellStyle name="Normal 12 10 8 4 3" xfId="26478" xr:uid="{D34BB36E-D05E-4B26-866E-1E446271D3B1}"/>
    <cellStyle name="Normal 12 10 8 5" xfId="7591" xr:uid="{05EE679D-5A73-4764-BFDF-573994849298}"/>
    <cellStyle name="Normal 12 10 8 5 2" xfId="20401" xr:uid="{37C2AAF0-35ED-4F2E-A6B8-C30BE9F2828A}"/>
    <cellStyle name="Normal 12 10 8 5 2 2" xfId="26479" xr:uid="{71282484-A361-4CC4-A84E-E0A178236412}"/>
    <cellStyle name="Normal 12 10 8 5 3" xfId="26480" xr:uid="{4C544A5E-6C07-4D89-9490-1FF86F8736DA}"/>
    <cellStyle name="Normal 12 10 8 6" xfId="14911" xr:uid="{B35CA4E9-8989-4EDD-9FD3-A22426EDBCC5}"/>
    <cellStyle name="Normal 12 10 8 6 2" xfId="26481" xr:uid="{37842526-5C0A-4C9F-B22F-032B08566EE8}"/>
    <cellStyle name="Normal 12 10 8 7" xfId="26482" xr:uid="{59D76F3F-E7BC-455D-98E5-43F23779B4E1}"/>
    <cellStyle name="Normal 12 10 9" xfId="2142" xr:uid="{7978225C-BD8B-456B-B9CD-9875AE03F03F}"/>
    <cellStyle name="Normal 12 10 9 2" xfId="7632" xr:uid="{B777A29F-4BFF-4F5A-AEE5-8FC2EE0DB4CE}"/>
    <cellStyle name="Normal 12 10 9 2 2" xfId="20442" xr:uid="{9661D76E-46A1-4C9E-9D21-6B33243CE6A5}"/>
    <cellStyle name="Normal 12 10 9 2 2 2" xfId="26483" xr:uid="{4B626F18-18FB-4D5A-B142-6B289E43670B}"/>
    <cellStyle name="Normal 12 10 9 2 3" xfId="26484" xr:uid="{E77B8FDD-D4C7-4040-848C-BEF45DC549E2}"/>
    <cellStyle name="Normal 12 10 9 3" xfId="14952" xr:uid="{9C199B2E-1A73-4CDC-8306-B8DBD01F3379}"/>
    <cellStyle name="Normal 12 10 9 3 2" xfId="26485" xr:uid="{AAA68D97-BE82-4656-BE22-DAD9928C1723}"/>
    <cellStyle name="Normal 12 10 9 4" xfId="26486" xr:uid="{C597F838-28D7-4703-A92D-D7F5787066A9}"/>
    <cellStyle name="Normal 12 11" xfId="372" xr:uid="{776928EE-FD4D-4A7E-A678-4DE92D4693DF}"/>
    <cellStyle name="Normal 12 11 10" xfId="5864" xr:uid="{A1DB2E68-7AAA-4921-A183-4D19CC49C02B}"/>
    <cellStyle name="Normal 12 11 10 2" xfId="18674" xr:uid="{04A37723-BDAB-4CC2-AECE-0E47D97E39D7}"/>
    <cellStyle name="Normal 12 11 10 2 2" xfId="26487" xr:uid="{44E6DDD8-9518-4DC2-8ECA-8C0A294306D7}"/>
    <cellStyle name="Normal 12 11 10 3" xfId="26488" xr:uid="{A0134AF1-1290-45C4-AFE5-87FC70A3E395}"/>
    <cellStyle name="Normal 12 11 11" xfId="13184" xr:uid="{CC591A72-3046-4DF1-874C-903BD435A58F}"/>
    <cellStyle name="Normal 12 11 11 2" xfId="26489" xr:uid="{91211A14-BF1B-4E62-855E-56841E0A035F}"/>
    <cellStyle name="Normal 12 11 12" xfId="26490" xr:uid="{3EF20AC9-32D2-45E2-8751-2B1BDBA14E3C}"/>
    <cellStyle name="Normal 12 11 2" xfId="601" xr:uid="{EEC97A26-8EB9-4F57-B8F3-502AA6870E89}"/>
    <cellStyle name="Normal 12 11 2 2" xfId="1000" xr:uid="{F8F13271-A5B4-42C1-90D3-5861A1F52CCB}"/>
    <cellStyle name="Normal 12 11 2 2 2" xfId="1895" xr:uid="{AD9BD934-F5D1-4298-8A2F-D7E3CFC54529}"/>
    <cellStyle name="Normal 12 11 2 2 2 2" xfId="3725" xr:uid="{9171EF8C-7F13-464A-97A5-D04A7F0862F6}"/>
    <cellStyle name="Normal 12 11 2 2 2 2 2" xfId="9215" xr:uid="{9FBD7314-6D16-48DA-B3D6-21C4C310D3FB}"/>
    <cellStyle name="Normal 12 11 2 2 2 2 2 2" xfId="22025" xr:uid="{B9627153-C1A5-42AB-B19C-0EAFFBC33E57}"/>
    <cellStyle name="Normal 12 11 2 2 2 2 2 2 2" xfId="26491" xr:uid="{04067C27-E6B4-4D5D-AA0D-FB71460EC62F}"/>
    <cellStyle name="Normal 12 11 2 2 2 2 2 3" xfId="26492" xr:uid="{33647C3C-4229-4F02-BE04-CF67012C158E}"/>
    <cellStyle name="Normal 12 11 2 2 2 2 3" xfId="16535" xr:uid="{79F1DDE6-A2D5-4BE2-AF10-CCB6EAA49DDB}"/>
    <cellStyle name="Normal 12 11 2 2 2 2 3 2" xfId="26493" xr:uid="{2DA99B81-D5A7-4022-ABEA-41B2F860E67F}"/>
    <cellStyle name="Normal 12 11 2 2 2 2 4" xfId="26494" xr:uid="{46382F58-38CC-4583-905F-B5E38E451854}"/>
    <cellStyle name="Normal 12 11 2 2 2 3" xfId="5555" xr:uid="{294BCE05-B8B6-4095-95A8-25710C271B0A}"/>
    <cellStyle name="Normal 12 11 2 2 2 3 2" xfId="11045" xr:uid="{298AFCFF-AA73-4F22-83A0-6EA59D570188}"/>
    <cellStyle name="Normal 12 11 2 2 2 3 2 2" xfId="23855" xr:uid="{071C1BF9-C480-4D61-8653-BECEEDFCC15E}"/>
    <cellStyle name="Normal 12 11 2 2 2 3 2 2 2" xfId="26495" xr:uid="{4C6CF230-B6EF-4E50-9B81-D5F742A29A6F}"/>
    <cellStyle name="Normal 12 11 2 2 2 3 2 3" xfId="26496" xr:uid="{C178AB8C-2FC7-45D2-B316-435BDE88B033}"/>
    <cellStyle name="Normal 12 11 2 2 2 3 3" xfId="18365" xr:uid="{B3B5D335-6707-4AF1-BA06-F21F5091D15C}"/>
    <cellStyle name="Normal 12 11 2 2 2 3 3 2" xfId="26497" xr:uid="{5534009B-CE5D-4AF8-B5DB-9740540E9E94}"/>
    <cellStyle name="Normal 12 11 2 2 2 3 4" xfId="26498" xr:uid="{88D12004-0C6F-4098-A343-2C20F84336B3}"/>
    <cellStyle name="Normal 12 11 2 2 2 4" xfId="12875" xr:uid="{93DD94FB-498C-4984-A6AB-82557CAED157}"/>
    <cellStyle name="Normal 12 11 2 2 2 4 2" xfId="25685" xr:uid="{02571915-A65F-479B-9270-FF172465C14C}"/>
    <cellStyle name="Normal 12 11 2 2 2 4 2 2" xfId="26499" xr:uid="{0920E3B7-19BE-4BDE-8FC3-F45818703F3A}"/>
    <cellStyle name="Normal 12 11 2 2 2 4 3" xfId="26500" xr:uid="{7F0D293A-08B2-4F96-AE45-629ABA3E4E6F}"/>
    <cellStyle name="Normal 12 11 2 2 2 5" xfId="7385" xr:uid="{8DB8A7B7-C840-434A-A0CB-3E2878767BD8}"/>
    <cellStyle name="Normal 12 11 2 2 2 5 2" xfId="20195" xr:uid="{6DB53225-FD91-42B8-872B-506CD179C6A2}"/>
    <cellStyle name="Normal 12 11 2 2 2 5 2 2" xfId="26501" xr:uid="{01AC5E54-BE29-4BCF-A86D-901A811A23A0}"/>
    <cellStyle name="Normal 12 11 2 2 2 5 3" xfId="26502" xr:uid="{AC59BD4F-CB19-4D40-917D-3CCA9D02782C}"/>
    <cellStyle name="Normal 12 11 2 2 2 6" xfId="14705" xr:uid="{5643E741-3CA6-4D91-8A81-994F1B1AA7D3}"/>
    <cellStyle name="Normal 12 11 2 2 2 6 2" xfId="26503" xr:uid="{00BFD197-F9B3-4FCA-8110-423092FB260E}"/>
    <cellStyle name="Normal 12 11 2 2 2 7" xfId="26504" xr:uid="{6D1B02DF-BFFF-407A-A89C-E37882A50EAD}"/>
    <cellStyle name="Normal 12 11 2 2 3" xfId="2831" xr:uid="{00F0D4C7-5B0B-48F3-8B51-DC82F26FAF94}"/>
    <cellStyle name="Normal 12 11 2 2 3 2" xfId="8321" xr:uid="{1B1266CE-EA14-4DC0-98DD-85849E634375}"/>
    <cellStyle name="Normal 12 11 2 2 3 2 2" xfId="21131" xr:uid="{2B4C3D3B-25A3-40F0-A22B-8C88C3BC6920}"/>
    <cellStyle name="Normal 12 11 2 2 3 2 2 2" xfId="26505" xr:uid="{E65DA268-CBD5-4F51-9B10-A4AC51B3E943}"/>
    <cellStyle name="Normal 12 11 2 2 3 2 3" xfId="26506" xr:uid="{7F965798-FC38-4DBB-89F0-F2F5A062774D}"/>
    <cellStyle name="Normal 12 11 2 2 3 3" xfId="15641" xr:uid="{EF94EBB6-7706-42B1-8098-53091FFF0AA3}"/>
    <cellStyle name="Normal 12 11 2 2 3 3 2" xfId="26507" xr:uid="{E03CE999-4518-408A-8EBC-73C0A83AEA84}"/>
    <cellStyle name="Normal 12 11 2 2 3 4" xfId="26508" xr:uid="{4CCBAAC4-70EB-4637-B50C-0BD53F9596FD}"/>
    <cellStyle name="Normal 12 11 2 2 4" xfId="4661" xr:uid="{36F4E8EF-AED3-4A0E-A449-88057D2BA0D8}"/>
    <cellStyle name="Normal 12 11 2 2 4 2" xfId="10151" xr:uid="{E3BB7DDE-547A-4D7A-99BB-E57107A89E21}"/>
    <cellStyle name="Normal 12 11 2 2 4 2 2" xfId="22961" xr:uid="{A3C3E1DC-2DC7-427E-B642-E76D920C25DE}"/>
    <cellStyle name="Normal 12 11 2 2 4 2 2 2" xfId="26509" xr:uid="{62FF527F-0DFF-44C8-975D-840C4BDDD164}"/>
    <cellStyle name="Normal 12 11 2 2 4 2 3" xfId="26510" xr:uid="{712ED51A-2568-4193-9199-C49DC603DBD9}"/>
    <cellStyle name="Normal 12 11 2 2 4 3" xfId="17471" xr:uid="{3290257C-F375-483B-909D-035E04EBB59D}"/>
    <cellStyle name="Normal 12 11 2 2 4 3 2" xfId="26511" xr:uid="{30DF2F1F-9282-4ED3-8962-F26E41CCA0E9}"/>
    <cellStyle name="Normal 12 11 2 2 4 4" xfId="26512" xr:uid="{FA5A0200-5F80-4D6C-A2A1-78D91862D9F1}"/>
    <cellStyle name="Normal 12 11 2 2 5" xfId="11981" xr:uid="{21BBE352-9A7C-47BA-A2A9-0A2FA5292E78}"/>
    <cellStyle name="Normal 12 11 2 2 5 2" xfId="24791" xr:uid="{13A32966-4DF0-452B-8E3B-19B3BD69B669}"/>
    <cellStyle name="Normal 12 11 2 2 5 2 2" xfId="26513" xr:uid="{8696F52A-7AE9-4BAF-A7EF-9DFD0A413446}"/>
    <cellStyle name="Normal 12 11 2 2 5 3" xfId="26514" xr:uid="{6CA87878-4659-4A61-A96E-867266D6747C}"/>
    <cellStyle name="Normal 12 11 2 2 6" xfId="6491" xr:uid="{52E48EE8-ACA4-4B36-8AE1-943CD5438794}"/>
    <cellStyle name="Normal 12 11 2 2 6 2" xfId="19301" xr:uid="{66ED1061-670A-48E9-8898-62D07DD68A1E}"/>
    <cellStyle name="Normal 12 11 2 2 6 2 2" xfId="26515" xr:uid="{F64D0E70-BB02-4829-A9EC-982C06096C65}"/>
    <cellStyle name="Normal 12 11 2 2 6 3" xfId="26516" xr:uid="{0D3EF232-FED3-48D6-9BB2-91D4C6981E0B}"/>
    <cellStyle name="Normal 12 11 2 2 7" xfId="13811" xr:uid="{9ED38F81-91AB-430D-8223-8A51096C28C7}"/>
    <cellStyle name="Normal 12 11 2 2 7 2" xfId="26517" xr:uid="{04624A68-C816-49FA-B7B6-EBCC25F7AEF5}"/>
    <cellStyle name="Normal 12 11 2 2 8" xfId="26518" xr:uid="{6F530FDD-E976-4FF5-9B4A-642B472D490D}"/>
    <cellStyle name="Normal 12 11 2 3" xfId="1496" xr:uid="{00398F72-5279-4DDF-AF5F-0192AF03251E}"/>
    <cellStyle name="Normal 12 11 2 3 2" xfId="3326" xr:uid="{0BC07C6B-DBEC-4716-AEC1-BE394AB9AD4F}"/>
    <cellStyle name="Normal 12 11 2 3 2 2" xfId="8816" xr:uid="{8D490455-D5A7-42E0-BB7E-DFE97F9263CE}"/>
    <cellStyle name="Normal 12 11 2 3 2 2 2" xfId="21626" xr:uid="{A5EFC6B5-6443-40D8-A3DB-DF6939FC71C9}"/>
    <cellStyle name="Normal 12 11 2 3 2 2 2 2" xfId="26519" xr:uid="{B4FF7182-70B6-45F4-B579-66E374582599}"/>
    <cellStyle name="Normal 12 11 2 3 2 2 3" xfId="26520" xr:uid="{B3DBA8B4-731F-43FD-A7A5-6B8484FA289F}"/>
    <cellStyle name="Normal 12 11 2 3 2 3" xfId="16136" xr:uid="{0FDB3D0A-3A49-4D92-9D56-C597131DEE6F}"/>
    <cellStyle name="Normal 12 11 2 3 2 3 2" xfId="26521" xr:uid="{CA292610-0CFA-42B0-A060-01B3C4213EFB}"/>
    <cellStyle name="Normal 12 11 2 3 2 4" xfId="26522" xr:uid="{711948F5-221F-4EF9-BB5A-C67B9F4CC915}"/>
    <cellStyle name="Normal 12 11 2 3 3" xfId="5156" xr:uid="{D11EB34C-2796-45FB-95C3-46377EDB2360}"/>
    <cellStyle name="Normal 12 11 2 3 3 2" xfId="10646" xr:uid="{BA72B446-0E7E-457E-A8A0-FF510D1A3109}"/>
    <cellStyle name="Normal 12 11 2 3 3 2 2" xfId="23456" xr:uid="{27799072-E99E-4A9A-B0A7-A5BFD08F05E1}"/>
    <cellStyle name="Normal 12 11 2 3 3 2 2 2" xfId="26523" xr:uid="{3E0A213A-6300-4575-A05A-1A25CA4EF717}"/>
    <cellStyle name="Normal 12 11 2 3 3 2 3" xfId="26524" xr:uid="{5CE6A20A-82CF-4682-86CD-FF7DDAFD438C}"/>
    <cellStyle name="Normal 12 11 2 3 3 3" xfId="17966" xr:uid="{FB5BDDFA-094D-43DA-868C-AF4870248ACE}"/>
    <cellStyle name="Normal 12 11 2 3 3 3 2" xfId="26525" xr:uid="{8227A0B6-7DE4-4395-84D2-438DE635698A}"/>
    <cellStyle name="Normal 12 11 2 3 3 4" xfId="26526" xr:uid="{D6E22AC2-77E1-423A-8330-6D12A46FD226}"/>
    <cellStyle name="Normal 12 11 2 3 4" xfId="12476" xr:uid="{0D5B21D0-2486-4BAD-9FA3-257364502458}"/>
    <cellStyle name="Normal 12 11 2 3 4 2" xfId="25286" xr:uid="{BE22CB35-C9FE-482E-A462-E3ADCCF32E25}"/>
    <cellStyle name="Normal 12 11 2 3 4 2 2" xfId="26527" xr:uid="{04372749-01C9-4D52-8F61-D7EB9E45D21C}"/>
    <cellStyle name="Normal 12 11 2 3 4 3" xfId="26528" xr:uid="{C61904E7-6CA3-402C-AD60-D558499BDB71}"/>
    <cellStyle name="Normal 12 11 2 3 5" xfId="6986" xr:uid="{B6E82197-EE6B-45C1-AA3D-10063C9E70EF}"/>
    <cellStyle name="Normal 12 11 2 3 5 2" xfId="19796" xr:uid="{0D5C1757-0F12-4E42-86A6-3C161BC13589}"/>
    <cellStyle name="Normal 12 11 2 3 5 2 2" xfId="26529" xr:uid="{2AFD35E8-E640-4846-8AE1-2FEC20BCB625}"/>
    <cellStyle name="Normal 12 11 2 3 5 3" xfId="26530" xr:uid="{62DEADAC-62E1-4D7A-8353-689D38ADE2C6}"/>
    <cellStyle name="Normal 12 11 2 3 6" xfId="14306" xr:uid="{B71768C8-E5FD-48AF-8588-B80FB5C974BF}"/>
    <cellStyle name="Normal 12 11 2 3 6 2" xfId="26531" xr:uid="{F481A5FE-07B5-411A-8357-97EC690C3D4C}"/>
    <cellStyle name="Normal 12 11 2 3 7" xfId="26532" xr:uid="{B8911736-9707-4B0F-9E22-6EFD02BB46D0}"/>
    <cellStyle name="Normal 12 11 2 4" xfId="2432" xr:uid="{45FBF611-E4B9-424A-8181-0F5B666370A7}"/>
    <cellStyle name="Normal 12 11 2 4 2" xfId="7922" xr:uid="{FBED0E9D-DE27-4788-8F8D-282E2BDBEA0B}"/>
    <cellStyle name="Normal 12 11 2 4 2 2" xfId="20732" xr:uid="{767CE3C0-A02D-4C6D-A788-508C0F31BE45}"/>
    <cellStyle name="Normal 12 11 2 4 2 2 2" xfId="26533" xr:uid="{DCD91445-6676-4139-99C3-DC58CA93E59A}"/>
    <cellStyle name="Normal 12 11 2 4 2 3" xfId="26534" xr:uid="{B3AC95DA-D5D3-41A1-A9A0-D6679098CF1B}"/>
    <cellStyle name="Normal 12 11 2 4 3" xfId="15242" xr:uid="{171D2FC2-5CEC-4FFF-AC8B-E78AE3655ABD}"/>
    <cellStyle name="Normal 12 11 2 4 3 2" xfId="26535" xr:uid="{ACC396C0-3379-4010-9D3E-EDDB5062A8EA}"/>
    <cellStyle name="Normal 12 11 2 4 4" xfId="26536" xr:uid="{BB59B88F-7CE7-4964-9334-D2C4B9A02FEE}"/>
    <cellStyle name="Normal 12 11 2 5" xfId="4262" xr:uid="{B76F1A1C-5D4C-4E97-A69C-0945959E9BB3}"/>
    <cellStyle name="Normal 12 11 2 5 2" xfId="9752" xr:uid="{ED451717-53AF-407D-B563-29A6089A69C9}"/>
    <cellStyle name="Normal 12 11 2 5 2 2" xfId="22562" xr:uid="{76F8928F-5A77-48A3-B426-A676593F416F}"/>
    <cellStyle name="Normal 12 11 2 5 2 2 2" xfId="26537" xr:uid="{A270844D-0FE5-44F8-BF4C-FDCE8D226D82}"/>
    <cellStyle name="Normal 12 11 2 5 2 3" xfId="26538" xr:uid="{B3E1FA92-5C72-4E56-A819-77DFC42418F3}"/>
    <cellStyle name="Normal 12 11 2 5 3" xfId="17072" xr:uid="{06BF531E-6B1D-4150-ADF5-9084D52A0D2B}"/>
    <cellStyle name="Normal 12 11 2 5 3 2" xfId="26539" xr:uid="{8F005D1B-C5E7-41B7-A735-C9B44EA9018D}"/>
    <cellStyle name="Normal 12 11 2 5 4" xfId="26540" xr:uid="{F2EED8BF-B7EC-46C6-A7DB-1749ABDFE9C0}"/>
    <cellStyle name="Normal 12 11 2 6" xfId="11582" xr:uid="{D1E4BE31-EE0E-4BF0-A306-7CCBDEBA59DE}"/>
    <cellStyle name="Normal 12 11 2 6 2" xfId="24392" xr:uid="{2D5F3283-74E5-48E5-A68A-792452B918ED}"/>
    <cellStyle name="Normal 12 11 2 6 2 2" xfId="26541" xr:uid="{00736B4D-E58C-4228-B119-6EBD43EE369D}"/>
    <cellStyle name="Normal 12 11 2 6 3" xfId="26542" xr:uid="{19EE9D27-7EFE-4CA3-9835-DB8A976149CF}"/>
    <cellStyle name="Normal 12 11 2 7" xfId="6092" xr:uid="{37715EEC-0AF0-494E-ABA6-68EA4C8E9ABF}"/>
    <cellStyle name="Normal 12 11 2 7 2" xfId="18902" xr:uid="{3870CEF7-E3E7-41F5-9C37-362C4DEBE5FC}"/>
    <cellStyle name="Normal 12 11 2 7 2 2" xfId="26543" xr:uid="{21A46E47-808B-48CA-890E-701D0363BF0B}"/>
    <cellStyle name="Normal 12 11 2 7 3" xfId="26544" xr:uid="{1DD19282-F9C5-47FC-986F-A39B69F9C93A}"/>
    <cellStyle name="Normal 12 11 2 8" xfId="13412" xr:uid="{40A6888E-C6DC-4737-8575-AFB23421706C}"/>
    <cellStyle name="Normal 12 11 2 8 2" xfId="26545" xr:uid="{3E2E79F6-FD50-450F-BF9E-098E5159331D}"/>
    <cellStyle name="Normal 12 11 2 9" xfId="26546" xr:uid="{E7D5C1DD-BAF7-43D2-8542-B66D7684B38B}"/>
    <cellStyle name="Normal 12 11 3" xfId="733" xr:uid="{D0A3C7BE-243A-4559-83E2-80E7E0A855A6}"/>
    <cellStyle name="Normal 12 11 3 2" xfId="1133" xr:uid="{C03FCBD6-C8AE-4905-A624-635C6A8A27F9}"/>
    <cellStyle name="Normal 12 11 3 2 2" xfId="2028" xr:uid="{C0EAEBED-6A86-428C-B8D6-8F08F3C4DD1C}"/>
    <cellStyle name="Normal 12 11 3 2 2 2" xfId="3858" xr:uid="{16DB30A3-AE53-4D4B-8F1C-5458667139B3}"/>
    <cellStyle name="Normal 12 11 3 2 2 2 2" xfId="9348" xr:uid="{9517D200-E9D2-4763-AF28-0A0A40C11CF7}"/>
    <cellStyle name="Normal 12 11 3 2 2 2 2 2" xfId="22158" xr:uid="{68102D15-EC41-4B3A-98C2-AE2F3965A28B}"/>
    <cellStyle name="Normal 12 11 3 2 2 2 2 2 2" xfId="26547" xr:uid="{BABF0522-3065-4B29-9DED-5F10FC190116}"/>
    <cellStyle name="Normal 12 11 3 2 2 2 2 3" xfId="26548" xr:uid="{BF357F7C-6E23-4516-9632-29FAF20D83FA}"/>
    <cellStyle name="Normal 12 11 3 2 2 2 3" xfId="16668" xr:uid="{53DECD2B-1AE7-420C-A7C2-32D54A7DA5D7}"/>
    <cellStyle name="Normal 12 11 3 2 2 2 3 2" xfId="26549" xr:uid="{63E1C3B2-76FF-4DEF-99D2-ECAB2C2CEE01}"/>
    <cellStyle name="Normal 12 11 3 2 2 2 4" xfId="26550" xr:uid="{9511CBD9-6090-4CD2-A7D4-4C20A4548CAF}"/>
    <cellStyle name="Normal 12 11 3 2 2 3" xfId="5688" xr:uid="{98E9F169-0696-418A-B6A0-1A3CC85CEAF4}"/>
    <cellStyle name="Normal 12 11 3 2 2 3 2" xfId="11178" xr:uid="{166A43A9-1B78-41BE-B150-EFD648096114}"/>
    <cellStyle name="Normal 12 11 3 2 2 3 2 2" xfId="23988" xr:uid="{80ED0C96-962F-40B2-84B3-97EB5A5E9565}"/>
    <cellStyle name="Normal 12 11 3 2 2 3 2 2 2" xfId="26551" xr:uid="{B35821F4-92D4-4E55-8D5C-DEA735D681D6}"/>
    <cellStyle name="Normal 12 11 3 2 2 3 2 3" xfId="26552" xr:uid="{BEAD6560-6C1D-4038-A20F-0414D0DA3AF7}"/>
    <cellStyle name="Normal 12 11 3 2 2 3 3" xfId="18498" xr:uid="{AB988B2A-34C5-4A75-A70D-E8208BE9B021}"/>
    <cellStyle name="Normal 12 11 3 2 2 3 3 2" xfId="26553" xr:uid="{643876DB-65FF-460D-843E-102D475B9B41}"/>
    <cellStyle name="Normal 12 11 3 2 2 3 4" xfId="26554" xr:uid="{48E7B83E-5FBD-4979-948A-1EA3328EEBEC}"/>
    <cellStyle name="Normal 12 11 3 2 2 4" xfId="13008" xr:uid="{532CC69D-45AF-414E-A21F-5B28B0EBB07D}"/>
    <cellStyle name="Normal 12 11 3 2 2 4 2" xfId="25818" xr:uid="{200B70B2-AC5B-4257-87EA-81265A5FDD4D}"/>
    <cellStyle name="Normal 12 11 3 2 2 4 2 2" xfId="26555" xr:uid="{AA755B41-A790-411F-A36D-458C61DFCFB0}"/>
    <cellStyle name="Normal 12 11 3 2 2 4 3" xfId="26556" xr:uid="{A355F6E5-F517-4CF3-BC50-21ED0D0AA1CA}"/>
    <cellStyle name="Normal 12 11 3 2 2 5" xfId="7518" xr:uid="{1144BA1B-0538-45C2-8157-F60BFEE858CA}"/>
    <cellStyle name="Normal 12 11 3 2 2 5 2" xfId="20328" xr:uid="{4AFF3621-C431-4D0E-859A-F22A112E6571}"/>
    <cellStyle name="Normal 12 11 3 2 2 5 2 2" xfId="26557" xr:uid="{C2A57C71-54D0-4A1C-B3A5-86A1F2EF9046}"/>
    <cellStyle name="Normal 12 11 3 2 2 5 3" xfId="26558" xr:uid="{90C37E5F-A15E-4F1F-9026-939700A0EFCE}"/>
    <cellStyle name="Normal 12 11 3 2 2 6" xfId="14838" xr:uid="{4111CC9A-8FAB-420E-BCA4-6EDE4049F72C}"/>
    <cellStyle name="Normal 12 11 3 2 2 6 2" xfId="26559" xr:uid="{C2EB5180-B8C4-4B78-BF47-10AC735666A6}"/>
    <cellStyle name="Normal 12 11 3 2 2 7" xfId="26560" xr:uid="{015EDCA7-B82F-4678-964F-EBC56FDEA903}"/>
    <cellStyle name="Normal 12 11 3 2 3" xfId="2964" xr:uid="{4DB51114-0F8D-4977-B477-749DDC6DE4F4}"/>
    <cellStyle name="Normal 12 11 3 2 3 2" xfId="8454" xr:uid="{1E424677-E184-4603-843F-7FDA1E982442}"/>
    <cellStyle name="Normal 12 11 3 2 3 2 2" xfId="21264" xr:uid="{61F5E300-B7C6-4258-BB2E-05A10FCB5594}"/>
    <cellStyle name="Normal 12 11 3 2 3 2 2 2" xfId="26561" xr:uid="{A5441A20-7397-4A75-8903-E661386404A3}"/>
    <cellStyle name="Normal 12 11 3 2 3 2 3" xfId="26562" xr:uid="{9ED41470-655F-45A2-B7D3-D56270133CAB}"/>
    <cellStyle name="Normal 12 11 3 2 3 3" xfId="15774" xr:uid="{06D3ED31-94F2-4397-9BAB-925E7D33808F}"/>
    <cellStyle name="Normal 12 11 3 2 3 3 2" xfId="26563" xr:uid="{8E7F8F90-41B0-47B7-A0BC-6C03ED15E48D}"/>
    <cellStyle name="Normal 12 11 3 2 3 4" xfId="26564" xr:uid="{B6C5D554-F82F-4D7C-B8DA-34864D4B54DE}"/>
    <cellStyle name="Normal 12 11 3 2 4" xfId="4794" xr:uid="{FE512DDE-32B2-4B27-AAC0-09FE399578CD}"/>
    <cellStyle name="Normal 12 11 3 2 4 2" xfId="10284" xr:uid="{3ED46C04-7DF3-46CF-BAC8-48564CFEBDAA}"/>
    <cellStyle name="Normal 12 11 3 2 4 2 2" xfId="23094" xr:uid="{F5E49D64-CBA4-46A7-9CB1-DFE695564068}"/>
    <cellStyle name="Normal 12 11 3 2 4 2 2 2" xfId="26565" xr:uid="{FB72DF9B-E412-47DE-B072-4C53BD779C6A}"/>
    <cellStyle name="Normal 12 11 3 2 4 2 3" xfId="26566" xr:uid="{1160CD11-D43A-4552-95F9-007FCE014A58}"/>
    <cellStyle name="Normal 12 11 3 2 4 3" xfId="17604" xr:uid="{71C10D36-A347-4B89-BCF3-E887110C258C}"/>
    <cellStyle name="Normal 12 11 3 2 4 3 2" xfId="26567" xr:uid="{B41D95A8-7691-41AF-860E-8C14CFAD244F}"/>
    <cellStyle name="Normal 12 11 3 2 4 4" xfId="26568" xr:uid="{E8453FB8-2FFA-483C-BB1F-7D89F8304C1C}"/>
    <cellStyle name="Normal 12 11 3 2 5" xfId="12114" xr:uid="{3383F35A-A687-4A9A-AFFC-39985DE49556}"/>
    <cellStyle name="Normal 12 11 3 2 5 2" xfId="24924" xr:uid="{75E0369D-A05C-475E-A433-BACE2E671751}"/>
    <cellStyle name="Normal 12 11 3 2 5 2 2" xfId="26569" xr:uid="{349AD9AC-A3DE-47C0-905A-DCEDD5588211}"/>
    <cellStyle name="Normal 12 11 3 2 5 3" xfId="26570" xr:uid="{539B41D8-393D-4FA8-B62E-D5F359BFA9F4}"/>
    <cellStyle name="Normal 12 11 3 2 6" xfId="6624" xr:uid="{B1D595AE-ADFA-4F84-96A5-B9E6A2CFC1BE}"/>
    <cellStyle name="Normal 12 11 3 2 6 2" xfId="19434" xr:uid="{C80BAAF4-D62E-4E97-87ED-5D65322B2E38}"/>
    <cellStyle name="Normal 12 11 3 2 6 2 2" xfId="26571" xr:uid="{5E1B244F-633F-4F3C-B355-4A3A8EC20A26}"/>
    <cellStyle name="Normal 12 11 3 2 6 3" xfId="26572" xr:uid="{9735BD18-53D3-4D1E-B267-DA1A4E627927}"/>
    <cellStyle name="Normal 12 11 3 2 7" xfId="13944" xr:uid="{7C50671C-18E3-4A6A-A0D9-A676BDF14B74}"/>
    <cellStyle name="Normal 12 11 3 2 7 2" xfId="26573" xr:uid="{E53A6271-E871-4165-90C2-8707BA6B599A}"/>
    <cellStyle name="Normal 12 11 3 2 8" xfId="26574" xr:uid="{58CC2BD4-A1F4-43C4-904C-7224146218C6}"/>
    <cellStyle name="Normal 12 11 3 3" xfId="1628" xr:uid="{018E7792-BCC9-44E2-8317-FA4953622051}"/>
    <cellStyle name="Normal 12 11 3 3 2" xfId="3458" xr:uid="{2F0A053F-4245-4477-934F-9582EA13C4E4}"/>
    <cellStyle name="Normal 12 11 3 3 2 2" xfId="8948" xr:uid="{0BE280FA-2E12-4399-8A8A-83A52BA429AB}"/>
    <cellStyle name="Normal 12 11 3 3 2 2 2" xfId="21758" xr:uid="{A2AC0373-6F8E-45C6-B25E-F2E720D83F30}"/>
    <cellStyle name="Normal 12 11 3 3 2 2 2 2" xfId="26575" xr:uid="{1FD908A0-565F-44DB-9FD2-8F546CFD9709}"/>
    <cellStyle name="Normal 12 11 3 3 2 2 3" xfId="26576" xr:uid="{0F59F766-0958-4813-B8FF-4FF35CFC19B7}"/>
    <cellStyle name="Normal 12 11 3 3 2 3" xfId="16268" xr:uid="{E42D826E-F446-418F-9283-6B03D564FB8F}"/>
    <cellStyle name="Normal 12 11 3 3 2 3 2" xfId="26577" xr:uid="{8E3967FE-EF33-4C0D-B130-97979452721B}"/>
    <cellStyle name="Normal 12 11 3 3 2 4" xfId="26578" xr:uid="{3B6D07C2-11B1-4EB4-8B2C-BB7BA39AD5EA}"/>
    <cellStyle name="Normal 12 11 3 3 3" xfId="5288" xr:uid="{9B16889B-931A-4E61-A0E3-2EF19EBB75C5}"/>
    <cellStyle name="Normal 12 11 3 3 3 2" xfId="10778" xr:uid="{8DDAB245-0F05-4975-A39E-DC4431541B6B}"/>
    <cellStyle name="Normal 12 11 3 3 3 2 2" xfId="23588" xr:uid="{80B8BA33-1BEE-4D22-BC3D-66E95BF15BD0}"/>
    <cellStyle name="Normal 12 11 3 3 3 2 2 2" xfId="26579" xr:uid="{93B27881-ACB6-4853-A804-F85A5CEFFA42}"/>
    <cellStyle name="Normal 12 11 3 3 3 2 3" xfId="26580" xr:uid="{29B4E4A1-0305-4A5D-9FD4-50E11E15A903}"/>
    <cellStyle name="Normal 12 11 3 3 3 3" xfId="18098" xr:uid="{4DDF12E9-8947-4395-8B32-9322D5D60CA1}"/>
    <cellStyle name="Normal 12 11 3 3 3 3 2" xfId="26581" xr:uid="{F41DA0B4-FD30-481E-9BAF-214401E12DCA}"/>
    <cellStyle name="Normal 12 11 3 3 3 4" xfId="26582" xr:uid="{51A2216E-5983-4620-BE85-30B56DC775B3}"/>
    <cellStyle name="Normal 12 11 3 3 4" xfId="12608" xr:uid="{406F33EA-8619-40DE-B044-A516377FB60B}"/>
    <cellStyle name="Normal 12 11 3 3 4 2" xfId="25418" xr:uid="{706B7962-0D06-44F9-8365-C3C3D1032E9D}"/>
    <cellStyle name="Normal 12 11 3 3 4 2 2" xfId="26583" xr:uid="{C2C960B7-39F6-43C1-9AB4-7465694FEDE9}"/>
    <cellStyle name="Normal 12 11 3 3 4 3" xfId="26584" xr:uid="{08434EA3-F1A2-4C99-B9AB-E164732A7C19}"/>
    <cellStyle name="Normal 12 11 3 3 5" xfId="7118" xr:uid="{12201A60-D564-473C-A100-F37D9F022D1B}"/>
    <cellStyle name="Normal 12 11 3 3 5 2" xfId="19928" xr:uid="{E8181312-EAE4-446E-BCE7-8E6700846016}"/>
    <cellStyle name="Normal 12 11 3 3 5 2 2" xfId="26585" xr:uid="{99584DD1-15C8-47DF-A704-21BC5E18A4A9}"/>
    <cellStyle name="Normal 12 11 3 3 5 3" xfId="26586" xr:uid="{1D800C3B-1BC2-4354-ADA2-DC252D7B91C6}"/>
    <cellStyle name="Normal 12 11 3 3 6" xfId="14438" xr:uid="{804CBC64-316A-42AD-A18D-5CE4F92BC1EE}"/>
    <cellStyle name="Normal 12 11 3 3 6 2" xfId="26587" xr:uid="{1F390DF7-B49A-48D6-AB92-022288E02143}"/>
    <cellStyle name="Normal 12 11 3 3 7" xfId="26588" xr:uid="{A8C02B17-2FB1-4D81-8C19-46CE6B18E905}"/>
    <cellStyle name="Normal 12 11 3 4" xfId="2564" xr:uid="{87DC05EE-C6A1-4D03-86E6-FFC374140FE9}"/>
    <cellStyle name="Normal 12 11 3 4 2" xfId="8054" xr:uid="{885BE4D5-71F0-430B-9755-DF5B8C45594D}"/>
    <cellStyle name="Normal 12 11 3 4 2 2" xfId="20864" xr:uid="{563D6C2B-7851-402A-ADF5-034EDDEC359C}"/>
    <cellStyle name="Normal 12 11 3 4 2 2 2" xfId="26589" xr:uid="{AF2CD552-8EBA-407D-A674-09715E9F4F7A}"/>
    <cellStyle name="Normal 12 11 3 4 2 3" xfId="26590" xr:uid="{BCB2517C-8389-47A1-855E-2B556B816311}"/>
    <cellStyle name="Normal 12 11 3 4 3" xfId="15374" xr:uid="{C8A55482-BC76-4D15-978E-E920C8AF001F}"/>
    <cellStyle name="Normal 12 11 3 4 3 2" xfId="26591" xr:uid="{177F444D-C4B7-4511-ACFA-E5493EA27BC8}"/>
    <cellStyle name="Normal 12 11 3 4 4" xfId="26592" xr:uid="{34A4F0B9-4D1A-49A1-A975-6C84073AAA64}"/>
    <cellStyle name="Normal 12 11 3 5" xfId="4394" xr:uid="{9C12AA8D-30B5-4E79-A68A-966CEEB991C1}"/>
    <cellStyle name="Normal 12 11 3 5 2" xfId="9884" xr:uid="{E78E8FE2-CEAD-4D40-AC69-FAC15815BDAB}"/>
    <cellStyle name="Normal 12 11 3 5 2 2" xfId="22694" xr:uid="{1E9B1842-D14C-46CD-B3D6-67A8681F671A}"/>
    <cellStyle name="Normal 12 11 3 5 2 2 2" xfId="26593" xr:uid="{227C781C-F70F-48A6-9742-0905E6B81F00}"/>
    <cellStyle name="Normal 12 11 3 5 2 3" xfId="26594" xr:uid="{01D6AF87-7D56-4175-9A12-D61A01BD25B6}"/>
    <cellStyle name="Normal 12 11 3 5 3" xfId="17204" xr:uid="{ED69C35C-CE5D-4ACB-92BA-F0A29D6519AB}"/>
    <cellStyle name="Normal 12 11 3 5 3 2" xfId="26595" xr:uid="{5721E191-4747-4930-B1EE-866BAC924957}"/>
    <cellStyle name="Normal 12 11 3 5 4" xfId="26596" xr:uid="{8EA9A2B0-35AC-4451-A886-E0F3ECF655B4}"/>
    <cellStyle name="Normal 12 11 3 6" xfId="11714" xr:uid="{70FE43DB-92B3-4983-B204-30E3F5EA4A95}"/>
    <cellStyle name="Normal 12 11 3 6 2" xfId="24524" xr:uid="{37AB34DE-12A4-4D68-ABA1-ED5DCCECA78A}"/>
    <cellStyle name="Normal 12 11 3 6 2 2" xfId="26597" xr:uid="{69A6E796-BA00-4669-938B-5F00329A3A01}"/>
    <cellStyle name="Normal 12 11 3 6 3" xfId="26598" xr:uid="{34B82D4F-F9F4-4B61-9239-9E79D0BF2F23}"/>
    <cellStyle name="Normal 12 11 3 7" xfId="6224" xr:uid="{6C001ADD-D812-4A79-9338-AC1F5EDAFC12}"/>
    <cellStyle name="Normal 12 11 3 7 2" xfId="19034" xr:uid="{7FA2EF22-8D4D-4E86-BA13-CC976FC919A7}"/>
    <cellStyle name="Normal 12 11 3 7 2 2" xfId="26599" xr:uid="{EA474BC8-CD77-439F-83D9-201A6F9F79DB}"/>
    <cellStyle name="Normal 12 11 3 7 3" xfId="26600" xr:uid="{55687735-13B9-4CBE-BF3A-D7641D2659CC}"/>
    <cellStyle name="Normal 12 11 3 8" xfId="13544" xr:uid="{98648083-9297-47FC-94EC-3F1FD083A4C6}"/>
    <cellStyle name="Normal 12 11 3 8 2" xfId="26601" xr:uid="{A4438573-1DF1-449E-A6B7-F7E89EEC669B}"/>
    <cellStyle name="Normal 12 11 3 9" xfId="26602" xr:uid="{064C7E32-6BAF-4AD9-96FA-8B8A7FDDC0EC}"/>
    <cellStyle name="Normal 12 11 4" xfId="508" xr:uid="{10E5472D-89B6-4E9B-814C-A3AC3AAD309F}"/>
    <cellStyle name="Normal 12 11 4 2" xfId="1403" xr:uid="{F90FBD6D-2B4E-4CC2-99B2-265D9B23E82F}"/>
    <cellStyle name="Normal 12 11 4 2 2" xfId="3233" xr:uid="{DEE9368F-0E93-4167-8B64-99B7F5E53D63}"/>
    <cellStyle name="Normal 12 11 4 2 2 2" xfId="8723" xr:uid="{4810D7F6-72F5-445F-A1DA-F06B2CC0B5B1}"/>
    <cellStyle name="Normal 12 11 4 2 2 2 2" xfId="21533" xr:uid="{F7229E1C-1FE5-47CB-A6CB-92788965E6F5}"/>
    <cellStyle name="Normal 12 11 4 2 2 2 2 2" xfId="26603" xr:uid="{F08DFC80-FA0D-4074-B704-463F7AAFEE44}"/>
    <cellStyle name="Normal 12 11 4 2 2 2 3" xfId="26604" xr:uid="{991D000C-257E-44E8-9011-1B8C2C55F04E}"/>
    <cellStyle name="Normal 12 11 4 2 2 3" xfId="16043" xr:uid="{A2BFC646-C302-48D8-99F8-9F4E12D54209}"/>
    <cellStyle name="Normal 12 11 4 2 2 3 2" xfId="26605" xr:uid="{AD9DCB9A-30A2-435F-B4B0-A56AB69A0DDD}"/>
    <cellStyle name="Normal 12 11 4 2 2 4" xfId="26606" xr:uid="{44761834-6AB1-4C6A-9155-69055DC56225}"/>
    <cellStyle name="Normal 12 11 4 2 3" xfId="5063" xr:uid="{50EC17B9-E476-42AF-9E9C-8E9A1C82C23C}"/>
    <cellStyle name="Normal 12 11 4 2 3 2" xfId="10553" xr:uid="{1AEA08FA-D0F6-4EEF-9082-BB3C3E9A6ED2}"/>
    <cellStyle name="Normal 12 11 4 2 3 2 2" xfId="23363" xr:uid="{0A000322-CE3A-4170-984F-84E6DA562797}"/>
    <cellStyle name="Normal 12 11 4 2 3 2 2 2" xfId="26607" xr:uid="{E4CD328A-C7B7-4BB8-81D9-45FF06F7A282}"/>
    <cellStyle name="Normal 12 11 4 2 3 2 3" xfId="26608" xr:uid="{27D75399-BAD6-47AB-AEDE-818433A30DDD}"/>
    <cellStyle name="Normal 12 11 4 2 3 3" xfId="17873" xr:uid="{6F24E765-37D1-436F-B857-EC35D9367DF3}"/>
    <cellStyle name="Normal 12 11 4 2 3 3 2" xfId="26609" xr:uid="{97C053EE-5C6B-4C93-8E97-3278C51A22E7}"/>
    <cellStyle name="Normal 12 11 4 2 3 4" xfId="26610" xr:uid="{7AC36813-AFD9-4B36-B129-42A4A2D2759B}"/>
    <cellStyle name="Normal 12 11 4 2 4" xfId="12383" xr:uid="{3DE693D0-9E68-4DC0-9658-746787A68FD5}"/>
    <cellStyle name="Normal 12 11 4 2 4 2" xfId="25193" xr:uid="{1AA471E7-F75E-49D2-9FE4-746CEBCEB2AE}"/>
    <cellStyle name="Normal 12 11 4 2 4 2 2" xfId="26611" xr:uid="{61AD69D8-87EA-4E76-91F0-78AF98A8C532}"/>
    <cellStyle name="Normal 12 11 4 2 4 3" xfId="26612" xr:uid="{EC87E69B-24DB-43CE-860B-F997F4F02D27}"/>
    <cellStyle name="Normal 12 11 4 2 5" xfId="6893" xr:uid="{8FDDE1D0-745F-4481-80B2-CCB5B238A6C4}"/>
    <cellStyle name="Normal 12 11 4 2 5 2" xfId="19703" xr:uid="{922E7F4F-2B9C-4AFB-8720-025A917A9E27}"/>
    <cellStyle name="Normal 12 11 4 2 5 2 2" xfId="26613" xr:uid="{872A2B7A-2D9B-4676-8B0C-8A86A7B4F632}"/>
    <cellStyle name="Normal 12 11 4 2 5 3" xfId="26614" xr:uid="{CE5997BA-715A-47E5-B995-C1119963B758}"/>
    <cellStyle name="Normal 12 11 4 2 6" xfId="14213" xr:uid="{7BD81345-1380-412C-BE94-8402FE46A13F}"/>
    <cellStyle name="Normal 12 11 4 2 6 2" xfId="26615" xr:uid="{453FD90B-97C6-4F13-A2D9-3BE77BCBC577}"/>
    <cellStyle name="Normal 12 11 4 2 7" xfId="26616" xr:uid="{A431DD88-B8D8-47E1-81E2-493F0CD5FC6E}"/>
    <cellStyle name="Normal 12 11 4 3" xfId="2339" xr:uid="{F8922DEF-C740-4AC2-951A-38A231153DA2}"/>
    <cellStyle name="Normal 12 11 4 3 2" xfId="7829" xr:uid="{03E7D9E2-3118-4BFA-A821-C8905FAC4F80}"/>
    <cellStyle name="Normal 12 11 4 3 2 2" xfId="20639" xr:uid="{EE2CD47D-0529-4A0C-99CB-0689CDEEA4C3}"/>
    <cellStyle name="Normal 12 11 4 3 2 2 2" xfId="26617" xr:uid="{BCFD0F56-050A-4704-9A96-D49351360D43}"/>
    <cellStyle name="Normal 12 11 4 3 2 3" xfId="26618" xr:uid="{B5AEF3D8-BEA9-4EE6-8B54-8E3EF6D8AA9F}"/>
    <cellStyle name="Normal 12 11 4 3 3" xfId="15149" xr:uid="{C8F639AE-C4CF-4AB0-B41D-8DF25CFD8BF5}"/>
    <cellStyle name="Normal 12 11 4 3 3 2" xfId="26619" xr:uid="{6AB08024-C5E6-4666-ACC8-F293FB552BFB}"/>
    <cellStyle name="Normal 12 11 4 3 4" xfId="26620" xr:uid="{B6F0C6F2-C4DA-4676-80EA-9ACED7AA6865}"/>
    <cellStyle name="Normal 12 11 4 4" xfId="4169" xr:uid="{A6FD6DE8-3C54-4F1D-9FB1-52B9D2C9E1E1}"/>
    <cellStyle name="Normal 12 11 4 4 2" xfId="9659" xr:uid="{91261A62-C7DF-4B96-BE91-F8E1321E5B7E}"/>
    <cellStyle name="Normal 12 11 4 4 2 2" xfId="22469" xr:uid="{18CE9A90-EE89-4D3E-BB7D-D0CB4628EC0C}"/>
    <cellStyle name="Normal 12 11 4 4 2 2 2" xfId="26621" xr:uid="{8AD896E8-4404-4B2A-AB33-B0542F86BEA5}"/>
    <cellStyle name="Normal 12 11 4 4 2 3" xfId="26622" xr:uid="{8238B956-194F-4CC0-8012-03745DC23B56}"/>
    <cellStyle name="Normal 12 11 4 4 3" xfId="16979" xr:uid="{899D7B0D-B994-48D2-99B4-28DA99C8A6AE}"/>
    <cellStyle name="Normal 12 11 4 4 3 2" xfId="26623" xr:uid="{AE069F0C-DA3E-4CEA-B4C7-79622054776F}"/>
    <cellStyle name="Normal 12 11 4 4 4" xfId="26624" xr:uid="{373DC905-2230-4B7C-920A-AF142A4059A3}"/>
    <cellStyle name="Normal 12 11 4 5" xfId="11489" xr:uid="{59FCBF41-2428-443E-8954-F9ED01C890E9}"/>
    <cellStyle name="Normal 12 11 4 5 2" xfId="24299" xr:uid="{3DEB8A8D-3154-4339-955A-68B9CE7C1F58}"/>
    <cellStyle name="Normal 12 11 4 5 2 2" xfId="26625" xr:uid="{27D667CA-8E55-4908-9844-B5E856BD363D}"/>
    <cellStyle name="Normal 12 11 4 5 3" xfId="26626" xr:uid="{E3A8AF30-A669-4195-AD42-1867261A6E7F}"/>
    <cellStyle name="Normal 12 11 4 6" xfId="5999" xr:uid="{FB2E9BF2-F124-4319-A165-0161A8FDCF04}"/>
    <cellStyle name="Normal 12 11 4 6 2" xfId="18809" xr:uid="{364A378C-7CB6-4FAF-B390-6AC27F32FAD7}"/>
    <cellStyle name="Normal 12 11 4 6 2 2" xfId="26627" xr:uid="{91D50296-4301-4127-8454-9098B82BB7DD}"/>
    <cellStyle name="Normal 12 11 4 6 3" xfId="26628" xr:uid="{B87F26A4-E389-4264-A9A7-40BBF296A24C}"/>
    <cellStyle name="Normal 12 11 4 7" xfId="13319" xr:uid="{AE3870D6-C28A-448C-8839-9C41920E2228}"/>
    <cellStyle name="Normal 12 11 4 7 2" xfId="26629" xr:uid="{279654F7-0A99-4220-BE78-790947FA66DD}"/>
    <cellStyle name="Normal 12 11 4 8" xfId="26630" xr:uid="{E2B18C42-4462-43E0-B9F5-6FEC2E8B0142}"/>
    <cellStyle name="Normal 12 11 5" xfId="867" xr:uid="{79033EC4-DADD-438E-8FB0-A67A67C8300E}"/>
    <cellStyle name="Normal 12 11 5 2" xfId="1762" xr:uid="{1115A227-92BC-4F27-90DC-CB7544C68389}"/>
    <cellStyle name="Normal 12 11 5 2 2" xfId="3592" xr:uid="{1A274213-DA55-4299-823B-C0901023DBB9}"/>
    <cellStyle name="Normal 12 11 5 2 2 2" xfId="9082" xr:uid="{B89A6033-0421-48DD-95A1-B091AB3C4A26}"/>
    <cellStyle name="Normal 12 11 5 2 2 2 2" xfId="21892" xr:uid="{CDD065B6-9105-45A4-9AA1-B857EAE13E85}"/>
    <cellStyle name="Normal 12 11 5 2 2 2 2 2" xfId="26631" xr:uid="{927D147E-6CD0-4CB5-ADE9-5A62C9872B6A}"/>
    <cellStyle name="Normal 12 11 5 2 2 2 3" xfId="26632" xr:uid="{422D96CC-6B9A-4239-BC99-6AD7591805EC}"/>
    <cellStyle name="Normal 12 11 5 2 2 3" xfId="16402" xr:uid="{6E4B19C5-FFB9-410D-86E2-BC2870BD8F5A}"/>
    <cellStyle name="Normal 12 11 5 2 2 3 2" xfId="26633" xr:uid="{CAFC6D9D-AF98-4E70-AB31-E5D5C47AA50F}"/>
    <cellStyle name="Normal 12 11 5 2 2 4" xfId="26634" xr:uid="{9E04F160-E177-4E65-B824-B37C0C3F5061}"/>
    <cellStyle name="Normal 12 11 5 2 3" xfId="5422" xr:uid="{900366F7-3B13-4253-BE19-ABA63C2FC149}"/>
    <cellStyle name="Normal 12 11 5 2 3 2" xfId="10912" xr:uid="{13DDE1DE-7949-4F70-9F95-2109E86C039A}"/>
    <cellStyle name="Normal 12 11 5 2 3 2 2" xfId="23722" xr:uid="{26B7B2D1-DE9A-4DF5-AF68-D87E4D6D77DC}"/>
    <cellStyle name="Normal 12 11 5 2 3 2 2 2" xfId="26635" xr:uid="{74987444-F22E-4F8F-BE05-33DDEA5600F3}"/>
    <cellStyle name="Normal 12 11 5 2 3 2 3" xfId="26636" xr:uid="{A01E9FE8-FBDF-4BE8-816E-D5411A7EBE0A}"/>
    <cellStyle name="Normal 12 11 5 2 3 3" xfId="18232" xr:uid="{492FA2F2-7BBE-497A-AE71-8E4F2291A947}"/>
    <cellStyle name="Normal 12 11 5 2 3 3 2" xfId="26637" xr:uid="{A01EF7ED-3D0C-407A-853B-582B8FDF9976}"/>
    <cellStyle name="Normal 12 11 5 2 3 4" xfId="26638" xr:uid="{563A6FE5-6A1A-41EB-96F3-E50488464A98}"/>
    <cellStyle name="Normal 12 11 5 2 4" xfId="12742" xr:uid="{089F8A9D-7F0C-47B8-9031-4CD1B4D9E08A}"/>
    <cellStyle name="Normal 12 11 5 2 4 2" xfId="25552" xr:uid="{417E4D39-4A2F-46ED-B011-81A0842059B8}"/>
    <cellStyle name="Normal 12 11 5 2 4 2 2" xfId="26639" xr:uid="{BFC6A357-43A2-471F-8728-AE0A92097CEA}"/>
    <cellStyle name="Normal 12 11 5 2 4 3" xfId="26640" xr:uid="{A43E68E3-70E6-41B2-8B64-A2A763008825}"/>
    <cellStyle name="Normal 12 11 5 2 5" xfId="7252" xr:uid="{606805D5-F6EC-4AEF-BB3C-0C6F8355B071}"/>
    <cellStyle name="Normal 12 11 5 2 5 2" xfId="20062" xr:uid="{BE137187-D88A-4003-83F6-9E4B46C45E9C}"/>
    <cellStyle name="Normal 12 11 5 2 5 2 2" xfId="26641" xr:uid="{1CE6E20B-75CB-412E-BA07-526B5D2F639A}"/>
    <cellStyle name="Normal 12 11 5 2 5 3" xfId="26642" xr:uid="{9ABD742C-6DD3-4794-93CC-744C48F2BA7D}"/>
    <cellStyle name="Normal 12 11 5 2 6" xfId="14572" xr:uid="{D5AFAB4E-FF28-4313-B788-B49616372108}"/>
    <cellStyle name="Normal 12 11 5 2 6 2" xfId="26643" xr:uid="{B285E90F-DBF3-43B6-A699-B73E6B805972}"/>
    <cellStyle name="Normal 12 11 5 2 7" xfId="26644" xr:uid="{B7EED65A-5168-4668-870F-2537637E112B}"/>
    <cellStyle name="Normal 12 11 5 3" xfId="2698" xr:uid="{0439CA9B-F857-4DE7-BC56-46BC306835EA}"/>
    <cellStyle name="Normal 12 11 5 3 2" xfId="8188" xr:uid="{1AEB3EFF-1079-4208-87A1-794574CC9A78}"/>
    <cellStyle name="Normal 12 11 5 3 2 2" xfId="20998" xr:uid="{F8733694-362E-4520-A75C-F200938E46FB}"/>
    <cellStyle name="Normal 12 11 5 3 2 2 2" xfId="26645" xr:uid="{567499CB-F7A8-4ECC-B1B7-ADF2D8C9C1E9}"/>
    <cellStyle name="Normal 12 11 5 3 2 3" xfId="26646" xr:uid="{17A1A9F2-5768-4F9F-BFB5-3BEB6A5397CF}"/>
    <cellStyle name="Normal 12 11 5 3 3" xfId="15508" xr:uid="{9C84976B-ED4E-47EB-B1FC-AC5AD2686A0B}"/>
    <cellStyle name="Normal 12 11 5 3 3 2" xfId="26647" xr:uid="{8514EC7B-9FC2-47C2-B55B-77A5475FAF8E}"/>
    <cellStyle name="Normal 12 11 5 3 4" xfId="26648" xr:uid="{40254009-FAD7-4781-B3AB-8936E20A9A7D}"/>
    <cellStyle name="Normal 12 11 5 4" xfId="4528" xr:uid="{767F1040-E3A7-4CA5-A5B2-AB74B116C131}"/>
    <cellStyle name="Normal 12 11 5 4 2" xfId="10018" xr:uid="{3BBC1306-251D-4775-B0A6-7A510A5312B0}"/>
    <cellStyle name="Normal 12 11 5 4 2 2" xfId="22828" xr:uid="{C66C04F4-6748-4CE0-A7BD-3A73730CCD35}"/>
    <cellStyle name="Normal 12 11 5 4 2 2 2" xfId="26649" xr:uid="{03837C88-8B6A-4634-8201-60AA2865FC80}"/>
    <cellStyle name="Normal 12 11 5 4 2 3" xfId="26650" xr:uid="{9A57D5EE-5AAC-4018-8D1D-7FF728307DB2}"/>
    <cellStyle name="Normal 12 11 5 4 3" xfId="17338" xr:uid="{1285C1C0-11C8-4551-8854-E67988331063}"/>
    <cellStyle name="Normal 12 11 5 4 3 2" xfId="26651" xr:uid="{6FC62C23-EAA2-4057-9616-8D7FF5298357}"/>
    <cellStyle name="Normal 12 11 5 4 4" xfId="26652" xr:uid="{19B486F7-EE56-4992-AA06-73EF5976B239}"/>
    <cellStyle name="Normal 12 11 5 5" xfId="11848" xr:uid="{E47DC758-53D5-4C2D-A902-91607E08C77C}"/>
    <cellStyle name="Normal 12 11 5 5 2" xfId="24658" xr:uid="{52F02946-2490-44AA-A46C-6CDB8EBC688E}"/>
    <cellStyle name="Normal 12 11 5 5 2 2" xfId="26653" xr:uid="{20311E21-B4D3-4457-941E-6A9031A8F802}"/>
    <cellStyle name="Normal 12 11 5 5 3" xfId="26654" xr:uid="{CA523E49-49D6-4D07-85F3-A11E2A4FEE36}"/>
    <cellStyle name="Normal 12 11 5 6" xfId="6358" xr:uid="{D48AAEFD-736D-43EF-8F4C-B2A5355077ED}"/>
    <cellStyle name="Normal 12 11 5 6 2" xfId="19168" xr:uid="{595DFB3A-6B95-482A-9E36-4570A0380545}"/>
    <cellStyle name="Normal 12 11 5 6 2 2" xfId="26655" xr:uid="{004FD0C6-7D4A-4472-9E28-27B87512162D}"/>
    <cellStyle name="Normal 12 11 5 6 3" xfId="26656" xr:uid="{1851494A-5FCA-47DB-B8E1-F99E2531DF5B}"/>
    <cellStyle name="Normal 12 11 5 7" xfId="13678" xr:uid="{59F5708D-C4EA-4D65-89B0-F69046CAE7CB}"/>
    <cellStyle name="Normal 12 11 5 7 2" xfId="26657" xr:uid="{43247C89-5917-4DEE-84EC-F510C4DF7109}"/>
    <cellStyle name="Normal 12 11 5 8" xfId="26658" xr:uid="{760C7653-FF9B-4D2B-8EE4-81CB4E9D9A8F}"/>
    <cellStyle name="Normal 12 11 6" xfId="1268" xr:uid="{D6AFEB69-1B50-4AA4-9688-FAFBB59BE49F}"/>
    <cellStyle name="Normal 12 11 6 2" xfId="3098" xr:uid="{8ED98406-3C79-41F9-9C7B-6586B974ECA6}"/>
    <cellStyle name="Normal 12 11 6 2 2" xfId="8588" xr:uid="{3CAEDD40-CF56-4C7D-9F1C-21D0342341D1}"/>
    <cellStyle name="Normal 12 11 6 2 2 2" xfId="21398" xr:uid="{0A5C2B13-0179-4FBA-96F8-F18BB1D5AB92}"/>
    <cellStyle name="Normal 12 11 6 2 2 2 2" xfId="26659" xr:uid="{06967A31-6CED-467A-8D8D-81BEF035DD79}"/>
    <cellStyle name="Normal 12 11 6 2 2 3" xfId="26660" xr:uid="{03D56E0F-6809-44B4-9FDE-5A3DA3D8AE47}"/>
    <cellStyle name="Normal 12 11 6 2 3" xfId="15908" xr:uid="{47C44416-C7BE-4FCC-83BF-2FBC48D329DA}"/>
    <cellStyle name="Normal 12 11 6 2 3 2" xfId="26661" xr:uid="{3E5A0F9D-4DA3-4B46-8169-103284C3D008}"/>
    <cellStyle name="Normal 12 11 6 2 4" xfId="26662" xr:uid="{4352798A-B2C1-4729-B1E7-71145717232F}"/>
    <cellStyle name="Normal 12 11 6 3" xfId="4928" xr:uid="{E4573120-4B22-4B11-96FC-AF5ECCEC55AF}"/>
    <cellStyle name="Normal 12 11 6 3 2" xfId="10418" xr:uid="{10E6DB8D-10D7-4215-8E11-1F9371234403}"/>
    <cellStyle name="Normal 12 11 6 3 2 2" xfId="23228" xr:uid="{4C9D70D2-3B0D-436E-8399-931CB16C6A4D}"/>
    <cellStyle name="Normal 12 11 6 3 2 2 2" xfId="26663" xr:uid="{C207AFA3-28F9-4A7D-BD67-0E5748E1501A}"/>
    <cellStyle name="Normal 12 11 6 3 2 3" xfId="26664" xr:uid="{8A5A1CCB-CCA6-4846-B7DE-177C6DD274A1}"/>
    <cellStyle name="Normal 12 11 6 3 3" xfId="17738" xr:uid="{D3180292-A7C3-4027-9CF8-8B60A6E491CF}"/>
    <cellStyle name="Normal 12 11 6 3 3 2" xfId="26665" xr:uid="{281CF65A-7383-47E6-8E1D-66E17A113D6A}"/>
    <cellStyle name="Normal 12 11 6 3 4" xfId="26666" xr:uid="{D61652FB-8B1E-4D6D-AEF0-6BACF8D51A03}"/>
    <cellStyle name="Normal 12 11 6 4" xfId="12248" xr:uid="{201BEC54-15A6-4F0E-AC1B-F5F5A500B576}"/>
    <cellStyle name="Normal 12 11 6 4 2" xfId="25058" xr:uid="{D64EF24F-AE8E-42EA-9CD0-EA0BFAD4E0EB}"/>
    <cellStyle name="Normal 12 11 6 4 2 2" xfId="26667" xr:uid="{B07AFE7B-683F-414D-9D5D-3CD7D88A4BF5}"/>
    <cellStyle name="Normal 12 11 6 4 3" xfId="26668" xr:uid="{94FE0040-5DA3-4257-83FE-E58047A32D1B}"/>
    <cellStyle name="Normal 12 11 6 5" xfId="6758" xr:uid="{E4C5110D-D7AB-4276-B61B-9373DF45606A}"/>
    <cellStyle name="Normal 12 11 6 5 2" xfId="19568" xr:uid="{17DF6D5B-A95F-4F3F-9DB5-073ABB1B243D}"/>
    <cellStyle name="Normal 12 11 6 5 2 2" xfId="26669" xr:uid="{FD6427C5-CDCD-4092-A788-C55D0E73BE60}"/>
    <cellStyle name="Normal 12 11 6 5 3" xfId="26670" xr:uid="{696599E9-31DA-4508-8FD4-6D7525B4A736}"/>
    <cellStyle name="Normal 12 11 6 6" xfId="14078" xr:uid="{60E817C2-5505-4AC4-8BAE-2E25C3D37CAA}"/>
    <cellStyle name="Normal 12 11 6 6 2" xfId="26671" xr:uid="{8B5576AE-7FD3-40FB-B46C-D4B164193CA5}"/>
    <cellStyle name="Normal 12 11 6 7" xfId="26672" xr:uid="{81297155-8F1C-4B43-8B75-16789A451F59}"/>
    <cellStyle name="Normal 12 11 7" xfId="2204" xr:uid="{38B3D680-B7BE-41E9-9114-2060A7AFD495}"/>
    <cellStyle name="Normal 12 11 7 2" xfId="7694" xr:uid="{11CDC648-4AAC-408D-A254-CAF7EDA1E9C0}"/>
    <cellStyle name="Normal 12 11 7 2 2" xfId="20504" xr:uid="{4D91513B-6B73-4340-B10C-6E62669D2558}"/>
    <cellStyle name="Normal 12 11 7 2 2 2" xfId="26673" xr:uid="{484920E8-AA08-47D0-86DC-6E05B1E356D6}"/>
    <cellStyle name="Normal 12 11 7 2 3" xfId="26674" xr:uid="{94D38570-E5D7-4DA4-98B2-F07A64FFFF30}"/>
    <cellStyle name="Normal 12 11 7 3" xfId="15014" xr:uid="{EBEE24A1-A509-4D96-98FD-D6C65721E644}"/>
    <cellStyle name="Normal 12 11 7 3 2" xfId="26675" xr:uid="{139D9F08-A68E-44F1-B13F-E6B98DDFCAB3}"/>
    <cellStyle name="Normal 12 11 7 4" xfId="26676" xr:uid="{9F52DF9A-EB62-435A-A777-177CAD6BB50E}"/>
    <cellStyle name="Normal 12 11 8" xfId="4034" xr:uid="{0C99B27E-C55A-4215-95F5-B7BC55B93E4A}"/>
    <cellStyle name="Normal 12 11 8 2" xfId="9524" xr:uid="{2A34E03D-3DF0-4DD8-AA9A-5F4BEA6ED1B8}"/>
    <cellStyle name="Normal 12 11 8 2 2" xfId="22334" xr:uid="{3904D746-328B-4AD5-ACE7-5C38060A6242}"/>
    <cellStyle name="Normal 12 11 8 2 2 2" xfId="26677" xr:uid="{B81340AF-6733-4B74-A3B8-BDF73DC15934}"/>
    <cellStyle name="Normal 12 11 8 2 3" xfId="26678" xr:uid="{02F72716-C707-4EE7-95BF-3BE3ED7F8608}"/>
    <cellStyle name="Normal 12 11 8 3" xfId="16844" xr:uid="{78FD7FDB-7CAB-4439-8C12-78B8AFC884B7}"/>
    <cellStyle name="Normal 12 11 8 3 2" xfId="26679" xr:uid="{F5A427C7-5194-4E47-AFA1-E948AB54E14A}"/>
    <cellStyle name="Normal 12 11 8 4" xfId="26680" xr:uid="{1CEBB444-00B2-456E-8C96-959D521D7A42}"/>
    <cellStyle name="Normal 12 11 9" xfId="11354" xr:uid="{5B92E403-8174-4078-84CA-9BC642CD6F86}"/>
    <cellStyle name="Normal 12 11 9 2" xfId="24164" xr:uid="{F5DFB174-DC49-4C51-8CDB-E68FF4D8BA51}"/>
    <cellStyle name="Normal 12 11 9 2 2" xfId="26681" xr:uid="{2C4E7C52-9A9B-4EEA-AC40-19C612430E1E}"/>
    <cellStyle name="Normal 12 11 9 3" xfId="26682" xr:uid="{E41B5D6A-4394-4694-B9D3-C98D362BBC83}"/>
    <cellStyle name="Normal 12 12" xfId="331" xr:uid="{0A47AADB-04B9-4C2B-99E0-763B0DFA1338}"/>
    <cellStyle name="Normal 12 12 10" xfId="5823" xr:uid="{EC535257-F597-46D6-999E-65ED38FC873A}"/>
    <cellStyle name="Normal 12 12 10 2" xfId="18633" xr:uid="{BB03F7B9-A366-4020-B24E-12D44E9ECB07}"/>
    <cellStyle name="Normal 12 12 10 2 2" xfId="26683" xr:uid="{7E10FA7C-047E-4D1E-B8B7-3AEBFCFD5A55}"/>
    <cellStyle name="Normal 12 12 10 3" xfId="26684" xr:uid="{3230B5F6-EBC8-4CBF-AC08-EC2D894067A7}"/>
    <cellStyle name="Normal 12 12 11" xfId="13143" xr:uid="{195B0335-B63A-4E15-96AC-05BE5EF8041B}"/>
    <cellStyle name="Normal 12 12 11 2" xfId="26685" xr:uid="{950221B5-32AE-4821-B25C-9F38EA2E0239}"/>
    <cellStyle name="Normal 12 12 12" xfId="26686" xr:uid="{6AD9E788-89DF-4667-A97E-95FC287CACD3}"/>
    <cellStyle name="Normal 12 12 2" xfId="560" xr:uid="{23AE55C7-CAC5-4FA1-98D0-F833D1AA98D2}"/>
    <cellStyle name="Normal 12 12 2 2" xfId="959" xr:uid="{EBEC7086-956F-4DD0-8B2C-00FB51645BEF}"/>
    <cellStyle name="Normal 12 12 2 2 2" xfId="1854" xr:uid="{C005BD1C-1367-4961-9467-DFE8B1AB2400}"/>
    <cellStyle name="Normal 12 12 2 2 2 2" xfId="3684" xr:uid="{28DDEB71-846B-41FC-B2ED-538E1E44D2CD}"/>
    <cellStyle name="Normal 12 12 2 2 2 2 2" xfId="9174" xr:uid="{9B86A5A5-5826-49DB-8550-3BAD2C302D7B}"/>
    <cellStyle name="Normal 12 12 2 2 2 2 2 2" xfId="21984" xr:uid="{DA45092C-3F52-40C6-A7E0-BD8781D1EFCD}"/>
    <cellStyle name="Normal 12 12 2 2 2 2 2 2 2" xfId="26687" xr:uid="{A32C69BB-2208-40A3-B9CD-52E418CD665F}"/>
    <cellStyle name="Normal 12 12 2 2 2 2 2 3" xfId="26688" xr:uid="{8BBBA270-1F1F-4106-8EC7-57F76734C4AA}"/>
    <cellStyle name="Normal 12 12 2 2 2 2 3" xfId="16494" xr:uid="{351B14D1-1B96-4E3F-A7C9-7C923CB2F1D6}"/>
    <cellStyle name="Normal 12 12 2 2 2 2 3 2" xfId="26689" xr:uid="{EB3D2AC7-3307-4521-A63F-075FFECF1FEE}"/>
    <cellStyle name="Normal 12 12 2 2 2 2 4" xfId="26690" xr:uid="{FC4470CC-889D-4CD0-8D47-AC014C00FC17}"/>
    <cellStyle name="Normal 12 12 2 2 2 3" xfId="5514" xr:uid="{976115D8-08F5-47B1-9A44-6A21F3F76A1B}"/>
    <cellStyle name="Normal 12 12 2 2 2 3 2" xfId="11004" xr:uid="{CD0A3D61-E537-413E-AB3A-E4EC2159CB51}"/>
    <cellStyle name="Normal 12 12 2 2 2 3 2 2" xfId="23814" xr:uid="{71EEB339-D2EA-4866-A14C-0720B3DB68F3}"/>
    <cellStyle name="Normal 12 12 2 2 2 3 2 2 2" xfId="26691" xr:uid="{D3FB6F49-6C40-4056-8B60-0F1B45450132}"/>
    <cellStyle name="Normal 12 12 2 2 2 3 2 3" xfId="26692" xr:uid="{8C30DD5E-F45B-4B9D-9F8D-7A41AC118851}"/>
    <cellStyle name="Normal 12 12 2 2 2 3 3" xfId="18324" xr:uid="{687D5CF3-03A7-4806-9E67-50CDB954A674}"/>
    <cellStyle name="Normal 12 12 2 2 2 3 3 2" xfId="26693" xr:uid="{60ADB187-8B92-44DC-A33D-64C7C93126AE}"/>
    <cellStyle name="Normal 12 12 2 2 2 3 4" xfId="26694" xr:uid="{A6D18C36-55EB-41C1-A518-9FB16786320E}"/>
    <cellStyle name="Normal 12 12 2 2 2 4" xfId="12834" xr:uid="{55FCE515-18D2-4266-89B6-FF143EAB351A}"/>
    <cellStyle name="Normal 12 12 2 2 2 4 2" xfId="25644" xr:uid="{BC67354F-EFBC-4A93-B69B-1BA861A76E02}"/>
    <cellStyle name="Normal 12 12 2 2 2 4 2 2" xfId="26695" xr:uid="{F6C7BB97-60FA-4DD2-B845-94D831053886}"/>
    <cellStyle name="Normal 12 12 2 2 2 4 3" xfId="26696" xr:uid="{CC465F27-A07C-4A62-8DC7-6322963B2A2A}"/>
    <cellStyle name="Normal 12 12 2 2 2 5" xfId="7344" xr:uid="{FCAF97A9-5E63-4D12-880B-A5181E92CF1D}"/>
    <cellStyle name="Normal 12 12 2 2 2 5 2" xfId="20154" xr:uid="{F0070C3F-3F19-4A01-B9FF-9B87AC142413}"/>
    <cellStyle name="Normal 12 12 2 2 2 5 2 2" xfId="26697" xr:uid="{D35114CF-E85D-4464-9A58-90DD457BCC06}"/>
    <cellStyle name="Normal 12 12 2 2 2 5 3" xfId="26698" xr:uid="{4EEE285E-E6C0-40EF-9E86-B0C8C2D3EC49}"/>
    <cellStyle name="Normal 12 12 2 2 2 6" xfId="14664" xr:uid="{86510D94-CF84-4971-8754-87179E7F0BF1}"/>
    <cellStyle name="Normal 12 12 2 2 2 6 2" xfId="26699" xr:uid="{51F2877E-279C-4887-8D85-DF230784C048}"/>
    <cellStyle name="Normal 12 12 2 2 2 7" xfId="26700" xr:uid="{5DAE0F4B-0083-4779-84F7-305BD096470E}"/>
    <cellStyle name="Normal 12 12 2 2 3" xfId="2790" xr:uid="{42F650F8-3BB6-4B2A-A6E9-89759F65C172}"/>
    <cellStyle name="Normal 12 12 2 2 3 2" xfId="8280" xr:uid="{67A56D4F-DE34-4230-9169-29B75BD25EA6}"/>
    <cellStyle name="Normal 12 12 2 2 3 2 2" xfId="21090" xr:uid="{249F5208-2414-4D27-9D84-2BCA9D207716}"/>
    <cellStyle name="Normal 12 12 2 2 3 2 2 2" xfId="26701" xr:uid="{E729352F-04C9-4174-B973-85F4A5CA8758}"/>
    <cellStyle name="Normal 12 12 2 2 3 2 3" xfId="26702" xr:uid="{34227A14-06CE-4550-9819-B7558B902126}"/>
    <cellStyle name="Normal 12 12 2 2 3 3" xfId="15600" xr:uid="{3F149D6E-3E67-4A67-B7ED-B8BD488E7A9C}"/>
    <cellStyle name="Normal 12 12 2 2 3 3 2" xfId="26703" xr:uid="{A5D647D0-D341-453F-8617-CC44CBA28A98}"/>
    <cellStyle name="Normal 12 12 2 2 3 4" xfId="26704" xr:uid="{7206D22C-B89F-4962-A8A5-68C3EB79767A}"/>
    <cellStyle name="Normal 12 12 2 2 4" xfId="4620" xr:uid="{557AD41B-C5B2-4D81-BBE0-955F8132AB07}"/>
    <cellStyle name="Normal 12 12 2 2 4 2" xfId="10110" xr:uid="{61627CBD-8E3D-4181-9656-3C5FCBD61B8D}"/>
    <cellStyle name="Normal 12 12 2 2 4 2 2" xfId="22920" xr:uid="{57F6DB42-AAB0-47AC-B796-F898C7B6D4DC}"/>
    <cellStyle name="Normal 12 12 2 2 4 2 2 2" xfId="26705" xr:uid="{2194FD26-D43A-44FE-9145-11439E4B88EF}"/>
    <cellStyle name="Normal 12 12 2 2 4 2 3" xfId="26706" xr:uid="{21593929-2C13-43B3-ACA0-908AA995AAB8}"/>
    <cellStyle name="Normal 12 12 2 2 4 3" xfId="17430" xr:uid="{2EDDEAA3-1805-4901-AD5D-F3CCE07DC391}"/>
    <cellStyle name="Normal 12 12 2 2 4 3 2" xfId="26707" xr:uid="{5424BF34-09FC-4ABD-99E6-8C8BDB6CE894}"/>
    <cellStyle name="Normal 12 12 2 2 4 4" xfId="26708" xr:uid="{C6CF1F09-2210-4A7D-A371-B7C4EA2FDD27}"/>
    <cellStyle name="Normal 12 12 2 2 5" xfId="11940" xr:uid="{F38D31B0-E4A3-4706-BEF8-1736ABD91224}"/>
    <cellStyle name="Normal 12 12 2 2 5 2" xfId="24750" xr:uid="{3E70BBD7-AF6E-48FA-921D-540E1E485E29}"/>
    <cellStyle name="Normal 12 12 2 2 5 2 2" xfId="26709" xr:uid="{C1317090-DF14-42C7-896A-60661A876C42}"/>
    <cellStyle name="Normal 12 12 2 2 5 3" xfId="26710" xr:uid="{445DE9FF-547E-4263-9DA1-8ED648D7BB52}"/>
    <cellStyle name="Normal 12 12 2 2 6" xfId="6450" xr:uid="{17CF411E-1742-4865-BCBE-0C12ED578020}"/>
    <cellStyle name="Normal 12 12 2 2 6 2" xfId="19260" xr:uid="{34EF97A9-1C9D-4CA7-B0FE-D25D004A6C10}"/>
    <cellStyle name="Normal 12 12 2 2 6 2 2" xfId="26711" xr:uid="{411C2D0C-4B46-48B0-B0F3-CD218AA47A01}"/>
    <cellStyle name="Normal 12 12 2 2 6 3" xfId="26712" xr:uid="{51A1CBC6-61BA-45C1-968F-BA60D29038DC}"/>
    <cellStyle name="Normal 12 12 2 2 7" xfId="13770" xr:uid="{CA68CE96-47F7-437E-B21C-535CA36C41E5}"/>
    <cellStyle name="Normal 12 12 2 2 7 2" xfId="26713" xr:uid="{63142E09-1547-4BCC-A5AA-2B5092C262DE}"/>
    <cellStyle name="Normal 12 12 2 2 8" xfId="26714" xr:uid="{47995473-3EF3-499C-BEA9-C3B55F0B30CE}"/>
    <cellStyle name="Normal 12 12 2 3" xfId="1455" xr:uid="{50726483-9714-4F12-B46B-E977E9BCE89D}"/>
    <cellStyle name="Normal 12 12 2 3 2" xfId="3285" xr:uid="{603194EB-9688-4FCC-8741-BD3DFF58F692}"/>
    <cellStyle name="Normal 12 12 2 3 2 2" xfId="8775" xr:uid="{06935496-B95A-455D-B4A3-DBA29F532827}"/>
    <cellStyle name="Normal 12 12 2 3 2 2 2" xfId="21585" xr:uid="{D69CC4D1-9139-4F1D-A2D0-C8373BAD1F7D}"/>
    <cellStyle name="Normal 12 12 2 3 2 2 2 2" xfId="26715" xr:uid="{DEC969C4-E5FA-4C5F-90CE-FCB39B0EF774}"/>
    <cellStyle name="Normal 12 12 2 3 2 2 3" xfId="26716" xr:uid="{D85D8707-FED7-45F6-9A11-C3F88DE47AD6}"/>
    <cellStyle name="Normal 12 12 2 3 2 3" xfId="16095" xr:uid="{FEC0727B-796D-49EF-9884-7F779223835D}"/>
    <cellStyle name="Normal 12 12 2 3 2 3 2" xfId="26717" xr:uid="{613FE252-E6E3-43B2-ACE2-C8C4EE0B1C35}"/>
    <cellStyle name="Normal 12 12 2 3 2 4" xfId="26718" xr:uid="{E830B6B3-4B44-4BAA-88E3-95FA15CBFB24}"/>
    <cellStyle name="Normal 12 12 2 3 3" xfId="5115" xr:uid="{EF38FB22-64CB-44E7-860E-74021EB39377}"/>
    <cellStyle name="Normal 12 12 2 3 3 2" xfId="10605" xr:uid="{3B61BAB2-0092-4AB7-A8BF-269DC754A99E}"/>
    <cellStyle name="Normal 12 12 2 3 3 2 2" xfId="23415" xr:uid="{CB5F1789-BB8D-46BC-89B3-F1EFDBF141E9}"/>
    <cellStyle name="Normal 12 12 2 3 3 2 2 2" xfId="26719" xr:uid="{A3E62BEF-7B35-42C3-A0F4-4D7476B68213}"/>
    <cellStyle name="Normal 12 12 2 3 3 2 3" xfId="26720" xr:uid="{CE66A2E8-6867-458E-803E-FA6496116C81}"/>
    <cellStyle name="Normal 12 12 2 3 3 3" xfId="17925" xr:uid="{28B1AF5B-7141-443C-AA37-57CA44683F3B}"/>
    <cellStyle name="Normal 12 12 2 3 3 3 2" xfId="26721" xr:uid="{AB246508-AE46-417D-B4F4-70A66C4BB04B}"/>
    <cellStyle name="Normal 12 12 2 3 3 4" xfId="26722" xr:uid="{B0BECE16-7322-431C-80C1-1D6EB6F79861}"/>
    <cellStyle name="Normal 12 12 2 3 4" xfId="12435" xr:uid="{D02A8369-1034-4997-845B-F9F416C69D7B}"/>
    <cellStyle name="Normal 12 12 2 3 4 2" xfId="25245" xr:uid="{D02D0C15-69A5-4982-9693-8F5F63000F79}"/>
    <cellStyle name="Normal 12 12 2 3 4 2 2" xfId="26723" xr:uid="{C3CDE6CC-30E0-4787-8030-E92591524AB8}"/>
    <cellStyle name="Normal 12 12 2 3 4 3" xfId="26724" xr:uid="{DD23D8EB-B9F8-4BC0-AB2F-838BC4D22C45}"/>
    <cellStyle name="Normal 12 12 2 3 5" xfId="6945" xr:uid="{0CE1B242-EBC4-4948-882E-5B9A3813A0BA}"/>
    <cellStyle name="Normal 12 12 2 3 5 2" xfId="19755" xr:uid="{16E15A18-A1FB-433A-BDB6-204A62CBD325}"/>
    <cellStyle name="Normal 12 12 2 3 5 2 2" xfId="26725" xr:uid="{59B06DE2-8E4C-4C42-AFC4-2AD6C1B02C2B}"/>
    <cellStyle name="Normal 12 12 2 3 5 3" xfId="26726" xr:uid="{1C5C3A1D-DEAD-4708-BBDC-04ECDD8A7DCF}"/>
    <cellStyle name="Normal 12 12 2 3 6" xfId="14265" xr:uid="{788511B2-55BF-4EBC-8173-F4915A224E1B}"/>
    <cellStyle name="Normal 12 12 2 3 6 2" xfId="26727" xr:uid="{33F04663-E402-41B1-A1D2-3C97D80D22AE}"/>
    <cellStyle name="Normal 12 12 2 3 7" xfId="26728" xr:uid="{F06B49CE-2DFF-4E2B-9F2D-2616D8E99277}"/>
    <cellStyle name="Normal 12 12 2 4" xfId="2391" xr:uid="{E10DEFAC-3925-496C-855B-D0017837A824}"/>
    <cellStyle name="Normal 12 12 2 4 2" xfId="7881" xr:uid="{8B80A5D8-5BE6-4C23-8ECD-E54E990D62B4}"/>
    <cellStyle name="Normal 12 12 2 4 2 2" xfId="20691" xr:uid="{B16A57A1-BE73-4094-BBF7-EDC80AE86CFB}"/>
    <cellStyle name="Normal 12 12 2 4 2 2 2" xfId="26729" xr:uid="{AAD3BF48-3EA0-411F-971F-DEA1BF02B716}"/>
    <cellStyle name="Normal 12 12 2 4 2 3" xfId="26730" xr:uid="{8C61E36A-240D-4712-8ADC-F84577CD8C0F}"/>
    <cellStyle name="Normal 12 12 2 4 3" xfId="15201" xr:uid="{51496870-6117-479E-A191-6AFB94017C6E}"/>
    <cellStyle name="Normal 12 12 2 4 3 2" xfId="26731" xr:uid="{61A29345-4F99-4001-87E0-8D5D5A040C5D}"/>
    <cellStyle name="Normal 12 12 2 4 4" xfId="26732" xr:uid="{6824CC88-96E1-4324-9AF9-5938E5B5533E}"/>
    <cellStyle name="Normal 12 12 2 5" xfId="4221" xr:uid="{2C858FA9-1DC2-4BF0-8EFA-92464AB0DF2C}"/>
    <cellStyle name="Normal 12 12 2 5 2" xfId="9711" xr:uid="{0E05A00A-7A31-47DE-B871-95EB2657F8F7}"/>
    <cellStyle name="Normal 12 12 2 5 2 2" xfId="22521" xr:uid="{AD0CEAA3-80C2-4CAE-B955-11CA1407D7CC}"/>
    <cellStyle name="Normal 12 12 2 5 2 2 2" xfId="26733" xr:uid="{A9C05C7F-436E-42A7-8FD6-239829ACD0DE}"/>
    <cellStyle name="Normal 12 12 2 5 2 3" xfId="26734" xr:uid="{2FA0E8A7-EE8B-4642-AE2F-7B092F128375}"/>
    <cellStyle name="Normal 12 12 2 5 3" xfId="17031" xr:uid="{405E8FE2-6345-49C3-83AB-D082462698C6}"/>
    <cellStyle name="Normal 12 12 2 5 3 2" xfId="26735" xr:uid="{22E8AC7A-8F01-4CB2-94D9-7E17E83764AF}"/>
    <cellStyle name="Normal 12 12 2 5 4" xfId="26736" xr:uid="{0754DE58-CC16-4E92-957B-24369A1A534E}"/>
    <cellStyle name="Normal 12 12 2 6" xfId="11541" xr:uid="{3BCDD2F0-E329-4728-9C8F-3C999D8BAE35}"/>
    <cellStyle name="Normal 12 12 2 6 2" xfId="24351" xr:uid="{F6C9E82C-FD14-476B-B9ED-FA60E9EFD67B}"/>
    <cellStyle name="Normal 12 12 2 6 2 2" xfId="26737" xr:uid="{E3D860DF-E5F3-45E6-83EB-D3AF26F8DC62}"/>
    <cellStyle name="Normal 12 12 2 6 3" xfId="26738" xr:uid="{092F728C-C331-4412-AF47-F69DB31242C4}"/>
    <cellStyle name="Normal 12 12 2 7" xfId="6051" xr:uid="{F84C01DC-AAAA-421B-ADAA-48A02A48CF3E}"/>
    <cellStyle name="Normal 12 12 2 7 2" xfId="18861" xr:uid="{5BD501EF-01F5-4A10-8FE9-A96783ECBFDE}"/>
    <cellStyle name="Normal 12 12 2 7 2 2" xfId="26739" xr:uid="{90566AEC-C1C4-4AB8-B8D1-751DBF457685}"/>
    <cellStyle name="Normal 12 12 2 7 3" xfId="26740" xr:uid="{A4CA59C4-F218-4BE1-82CA-27D236012F6C}"/>
    <cellStyle name="Normal 12 12 2 8" xfId="13371" xr:uid="{669E6A73-A682-491E-AB3F-E5B447E0106F}"/>
    <cellStyle name="Normal 12 12 2 8 2" xfId="26741" xr:uid="{3DF93C87-F580-49CB-8B28-5FD2299501CC}"/>
    <cellStyle name="Normal 12 12 2 9" xfId="26742" xr:uid="{9E413491-3CEC-4521-B8A0-1CCE79DF444B}"/>
    <cellStyle name="Normal 12 12 3" xfId="692" xr:uid="{8292070C-A16F-43D9-9A34-70B5872AD667}"/>
    <cellStyle name="Normal 12 12 3 2" xfId="1092" xr:uid="{DCC9FD38-2F34-4DFD-B398-9539BC173878}"/>
    <cellStyle name="Normal 12 12 3 2 2" xfId="1987" xr:uid="{A44DC2A8-76B2-47A5-9849-6D9432EF0271}"/>
    <cellStyle name="Normal 12 12 3 2 2 2" xfId="3817" xr:uid="{95FDB75A-F453-45E6-B795-73945C47D523}"/>
    <cellStyle name="Normal 12 12 3 2 2 2 2" xfId="9307" xr:uid="{09815A2E-65A6-4A78-8ABE-90327897FE0E}"/>
    <cellStyle name="Normal 12 12 3 2 2 2 2 2" xfId="22117" xr:uid="{F8EB421C-8B49-40D5-892D-83B4204BFC99}"/>
    <cellStyle name="Normal 12 12 3 2 2 2 2 2 2" xfId="26743" xr:uid="{827424D7-4663-40ED-90DA-0945EA0361B0}"/>
    <cellStyle name="Normal 12 12 3 2 2 2 2 3" xfId="26744" xr:uid="{4FFC134C-3B90-4B90-8C82-BBDE56B152E9}"/>
    <cellStyle name="Normal 12 12 3 2 2 2 3" xfId="16627" xr:uid="{8B062065-D9D8-4634-A81A-9F72BC2AE9A2}"/>
    <cellStyle name="Normal 12 12 3 2 2 2 3 2" xfId="26745" xr:uid="{B4824312-DEE3-406F-A982-D77A0389B38D}"/>
    <cellStyle name="Normal 12 12 3 2 2 2 4" xfId="26746" xr:uid="{F78151DC-9920-436D-AC04-E5E0402A93A5}"/>
    <cellStyle name="Normal 12 12 3 2 2 3" xfId="5647" xr:uid="{A3E627D2-7980-4689-A825-F60BE106AA41}"/>
    <cellStyle name="Normal 12 12 3 2 2 3 2" xfId="11137" xr:uid="{19D568C3-338C-4BAE-9D6C-535E21F357E5}"/>
    <cellStyle name="Normal 12 12 3 2 2 3 2 2" xfId="23947" xr:uid="{8D8C8926-2C61-4FCC-BFD2-625626F57A54}"/>
    <cellStyle name="Normal 12 12 3 2 2 3 2 2 2" xfId="26747" xr:uid="{3D283EF3-3F7E-4B2D-8FA7-F4D2D42D120D}"/>
    <cellStyle name="Normal 12 12 3 2 2 3 2 3" xfId="26748" xr:uid="{57651512-721D-4B8B-A76A-62B8FD213184}"/>
    <cellStyle name="Normal 12 12 3 2 2 3 3" xfId="18457" xr:uid="{D140CEF1-6D3A-4CEF-BDA7-B042BDC38601}"/>
    <cellStyle name="Normal 12 12 3 2 2 3 3 2" xfId="26749" xr:uid="{791274C8-033A-440D-8445-BD8E9056C3D4}"/>
    <cellStyle name="Normal 12 12 3 2 2 3 4" xfId="26750" xr:uid="{E84ED03F-22E7-47E2-B659-6494BDEB1E5B}"/>
    <cellStyle name="Normal 12 12 3 2 2 4" xfId="12967" xr:uid="{5386B5CA-4D33-46F0-8ECA-8907E9BE8A0C}"/>
    <cellStyle name="Normal 12 12 3 2 2 4 2" xfId="25777" xr:uid="{C608B254-DDB9-4FD2-A191-704078F40CDA}"/>
    <cellStyle name="Normal 12 12 3 2 2 4 2 2" xfId="26751" xr:uid="{69837213-E47B-42D3-A1EA-3AF5DF5C643B}"/>
    <cellStyle name="Normal 12 12 3 2 2 4 3" xfId="26752" xr:uid="{2CC2A07B-5160-4593-8FDE-B1E018F3A41B}"/>
    <cellStyle name="Normal 12 12 3 2 2 5" xfId="7477" xr:uid="{6FB491BE-DC44-4ED6-A02F-49B681291494}"/>
    <cellStyle name="Normal 12 12 3 2 2 5 2" xfId="20287" xr:uid="{F416B788-AEA8-41C0-975A-07B401735B92}"/>
    <cellStyle name="Normal 12 12 3 2 2 5 2 2" xfId="26753" xr:uid="{1B8F424C-FE9B-4B41-B8E7-9DFE86ECC310}"/>
    <cellStyle name="Normal 12 12 3 2 2 5 3" xfId="26754" xr:uid="{A7C6C77D-B28F-45FD-9C34-0E09E0170981}"/>
    <cellStyle name="Normal 12 12 3 2 2 6" xfId="14797" xr:uid="{69B6A0ED-0985-42C3-BEE5-54F42F2EA663}"/>
    <cellStyle name="Normal 12 12 3 2 2 6 2" xfId="26755" xr:uid="{033C5179-5019-4A4C-9518-48A02249477E}"/>
    <cellStyle name="Normal 12 12 3 2 2 7" xfId="26756" xr:uid="{F3072973-97BB-4C43-88ED-D301CD808742}"/>
    <cellStyle name="Normal 12 12 3 2 3" xfId="2923" xr:uid="{257E83D4-0CA4-4D69-987E-DAAD6E20B104}"/>
    <cellStyle name="Normal 12 12 3 2 3 2" xfId="8413" xr:uid="{496485DF-AE3A-48DC-85A6-2A5AB87254BA}"/>
    <cellStyle name="Normal 12 12 3 2 3 2 2" xfId="21223" xr:uid="{B43365BC-8956-47A9-9C02-18D6F4C9C2D2}"/>
    <cellStyle name="Normal 12 12 3 2 3 2 2 2" xfId="26757" xr:uid="{A54544A5-30BF-4062-893C-B7234CE4419B}"/>
    <cellStyle name="Normal 12 12 3 2 3 2 3" xfId="26758" xr:uid="{9C8D04F8-EEAD-4761-9795-B476E4DED113}"/>
    <cellStyle name="Normal 12 12 3 2 3 3" xfId="15733" xr:uid="{075C94B7-C415-4F8C-AF97-5AE6D918C955}"/>
    <cellStyle name="Normal 12 12 3 2 3 3 2" xfId="26759" xr:uid="{98FEA4B7-FEDC-45CE-BF8D-8F54A0723FBA}"/>
    <cellStyle name="Normal 12 12 3 2 3 4" xfId="26760" xr:uid="{2FD3C724-8809-4E13-8BA4-EC63F14C3F04}"/>
    <cellStyle name="Normal 12 12 3 2 4" xfId="4753" xr:uid="{C1FAD385-CA68-4401-BFDC-C69A1C2A7229}"/>
    <cellStyle name="Normal 12 12 3 2 4 2" xfId="10243" xr:uid="{15ADBF09-139D-4C49-9965-282125A7AAE5}"/>
    <cellStyle name="Normal 12 12 3 2 4 2 2" xfId="23053" xr:uid="{6C0AA3FF-C7E8-4561-A4F0-9989C6572784}"/>
    <cellStyle name="Normal 12 12 3 2 4 2 2 2" xfId="26761" xr:uid="{2635508C-B038-422A-B7DB-021D8A39223B}"/>
    <cellStyle name="Normal 12 12 3 2 4 2 3" xfId="26762" xr:uid="{6C600662-334C-4F6A-9CC2-2CF09493B61E}"/>
    <cellStyle name="Normal 12 12 3 2 4 3" xfId="17563" xr:uid="{E87E20AE-BABF-476A-AA9B-329398E48A8C}"/>
    <cellStyle name="Normal 12 12 3 2 4 3 2" xfId="26763" xr:uid="{3B2AC288-AA74-4D7C-8B95-DF9418DA16C8}"/>
    <cellStyle name="Normal 12 12 3 2 4 4" xfId="26764" xr:uid="{D16C7502-5A49-4116-BF3C-A59B411C1342}"/>
    <cellStyle name="Normal 12 12 3 2 5" xfId="12073" xr:uid="{89E5DCDB-C790-4B32-9457-691657598A5F}"/>
    <cellStyle name="Normal 12 12 3 2 5 2" xfId="24883" xr:uid="{BC623F53-272F-4805-A140-BEEBEB124A74}"/>
    <cellStyle name="Normal 12 12 3 2 5 2 2" xfId="26765" xr:uid="{62D36B5C-E559-4768-99F5-BA5D36581571}"/>
    <cellStyle name="Normal 12 12 3 2 5 3" xfId="26766" xr:uid="{F503DE00-E09F-489C-9084-4E341A8F0DEB}"/>
    <cellStyle name="Normal 12 12 3 2 6" xfId="6583" xr:uid="{EA9403D4-EEB6-413F-A954-3D3A24801E4B}"/>
    <cellStyle name="Normal 12 12 3 2 6 2" xfId="19393" xr:uid="{9A7575E2-5FEF-4A17-BF94-4EFEDAD4927D}"/>
    <cellStyle name="Normal 12 12 3 2 6 2 2" xfId="26767" xr:uid="{2B39F091-A8CA-4805-9FB7-8F46B3500E7E}"/>
    <cellStyle name="Normal 12 12 3 2 6 3" xfId="26768" xr:uid="{FFABDF0E-1751-4A1A-B39B-3D221AB176DB}"/>
    <cellStyle name="Normal 12 12 3 2 7" xfId="13903" xr:uid="{0006DCE6-D80F-4BC2-9245-9E20CFA48196}"/>
    <cellStyle name="Normal 12 12 3 2 7 2" xfId="26769" xr:uid="{84ADF49D-0B3A-4912-8A5F-324E4642614C}"/>
    <cellStyle name="Normal 12 12 3 2 8" xfId="26770" xr:uid="{C4291CA6-33F8-4748-8A85-5CC6384BF9E8}"/>
    <cellStyle name="Normal 12 12 3 3" xfId="1587" xr:uid="{14A826D0-17C1-48BC-979F-990726190D29}"/>
    <cellStyle name="Normal 12 12 3 3 2" xfId="3417" xr:uid="{51C0EB7E-3C5A-41FE-BF13-181318F596C7}"/>
    <cellStyle name="Normal 12 12 3 3 2 2" xfId="8907" xr:uid="{67510E3E-CD3E-4B93-8AF8-9C7D7402A972}"/>
    <cellStyle name="Normal 12 12 3 3 2 2 2" xfId="21717" xr:uid="{295D6BC1-DDE7-4CE6-80E0-C0CA58CCF71A}"/>
    <cellStyle name="Normal 12 12 3 3 2 2 2 2" xfId="26771" xr:uid="{06D140CE-2390-452A-A93A-16B9900135DC}"/>
    <cellStyle name="Normal 12 12 3 3 2 2 3" xfId="26772" xr:uid="{6542CF23-A7B8-4E9B-B1BC-7B3CA19A7A46}"/>
    <cellStyle name="Normal 12 12 3 3 2 3" xfId="16227" xr:uid="{128640E4-544A-4D2F-8069-7939AB135095}"/>
    <cellStyle name="Normal 12 12 3 3 2 3 2" xfId="26773" xr:uid="{FB0C6C69-6CE3-4357-B789-21DC1F2AB17A}"/>
    <cellStyle name="Normal 12 12 3 3 2 4" xfId="26774" xr:uid="{2F2438B8-50FE-465C-A4DF-17FA8D187F35}"/>
    <cellStyle name="Normal 12 12 3 3 3" xfId="5247" xr:uid="{93AE494F-5C3B-4676-9C30-1865E02062D9}"/>
    <cellStyle name="Normal 12 12 3 3 3 2" xfId="10737" xr:uid="{6DE07E5E-3904-40EC-93B8-8C86665EC361}"/>
    <cellStyle name="Normal 12 12 3 3 3 2 2" xfId="23547" xr:uid="{2FB4966F-0A78-4849-BAED-E3CE831804AB}"/>
    <cellStyle name="Normal 12 12 3 3 3 2 2 2" xfId="26775" xr:uid="{69BE9D35-D50E-47CA-AE2A-78604D4D0C8D}"/>
    <cellStyle name="Normal 12 12 3 3 3 2 3" xfId="26776" xr:uid="{FBF59B4A-C189-4E78-A1F9-4D9D3A208C13}"/>
    <cellStyle name="Normal 12 12 3 3 3 3" xfId="18057" xr:uid="{1DBB72B0-778F-485E-859B-3C6D97E20FF1}"/>
    <cellStyle name="Normal 12 12 3 3 3 3 2" xfId="26777" xr:uid="{101254C3-985C-45D7-BCA5-9A80DD2782B7}"/>
    <cellStyle name="Normal 12 12 3 3 3 4" xfId="26778" xr:uid="{6BC6E86F-B49F-4DAD-9271-25E6F435C948}"/>
    <cellStyle name="Normal 12 12 3 3 4" xfId="12567" xr:uid="{E91D3676-8816-4B64-B6B9-03B827338498}"/>
    <cellStyle name="Normal 12 12 3 3 4 2" xfId="25377" xr:uid="{A27D7B6D-B96F-4C25-A9D6-3D60218F81F8}"/>
    <cellStyle name="Normal 12 12 3 3 4 2 2" xfId="26779" xr:uid="{95BDE133-DE35-41BE-B868-4117D4813235}"/>
    <cellStyle name="Normal 12 12 3 3 4 3" xfId="26780" xr:uid="{B226DF60-B976-46B8-B13F-40008E761F85}"/>
    <cellStyle name="Normal 12 12 3 3 5" xfId="7077" xr:uid="{2B37907D-1652-4B7A-884B-BD2A7F768DC0}"/>
    <cellStyle name="Normal 12 12 3 3 5 2" xfId="19887" xr:uid="{A74E907A-D194-4F22-9B52-3A0D0E02456A}"/>
    <cellStyle name="Normal 12 12 3 3 5 2 2" xfId="26781" xr:uid="{7706905A-CF78-431F-8196-8B37EC7A24D2}"/>
    <cellStyle name="Normal 12 12 3 3 5 3" xfId="26782" xr:uid="{D5780C8A-95CA-4666-ADDE-82B5E32C6E9C}"/>
    <cellStyle name="Normal 12 12 3 3 6" xfId="14397" xr:uid="{355B3266-46E6-40AE-822B-FFBAE81A09A4}"/>
    <cellStyle name="Normal 12 12 3 3 6 2" xfId="26783" xr:uid="{57DE75AF-1CC5-40D3-AFDD-FEF52B232F05}"/>
    <cellStyle name="Normal 12 12 3 3 7" xfId="26784" xr:uid="{272E70BB-B4F0-4FE9-A7F3-AE1CA0CBA715}"/>
    <cellStyle name="Normal 12 12 3 4" xfId="2523" xr:uid="{883BA57B-0BAC-4484-A3FE-875EDAFE621D}"/>
    <cellStyle name="Normal 12 12 3 4 2" xfId="8013" xr:uid="{5D15D8FA-7935-4291-8E5E-8D852E8011AC}"/>
    <cellStyle name="Normal 12 12 3 4 2 2" xfId="20823" xr:uid="{ED3DBCAA-78D6-463F-B96E-5D0181068C2B}"/>
    <cellStyle name="Normal 12 12 3 4 2 2 2" xfId="26785" xr:uid="{6CE131E4-AE8A-48DC-9AAA-9E179002E389}"/>
    <cellStyle name="Normal 12 12 3 4 2 3" xfId="26786" xr:uid="{93B28D45-AD09-4BA9-8CC3-AFF2F8D37582}"/>
    <cellStyle name="Normal 12 12 3 4 3" xfId="15333" xr:uid="{003EBB55-7CDF-432D-862D-FBE0C6997275}"/>
    <cellStyle name="Normal 12 12 3 4 3 2" xfId="26787" xr:uid="{51692FAA-4692-492A-827D-0D4289D7A5BE}"/>
    <cellStyle name="Normal 12 12 3 4 4" xfId="26788" xr:uid="{C33446AF-FB78-4AB9-9C20-93732BF31AD4}"/>
    <cellStyle name="Normal 12 12 3 5" xfId="4353" xr:uid="{FA43F92C-55DA-4DAD-8FB1-8A3FBDE1BE3B}"/>
    <cellStyle name="Normal 12 12 3 5 2" xfId="9843" xr:uid="{404CC264-55F8-48DB-BE88-321F380C4354}"/>
    <cellStyle name="Normal 12 12 3 5 2 2" xfId="22653" xr:uid="{505679A9-38AE-4648-8CF8-298129500F3B}"/>
    <cellStyle name="Normal 12 12 3 5 2 2 2" xfId="26789" xr:uid="{589D9B74-7D4B-45EF-9BF7-4B0F7D04A297}"/>
    <cellStyle name="Normal 12 12 3 5 2 3" xfId="26790" xr:uid="{27576740-B933-41DE-A2A8-7AF2159B529C}"/>
    <cellStyle name="Normal 12 12 3 5 3" xfId="17163" xr:uid="{2B2F10EA-7CA6-4ECA-BFEB-38C964519D02}"/>
    <cellStyle name="Normal 12 12 3 5 3 2" xfId="26791" xr:uid="{709E2765-EDBD-4A40-9187-107D20E5BB1D}"/>
    <cellStyle name="Normal 12 12 3 5 4" xfId="26792" xr:uid="{2F6FB154-20BC-4D5D-81CF-2D8404E65879}"/>
    <cellStyle name="Normal 12 12 3 6" xfId="11673" xr:uid="{91ECA093-9C01-4D38-89F6-B1948DC3510C}"/>
    <cellStyle name="Normal 12 12 3 6 2" xfId="24483" xr:uid="{A51B0F7F-CEDD-4829-B501-EEF442633895}"/>
    <cellStyle name="Normal 12 12 3 6 2 2" xfId="26793" xr:uid="{F919C48F-A1B6-4B2E-A1B2-D201DF7A07E5}"/>
    <cellStyle name="Normal 12 12 3 6 3" xfId="26794" xr:uid="{805C9BEB-EC8E-441B-A267-0A4F1481ADFC}"/>
    <cellStyle name="Normal 12 12 3 7" xfId="6183" xr:uid="{A79E92DE-ECA8-47DA-ADF9-84E89A9B3557}"/>
    <cellStyle name="Normal 12 12 3 7 2" xfId="18993" xr:uid="{BD541548-C07D-45EB-9CD3-4642CDBABDE6}"/>
    <cellStyle name="Normal 12 12 3 7 2 2" xfId="26795" xr:uid="{2E2FCF9B-5C87-4C00-A004-57E6123352DD}"/>
    <cellStyle name="Normal 12 12 3 7 3" xfId="26796" xr:uid="{50384136-76C2-4ED6-A8EA-A059ECBAAE4B}"/>
    <cellStyle name="Normal 12 12 3 8" xfId="13503" xr:uid="{9A4E1D25-F2A3-4BC5-A381-72D494F029CB}"/>
    <cellStyle name="Normal 12 12 3 8 2" xfId="26797" xr:uid="{1A9B46B4-6CFE-4FAA-8585-CF3E8EA87BD3}"/>
    <cellStyle name="Normal 12 12 3 9" xfId="26798" xr:uid="{46978616-5000-4447-80A5-6FADE36E05B7}"/>
    <cellStyle name="Normal 12 12 4" xfId="467" xr:uid="{9D705D8C-7E15-4E75-9EFE-E4FCA52F4723}"/>
    <cellStyle name="Normal 12 12 4 2" xfId="1362" xr:uid="{E0EFF763-2477-4028-94A2-06973657542B}"/>
    <cellStyle name="Normal 12 12 4 2 2" xfId="3192" xr:uid="{AD42DEF1-AE63-4294-B5BC-3BC424B6273F}"/>
    <cellStyle name="Normal 12 12 4 2 2 2" xfId="8682" xr:uid="{F7E6FDC2-734F-4F96-B871-28926D0EB503}"/>
    <cellStyle name="Normal 12 12 4 2 2 2 2" xfId="21492" xr:uid="{7D4BD46B-849A-4F2A-9F45-9981592E398A}"/>
    <cellStyle name="Normal 12 12 4 2 2 2 2 2" xfId="26799" xr:uid="{12968AAF-4AE4-4891-AC93-9549CBD5E175}"/>
    <cellStyle name="Normal 12 12 4 2 2 2 3" xfId="26800" xr:uid="{3E14072D-974A-4448-8D71-32E872C48570}"/>
    <cellStyle name="Normal 12 12 4 2 2 3" xfId="16002" xr:uid="{46BED020-C0E5-4FB7-97DA-9D67F630949D}"/>
    <cellStyle name="Normal 12 12 4 2 2 3 2" xfId="26801" xr:uid="{E686BD98-0F33-4D42-BDF5-5D0CE3D13469}"/>
    <cellStyle name="Normal 12 12 4 2 2 4" xfId="26802" xr:uid="{197693CB-CA36-452D-B00F-C9208E02ED05}"/>
    <cellStyle name="Normal 12 12 4 2 3" xfId="5022" xr:uid="{802A7191-90FF-4F48-9E73-142D97477634}"/>
    <cellStyle name="Normal 12 12 4 2 3 2" xfId="10512" xr:uid="{768C7738-694C-47C0-B168-892B31115AA2}"/>
    <cellStyle name="Normal 12 12 4 2 3 2 2" xfId="23322" xr:uid="{826E94AB-4508-4A4D-83E9-2C361161B198}"/>
    <cellStyle name="Normal 12 12 4 2 3 2 2 2" xfId="26803" xr:uid="{D06EFF13-E4B5-4B77-8C78-6629B50EA8E3}"/>
    <cellStyle name="Normal 12 12 4 2 3 2 3" xfId="26804" xr:uid="{A311F41A-2081-4F10-A4FA-BDA76337FCCD}"/>
    <cellStyle name="Normal 12 12 4 2 3 3" xfId="17832" xr:uid="{B6ADD2D3-9DEB-4390-A464-EB685D0ED415}"/>
    <cellStyle name="Normal 12 12 4 2 3 3 2" xfId="26805" xr:uid="{89B6FE40-4983-419A-8C86-F07FCC6F66E1}"/>
    <cellStyle name="Normal 12 12 4 2 3 4" xfId="26806" xr:uid="{1CEAF61B-C6E7-4756-9DF1-83EB0ACD4833}"/>
    <cellStyle name="Normal 12 12 4 2 4" xfId="12342" xr:uid="{C2C2928F-4A06-49A1-A0FA-BABEFC377D24}"/>
    <cellStyle name="Normal 12 12 4 2 4 2" xfId="25152" xr:uid="{B1C30ADB-DA7F-45F3-A507-5D3F80BD60FC}"/>
    <cellStyle name="Normal 12 12 4 2 4 2 2" xfId="26807" xr:uid="{C17920F3-C754-4E91-A1CE-83A71886EFC6}"/>
    <cellStyle name="Normal 12 12 4 2 4 3" xfId="26808" xr:uid="{060D7534-C840-45D9-BFFB-88028610F1BD}"/>
    <cellStyle name="Normal 12 12 4 2 5" xfId="6852" xr:uid="{2B3B7CEE-213A-4949-AD01-C9A562E49FF2}"/>
    <cellStyle name="Normal 12 12 4 2 5 2" xfId="19662" xr:uid="{37A6A31A-4C14-46A0-B373-8D3BC84D3261}"/>
    <cellStyle name="Normal 12 12 4 2 5 2 2" xfId="26809" xr:uid="{955B41C4-D9F3-4904-883C-9D06E1A72D00}"/>
    <cellStyle name="Normal 12 12 4 2 5 3" xfId="26810" xr:uid="{74ECD3CC-1152-4189-8CC4-B408AF1BE951}"/>
    <cellStyle name="Normal 12 12 4 2 6" xfId="14172" xr:uid="{07826E62-21D1-4A5B-829F-1FCA87914BDD}"/>
    <cellStyle name="Normal 12 12 4 2 6 2" xfId="26811" xr:uid="{943F90EA-717C-448A-8DAC-9077984C375B}"/>
    <cellStyle name="Normal 12 12 4 2 7" xfId="26812" xr:uid="{3CAB9058-17B6-4EAE-9EF7-0E4E20C86226}"/>
    <cellStyle name="Normal 12 12 4 3" xfId="2298" xr:uid="{652202B7-A0FF-4472-A383-20F1120ADAEB}"/>
    <cellStyle name="Normal 12 12 4 3 2" xfId="7788" xr:uid="{F69145A8-8D48-4F6D-BB3C-2AC2AB2B735F}"/>
    <cellStyle name="Normal 12 12 4 3 2 2" xfId="20598" xr:uid="{BA5080D9-DB13-4EBB-B080-CA835B43839D}"/>
    <cellStyle name="Normal 12 12 4 3 2 2 2" xfId="26813" xr:uid="{83A299A2-FD91-4772-AEC4-6BD7CA2B3E7B}"/>
    <cellStyle name="Normal 12 12 4 3 2 3" xfId="26814" xr:uid="{A750B74E-41D7-44B0-A57A-421C9F5F600C}"/>
    <cellStyle name="Normal 12 12 4 3 3" xfId="15108" xr:uid="{499556B6-20E1-4801-B7BE-70F495929793}"/>
    <cellStyle name="Normal 12 12 4 3 3 2" xfId="26815" xr:uid="{CD089FE3-BE20-4E2C-BEBE-BE5CC8C2A7F7}"/>
    <cellStyle name="Normal 12 12 4 3 4" xfId="26816" xr:uid="{ACB327C6-0A1F-4B9A-B734-1EC61ECDE4A1}"/>
    <cellStyle name="Normal 12 12 4 4" xfId="4128" xr:uid="{D6B7B641-4BC0-4551-B1C1-5D08DD0DD435}"/>
    <cellStyle name="Normal 12 12 4 4 2" xfId="9618" xr:uid="{D4A0742A-BFEE-49D7-880E-435B5A77580E}"/>
    <cellStyle name="Normal 12 12 4 4 2 2" xfId="22428" xr:uid="{073C0109-6662-4AE5-B580-304ABF278D46}"/>
    <cellStyle name="Normal 12 12 4 4 2 2 2" xfId="26817" xr:uid="{E96E751A-306A-43C3-AC4F-A1747FC96DB9}"/>
    <cellStyle name="Normal 12 12 4 4 2 3" xfId="26818" xr:uid="{E5E2D940-9866-4D31-899A-CDE217D795C2}"/>
    <cellStyle name="Normal 12 12 4 4 3" xfId="16938" xr:uid="{A8FE653E-E5FC-4B6B-BFF3-E5E3188A5BCE}"/>
    <cellStyle name="Normal 12 12 4 4 3 2" xfId="26819" xr:uid="{421FEE76-A854-4417-9916-32E5CEAE420F}"/>
    <cellStyle name="Normal 12 12 4 4 4" xfId="26820" xr:uid="{DBAC85EF-E506-49CA-A5C2-AB01BFEBC25F}"/>
    <cellStyle name="Normal 12 12 4 5" xfId="11448" xr:uid="{6FAF35E7-2BBF-4B0B-B035-0A4EB3AAE1EA}"/>
    <cellStyle name="Normal 12 12 4 5 2" xfId="24258" xr:uid="{647B4E49-0D98-4326-B03D-E85232ADC557}"/>
    <cellStyle name="Normal 12 12 4 5 2 2" xfId="26821" xr:uid="{2272038D-1952-46E1-BEBB-7814E8C8364E}"/>
    <cellStyle name="Normal 12 12 4 5 3" xfId="26822" xr:uid="{F59F8ADE-C2D6-4E6B-ACA1-D48CFD8F2783}"/>
    <cellStyle name="Normal 12 12 4 6" xfId="5958" xr:uid="{59807E0B-4B1E-4B7B-A832-77D616805883}"/>
    <cellStyle name="Normal 12 12 4 6 2" xfId="18768" xr:uid="{A5FFE43F-47F4-4FFA-9FF0-569EB2142FE9}"/>
    <cellStyle name="Normal 12 12 4 6 2 2" xfId="26823" xr:uid="{67E29D39-ECF1-4DD1-B2C8-7B5477F2E7CD}"/>
    <cellStyle name="Normal 12 12 4 6 3" xfId="26824" xr:uid="{7B8172B2-2BCF-4E63-87FC-8EA8A95A4353}"/>
    <cellStyle name="Normal 12 12 4 7" xfId="13278" xr:uid="{1A0F2302-E242-4E45-9DAC-3309C0A03056}"/>
    <cellStyle name="Normal 12 12 4 7 2" xfId="26825" xr:uid="{FF798DC0-B2A1-417B-9B9A-58423ACD165C}"/>
    <cellStyle name="Normal 12 12 4 8" xfId="26826" xr:uid="{340921A9-D37A-4C1E-A781-963FDD0D954E}"/>
    <cellStyle name="Normal 12 12 5" xfId="826" xr:uid="{7D3BA105-1317-425B-8AFF-C59BC4DF0308}"/>
    <cellStyle name="Normal 12 12 5 2" xfId="1721" xr:uid="{226F38EA-D053-4619-AC84-427511B44345}"/>
    <cellStyle name="Normal 12 12 5 2 2" xfId="3551" xr:uid="{0EA5A468-0BC2-47DE-9F7E-D3F82711B9A1}"/>
    <cellStyle name="Normal 12 12 5 2 2 2" xfId="9041" xr:uid="{5B5B6F6B-2015-415E-9F4C-48590FF4447F}"/>
    <cellStyle name="Normal 12 12 5 2 2 2 2" xfId="21851" xr:uid="{4C03292D-7738-4F2E-BB1B-AD7FE8EBCA69}"/>
    <cellStyle name="Normal 12 12 5 2 2 2 2 2" xfId="26827" xr:uid="{7FB2F0A6-4721-4CDE-BE2E-3579A6DC2FDE}"/>
    <cellStyle name="Normal 12 12 5 2 2 2 3" xfId="26828" xr:uid="{BA792414-13A2-401A-8709-DCCFB9378287}"/>
    <cellStyle name="Normal 12 12 5 2 2 3" xfId="16361" xr:uid="{F8B26A4C-9F70-4628-9C49-0F2CE97C6E59}"/>
    <cellStyle name="Normal 12 12 5 2 2 3 2" xfId="26829" xr:uid="{3D59F2B1-9003-4946-9247-104F5EF28CE1}"/>
    <cellStyle name="Normal 12 12 5 2 2 4" xfId="26830" xr:uid="{ABF5BDB4-6D48-4CFB-8017-D1DBDB607E7D}"/>
    <cellStyle name="Normal 12 12 5 2 3" xfId="5381" xr:uid="{08DE68AC-C15D-4429-9DB6-FC025F7AD1E4}"/>
    <cellStyle name="Normal 12 12 5 2 3 2" xfId="10871" xr:uid="{5713591C-870A-42DE-83F6-7EAD6CA5726B}"/>
    <cellStyle name="Normal 12 12 5 2 3 2 2" xfId="23681" xr:uid="{46799D8B-30DC-47CD-9F30-67F9F8471B8D}"/>
    <cellStyle name="Normal 12 12 5 2 3 2 2 2" xfId="26831" xr:uid="{C5280D14-BBC3-43DF-935D-91808E3F91F8}"/>
    <cellStyle name="Normal 12 12 5 2 3 2 3" xfId="26832" xr:uid="{8D21079E-3D4E-4298-8A90-EA8D58BEAB5C}"/>
    <cellStyle name="Normal 12 12 5 2 3 3" xfId="18191" xr:uid="{5B6E1852-567C-4355-948F-34DF4105DB44}"/>
    <cellStyle name="Normal 12 12 5 2 3 3 2" xfId="26833" xr:uid="{5C6164B8-B7BE-4C97-BD72-873D8720B3B5}"/>
    <cellStyle name="Normal 12 12 5 2 3 4" xfId="26834" xr:uid="{0D8105D6-4117-4093-B687-0D501A18B05A}"/>
    <cellStyle name="Normal 12 12 5 2 4" xfId="12701" xr:uid="{A8C68E2C-BFA9-478A-9051-2C2AE771BFA4}"/>
    <cellStyle name="Normal 12 12 5 2 4 2" xfId="25511" xr:uid="{67E4D350-402E-4719-A50C-C4C270E72B55}"/>
    <cellStyle name="Normal 12 12 5 2 4 2 2" xfId="26835" xr:uid="{4468B9BE-B1F9-422A-B207-5A60E21C63F4}"/>
    <cellStyle name="Normal 12 12 5 2 4 3" xfId="26836" xr:uid="{9F6D781E-4CB0-4767-BB5C-2A92815D1DE2}"/>
    <cellStyle name="Normal 12 12 5 2 5" xfId="7211" xr:uid="{DECA2BCE-C08C-4398-A824-66EBB3BDF8C3}"/>
    <cellStyle name="Normal 12 12 5 2 5 2" xfId="20021" xr:uid="{AF0D7C7A-B4C3-429A-80C3-68987A8F7D2B}"/>
    <cellStyle name="Normal 12 12 5 2 5 2 2" xfId="26837" xr:uid="{D5BCBDBC-BE65-480E-A188-255BCD0785B3}"/>
    <cellStyle name="Normal 12 12 5 2 5 3" xfId="26838" xr:uid="{71DD16B1-38D0-47D5-9D29-53B7773F432F}"/>
    <cellStyle name="Normal 12 12 5 2 6" xfId="14531" xr:uid="{4397BD93-89A8-41BA-A1D2-BD85D7FC1542}"/>
    <cellStyle name="Normal 12 12 5 2 6 2" xfId="26839" xr:uid="{3ECED98C-9EC0-4C41-8797-987F38BBC8C7}"/>
    <cellStyle name="Normal 12 12 5 2 7" xfId="26840" xr:uid="{28ED782B-BA28-4758-A24B-3A9C3FCFF3AF}"/>
    <cellStyle name="Normal 12 12 5 3" xfId="2657" xr:uid="{506E0E8E-7459-4BCF-BEBD-6669E05A2555}"/>
    <cellStyle name="Normal 12 12 5 3 2" xfId="8147" xr:uid="{3C9F8E5E-7E0C-48A8-A9B5-6F0FB3BF108D}"/>
    <cellStyle name="Normal 12 12 5 3 2 2" xfId="20957" xr:uid="{1F2767FE-7B09-4DBF-9160-924F1369CC42}"/>
    <cellStyle name="Normal 12 12 5 3 2 2 2" xfId="26841" xr:uid="{B7EADF02-845C-4923-ABED-78BE61060877}"/>
    <cellStyle name="Normal 12 12 5 3 2 3" xfId="26842" xr:uid="{1381BA3E-0F70-482F-9B53-E23AE7B70781}"/>
    <cellStyle name="Normal 12 12 5 3 3" xfId="15467" xr:uid="{C7DF4B89-96BF-4C0D-AAE0-7BE6A224A7FD}"/>
    <cellStyle name="Normal 12 12 5 3 3 2" xfId="26843" xr:uid="{106ACBAA-FE39-490C-AAF8-3E7B0CD83DAE}"/>
    <cellStyle name="Normal 12 12 5 3 4" xfId="26844" xr:uid="{C8D08042-45A2-475A-AB54-6325C492EFE0}"/>
    <cellStyle name="Normal 12 12 5 4" xfId="4487" xr:uid="{D484C706-F423-4442-AC46-470C514E7F03}"/>
    <cellStyle name="Normal 12 12 5 4 2" xfId="9977" xr:uid="{095911A0-CDE0-4931-9E98-752C026629C0}"/>
    <cellStyle name="Normal 12 12 5 4 2 2" xfId="22787" xr:uid="{EFEF46B6-7124-47FC-A599-77F7239AE3FF}"/>
    <cellStyle name="Normal 12 12 5 4 2 2 2" xfId="26845" xr:uid="{13BBFEBB-73C9-4D53-9770-2E7E828AD960}"/>
    <cellStyle name="Normal 12 12 5 4 2 3" xfId="26846" xr:uid="{618C8C61-AC2D-4E57-B4CA-E74D110D9070}"/>
    <cellStyle name="Normal 12 12 5 4 3" xfId="17297" xr:uid="{738B4531-49B1-4843-9B24-DC4F588770CB}"/>
    <cellStyle name="Normal 12 12 5 4 3 2" xfId="26847" xr:uid="{5847D4AC-2585-4562-BC21-61C537DA1C51}"/>
    <cellStyle name="Normal 12 12 5 4 4" xfId="26848" xr:uid="{E39D23D3-3B8D-40FA-A6D9-6B0C73F61462}"/>
    <cellStyle name="Normal 12 12 5 5" xfId="11807" xr:uid="{9E2E6DB6-AF3B-4D65-A770-0321A3C89ABC}"/>
    <cellStyle name="Normal 12 12 5 5 2" xfId="24617" xr:uid="{6A5D54B4-6F69-479E-ACE5-D2AF1B7F04B8}"/>
    <cellStyle name="Normal 12 12 5 5 2 2" xfId="26849" xr:uid="{5EFA0965-BD89-4C6B-9C9A-EA35E78032CA}"/>
    <cellStyle name="Normal 12 12 5 5 3" xfId="26850" xr:uid="{34FA739C-3E62-44D8-88C9-430B1953E88F}"/>
    <cellStyle name="Normal 12 12 5 6" xfId="6317" xr:uid="{AC73D4F9-3546-4F51-B873-D910CB9B3DD9}"/>
    <cellStyle name="Normal 12 12 5 6 2" xfId="19127" xr:uid="{66C1EB2D-45AE-401C-9BD0-91C8C551A10E}"/>
    <cellStyle name="Normal 12 12 5 6 2 2" xfId="26851" xr:uid="{BC9DABFC-6219-40FB-8A0C-7F0BD829CD8D}"/>
    <cellStyle name="Normal 12 12 5 6 3" xfId="26852" xr:uid="{3E78CB02-F645-4425-B1B9-5FBE31319A7C}"/>
    <cellStyle name="Normal 12 12 5 7" xfId="13637" xr:uid="{B5856069-41DE-4799-9B5E-B469A8A34958}"/>
    <cellStyle name="Normal 12 12 5 7 2" xfId="26853" xr:uid="{BCC21AFB-321B-436A-A29A-F9AC6C81ABA0}"/>
    <cellStyle name="Normal 12 12 5 8" xfId="26854" xr:uid="{08B87CB2-3A3D-47FC-A485-95D6D889F1BF}"/>
    <cellStyle name="Normal 12 12 6" xfId="1227" xr:uid="{EDCBC163-55DE-449B-A98B-E0BD45CFF35E}"/>
    <cellStyle name="Normal 12 12 6 2" xfId="3057" xr:uid="{201449BF-1A87-44EF-82A5-DD2A9817CF64}"/>
    <cellStyle name="Normal 12 12 6 2 2" xfId="8547" xr:uid="{A3405E2B-40C7-4041-9A39-73D197F9E9D1}"/>
    <cellStyle name="Normal 12 12 6 2 2 2" xfId="21357" xr:uid="{EDDE1B8A-5831-4BE4-B608-B8AB636BED83}"/>
    <cellStyle name="Normal 12 12 6 2 2 2 2" xfId="26855" xr:uid="{9E08A473-6ED3-4C5A-8001-6B930792E7A3}"/>
    <cellStyle name="Normal 12 12 6 2 2 3" xfId="26856" xr:uid="{01288EA5-41AF-481F-BC06-11FB97C086F9}"/>
    <cellStyle name="Normal 12 12 6 2 3" xfId="15867" xr:uid="{EDBDEC24-F82F-4553-B7F1-42DD89B28575}"/>
    <cellStyle name="Normal 12 12 6 2 3 2" xfId="26857" xr:uid="{BE53CEE4-73B2-4467-A2CC-CF3CF2136020}"/>
    <cellStyle name="Normal 12 12 6 2 4" xfId="26858" xr:uid="{6D07FAFA-994D-44F1-8D10-704CE0815623}"/>
    <cellStyle name="Normal 12 12 6 3" xfId="4887" xr:uid="{A7484EF4-DAD9-4242-BBCF-D13CAC539716}"/>
    <cellStyle name="Normal 12 12 6 3 2" xfId="10377" xr:uid="{76D4E6A5-16CE-4FCA-81BF-55A940FD4800}"/>
    <cellStyle name="Normal 12 12 6 3 2 2" xfId="23187" xr:uid="{1BBE61DA-B397-4719-8BDE-3FC147C2AEC9}"/>
    <cellStyle name="Normal 12 12 6 3 2 2 2" xfId="26859" xr:uid="{FC52B6AB-B9AE-4D82-A2EB-B1A16499CB67}"/>
    <cellStyle name="Normal 12 12 6 3 2 3" xfId="26860" xr:uid="{C75F5E3C-F4B2-40E9-BEA4-2CCFB7D98226}"/>
    <cellStyle name="Normal 12 12 6 3 3" xfId="17697" xr:uid="{66B59DC8-BAB8-47E4-ACBE-9B5EB7662E4D}"/>
    <cellStyle name="Normal 12 12 6 3 3 2" xfId="26861" xr:uid="{7C747E4C-7826-4E40-928C-27177A58BAEE}"/>
    <cellStyle name="Normal 12 12 6 3 4" xfId="26862" xr:uid="{43DD0DED-1844-4B58-A8B5-1F24678FC104}"/>
    <cellStyle name="Normal 12 12 6 4" xfId="12207" xr:uid="{7325372C-571D-4A10-86F9-2B1C4781DD1E}"/>
    <cellStyle name="Normal 12 12 6 4 2" xfId="25017" xr:uid="{F8C49829-56A3-4F04-8E41-E47C1D3ED956}"/>
    <cellStyle name="Normal 12 12 6 4 2 2" xfId="26863" xr:uid="{F1E20D76-1C34-42B0-8F2E-DFFDF2FC474A}"/>
    <cellStyle name="Normal 12 12 6 4 3" xfId="26864" xr:uid="{97383B5C-42ED-456C-B1CB-9E08EE11A839}"/>
    <cellStyle name="Normal 12 12 6 5" xfId="6717" xr:uid="{DA808295-5C8F-45C0-8660-A42583FD96C8}"/>
    <cellStyle name="Normal 12 12 6 5 2" xfId="19527" xr:uid="{CC06FAE3-BF6D-477D-83F0-70517F35EC52}"/>
    <cellStyle name="Normal 12 12 6 5 2 2" xfId="26865" xr:uid="{AC24B119-680D-4FDB-BB7E-6E45ACD7BC18}"/>
    <cellStyle name="Normal 12 12 6 5 3" xfId="26866" xr:uid="{9593C7DD-0839-49BA-881D-F7948C873499}"/>
    <cellStyle name="Normal 12 12 6 6" xfId="14037" xr:uid="{FDB31223-18C0-47A8-AC3A-893E1A84315F}"/>
    <cellStyle name="Normal 12 12 6 6 2" xfId="26867" xr:uid="{D947295F-AD01-419B-A830-4C5099BFB722}"/>
    <cellStyle name="Normal 12 12 6 7" xfId="26868" xr:uid="{E232BFA1-86BE-4F59-A84E-4173FC1B4B7B}"/>
    <cellStyle name="Normal 12 12 7" xfId="2163" xr:uid="{7B679173-748E-4475-BE6C-7C04E61CE771}"/>
    <cellStyle name="Normal 12 12 7 2" xfId="7653" xr:uid="{F6C40886-9A5E-4B70-88E8-0366C06ED77E}"/>
    <cellStyle name="Normal 12 12 7 2 2" xfId="20463" xr:uid="{37C1C3B4-704F-4C18-8C42-FD40760CABC4}"/>
    <cellStyle name="Normal 12 12 7 2 2 2" xfId="26869" xr:uid="{7AF0AFF4-5CCE-4D8D-9648-588EEE9E0F9C}"/>
    <cellStyle name="Normal 12 12 7 2 3" xfId="26870" xr:uid="{F6A82A83-CDF3-4319-B736-390B210DD4EE}"/>
    <cellStyle name="Normal 12 12 7 3" xfId="14973" xr:uid="{A60B7A88-E28D-4F73-8945-11FD38719602}"/>
    <cellStyle name="Normal 12 12 7 3 2" xfId="26871" xr:uid="{4EE05E67-C722-44B0-8703-0DB42BFF75A1}"/>
    <cellStyle name="Normal 12 12 7 4" xfId="26872" xr:uid="{30D689B0-7895-4D2C-9184-01FC5A33528D}"/>
    <cellStyle name="Normal 12 12 8" xfId="3993" xr:uid="{AB17D87C-D427-4028-827A-E2A7D0399E7E}"/>
    <cellStyle name="Normal 12 12 8 2" xfId="9483" xr:uid="{D22A9133-9458-4536-904C-417591ACE080}"/>
    <cellStyle name="Normal 12 12 8 2 2" xfId="22293" xr:uid="{EDC6C457-2977-450E-ADB6-CDE749446B11}"/>
    <cellStyle name="Normal 12 12 8 2 2 2" xfId="26873" xr:uid="{86CE05EF-CBF6-4CC2-B064-04ADD5CA3022}"/>
    <cellStyle name="Normal 12 12 8 2 3" xfId="26874" xr:uid="{081074B7-9A97-4546-ACAB-FB8516E0AC48}"/>
    <cellStyle name="Normal 12 12 8 3" xfId="16803" xr:uid="{1C23B5B3-3671-4B28-B9F7-5D553256EDF5}"/>
    <cellStyle name="Normal 12 12 8 3 2" xfId="26875" xr:uid="{035892C9-1724-4D73-9BD4-7D21B26D8CCB}"/>
    <cellStyle name="Normal 12 12 8 4" xfId="26876" xr:uid="{F569C44A-160C-4008-BEC8-5AA6D436532A}"/>
    <cellStyle name="Normal 12 12 9" xfId="11313" xr:uid="{17E0A82F-E6A7-46ED-A42E-0C764FCE5D4B}"/>
    <cellStyle name="Normal 12 12 9 2" xfId="24123" xr:uid="{99BA0EF2-5613-4942-A813-B1B97C72C39F}"/>
    <cellStyle name="Normal 12 12 9 2 2" xfId="26877" xr:uid="{DE5F503A-2E0C-4BFA-8390-274D7113D6DD}"/>
    <cellStyle name="Normal 12 12 9 3" xfId="26878" xr:uid="{050999F5-1BCF-444D-BF9C-7703026A19E6}"/>
    <cellStyle name="Normal 12 13" xfId="382" xr:uid="{BCC9436A-EB05-4FA8-BE49-19B06B217261}"/>
    <cellStyle name="Normal 12 13 10" xfId="5874" xr:uid="{E24702FB-5B46-4AE1-A57A-6B82E69CA75B}"/>
    <cellStyle name="Normal 12 13 10 2" xfId="18684" xr:uid="{6CEEEE43-30D3-4C61-9277-A4B31B50B3BE}"/>
    <cellStyle name="Normal 12 13 10 2 2" xfId="26879" xr:uid="{B68140F4-CFF4-4392-A200-6AB1EE25C419}"/>
    <cellStyle name="Normal 12 13 10 3" xfId="26880" xr:uid="{E3F914D1-6684-4692-BD73-A85AA36679B1}"/>
    <cellStyle name="Normal 12 13 11" xfId="13194" xr:uid="{4212A8C3-48EA-45DD-955D-BA6B64221764}"/>
    <cellStyle name="Normal 12 13 11 2" xfId="26881" xr:uid="{DC48B479-2DC5-4BFD-B391-4264CB5D5389}"/>
    <cellStyle name="Normal 12 13 12" xfId="26882" xr:uid="{B8101374-AE75-40AA-8783-E556B6D8EFAE}"/>
    <cellStyle name="Normal 12 13 2" xfId="611" xr:uid="{26FF5F96-600D-4BDC-98DD-F90585EE5009}"/>
    <cellStyle name="Normal 12 13 2 2" xfId="1010" xr:uid="{52B2829D-0537-4032-9FC4-F61FF2E23D9A}"/>
    <cellStyle name="Normal 12 13 2 2 2" xfId="1905" xr:uid="{5674BB91-06EA-40C8-B4FA-8F0E79FCE755}"/>
    <cellStyle name="Normal 12 13 2 2 2 2" xfId="3735" xr:uid="{40CDE2DA-57D4-42EC-B5B2-31CC5AB08AAB}"/>
    <cellStyle name="Normal 12 13 2 2 2 2 2" xfId="9225" xr:uid="{16FE5FDF-0761-4128-92F4-88B493883D3A}"/>
    <cellStyle name="Normal 12 13 2 2 2 2 2 2" xfId="22035" xr:uid="{586ECBEF-7E70-41FC-835A-2F73DABC5EB4}"/>
    <cellStyle name="Normal 12 13 2 2 2 2 2 2 2" xfId="26883" xr:uid="{1FC8E7ED-35E7-4C21-9230-D8942E165754}"/>
    <cellStyle name="Normal 12 13 2 2 2 2 2 3" xfId="26884" xr:uid="{63629354-4C1D-4931-B253-50EFB79AB4ED}"/>
    <cellStyle name="Normal 12 13 2 2 2 2 3" xfId="16545" xr:uid="{61758DBA-89D2-445B-93C4-18DF12E4F88E}"/>
    <cellStyle name="Normal 12 13 2 2 2 2 3 2" xfId="26885" xr:uid="{9C2CB9FE-7893-463E-8070-5E7C83119435}"/>
    <cellStyle name="Normal 12 13 2 2 2 2 4" xfId="26886" xr:uid="{CBB48463-0441-4CD3-8615-D60052D78AC3}"/>
    <cellStyle name="Normal 12 13 2 2 2 3" xfId="5565" xr:uid="{BA2B165A-FCDD-475F-A170-0524A302967A}"/>
    <cellStyle name="Normal 12 13 2 2 2 3 2" xfId="11055" xr:uid="{A9D6F9DC-C66F-414E-8093-B9251394014C}"/>
    <cellStyle name="Normal 12 13 2 2 2 3 2 2" xfId="23865" xr:uid="{895F8E0F-58FD-4C92-8458-F61C2B17CE69}"/>
    <cellStyle name="Normal 12 13 2 2 2 3 2 2 2" xfId="26887" xr:uid="{7E76A92B-0E03-4160-9A8A-6807EB484B4E}"/>
    <cellStyle name="Normal 12 13 2 2 2 3 2 3" xfId="26888" xr:uid="{BFC0F592-0C85-43A5-9A22-D76C693FFF54}"/>
    <cellStyle name="Normal 12 13 2 2 2 3 3" xfId="18375" xr:uid="{38772964-32A5-4332-98AB-C3134DECD6BB}"/>
    <cellStyle name="Normal 12 13 2 2 2 3 3 2" xfId="26889" xr:uid="{CD5DD5D1-91FF-4AC0-A08D-5999A128A7FB}"/>
    <cellStyle name="Normal 12 13 2 2 2 3 4" xfId="26890" xr:uid="{9C61A273-B503-434E-A6A0-1D8405C2C412}"/>
    <cellStyle name="Normal 12 13 2 2 2 4" xfId="12885" xr:uid="{E685D75E-3B19-444B-B557-EB7551DCF360}"/>
    <cellStyle name="Normal 12 13 2 2 2 4 2" xfId="25695" xr:uid="{B96E37C5-50E3-4CDA-A4DC-520C1AD22CFF}"/>
    <cellStyle name="Normal 12 13 2 2 2 4 2 2" xfId="26891" xr:uid="{E2CB4E2E-E89D-4A03-9F8F-BB90623AC2A4}"/>
    <cellStyle name="Normal 12 13 2 2 2 4 3" xfId="26892" xr:uid="{32C31076-0CCC-45A9-B5A1-ED913B559F6A}"/>
    <cellStyle name="Normal 12 13 2 2 2 5" xfId="7395" xr:uid="{814EF80C-37F6-4408-91C2-C6B746E68E66}"/>
    <cellStyle name="Normal 12 13 2 2 2 5 2" xfId="20205" xr:uid="{136B19F2-F43C-4886-9A03-4923CFA38D9B}"/>
    <cellStyle name="Normal 12 13 2 2 2 5 2 2" xfId="26893" xr:uid="{3B40B5EE-3522-487B-B439-97FA0DC981F7}"/>
    <cellStyle name="Normal 12 13 2 2 2 5 3" xfId="26894" xr:uid="{2A29A627-4D94-454C-AA52-320823C89586}"/>
    <cellStyle name="Normal 12 13 2 2 2 6" xfId="14715" xr:uid="{1868A987-DA44-4B6D-BA88-016DEF2BDF22}"/>
    <cellStyle name="Normal 12 13 2 2 2 6 2" xfId="26895" xr:uid="{200E58B4-046C-4B76-BAF9-2DD129D7B422}"/>
    <cellStyle name="Normal 12 13 2 2 2 7" xfId="26896" xr:uid="{A48A02DA-F2C7-403A-8A4A-8C857D275C8B}"/>
    <cellStyle name="Normal 12 13 2 2 3" xfId="2841" xr:uid="{DEC7CBD4-4598-42CD-B160-BA1FD17CD7AF}"/>
    <cellStyle name="Normal 12 13 2 2 3 2" xfId="8331" xr:uid="{1623E216-0FFE-44B0-BCFE-4F17E4696F25}"/>
    <cellStyle name="Normal 12 13 2 2 3 2 2" xfId="21141" xr:uid="{29B09E39-EB6F-444A-A1F5-AB63CAD7911F}"/>
    <cellStyle name="Normal 12 13 2 2 3 2 2 2" xfId="26897" xr:uid="{EC32799D-8763-47AA-9635-1A64448FEE96}"/>
    <cellStyle name="Normal 12 13 2 2 3 2 3" xfId="26898" xr:uid="{7C2459B2-2310-4302-BE07-C01BF393B0B1}"/>
    <cellStyle name="Normal 12 13 2 2 3 3" xfId="15651" xr:uid="{E492E822-8FF8-421F-96BE-6980C7E6C2D6}"/>
    <cellStyle name="Normal 12 13 2 2 3 3 2" xfId="26899" xr:uid="{7A4C0038-01D2-4038-9469-333759B5E6CE}"/>
    <cellStyle name="Normal 12 13 2 2 3 4" xfId="26900" xr:uid="{E26000F7-CBBF-4F40-A51E-0A5E0926B445}"/>
    <cellStyle name="Normal 12 13 2 2 4" xfId="4671" xr:uid="{AC01967E-E04A-4A4E-B93E-875259D4295F}"/>
    <cellStyle name="Normal 12 13 2 2 4 2" xfId="10161" xr:uid="{DFB86D9B-9628-4BE9-A13C-7C173FDDD2E0}"/>
    <cellStyle name="Normal 12 13 2 2 4 2 2" xfId="22971" xr:uid="{807E9FDB-E375-4B27-81E6-0679B8DC3176}"/>
    <cellStyle name="Normal 12 13 2 2 4 2 2 2" xfId="26901" xr:uid="{58A63DAC-6F5F-4C66-B1FE-C559D1A2F88A}"/>
    <cellStyle name="Normal 12 13 2 2 4 2 3" xfId="26902" xr:uid="{7C6D5518-9807-4629-8130-884556FB8FCF}"/>
    <cellStyle name="Normal 12 13 2 2 4 3" xfId="17481" xr:uid="{DBC4935F-39A0-450B-BF79-E24EB470FCB6}"/>
    <cellStyle name="Normal 12 13 2 2 4 3 2" xfId="26903" xr:uid="{D4B30AA1-5871-499A-BBE9-5659F6F8A55B}"/>
    <cellStyle name="Normal 12 13 2 2 4 4" xfId="26904" xr:uid="{FE8B902A-4A3D-44CD-BE0A-8B15F3EFF98B}"/>
    <cellStyle name="Normal 12 13 2 2 5" xfId="11991" xr:uid="{E5A3732F-32B3-4962-B7B7-123FBD8BAEE9}"/>
    <cellStyle name="Normal 12 13 2 2 5 2" xfId="24801" xr:uid="{84EDAED2-BABD-4F72-A3BF-379E3BFF335A}"/>
    <cellStyle name="Normal 12 13 2 2 5 2 2" xfId="26905" xr:uid="{E22305C2-56D3-459D-A7C4-6FB7300AE1CA}"/>
    <cellStyle name="Normal 12 13 2 2 5 3" xfId="26906" xr:uid="{F0E69DDD-FEAA-4C47-811B-1C887F063550}"/>
    <cellStyle name="Normal 12 13 2 2 6" xfId="6501" xr:uid="{DAC5C278-0562-476A-8182-063222088814}"/>
    <cellStyle name="Normal 12 13 2 2 6 2" xfId="19311" xr:uid="{BC27DA75-E866-408C-A0F4-24EA47DBFBD1}"/>
    <cellStyle name="Normal 12 13 2 2 6 2 2" xfId="26907" xr:uid="{08131C4C-5A55-4849-9F88-04DF491C07AC}"/>
    <cellStyle name="Normal 12 13 2 2 6 3" xfId="26908" xr:uid="{C5B8CFFB-9CAB-4056-BCD1-46C2D02596DD}"/>
    <cellStyle name="Normal 12 13 2 2 7" xfId="13821" xr:uid="{1A8ACB4B-C2C6-4306-9503-7098165D03AD}"/>
    <cellStyle name="Normal 12 13 2 2 7 2" xfId="26909" xr:uid="{9E3C5B6B-07B7-4971-B71E-11F00C584D38}"/>
    <cellStyle name="Normal 12 13 2 2 8" xfId="26910" xr:uid="{E9949154-95C4-40AC-9CF9-EAA8D8F38AD5}"/>
    <cellStyle name="Normal 12 13 2 3" xfId="1506" xr:uid="{3610CFA9-00A3-4F69-B02B-CA65BEC312DA}"/>
    <cellStyle name="Normal 12 13 2 3 2" xfId="3336" xr:uid="{14D28E91-1CB9-4412-9132-2B134E57576B}"/>
    <cellStyle name="Normal 12 13 2 3 2 2" xfId="8826" xr:uid="{8938ABB8-BB4E-4AD5-BA87-762AC7961415}"/>
    <cellStyle name="Normal 12 13 2 3 2 2 2" xfId="21636" xr:uid="{F9D41FB0-42B4-4DF1-9484-7D5038FE299D}"/>
    <cellStyle name="Normal 12 13 2 3 2 2 2 2" xfId="26911" xr:uid="{415E3E33-F302-46AF-B205-35E06E3F5A3B}"/>
    <cellStyle name="Normal 12 13 2 3 2 2 3" xfId="26912" xr:uid="{82ADB864-D9EE-4107-92B8-F9369D36F5A4}"/>
    <cellStyle name="Normal 12 13 2 3 2 3" xfId="16146" xr:uid="{AE3A320E-2F2B-4B86-946F-BEF693508FB8}"/>
    <cellStyle name="Normal 12 13 2 3 2 3 2" xfId="26913" xr:uid="{00D95A26-CAEB-4DA6-9A42-9E0A2D0AA857}"/>
    <cellStyle name="Normal 12 13 2 3 2 4" xfId="26914" xr:uid="{2E081A3D-B671-42A6-BBDD-8D20F569B169}"/>
    <cellStyle name="Normal 12 13 2 3 3" xfId="5166" xr:uid="{D77048AD-0607-48C3-ACB3-A23F9EDB8681}"/>
    <cellStyle name="Normal 12 13 2 3 3 2" xfId="10656" xr:uid="{CDE91B56-6093-4184-9749-53DF1EB48A14}"/>
    <cellStyle name="Normal 12 13 2 3 3 2 2" xfId="23466" xr:uid="{EF37E100-8A36-4AED-B3D4-9D39DB8D276E}"/>
    <cellStyle name="Normal 12 13 2 3 3 2 2 2" xfId="26915" xr:uid="{33E6BFA5-17CC-4BA4-8E34-69BBF6FED3B8}"/>
    <cellStyle name="Normal 12 13 2 3 3 2 3" xfId="26916" xr:uid="{41771FAE-75F8-4745-9F79-C4BAD857724B}"/>
    <cellStyle name="Normal 12 13 2 3 3 3" xfId="17976" xr:uid="{01F24DDB-06AE-44A4-B0BB-27A79B4B15E9}"/>
    <cellStyle name="Normal 12 13 2 3 3 3 2" xfId="26917" xr:uid="{682DB584-5066-4168-AB87-45FE82BE1658}"/>
    <cellStyle name="Normal 12 13 2 3 3 4" xfId="26918" xr:uid="{3CBAA5EC-D21D-4078-9BF0-7C763F06264B}"/>
    <cellStyle name="Normal 12 13 2 3 4" xfId="12486" xr:uid="{B1E7116B-200D-4FA5-A7A9-BDB4010A3994}"/>
    <cellStyle name="Normal 12 13 2 3 4 2" xfId="25296" xr:uid="{1AE8FC46-441C-4252-97FE-F12742221DA3}"/>
    <cellStyle name="Normal 12 13 2 3 4 2 2" xfId="26919" xr:uid="{F96ACEFE-DDC6-42C7-9652-E8F751DDFBBA}"/>
    <cellStyle name="Normal 12 13 2 3 4 3" xfId="26920" xr:uid="{982298CC-5833-434A-BD23-7570A0F50467}"/>
    <cellStyle name="Normal 12 13 2 3 5" xfId="6996" xr:uid="{6851517F-17C6-4C3B-B46F-452ED9074420}"/>
    <cellStyle name="Normal 12 13 2 3 5 2" xfId="19806" xr:uid="{8AFE8A85-A245-40E5-968C-FFDDA8341DA1}"/>
    <cellStyle name="Normal 12 13 2 3 5 2 2" xfId="26921" xr:uid="{FEBE7F17-C797-4311-8C46-DE911B3AD198}"/>
    <cellStyle name="Normal 12 13 2 3 5 3" xfId="26922" xr:uid="{E4926C0A-DE95-474A-B54F-1F1F9A76BC86}"/>
    <cellStyle name="Normal 12 13 2 3 6" xfId="14316" xr:uid="{43D8AAC7-0403-4A5C-9DA6-DD1C9EE1B2BD}"/>
    <cellStyle name="Normal 12 13 2 3 6 2" xfId="26923" xr:uid="{A97F165E-DD9D-4DA2-B9F2-E79151902C84}"/>
    <cellStyle name="Normal 12 13 2 3 7" xfId="26924" xr:uid="{E6778B1B-6D46-4550-BF9A-279622CCADD6}"/>
    <cellStyle name="Normal 12 13 2 4" xfId="2442" xr:uid="{D91AD8A5-A9B5-4132-8C7C-CE77E92AA592}"/>
    <cellStyle name="Normal 12 13 2 4 2" xfId="7932" xr:uid="{9DBBC577-1D02-4556-9045-D7CEB927E87E}"/>
    <cellStyle name="Normal 12 13 2 4 2 2" xfId="20742" xr:uid="{C6348EC5-B5B1-4C08-97E7-E95C0FD95BB9}"/>
    <cellStyle name="Normal 12 13 2 4 2 2 2" xfId="26925" xr:uid="{6DCC72A5-4C10-40BA-9F6F-96B83B326E78}"/>
    <cellStyle name="Normal 12 13 2 4 2 3" xfId="26926" xr:uid="{C0AE13FD-2030-4A5B-938A-5D4EF27C6BDB}"/>
    <cellStyle name="Normal 12 13 2 4 3" xfId="15252" xr:uid="{6E1045B1-E481-4AC0-92D0-A11B38795B32}"/>
    <cellStyle name="Normal 12 13 2 4 3 2" xfId="26927" xr:uid="{CD7B9CC0-0065-488F-8D3D-7D4D7F1FA5B3}"/>
    <cellStyle name="Normal 12 13 2 4 4" xfId="26928" xr:uid="{3E11893A-7BE9-4109-929A-7EF388CB6A63}"/>
    <cellStyle name="Normal 12 13 2 5" xfId="4272" xr:uid="{1510C9E5-3DA6-4B68-914E-3C72701AB17F}"/>
    <cellStyle name="Normal 12 13 2 5 2" xfId="9762" xr:uid="{E97CB098-1C4E-485F-9057-3D0F1B700017}"/>
    <cellStyle name="Normal 12 13 2 5 2 2" xfId="22572" xr:uid="{EC16113B-1CA8-4B38-BB7C-BBA187542820}"/>
    <cellStyle name="Normal 12 13 2 5 2 2 2" xfId="26929" xr:uid="{3A48C926-DEFA-40D1-A6F4-69BDB6B278CE}"/>
    <cellStyle name="Normal 12 13 2 5 2 3" xfId="26930" xr:uid="{7DE31FDE-9A88-4722-BD63-AA1C1643396F}"/>
    <cellStyle name="Normal 12 13 2 5 3" xfId="17082" xr:uid="{C09092D9-5320-4781-AC57-A95D17891BAF}"/>
    <cellStyle name="Normal 12 13 2 5 3 2" xfId="26931" xr:uid="{658D2B42-A838-4A78-A2FF-A1784AC017AF}"/>
    <cellStyle name="Normal 12 13 2 5 4" xfId="26932" xr:uid="{1A5A1733-D250-42CA-8E8B-F6C505175038}"/>
    <cellStyle name="Normal 12 13 2 6" xfId="11592" xr:uid="{82E6D385-CAD7-4116-B627-64816748AAC8}"/>
    <cellStyle name="Normal 12 13 2 6 2" xfId="24402" xr:uid="{191B759C-4A86-4267-B397-61879D1B5119}"/>
    <cellStyle name="Normal 12 13 2 6 2 2" xfId="26933" xr:uid="{7B723D62-372C-4FBE-B70A-5974D99BE236}"/>
    <cellStyle name="Normal 12 13 2 6 3" xfId="26934" xr:uid="{8435554E-EB2B-4663-BE2C-C4ABAC62AF4D}"/>
    <cellStyle name="Normal 12 13 2 7" xfId="6102" xr:uid="{1D262B13-328F-4B1B-BB68-44C7269A066A}"/>
    <cellStyle name="Normal 12 13 2 7 2" xfId="18912" xr:uid="{D094E653-8771-4151-87FF-7F219ACF7CD7}"/>
    <cellStyle name="Normal 12 13 2 7 2 2" xfId="26935" xr:uid="{ED9731F2-044D-4991-9E67-11A8978C12FD}"/>
    <cellStyle name="Normal 12 13 2 7 3" xfId="26936" xr:uid="{E790F467-5D28-4ECB-88A0-9133A3BE5FE5}"/>
    <cellStyle name="Normal 12 13 2 8" xfId="13422" xr:uid="{6F913387-E800-4778-9708-D1F8EEB19AAA}"/>
    <cellStyle name="Normal 12 13 2 8 2" xfId="26937" xr:uid="{A22425FC-4F7F-445B-AE74-BA15BF4272D9}"/>
    <cellStyle name="Normal 12 13 2 9" xfId="26938" xr:uid="{3183B5CC-C16D-40A8-9E6E-06260E8D9A9F}"/>
    <cellStyle name="Normal 12 13 3" xfId="743" xr:uid="{6AABA639-CCD4-4A0D-A5F6-9484037235A6}"/>
    <cellStyle name="Normal 12 13 3 2" xfId="1143" xr:uid="{DA6768CA-86E8-42CA-968D-848E3CC768F4}"/>
    <cellStyle name="Normal 12 13 3 2 2" xfId="2038" xr:uid="{D035DAD0-41FF-4456-BA84-38FD52E8F336}"/>
    <cellStyle name="Normal 12 13 3 2 2 2" xfId="3868" xr:uid="{2DDA4EE3-C0E5-4F6E-8CCB-F3705B8C15A2}"/>
    <cellStyle name="Normal 12 13 3 2 2 2 2" xfId="9358" xr:uid="{56AF3E2E-2A5C-4E62-9642-5476B1E2F150}"/>
    <cellStyle name="Normal 12 13 3 2 2 2 2 2" xfId="22168" xr:uid="{340FBFB0-7DCD-4964-B03F-1A9EBB753303}"/>
    <cellStyle name="Normal 12 13 3 2 2 2 2 2 2" xfId="26939" xr:uid="{6C9021BE-BBF7-4C84-BAAF-4A65C65B4C19}"/>
    <cellStyle name="Normal 12 13 3 2 2 2 2 3" xfId="26940" xr:uid="{D9CD9B8D-E4C7-4A10-AF4B-C030370CA541}"/>
    <cellStyle name="Normal 12 13 3 2 2 2 3" xfId="16678" xr:uid="{D13F0403-879E-407B-A327-F757AFBD991E}"/>
    <cellStyle name="Normal 12 13 3 2 2 2 3 2" xfId="26941" xr:uid="{86A938A0-DA04-4762-A01F-988A35BC1912}"/>
    <cellStyle name="Normal 12 13 3 2 2 2 4" xfId="26942" xr:uid="{408DA091-0635-4F7A-AED1-4EB0BCBB6C76}"/>
    <cellStyle name="Normal 12 13 3 2 2 3" xfId="5698" xr:uid="{0B74EB30-2796-4320-9FB9-794849274835}"/>
    <cellStyle name="Normal 12 13 3 2 2 3 2" xfId="11188" xr:uid="{C093E33A-3068-4A7B-B7FC-92731E133946}"/>
    <cellStyle name="Normal 12 13 3 2 2 3 2 2" xfId="23998" xr:uid="{00BD62B2-5B9D-4911-BAF4-17557FF04336}"/>
    <cellStyle name="Normal 12 13 3 2 2 3 2 2 2" xfId="26943" xr:uid="{04B2F16A-19E4-43CD-BA64-B69A4D711FB7}"/>
    <cellStyle name="Normal 12 13 3 2 2 3 2 3" xfId="26944" xr:uid="{A5CF0F22-6568-460A-97B1-F806FDEAD123}"/>
    <cellStyle name="Normal 12 13 3 2 2 3 3" xfId="18508" xr:uid="{7861BA01-56CF-499E-B109-96C8800FC8AC}"/>
    <cellStyle name="Normal 12 13 3 2 2 3 3 2" xfId="26945" xr:uid="{A279B3A5-9150-4141-A8A7-67ED0DE44B2A}"/>
    <cellStyle name="Normal 12 13 3 2 2 3 4" xfId="26946" xr:uid="{CDD0D2B6-A217-4D7C-A4DA-FE38D46D0293}"/>
    <cellStyle name="Normal 12 13 3 2 2 4" xfId="13018" xr:uid="{02D6E2CE-186F-45E4-850C-85D82FCDA220}"/>
    <cellStyle name="Normal 12 13 3 2 2 4 2" xfId="25828" xr:uid="{4AC6D173-2E3B-4DBA-B94C-9ED39E4EDF75}"/>
    <cellStyle name="Normal 12 13 3 2 2 4 2 2" xfId="26947" xr:uid="{F70A5348-2197-49C3-B45F-3309046FC17B}"/>
    <cellStyle name="Normal 12 13 3 2 2 4 3" xfId="26948" xr:uid="{6BE70605-5215-4F18-BEE3-79A657E4409C}"/>
    <cellStyle name="Normal 12 13 3 2 2 5" xfId="7528" xr:uid="{96C97495-2928-43FC-9EFF-6B97C7F85FCD}"/>
    <cellStyle name="Normal 12 13 3 2 2 5 2" xfId="20338" xr:uid="{DCD1DC6A-9A94-4C1A-A0D9-5F9E6CB804A3}"/>
    <cellStyle name="Normal 12 13 3 2 2 5 2 2" xfId="26949" xr:uid="{2C48B7CC-803F-4ECD-8F8D-7B29DE7C973B}"/>
    <cellStyle name="Normal 12 13 3 2 2 5 3" xfId="26950" xr:uid="{A203EEA8-FB99-47FC-AAEB-BDC94CA92C49}"/>
    <cellStyle name="Normal 12 13 3 2 2 6" xfId="14848" xr:uid="{B2AAA1FF-E87F-49EC-818B-60CEEE38AA83}"/>
    <cellStyle name="Normal 12 13 3 2 2 6 2" xfId="26951" xr:uid="{2841F054-2F4E-48EE-8AE8-986DC1857A8B}"/>
    <cellStyle name="Normal 12 13 3 2 2 7" xfId="26952" xr:uid="{C4555E02-CDAD-43B1-AC6E-15FCFCF89E62}"/>
    <cellStyle name="Normal 12 13 3 2 3" xfId="2974" xr:uid="{BFC03ECF-9708-4E43-A988-AE6D10497EAE}"/>
    <cellStyle name="Normal 12 13 3 2 3 2" xfId="8464" xr:uid="{835257D2-B1FB-41CE-A3FD-1086542FCDCF}"/>
    <cellStyle name="Normal 12 13 3 2 3 2 2" xfId="21274" xr:uid="{C1EC0157-6E8B-41EA-813A-9A8251F82888}"/>
    <cellStyle name="Normal 12 13 3 2 3 2 2 2" xfId="26953" xr:uid="{D9F394A0-065F-4AC3-BF37-5F65F627E3C8}"/>
    <cellStyle name="Normal 12 13 3 2 3 2 3" xfId="26954" xr:uid="{34EBBF9C-E320-44B9-BA05-1C118D616F67}"/>
    <cellStyle name="Normal 12 13 3 2 3 3" xfId="15784" xr:uid="{5B667847-CACF-443B-90F0-C3E2A197387E}"/>
    <cellStyle name="Normal 12 13 3 2 3 3 2" xfId="26955" xr:uid="{D700B045-C934-4390-9ABA-1C02671303D6}"/>
    <cellStyle name="Normal 12 13 3 2 3 4" xfId="26956" xr:uid="{96AA99C1-A749-4F00-A085-6A95938C776E}"/>
    <cellStyle name="Normal 12 13 3 2 4" xfId="4804" xr:uid="{AB09EB9D-B023-49B8-9012-3896D5AD1CA5}"/>
    <cellStyle name="Normal 12 13 3 2 4 2" xfId="10294" xr:uid="{380128D1-B047-4ECF-92C4-4314EB2A7743}"/>
    <cellStyle name="Normal 12 13 3 2 4 2 2" xfId="23104" xr:uid="{D348022A-8FF0-4713-88FB-22D453572B1C}"/>
    <cellStyle name="Normal 12 13 3 2 4 2 2 2" xfId="26957" xr:uid="{CA94265C-FFA4-49D6-AA00-3DEBB42538F1}"/>
    <cellStyle name="Normal 12 13 3 2 4 2 3" xfId="26958" xr:uid="{4CAC3550-56AE-4CCB-B6DC-B61A3530DD8C}"/>
    <cellStyle name="Normal 12 13 3 2 4 3" xfId="17614" xr:uid="{22CC3149-4203-41F3-B9E3-3829F213B027}"/>
    <cellStyle name="Normal 12 13 3 2 4 3 2" xfId="26959" xr:uid="{98EF90A7-4F56-483A-843E-11B9075B1086}"/>
    <cellStyle name="Normal 12 13 3 2 4 4" xfId="26960" xr:uid="{44A7E48A-0434-47EA-BF6C-1983C11E5698}"/>
    <cellStyle name="Normal 12 13 3 2 5" xfId="12124" xr:uid="{5F63C8F2-F69B-44C2-9FB6-0D2A3AEB09F7}"/>
    <cellStyle name="Normal 12 13 3 2 5 2" xfId="24934" xr:uid="{3B629FFC-FE0C-4DD7-AFC2-465D12FA534C}"/>
    <cellStyle name="Normal 12 13 3 2 5 2 2" xfId="26961" xr:uid="{C109B5D6-45C1-4373-B5F5-203E4A45946B}"/>
    <cellStyle name="Normal 12 13 3 2 5 3" xfId="26962" xr:uid="{39832F9A-3ADE-4C98-A3CE-A0BB1218BBBD}"/>
    <cellStyle name="Normal 12 13 3 2 6" xfId="6634" xr:uid="{320F3484-3BBE-4400-9A26-3EA67E89A2D3}"/>
    <cellStyle name="Normal 12 13 3 2 6 2" xfId="19444" xr:uid="{CF4897E9-BDD1-4796-A7DF-DE4A72FC9B70}"/>
    <cellStyle name="Normal 12 13 3 2 6 2 2" xfId="26963" xr:uid="{88F3FE67-B221-4B5F-9E50-0C7268AEBEC8}"/>
    <cellStyle name="Normal 12 13 3 2 6 3" xfId="26964" xr:uid="{61D2C5BF-4621-4CAB-B2B2-EC6F3A1D835F}"/>
    <cellStyle name="Normal 12 13 3 2 7" xfId="13954" xr:uid="{84E848B3-37BA-4F3C-9293-58AAF247FFC7}"/>
    <cellStyle name="Normal 12 13 3 2 7 2" xfId="26965" xr:uid="{0F682768-8183-4D7E-AF79-8FE0510CBC6E}"/>
    <cellStyle name="Normal 12 13 3 2 8" xfId="26966" xr:uid="{9B79EB68-27DA-4895-9832-56BCCBDCFFB6}"/>
    <cellStyle name="Normal 12 13 3 3" xfId="1638" xr:uid="{F447A60D-3198-461E-B66E-7BA1120D7F7D}"/>
    <cellStyle name="Normal 12 13 3 3 2" xfId="3468" xr:uid="{B08D568D-50E8-47E7-AA8B-7F7926FDF607}"/>
    <cellStyle name="Normal 12 13 3 3 2 2" xfId="8958" xr:uid="{6468D8BE-FB56-4B43-9B7A-AF831EDB0210}"/>
    <cellStyle name="Normal 12 13 3 3 2 2 2" xfId="21768" xr:uid="{9F6020F1-4296-4D23-BDFD-22B29C3EFEB3}"/>
    <cellStyle name="Normal 12 13 3 3 2 2 2 2" xfId="26967" xr:uid="{B365E514-5CFD-4B8E-9E59-EEECD6068C49}"/>
    <cellStyle name="Normal 12 13 3 3 2 2 3" xfId="26968" xr:uid="{46EC4E86-C028-4391-9AE0-C5ED9052D7F1}"/>
    <cellStyle name="Normal 12 13 3 3 2 3" xfId="16278" xr:uid="{1B8574E6-F349-408E-9F76-E2F946911479}"/>
    <cellStyle name="Normal 12 13 3 3 2 3 2" xfId="26969" xr:uid="{43C9F42F-B42D-48A0-A6F6-AFD650793079}"/>
    <cellStyle name="Normal 12 13 3 3 2 4" xfId="26970" xr:uid="{E99591EE-D628-46E5-9B24-E678C9EB9D23}"/>
    <cellStyle name="Normal 12 13 3 3 3" xfId="5298" xr:uid="{773403CB-EE71-47F3-85F7-DF6890568EFA}"/>
    <cellStyle name="Normal 12 13 3 3 3 2" xfId="10788" xr:uid="{E8E9C4BC-D54D-4F86-810B-F4E02EBC0F3D}"/>
    <cellStyle name="Normal 12 13 3 3 3 2 2" xfId="23598" xr:uid="{B4075773-902A-4EFA-893A-DAB31B187B32}"/>
    <cellStyle name="Normal 12 13 3 3 3 2 2 2" xfId="26971" xr:uid="{BC23B02A-A367-4E0F-921F-84454E4471E2}"/>
    <cellStyle name="Normal 12 13 3 3 3 2 3" xfId="26972" xr:uid="{2EDD0832-76EF-476E-852F-60E9F9816A8B}"/>
    <cellStyle name="Normal 12 13 3 3 3 3" xfId="18108" xr:uid="{D0FF318F-133A-4C1A-83B0-4C744114D810}"/>
    <cellStyle name="Normal 12 13 3 3 3 3 2" xfId="26973" xr:uid="{A472BA63-33D9-4871-AF57-4BACB2571AC7}"/>
    <cellStyle name="Normal 12 13 3 3 3 4" xfId="26974" xr:uid="{719AB5D1-4360-463F-8A61-A3366A5D77B9}"/>
    <cellStyle name="Normal 12 13 3 3 4" xfId="12618" xr:uid="{06C88E96-873B-4253-803F-85126825C7FE}"/>
    <cellStyle name="Normal 12 13 3 3 4 2" xfId="25428" xr:uid="{E300A38A-BE17-40A5-92ED-D6159237642A}"/>
    <cellStyle name="Normal 12 13 3 3 4 2 2" xfId="26975" xr:uid="{6E607EBA-D5A5-47BA-B8D4-413413CBA07E}"/>
    <cellStyle name="Normal 12 13 3 3 4 3" xfId="26976" xr:uid="{9E44CCD2-C062-452C-9FC7-0EA12F805D9D}"/>
    <cellStyle name="Normal 12 13 3 3 5" xfId="7128" xr:uid="{82494504-2AAC-4907-8FD8-1AA82FCFFF22}"/>
    <cellStyle name="Normal 12 13 3 3 5 2" xfId="19938" xr:uid="{10B4AEA9-A976-4B4A-96E9-A19569DC1235}"/>
    <cellStyle name="Normal 12 13 3 3 5 2 2" xfId="26977" xr:uid="{487B6942-A201-4C1D-AAFD-3073BCDB2440}"/>
    <cellStyle name="Normal 12 13 3 3 5 3" xfId="26978" xr:uid="{D4280BB0-C577-477E-9AFB-5C94EF75399E}"/>
    <cellStyle name="Normal 12 13 3 3 6" xfId="14448" xr:uid="{111D34EF-F60A-4DB0-B53D-1F5DDB8A480B}"/>
    <cellStyle name="Normal 12 13 3 3 6 2" xfId="26979" xr:uid="{1B2CC55D-E095-483E-90FF-C1C29F57C238}"/>
    <cellStyle name="Normal 12 13 3 3 7" xfId="26980" xr:uid="{C09E4594-1307-49C8-B102-AE69C9714A43}"/>
    <cellStyle name="Normal 12 13 3 4" xfId="2574" xr:uid="{56A65C9B-A1B3-482E-AA77-20FE725BCD86}"/>
    <cellStyle name="Normal 12 13 3 4 2" xfId="8064" xr:uid="{EB1469FB-7957-485D-8EA7-BF1933B0C465}"/>
    <cellStyle name="Normal 12 13 3 4 2 2" xfId="20874" xr:uid="{B98DB461-1CB6-4438-9228-C90D8E6F9313}"/>
    <cellStyle name="Normal 12 13 3 4 2 2 2" xfId="26981" xr:uid="{007B6696-81D2-4259-86B1-E463BB83AB1B}"/>
    <cellStyle name="Normal 12 13 3 4 2 3" xfId="26982" xr:uid="{817ADE68-1EF2-4F03-A2B8-3EE35EE68C63}"/>
    <cellStyle name="Normal 12 13 3 4 3" xfId="15384" xr:uid="{B7976350-0029-4F5B-81D4-18AA4CF39D92}"/>
    <cellStyle name="Normal 12 13 3 4 3 2" xfId="26983" xr:uid="{D2DFF462-8DD4-46CC-ABD2-710D12F27F99}"/>
    <cellStyle name="Normal 12 13 3 4 4" xfId="26984" xr:uid="{D7A3F0CF-83E2-41FF-9AE5-0DD6A79B775A}"/>
    <cellStyle name="Normal 12 13 3 5" xfId="4404" xr:uid="{9F9EFB6B-27BE-428C-A283-F492574214B4}"/>
    <cellStyle name="Normal 12 13 3 5 2" xfId="9894" xr:uid="{4B7B306D-751F-4096-8F5F-2A539BD92F15}"/>
    <cellStyle name="Normal 12 13 3 5 2 2" xfId="22704" xr:uid="{A78AAF22-6CED-4B0D-ACFF-B48E6A101B60}"/>
    <cellStyle name="Normal 12 13 3 5 2 2 2" xfId="26985" xr:uid="{E472EA58-8CE3-43E7-AC7B-C7CECCAB91FC}"/>
    <cellStyle name="Normal 12 13 3 5 2 3" xfId="26986" xr:uid="{354DB011-6E3C-49C7-B431-C0DFCF1266C2}"/>
    <cellStyle name="Normal 12 13 3 5 3" xfId="17214" xr:uid="{EB1E4104-E7FE-42ED-8FB1-75D2BCDFE077}"/>
    <cellStyle name="Normal 12 13 3 5 3 2" xfId="26987" xr:uid="{9281CDA8-C3CE-46F2-B0AF-BBE8222376EF}"/>
    <cellStyle name="Normal 12 13 3 5 4" xfId="26988" xr:uid="{D3EB9329-870A-4690-9A7E-A4164677A9C4}"/>
    <cellStyle name="Normal 12 13 3 6" xfId="11724" xr:uid="{A3CA916D-EFA5-402F-BACC-1EDA3826B42B}"/>
    <cellStyle name="Normal 12 13 3 6 2" xfId="24534" xr:uid="{BF09BB90-D41E-48A1-AB05-5C8C14221D45}"/>
    <cellStyle name="Normal 12 13 3 6 2 2" xfId="26989" xr:uid="{936A34E4-C6DF-46EF-BC88-7153080D9F70}"/>
    <cellStyle name="Normal 12 13 3 6 3" xfId="26990" xr:uid="{C6B2C322-2A29-461B-8A4A-2EB4AA10588A}"/>
    <cellStyle name="Normal 12 13 3 7" xfId="6234" xr:uid="{F9D29FFE-2951-490A-910D-862FCC389571}"/>
    <cellStyle name="Normal 12 13 3 7 2" xfId="19044" xr:uid="{C76B2CF1-0684-448D-9F4B-5E3CCE229B19}"/>
    <cellStyle name="Normal 12 13 3 7 2 2" xfId="26991" xr:uid="{FF5D80B0-B74F-4054-8866-A07ACE41A329}"/>
    <cellStyle name="Normal 12 13 3 7 3" xfId="26992" xr:uid="{D270D993-FA3A-48D2-859F-8D7F44CBCD42}"/>
    <cellStyle name="Normal 12 13 3 8" xfId="13554" xr:uid="{DD981FCE-9E97-4164-B74D-4FEC037DEB6E}"/>
    <cellStyle name="Normal 12 13 3 8 2" xfId="26993" xr:uid="{6FEA6C90-BAE0-43D3-9F4C-26522470E041}"/>
    <cellStyle name="Normal 12 13 3 9" xfId="26994" xr:uid="{952AAD0B-FF8A-4709-A407-65AB7969C017}"/>
    <cellStyle name="Normal 12 13 4" xfId="518" xr:uid="{4B1F6C13-7C8F-407C-93DD-ECB5DD96AADA}"/>
    <cellStyle name="Normal 12 13 4 2" xfId="1413" xr:uid="{F1442696-CBC7-4615-96EA-905D801AF9DE}"/>
    <cellStyle name="Normal 12 13 4 2 2" xfId="3243" xr:uid="{EF789C73-6186-4FC5-8809-B3F80B149AEA}"/>
    <cellStyle name="Normal 12 13 4 2 2 2" xfId="8733" xr:uid="{0BFE478C-193F-4C16-B9F2-6BF9DE9C5F35}"/>
    <cellStyle name="Normal 12 13 4 2 2 2 2" xfId="21543" xr:uid="{CCC53875-498C-4052-8695-672F70092935}"/>
    <cellStyle name="Normal 12 13 4 2 2 2 2 2" xfId="26995" xr:uid="{87948915-2081-44F8-AF23-3FAC1FF3A82B}"/>
    <cellStyle name="Normal 12 13 4 2 2 2 3" xfId="26996" xr:uid="{25AE371A-DABD-4603-AD9C-8B75E4275C86}"/>
    <cellStyle name="Normal 12 13 4 2 2 3" xfId="16053" xr:uid="{67E6A88A-08AD-43EA-9321-E8CB33BAA2C6}"/>
    <cellStyle name="Normal 12 13 4 2 2 3 2" xfId="26997" xr:uid="{BCF213B0-5154-4CD3-8368-64752672C880}"/>
    <cellStyle name="Normal 12 13 4 2 2 4" xfId="26998" xr:uid="{A4BE3B34-1DDA-4636-8757-0B49E28BD263}"/>
    <cellStyle name="Normal 12 13 4 2 3" xfId="5073" xr:uid="{F1912ADB-5D32-4A56-8E87-C9CA8205A540}"/>
    <cellStyle name="Normal 12 13 4 2 3 2" xfId="10563" xr:uid="{79AF9B16-5908-42F8-A5DA-4B92A669C0B4}"/>
    <cellStyle name="Normal 12 13 4 2 3 2 2" xfId="23373" xr:uid="{E0BBF621-5511-4FEE-89AE-37EDA41084E6}"/>
    <cellStyle name="Normal 12 13 4 2 3 2 2 2" xfId="26999" xr:uid="{4DBB529E-6F12-49E1-B599-F51AFBF4E801}"/>
    <cellStyle name="Normal 12 13 4 2 3 2 3" xfId="27000" xr:uid="{E161047F-5558-4846-A817-8C36D31E7D7B}"/>
    <cellStyle name="Normal 12 13 4 2 3 3" xfId="17883" xr:uid="{8AC94AA6-66FD-41FE-9C39-530FECBD6270}"/>
    <cellStyle name="Normal 12 13 4 2 3 3 2" xfId="27001" xr:uid="{C40B15AA-A42A-4D4B-BEA8-C6EBD82A1665}"/>
    <cellStyle name="Normal 12 13 4 2 3 4" xfId="27002" xr:uid="{224A36EA-B194-4C52-A046-222C573D144A}"/>
    <cellStyle name="Normal 12 13 4 2 4" xfId="12393" xr:uid="{D92F36FC-FE45-4734-B144-AE4D830C7533}"/>
    <cellStyle name="Normal 12 13 4 2 4 2" xfId="25203" xr:uid="{75585EFE-83B2-4DBD-ACA9-3F8EA8ED19D7}"/>
    <cellStyle name="Normal 12 13 4 2 4 2 2" xfId="27003" xr:uid="{F1BD8A15-092E-4EC4-832F-2C511868EA41}"/>
    <cellStyle name="Normal 12 13 4 2 4 3" xfId="27004" xr:uid="{A327FA48-7C6B-435E-97C5-6F827F59715E}"/>
    <cellStyle name="Normal 12 13 4 2 5" xfId="6903" xr:uid="{56B7A01E-E9EA-49C4-A134-02D294C31A90}"/>
    <cellStyle name="Normal 12 13 4 2 5 2" xfId="19713" xr:uid="{7C956D3A-68E7-4AD8-B9A0-E821F1AD38B2}"/>
    <cellStyle name="Normal 12 13 4 2 5 2 2" xfId="27005" xr:uid="{2FF1E214-7C83-4062-8109-C93B7206C078}"/>
    <cellStyle name="Normal 12 13 4 2 5 3" xfId="27006" xr:uid="{A8724837-99D3-4578-89F7-1E1444DA7820}"/>
    <cellStyle name="Normal 12 13 4 2 6" xfId="14223" xr:uid="{A734AC7A-459F-4370-9F92-F475086E3FEE}"/>
    <cellStyle name="Normal 12 13 4 2 6 2" xfId="27007" xr:uid="{762FDD2E-5C27-40DC-9734-80737CA9B86F}"/>
    <cellStyle name="Normal 12 13 4 2 7" xfId="27008" xr:uid="{8F30B3FE-9B68-4730-9A5B-A104C4D815D8}"/>
    <cellStyle name="Normal 12 13 4 3" xfId="2349" xr:uid="{E922A406-2BCA-4143-9BD2-C61ECFCA9B9D}"/>
    <cellStyle name="Normal 12 13 4 3 2" xfId="7839" xr:uid="{0F018DA1-E417-4433-B15F-D7C8443E4A12}"/>
    <cellStyle name="Normal 12 13 4 3 2 2" xfId="20649" xr:uid="{F52AF9EB-4DB1-49FF-97D9-36CD37671317}"/>
    <cellStyle name="Normal 12 13 4 3 2 2 2" xfId="27009" xr:uid="{FC690044-E81E-471A-8D8F-52D09E59E8E0}"/>
    <cellStyle name="Normal 12 13 4 3 2 3" xfId="27010" xr:uid="{832FE13A-CA40-401F-925E-DA1CC45E174A}"/>
    <cellStyle name="Normal 12 13 4 3 3" xfId="15159" xr:uid="{97294427-AD87-4763-9B89-20A4984A7950}"/>
    <cellStyle name="Normal 12 13 4 3 3 2" xfId="27011" xr:uid="{3E12C0F4-0C31-4ABA-B02D-2320C93EB5B6}"/>
    <cellStyle name="Normal 12 13 4 3 4" xfId="27012" xr:uid="{33406215-C3C8-4D59-85D4-3A39C5F8D81C}"/>
    <cellStyle name="Normal 12 13 4 4" xfId="4179" xr:uid="{9B4CE8FE-C77B-4EA1-8950-19615F507352}"/>
    <cellStyle name="Normal 12 13 4 4 2" xfId="9669" xr:uid="{D9425A86-4D09-49F4-ACE0-C09B1843EAD2}"/>
    <cellStyle name="Normal 12 13 4 4 2 2" xfId="22479" xr:uid="{C5B46F28-6295-45FC-84F7-22718079249C}"/>
    <cellStyle name="Normal 12 13 4 4 2 2 2" xfId="27013" xr:uid="{21494AA9-7385-4316-B768-8943C4CF45BE}"/>
    <cellStyle name="Normal 12 13 4 4 2 3" xfId="27014" xr:uid="{E6502254-F435-4B0D-BEAF-A12CED01A91A}"/>
    <cellStyle name="Normal 12 13 4 4 3" xfId="16989" xr:uid="{0E90693D-2579-4BF6-AF05-5A4D9CD89F5F}"/>
    <cellStyle name="Normal 12 13 4 4 3 2" xfId="27015" xr:uid="{4708E85D-50CB-4661-9749-D06F8419AAD5}"/>
    <cellStyle name="Normal 12 13 4 4 4" xfId="27016" xr:uid="{59639659-7205-4CB4-B268-5A8E13A391BD}"/>
    <cellStyle name="Normal 12 13 4 5" xfId="11499" xr:uid="{19E14580-E1D5-4FA7-AD01-ACB91771965D}"/>
    <cellStyle name="Normal 12 13 4 5 2" xfId="24309" xr:uid="{EA246B81-720D-42DB-9B19-2E1D1A747673}"/>
    <cellStyle name="Normal 12 13 4 5 2 2" xfId="27017" xr:uid="{439EC409-4D89-4F33-84C3-D15E9E4A6934}"/>
    <cellStyle name="Normal 12 13 4 5 3" xfId="27018" xr:uid="{C7201785-BF9A-401D-9C2E-BEE071BE61E8}"/>
    <cellStyle name="Normal 12 13 4 6" xfId="6009" xr:uid="{79164E46-D02D-4B6F-9CB0-E4727C662DF6}"/>
    <cellStyle name="Normal 12 13 4 6 2" xfId="18819" xr:uid="{74D5B1C5-3CCA-4533-A390-B5B698BF539A}"/>
    <cellStyle name="Normal 12 13 4 6 2 2" xfId="27019" xr:uid="{BAB55E74-B327-4961-830A-1156D59BCC91}"/>
    <cellStyle name="Normal 12 13 4 6 3" xfId="27020" xr:uid="{F12178AA-E1D8-4B17-8D74-8F67DFBAFEC9}"/>
    <cellStyle name="Normal 12 13 4 7" xfId="13329" xr:uid="{5EE3F08E-ADB8-4F98-B177-E5688F42C30D}"/>
    <cellStyle name="Normal 12 13 4 7 2" xfId="27021" xr:uid="{1352EFD9-FEB6-41DB-A30F-D82610D83077}"/>
    <cellStyle name="Normal 12 13 4 8" xfId="27022" xr:uid="{ABAA706E-EFB3-42E5-A911-74201B1BAC54}"/>
    <cellStyle name="Normal 12 13 5" xfId="877" xr:uid="{E1AC6542-F536-4D93-9B16-1C28E7D51C7F}"/>
    <cellStyle name="Normal 12 13 5 2" xfId="1772" xr:uid="{15B86EF1-FDA2-45A7-BEAC-23D3217A3AA1}"/>
    <cellStyle name="Normal 12 13 5 2 2" xfId="3602" xr:uid="{85319ADE-D2E7-46D2-8CF2-62441D9A23BA}"/>
    <cellStyle name="Normal 12 13 5 2 2 2" xfId="9092" xr:uid="{0F419377-0662-4DC4-B4EF-A840F92B3BE4}"/>
    <cellStyle name="Normal 12 13 5 2 2 2 2" xfId="21902" xr:uid="{12E891B1-F914-4A7E-A704-1E72D1AEFFB0}"/>
    <cellStyle name="Normal 12 13 5 2 2 2 2 2" xfId="27023" xr:uid="{DE4C4E2D-CA05-4164-8C4C-AAB09AE64FDD}"/>
    <cellStyle name="Normal 12 13 5 2 2 2 3" xfId="27024" xr:uid="{15071F74-F13F-4B5F-AF55-C850FF84BA28}"/>
    <cellStyle name="Normal 12 13 5 2 2 3" xfId="16412" xr:uid="{A0A84CB2-3820-442E-B26C-0F815E085DFF}"/>
    <cellStyle name="Normal 12 13 5 2 2 3 2" xfId="27025" xr:uid="{CF8B57A3-0FB3-48BE-8B44-9E228699539E}"/>
    <cellStyle name="Normal 12 13 5 2 2 4" xfId="27026" xr:uid="{A04B3742-9698-4977-ADF6-9E5ED35724A0}"/>
    <cellStyle name="Normal 12 13 5 2 3" xfId="5432" xr:uid="{AB2F14F9-85C1-4F07-AA7B-975185B39664}"/>
    <cellStyle name="Normal 12 13 5 2 3 2" xfId="10922" xr:uid="{BA1C7A0F-B6F5-487C-9CB2-ED56F8760A89}"/>
    <cellStyle name="Normal 12 13 5 2 3 2 2" xfId="23732" xr:uid="{881136E7-360D-400F-9BC7-0FF5319AC62C}"/>
    <cellStyle name="Normal 12 13 5 2 3 2 2 2" xfId="27027" xr:uid="{10DD786C-AE3D-49F3-B5A1-E19F5C5C99F4}"/>
    <cellStyle name="Normal 12 13 5 2 3 2 3" xfId="27028" xr:uid="{05A39977-8933-48A7-ADF4-534FB97535D3}"/>
    <cellStyle name="Normal 12 13 5 2 3 3" xfId="18242" xr:uid="{3A4E154F-D68F-41E3-BCDB-129141A0D4C0}"/>
    <cellStyle name="Normal 12 13 5 2 3 3 2" xfId="27029" xr:uid="{A676AEE6-B581-4617-AA99-49B5E9D854A3}"/>
    <cellStyle name="Normal 12 13 5 2 3 4" xfId="27030" xr:uid="{404B591D-3534-4868-B879-D26BA840849C}"/>
    <cellStyle name="Normal 12 13 5 2 4" xfId="12752" xr:uid="{FD90965E-9CF7-4DD6-A22E-7DDE0BFBB257}"/>
    <cellStyle name="Normal 12 13 5 2 4 2" xfId="25562" xr:uid="{1156F836-B425-4875-ACB0-7616D6692E22}"/>
    <cellStyle name="Normal 12 13 5 2 4 2 2" xfId="27031" xr:uid="{A2E20594-8F5B-4636-806B-9E3C4112ADA5}"/>
    <cellStyle name="Normal 12 13 5 2 4 3" xfId="27032" xr:uid="{2EC30AF4-9245-40D8-B3C9-E5163E6D3980}"/>
    <cellStyle name="Normal 12 13 5 2 5" xfId="7262" xr:uid="{3F50D2B5-8176-4411-84B5-4A628E9A2BB7}"/>
    <cellStyle name="Normal 12 13 5 2 5 2" xfId="20072" xr:uid="{0D5DAC38-93C7-4A44-BAA1-42D4A081312E}"/>
    <cellStyle name="Normal 12 13 5 2 5 2 2" xfId="27033" xr:uid="{7B23A06C-5D4C-4271-8CA8-944FBA267329}"/>
    <cellStyle name="Normal 12 13 5 2 5 3" xfId="27034" xr:uid="{C169D552-F392-448F-BD35-5CBB91AFF6CE}"/>
    <cellStyle name="Normal 12 13 5 2 6" xfId="14582" xr:uid="{4272D71F-DFF3-4CF2-8F50-D3D24A06166A}"/>
    <cellStyle name="Normal 12 13 5 2 6 2" xfId="27035" xr:uid="{F650B611-B48E-4CFD-8BD3-70EE6E77EE52}"/>
    <cellStyle name="Normal 12 13 5 2 7" xfId="27036" xr:uid="{EACAEE79-E37F-4E87-9048-5BC861897864}"/>
    <cellStyle name="Normal 12 13 5 3" xfId="2708" xr:uid="{7EF6A69F-C6A6-41E8-91F9-78C2194548E0}"/>
    <cellStyle name="Normal 12 13 5 3 2" xfId="8198" xr:uid="{F8FDC332-4B71-4AB2-8791-5D97F06DFF5F}"/>
    <cellStyle name="Normal 12 13 5 3 2 2" xfId="21008" xr:uid="{FE75E59C-EB97-4506-977F-4E49E5464B4C}"/>
    <cellStyle name="Normal 12 13 5 3 2 2 2" xfId="27037" xr:uid="{D5926B6D-4744-4A7C-8894-F994998107FB}"/>
    <cellStyle name="Normal 12 13 5 3 2 3" xfId="27038" xr:uid="{512E3551-C51C-4360-97A9-924D10128E3B}"/>
    <cellStyle name="Normal 12 13 5 3 3" xfId="15518" xr:uid="{2A6C9A1A-E765-4E8A-BF18-337666AA37CF}"/>
    <cellStyle name="Normal 12 13 5 3 3 2" xfId="27039" xr:uid="{4B76E646-D42C-4628-8F26-390E2C6E2139}"/>
    <cellStyle name="Normal 12 13 5 3 4" xfId="27040" xr:uid="{86EC0CF0-D3FE-4699-919F-C38CC9B4A153}"/>
    <cellStyle name="Normal 12 13 5 4" xfId="4538" xr:uid="{44C248E7-EFEB-4432-A63C-551EE76ECBC6}"/>
    <cellStyle name="Normal 12 13 5 4 2" xfId="10028" xr:uid="{9DBA0430-489E-4083-92B8-CFBE97A28437}"/>
    <cellStyle name="Normal 12 13 5 4 2 2" xfId="22838" xr:uid="{FB407BEE-DC2C-4550-A7A6-30CC6B39A694}"/>
    <cellStyle name="Normal 12 13 5 4 2 2 2" xfId="27041" xr:uid="{2F98D886-0439-4441-BE00-3859B5351EB5}"/>
    <cellStyle name="Normal 12 13 5 4 2 3" xfId="27042" xr:uid="{3C259092-E338-41CD-91FB-891C29BF9A1D}"/>
    <cellStyle name="Normal 12 13 5 4 3" xfId="17348" xr:uid="{31D357FE-C325-49FA-AA9C-0888469D439B}"/>
    <cellStyle name="Normal 12 13 5 4 3 2" xfId="27043" xr:uid="{27897ECF-656D-44CB-8AFC-3530111740BA}"/>
    <cellStyle name="Normal 12 13 5 4 4" xfId="27044" xr:uid="{2C5C751E-C1B2-445F-B172-9F5F8E19F078}"/>
    <cellStyle name="Normal 12 13 5 5" xfId="11858" xr:uid="{FE708890-FDCF-4288-8AC3-AEB9862B26E9}"/>
    <cellStyle name="Normal 12 13 5 5 2" xfId="24668" xr:uid="{81243B7D-594D-48DD-86E4-49508BBC0663}"/>
    <cellStyle name="Normal 12 13 5 5 2 2" xfId="27045" xr:uid="{6878C9FB-1197-46C9-94B3-9E2DFEDA7587}"/>
    <cellStyle name="Normal 12 13 5 5 3" xfId="27046" xr:uid="{9DFC2B6D-3EBB-4BC5-860C-421B00571669}"/>
    <cellStyle name="Normal 12 13 5 6" xfId="6368" xr:uid="{843B82C7-C479-4485-AF12-D6B85147E852}"/>
    <cellStyle name="Normal 12 13 5 6 2" xfId="19178" xr:uid="{5B2E7769-2D08-432C-8C6F-14540A6C0E9F}"/>
    <cellStyle name="Normal 12 13 5 6 2 2" xfId="27047" xr:uid="{6DB0E6CA-BE04-4630-82C5-988C287C71A0}"/>
    <cellStyle name="Normal 12 13 5 6 3" xfId="27048" xr:uid="{81AFED7E-D1F0-4CFB-A7D8-0280EDD4D313}"/>
    <cellStyle name="Normal 12 13 5 7" xfId="13688" xr:uid="{D8091D75-06B4-4A62-AC94-FB2AC1C50C45}"/>
    <cellStyle name="Normal 12 13 5 7 2" xfId="27049" xr:uid="{A6CE7619-8CB1-4681-86B0-61FE1841F539}"/>
    <cellStyle name="Normal 12 13 5 8" xfId="27050" xr:uid="{14BD2294-4BCE-48C1-9DA5-FEC92BBE5186}"/>
    <cellStyle name="Normal 12 13 6" xfId="1278" xr:uid="{55295174-ADE2-495B-B375-6431B0600710}"/>
    <cellStyle name="Normal 12 13 6 2" xfId="3108" xr:uid="{F54143BD-D328-4C03-81CE-6EB71607A231}"/>
    <cellStyle name="Normal 12 13 6 2 2" xfId="8598" xr:uid="{37881569-11A1-4264-86FC-C56A90217576}"/>
    <cellStyle name="Normal 12 13 6 2 2 2" xfId="21408" xr:uid="{7B143CF3-AFCC-4B02-9DF4-6699ECB56396}"/>
    <cellStyle name="Normal 12 13 6 2 2 2 2" xfId="27051" xr:uid="{AFE2005B-7492-4F1B-88F9-210CC0E960A8}"/>
    <cellStyle name="Normal 12 13 6 2 2 3" xfId="27052" xr:uid="{AFC8A90D-3DE6-4118-9113-E555F53AE972}"/>
    <cellStyle name="Normal 12 13 6 2 3" xfId="15918" xr:uid="{09A2C6E1-14FB-4AF9-8689-449A5CA3D3AD}"/>
    <cellStyle name="Normal 12 13 6 2 3 2" xfId="27053" xr:uid="{A27FA221-3F8B-4F5E-8484-795FCC098B77}"/>
    <cellStyle name="Normal 12 13 6 2 4" xfId="27054" xr:uid="{56EF8838-AFFB-4658-9183-03C08D1BF295}"/>
    <cellStyle name="Normal 12 13 6 3" xfId="4938" xr:uid="{AE840878-FDCF-4D72-A855-990F55E3487C}"/>
    <cellStyle name="Normal 12 13 6 3 2" xfId="10428" xr:uid="{42282B82-23D8-4007-B8A7-6BDC06B8B7FD}"/>
    <cellStyle name="Normal 12 13 6 3 2 2" xfId="23238" xr:uid="{1FAA86DD-6016-49FD-8684-D6C58CDA3646}"/>
    <cellStyle name="Normal 12 13 6 3 2 2 2" xfId="27055" xr:uid="{FB09D52E-5B52-4023-BAC0-EBC23F834421}"/>
    <cellStyle name="Normal 12 13 6 3 2 3" xfId="27056" xr:uid="{7521A344-94AF-4249-864B-01DA025FC640}"/>
    <cellStyle name="Normal 12 13 6 3 3" xfId="17748" xr:uid="{BAABE4B8-DE17-4033-8B8B-FFC36236E2C0}"/>
    <cellStyle name="Normal 12 13 6 3 3 2" xfId="27057" xr:uid="{8FEC8204-C59E-4B31-85FB-00476836BB73}"/>
    <cellStyle name="Normal 12 13 6 3 4" xfId="27058" xr:uid="{4CE29FAD-325A-4841-803C-3DC63CE65C44}"/>
    <cellStyle name="Normal 12 13 6 4" xfId="12258" xr:uid="{8D787FD6-FCEF-47C2-9271-F83D1ACAE820}"/>
    <cellStyle name="Normal 12 13 6 4 2" xfId="25068" xr:uid="{9BE84698-B21E-42B1-808C-D206EF11C236}"/>
    <cellStyle name="Normal 12 13 6 4 2 2" xfId="27059" xr:uid="{4A68E6F5-5E27-45FB-B6EB-A4532ED84745}"/>
    <cellStyle name="Normal 12 13 6 4 3" xfId="27060" xr:uid="{19B437C6-C84C-4141-92DB-1FDFD2EEE023}"/>
    <cellStyle name="Normal 12 13 6 5" xfId="6768" xr:uid="{FC0F7EC8-A23F-4782-9E8D-515C4695373B}"/>
    <cellStyle name="Normal 12 13 6 5 2" xfId="19578" xr:uid="{3971269E-E406-41C2-BF68-4869543B2D3F}"/>
    <cellStyle name="Normal 12 13 6 5 2 2" xfId="27061" xr:uid="{C5900479-92FB-440B-87A1-D94B4F5974B3}"/>
    <cellStyle name="Normal 12 13 6 5 3" xfId="27062" xr:uid="{D56234E6-1570-4414-9881-D62870CC24D9}"/>
    <cellStyle name="Normal 12 13 6 6" xfId="14088" xr:uid="{2F7E01B6-985E-4AF3-BDA9-B41AAE8DD4B9}"/>
    <cellStyle name="Normal 12 13 6 6 2" xfId="27063" xr:uid="{32003C5F-D21F-4809-83D0-856FE8DFA786}"/>
    <cellStyle name="Normal 12 13 6 7" xfId="27064" xr:uid="{06F4C0A8-DE0E-4133-8285-FB5FD6B23B84}"/>
    <cellStyle name="Normal 12 13 7" xfId="2214" xr:uid="{2B5E7E7E-A671-4621-B352-86A847583BE0}"/>
    <cellStyle name="Normal 12 13 7 2" xfId="7704" xr:uid="{0F5FC108-3EA3-4E13-8921-5295AEC21D82}"/>
    <cellStyle name="Normal 12 13 7 2 2" xfId="20514" xr:uid="{1244AFA1-BF0D-40F7-8F9E-D378C2036D3E}"/>
    <cellStyle name="Normal 12 13 7 2 2 2" xfId="27065" xr:uid="{C8C6BF91-230B-4541-9FBB-649E29E3B301}"/>
    <cellStyle name="Normal 12 13 7 2 3" xfId="27066" xr:uid="{18B230E1-B1CF-42BF-BD13-84D81DFC4173}"/>
    <cellStyle name="Normal 12 13 7 3" xfId="15024" xr:uid="{5143168C-AB3A-498C-9FD0-6D26D8601F31}"/>
    <cellStyle name="Normal 12 13 7 3 2" xfId="27067" xr:uid="{1BFF3581-9FB2-4B44-8564-16B8185715E8}"/>
    <cellStyle name="Normal 12 13 7 4" xfId="27068" xr:uid="{6C16A087-4378-4E11-B379-AF21C22A9AD4}"/>
    <cellStyle name="Normal 12 13 8" xfId="4044" xr:uid="{7D3191D9-F305-4878-BBBA-2E1BE0348E8A}"/>
    <cellStyle name="Normal 12 13 8 2" xfId="9534" xr:uid="{DF7C6E0B-E592-42C1-B059-E60A54AD16FD}"/>
    <cellStyle name="Normal 12 13 8 2 2" xfId="22344" xr:uid="{89041B75-E3E6-4250-A8B4-017DD7D5C11C}"/>
    <cellStyle name="Normal 12 13 8 2 2 2" xfId="27069" xr:uid="{0CAC9643-A2D4-4484-96FA-FA128A681D08}"/>
    <cellStyle name="Normal 12 13 8 2 3" xfId="27070" xr:uid="{5060FD07-3606-4D2D-BDFA-6111AD35AA4D}"/>
    <cellStyle name="Normal 12 13 8 3" xfId="16854" xr:uid="{DA80D29B-D937-43AE-8F70-030B24F04BD0}"/>
    <cellStyle name="Normal 12 13 8 3 2" xfId="27071" xr:uid="{E885AE31-16A9-4798-A0A6-0FAE1D142506}"/>
    <cellStyle name="Normal 12 13 8 4" xfId="27072" xr:uid="{0DA3BDE0-660D-4255-B977-C5500FE9004A}"/>
    <cellStyle name="Normal 12 13 9" xfId="11364" xr:uid="{87BECAAF-3F73-442B-AAC7-4FE84B9A15EE}"/>
    <cellStyle name="Normal 12 13 9 2" xfId="24174" xr:uid="{2FB00A57-5CEE-4F2A-8EBB-FEE2FB307EC1}"/>
    <cellStyle name="Normal 12 13 9 2 2" xfId="27073" xr:uid="{32B1587B-E92B-4AA3-9AA9-CFA33EA5DBEA}"/>
    <cellStyle name="Normal 12 13 9 3" xfId="27074" xr:uid="{90EDFD3F-2D17-42E4-A288-A6547C0BF0D9}"/>
    <cellStyle name="Normal 12 14" xfId="423" xr:uid="{669E244C-7CDC-4BB1-A643-66207127D977}"/>
    <cellStyle name="Normal 12 14 10" xfId="13235" xr:uid="{A6DE0C63-5BD3-4686-BBDF-38AEC66ABAB8}"/>
    <cellStyle name="Normal 12 14 10 2" xfId="27075" xr:uid="{A92BF4CF-52C0-4CA4-8A77-609549C25461}"/>
    <cellStyle name="Normal 12 14 11" xfId="27076" xr:uid="{575292A7-BF09-493E-84C6-4A7DB3A37097}"/>
    <cellStyle name="Normal 12 14 2" xfId="784" xr:uid="{650D0C5C-1B99-4922-8DEC-C1B4F6F25E82}"/>
    <cellStyle name="Normal 12 14 2 2" xfId="1184" xr:uid="{4D9E9000-944B-4CC5-BADB-B9BAD0B3AF9E}"/>
    <cellStyle name="Normal 12 14 2 2 2" xfId="2079" xr:uid="{E93B7901-AD52-4A3B-BF3D-78F3AF56A660}"/>
    <cellStyle name="Normal 12 14 2 2 2 2" xfId="3909" xr:uid="{7E3EF3B4-261C-4226-84BB-48B1BAF88DDC}"/>
    <cellStyle name="Normal 12 14 2 2 2 2 2" xfId="9399" xr:uid="{7F02AF05-F3E4-4C21-8D38-81199806F928}"/>
    <cellStyle name="Normal 12 14 2 2 2 2 2 2" xfId="22209" xr:uid="{CA7AFEE1-475F-4665-914C-1983BCC7E7C0}"/>
    <cellStyle name="Normal 12 14 2 2 2 2 2 2 2" xfId="27077" xr:uid="{8F7E4186-3AC1-49BD-8E9B-D444EC94F629}"/>
    <cellStyle name="Normal 12 14 2 2 2 2 2 3" xfId="27078" xr:uid="{9408A1C0-CDE9-404E-A9EE-AA1C18FB1374}"/>
    <cellStyle name="Normal 12 14 2 2 2 2 3" xfId="16719" xr:uid="{4936C087-7339-4EEA-A9A2-FBDEB182A668}"/>
    <cellStyle name="Normal 12 14 2 2 2 2 3 2" xfId="27079" xr:uid="{C90C16DC-7113-4A8F-83DA-CF41B3A498D0}"/>
    <cellStyle name="Normal 12 14 2 2 2 2 4" xfId="27080" xr:uid="{1448BD80-193F-49C0-ABD5-9955BCD16932}"/>
    <cellStyle name="Normal 12 14 2 2 2 3" xfId="5739" xr:uid="{BDBABF75-093C-4F92-8F4E-10E73350AB67}"/>
    <cellStyle name="Normal 12 14 2 2 2 3 2" xfId="11229" xr:uid="{D3AB666D-FF52-45A9-BF63-6DF14719BC8D}"/>
    <cellStyle name="Normal 12 14 2 2 2 3 2 2" xfId="24039" xr:uid="{6EE9BADF-B960-474B-A336-ADF1725A7062}"/>
    <cellStyle name="Normal 12 14 2 2 2 3 2 2 2" xfId="27081" xr:uid="{AF1B0500-0C78-412C-99D2-3F14104CD79C}"/>
    <cellStyle name="Normal 12 14 2 2 2 3 2 3" xfId="27082" xr:uid="{957867AD-93D3-4464-9E54-1ADDB845FE69}"/>
    <cellStyle name="Normal 12 14 2 2 2 3 3" xfId="18549" xr:uid="{CFB2FB7A-9DC4-4082-AB02-125898E058E8}"/>
    <cellStyle name="Normal 12 14 2 2 2 3 3 2" xfId="27083" xr:uid="{D3DD2468-1AF2-4878-B15C-B4C839BF70FA}"/>
    <cellStyle name="Normal 12 14 2 2 2 3 4" xfId="27084" xr:uid="{E2B8ECD0-2C50-43FF-B5B5-4A0834B28968}"/>
    <cellStyle name="Normal 12 14 2 2 2 4" xfId="13059" xr:uid="{7E98181C-9E94-43D7-8217-D19FD0681D2A}"/>
    <cellStyle name="Normal 12 14 2 2 2 4 2" xfId="25869" xr:uid="{2EA6B801-A267-4E9A-8630-3FC9CB4FB04B}"/>
    <cellStyle name="Normal 12 14 2 2 2 4 2 2" xfId="27085" xr:uid="{415EF73D-E743-4813-BD1F-4C1543C70ECD}"/>
    <cellStyle name="Normal 12 14 2 2 2 4 3" xfId="27086" xr:uid="{548A488B-6E80-41B1-A415-8EFA6AB39D1D}"/>
    <cellStyle name="Normal 12 14 2 2 2 5" xfId="7569" xr:uid="{56C9F382-B3D2-4C19-AA09-99B866C39A2D}"/>
    <cellStyle name="Normal 12 14 2 2 2 5 2" xfId="20379" xr:uid="{323312D7-A780-4CFB-9398-F4AF1C2720C1}"/>
    <cellStyle name="Normal 12 14 2 2 2 5 2 2" xfId="27087" xr:uid="{5B79E83A-D68F-4FBA-8551-9C7FA153FC66}"/>
    <cellStyle name="Normal 12 14 2 2 2 5 3" xfId="27088" xr:uid="{B9CA7CD6-1025-4F0F-A030-57DFDDE81D19}"/>
    <cellStyle name="Normal 12 14 2 2 2 6" xfId="14889" xr:uid="{53DEDECC-0229-4A32-A641-CE7DC8AA93AA}"/>
    <cellStyle name="Normal 12 14 2 2 2 6 2" xfId="27089" xr:uid="{0D256796-AC9D-4F59-AF62-F4C25A272FF2}"/>
    <cellStyle name="Normal 12 14 2 2 2 7" xfId="27090" xr:uid="{FDC5E09E-A8E1-41B3-9C1A-861F3F66173A}"/>
    <cellStyle name="Normal 12 14 2 2 3" xfId="3015" xr:uid="{CCF95556-6931-4A32-AE6D-EFF3A792E511}"/>
    <cellStyle name="Normal 12 14 2 2 3 2" xfId="8505" xr:uid="{2F5C1579-B025-4436-BE54-5F4DE45A9995}"/>
    <cellStyle name="Normal 12 14 2 2 3 2 2" xfId="21315" xr:uid="{7460BBB3-6429-4C06-B3C9-D8D19D9A4BFB}"/>
    <cellStyle name="Normal 12 14 2 2 3 2 2 2" xfId="27091" xr:uid="{2A8B7A83-9943-4332-88F9-64E3E77B5C83}"/>
    <cellStyle name="Normal 12 14 2 2 3 2 3" xfId="27092" xr:uid="{DB7CD580-89C1-465D-8743-FCB9A5DC11F3}"/>
    <cellStyle name="Normal 12 14 2 2 3 3" xfId="15825" xr:uid="{F7C008E0-4DF0-4571-99FB-51DA2E2EA98F}"/>
    <cellStyle name="Normal 12 14 2 2 3 3 2" xfId="27093" xr:uid="{99312633-EBE6-4D4E-B2DD-B4E522C1FF15}"/>
    <cellStyle name="Normal 12 14 2 2 3 4" xfId="27094" xr:uid="{88B298E9-8F31-4996-841E-EFDF0C42756F}"/>
    <cellStyle name="Normal 12 14 2 2 4" xfId="4845" xr:uid="{5F67FF4D-0F34-480E-8371-E1B4A062C997}"/>
    <cellStyle name="Normal 12 14 2 2 4 2" xfId="10335" xr:uid="{55E95FE3-F788-4BF8-80F2-DFED65578FB7}"/>
    <cellStyle name="Normal 12 14 2 2 4 2 2" xfId="23145" xr:uid="{1C3C3B9E-069C-41EC-8A39-EF3DF3DC99BA}"/>
    <cellStyle name="Normal 12 14 2 2 4 2 2 2" xfId="27095" xr:uid="{64F5D4FD-8EF7-411E-BFC9-E97E35534A8C}"/>
    <cellStyle name="Normal 12 14 2 2 4 2 3" xfId="27096" xr:uid="{C27783EA-4D6B-4D92-AB8C-1F53D6598C23}"/>
    <cellStyle name="Normal 12 14 2 2 4 3" xfId="17655" xr:uid="{AB83614B-E265-4E6F-9B71-2A3A3C0E836E}"/>
    <cellStyle name="Normal 12 14 2 2 4 3 2" xfId="27097" xr:uid="{9D77B5CF-390C-46CC-A0C0-9482A5290F97}"/>
    <cellStyle name="Normal 12 14 2 2 4 4" xfId="27098" xr:uid="{88DD0C0F-753B-4F65-AF44-868BD85B538A}"/>
    <cellStyle name="Normal 12 14 2 2 5" xfId="12165" xr:uid="{DE514A3D-B6AE-48DB-8988-D7848C5A3108}"/>
    <cellStyle name="Normal 12 14 2 2 5 2" xfId="24975" xr:uid="{B0A86EBD-8EBF-43EF-B172-B4D3AD96D0D9}"/>
    <cellStyle name="Normal 12 14 2 2 5 2 2" xfId="27099" xr:uid="{7B0366D5-613E-4CAC-A51D-15AA3FC99866}"/>
    <cellStyle name="Normal 12 14 2 2 5 3" xfId="27100" xr:uid="{18C7C84C-75F8-446C-BFF3-7DAAF7872B45}"/>
    <cellStyle name="Normal 12 14 2 2 6" xfId="6675" xr:uid="{744BA85E-8806-4A87-8B41-65F6B4DCF31C}"/>
    <cellStyle name="Normal 12 14 2 2 6 2" xfId="19485" xr:uid="{33AA1992-C496-42A1-A569-682B12C211AE}"/>
    <cellStyle name="Normal 12 14 2 2 6 2 2" xfId="27101" xr:uid="{97D990F2-67B6-483E-A183-FC5832D1918D}"/>
    <cellStyle name="Normal 12 14 2 2 6 3" xfId="27102" xr:uid="{848F773F-72C3-4D3B-A792-DD9DC10CDB74}"/>
    <cellStyle name="Normal 12 14 2 2 7" xfId="13995" xr:uid="{2D9F4515-897E-47AA-AA26-82B8D7845E71}"/>
    <cellStyle name="Normal 12 14 2 2 7 2" xfId="27103" xr:uid="{0D0B8ADF-644D-42C2-A070-BB2477CB91FA}"/>
    <cellStyle name="Normal 12 14 2 2 8" xfId="27104" xr:uid="{F0E4279F-AB29-4C29-AD31-CDBDB2806811}"/>
    <cellStyle name="Normal 12 14 2 3" xfId="1679" xr:uid="{BFD55531-33CA-4F84-9946-7F30AB837494}"/>
    <cellStyle name="Normal 12 14 2 3 2" xfId="3509" xr:uid="{FD1FA91E-DDFC-42F1-AEEA-CF3AB694A2E7}"/>
    <cellStyle name="Normal 12 14 2 3 2 2" xfId="8999" xr:uid="{AE0E8ECB-4A51-434E-8B43-03AE653DACC7}"/>
    <cellStyle name="Normal 12 14 2 3 2 2 2" xfId="21809" xr:uid="{5A39E277-3E27-4A80-9DFC-02FD216F0913}"/>
    <cellStyle name="Normal 12 14 2 3 2 2 2 2" xfId="27105" xr:uid="{BE6C37A5-C58C-415B-8BEC-73FBC5ACDB33}"/>
    <cellStyle name="Normal 12 14 2 3 2 2 3" xfId="27106" xr:uid="{2E343353-146F-478D-ADC4-73E899CBD8D9}"/>
    <cellStyle name="Normal 12 14 2 3 2 3" xfId="16319" xr:uid="{DEB9B2E6-CE56-49FF-925C-A6ADDF2CE040}"/>
    <cellStyle name="Normal 12 14 2 3 2 3 2" xfId="27107" xr:uid="{44854844-AB3C-4147-9517-A8851FB23DA4}"/>
    <cellStyle name="Normal 12 14 2 3 2 4" xfId="27108" xr:uid="{3ABB2DB9-9100-435C-AA8E-3D4FF4BBABE4}"/>
    <cellStyle name="Normal 12 14 2 3 3" xfId="5339" xr:uid="{19DA62F0-9F28-4817-AE3E-B25FEE0601DF}"/>
    <cellStyle name="Normal 12 14 2 3 3 2" xfId="10829" xr:uid="{5C5A882E-C640-4F01-A54B-E6250ECD8D11}"/>
    <cellStyle name="Normal 12 14 2 3 3 2 2" xfId="23639" xr:uid="{D5F67CD8-3B04-4B28-8F64-8853EC48F2F5}"/>
    <cellStyle name="Normal 12 14 2 3 3 2 2 2" xfId="27109" xr:uid="{685C6E15-BD8E-40B2-A7B4-2EFC2D5CC15C}"/>
    <cellStyle name="Normal 12 14 2 3 3 2 3" xfId="27110" xr:uid="{7B7AAAEB-8584-4BDC-8D8A-BE4BBCCF6C92}"/>
    <cellStyle name="Normal 12 14 2 3 3 3" xfId="18149" xr:uid="{5EEFE0FE-E409-4EE3-A4E2-2C5F70C70FD0}"/>
    <cellStyle name="Normal 12 14 2 3 3 3 2" xfId="27111" xr:uid="{4CA05A89-6998-4E91-B9EC-77DBDDC7D801}"/>
    <cellStyle name="Normal 12 14 2 3 3 4" xfId="27112" xr:uid="{80AFD1F3-DF2B-490E-AF6E-F27FF52F6274}"/>
    <cellStyle name="Normal 12 14 2 3 4" xfId="12659" xr:uid="{D1DD6C82-83CA-451A-BA03-0A9325E3C33E}"/>
    <cellStyle name="Normal 12 14 2 3 4 2" xfId="25469" xr:uid="{CFBC1740-7161-400A-A11C-494D51E883B2}"/>
    <cellStyle name="Normal 12 14 2 3 4 2 2" xfId="27113" xr:uid="{57B6C643-81BE-4668-9143-93978B1312EF}"/>
    <cellStyle name="Normal 12 14 2 3 4 3" xfId="27114" xr:uid="{BAFD1DF8-9F81-406C-84C9-E221B3280F22}"/>
    <cellStyle name="Normal 12 14 2 3 5" xfId="7169" xr:uid="{EA3958F9-589D-4127-912F-3D3455632B5D}"/>
    <cellStyle name="Normal 12 14 2 3 5 2" xfId="19979" xr:uid="{29AA73B0-4F61-4646-B81F-070F68A2682C}"/>
    <cellStyle name="Normal 12 14 2 3 5 2 2" xfId="27115" xr:uid="{79CD96A5-FC94-4581-A12F-E06F64E3F49A}"/>
    <cellStyle name="Normal 12 14 2 3 5 3" xfId="27116" xr:uid="{924C3E32-927A-416B-AD07-F169CBF96DC6}"/>
    <cellStyle name="Normal 12 14 2 3 6" xfId="14489" xr:uid="{5B3CEAB0-3BA7-41E5-8B4A-D76DF880BA42}"/>
    <cellStyle name="Normal 12 14 2 3 6 2" xfId="27117" xr:uid="{2BEB405A-31DC-4AF3-AF15-1F6E7C6E729A}"/>
    <cellStyle name="Normal 12 14 2 3 7" xfId="27118" xr:uid="{FB46A46C-A527-4408-929E-B80659EE4BC3}"/>
    <cellStyle name="Normal 12 14 2 4" xfId="2615" xr:uid="{0E3B7267-EEC4-4C09-9B7E-02AECD733351}"/>
    <cellStyle name="Normal 12 14 2 4 2" xfId="8105" xr:uid="{26F7E6AB-26C5-4A64-B9E3-6F30D8C161AC}"/>
    <cellStyle name="Normal 12 14 2 4 2 2" xfId="20915" xr:uid="{1DC59F52-6937-4D1C-AACC-094190024474}"/>
    <cellStyle name="Normal 12 14 2 4 2 2 2" xfId="27119" xr:uid="{4D045A42-E472-4026-890E-B8223AB17D0E}"/>
    <cellStyle name="Normal 12 14 2 4 2 3" xfId="27120" xr:uid="{FB0FFFC8-26BF-4674-8A01-23AB40F1E34F}"/>
    <cellStyle name="Normal 12 14 2 4 3" xfId="15425" xr:uid="{B473CE85-7C52-4430-83C5-F7C4EDE8DC33}"/>
    <cellStyle name="Normal 12 14 2 4 3 2" xfId="27121" xr:uid="{74E003AB-BE3B-4E0B-AC27-BDA825D4A5C9}"/>
    <cellStyle name="Normal 12 14 2 4 4" xfId="27122" xr:uid="{1202871F-9CEE-4D11-BD5E-BEAD9478B8AE}"/>
    <cellStyle name="Normal 12 14 2 5" xfId="4445" xr:uid="{E6C9402D-9E9A-4D21-A317-AD40E28A594F}"/>
    <cellStyle name="Normal 12 14 2 5 2" xfId="9935" xr:uid="{4F77F71F-72F8-4020-AE4E-703DB9B60222}"/>
    <cellStyle name="Normal 12 14 2 5 2 2" xfId="22745" xr:uid="{4D078BE9-B06D-4883-B992-C60A72A22233}"/>
    <cellStyle name="Normal 12 14 2 5 2 2 2" xfId="27123" xr:uid="{CDE6784B-112B-46D9-BAA5-E0E34A08B65C}"/>
    <cellStyle name="Normal 12 14 2 5 2 3" xfId="27124" xr:uid="{5CCD26BC-2C8B-4AD9-ADEE-33F3A0666DB2}"/>
    <cellStyle name="Normal 12 14 2 5 3" xfId="17255" xr:uid="{78B77101-B74C-4ED4-8735-3D484D4E08B5}"/>
    <cellStyle name="Normal 12 14 2 5 3 2" xfId="27125" xr:uid="{56FCFAC0-B82E-4BF5-A29A-27B9DBF57019}"/>
    <cellStyle name="Normal 12 14 2 5 4" xfId="27126" xr:uid="{FD088795-A245-4565-AC77-7506B81C9B93}"/>
    <cellStyle name="Normal 12 14 2 6" xfId="11765" xr:uid="{34BC523B-0DEE-49DD-947E-B1802DB1C725}"/>
    <cellStyle name="Normal 12 14 2 6 2" xfId="24575" xr:uid="{B0B7084C-0539-4645-A3F1-D869F183F30C}"/>
    <cellStyle name="Normal 12 14 2 6 2 2" xfId="27127" xr:uid="{FB0F9953-35F1-481F-B9F7-7356C89F0428}"/>
    <cellStyle name="Normal 12 14 2 6 3" xfId="27128" xr:uid="{A98F2018-A023-4915-B7DC-AB7E05266814}"/>
    <cellStyle name="Normal 12 14 2 7" xfId="6275" xr:uid="{E2469FDD-B8E8-4DEE-B245-AAEDE474ACCF}"/>
    <cellStyle name="Normal 12 14 2 7 2" xfId="19085" xr:uid="{2DB3414F-D64A-487E-AA9E-5FE02C2AA4F8}"/>
    <cellStyle name="Normal 12 14 2 7 2 2" xfId="27129" xr:uid="{A514EDC1-4BD9-4436-A0BC-3ED3E80DC853}"/>
    <cellStyle name="Normal 12 14 2 7 3" xfId="27130" xr:uid="{38E2E3DD-3C7D-4DE4-823F-040E4E85B5C0}"/>
    <cellStyle name="Normal 12 14 2 8" xfId="13595" xr:uid="{8ACC00B4-D4DA-4FCD-B9BE-9D3E58F3BA58}"/>
    <cellStyle name="Normal 12 14 2 8 2" xfId="27131" xr:uid="{987876DB-03EA-4BE3-84A9-302599019A16}"/>
    <cellStyle name="Normal 12 14 2 9" xfId="27132" xr:uid="{9BDA62E5-2415-4580-9DA9-AA2E5BE29381}"/>
    <cellStyle name="Normal 12 14 3" xfId="559" xr:uid="{EAAFF9E2-4EFB-49B3-9352-F29BA51EB0D5}"/>
    <cellStyle name="Normal 12 14 3 2" xfId="1454" xr:uid="{48EADA90-6645-4B68-8B18-27BC223C84AA}"/>
    <cellStyle name="Normal 12 14 3 2 2" xfId="3284" xr:uid="{52913B89-2AC7-4BB1-90E3-78B9DBFD77BB}"/>
    <cellStyle name="Normal 12 14 3 2 2 2" xfId="8774" xr:uid="{35782D92-5B89-4558-A35A-F88075647A0F}"/>
    <cellStyle name="Normal 12 14 3 2 2 2 2" xfId="21584" xr:uid="{62878A94-FF83-4045-B107-A3E312240145}"/>
    <cellStyle name="Normal 12 14 3 2 2 2 2 2" xfId="27133" xr:uid="{D77750E5-D981-4B19-8C0D-6292577558BE}"/>
    <cellStyle name="Normal 12 14 3 2 2 2 3" xfId="27134" xr:uid="{D0CEB88D-84E3-4EAB-BD15-1510140A741A}"/>
    <cellStyle name="Normal 12 14 3 2 2 3" xfId="16094" xr:uid="{A4E8E8D2-1DCD-4697-86FA-3583C0C69B99}"/>
    <cellStyle name="Normal 12 14 3 2 2 3 2" xfId="27135" xr:uid="{ED36B3D8-CE6B-4265-A5B2-7F06B4C43EE2}"/>
    <cellStyle name="Normal 12 14 3 2 2 4" xfId="27136" xr:uid="{524124B1-CF26-4995-8C89-22C2AF70DDE7}"/>
    <cellStyle name="Normal 12 14 3 2 3" xfId="5114" xr:uid="{79A0E322-3173-4F3C-A80D-10BFEC1ED68D}"/>
    <cellStyle name="Normal 12 14 3 2 3 2" xfId="10604" xr:uid="{6FBE8B44-40CF-4793-A383-B28EA6603383}"/>
    <cellStyle name="Normal 12 14 3 2 3 2 2" xfId="23414" xr:uid="{C97B8E46-4B59-4E2D-818A-DE2C7D5D5BFF}"/>
    <cellStyle name="Normal 12 14 3 2 3 2 2 2" xfId="27137" xr:uid="{22EC7018-2034-4D6D-9BC4-8FB7EE1EAEE8}"/>
    <cellStyle name="Normal 12 14 3 2 3 2 3" xfId="27138" xr:uid="{17EB1A79-B245-4CBE-A930-22E5AE22EE1E}"/>
    <cellStyle name="Normal 12 14 3 2 3 3" xfId="17924" xr:uid="{9BE49DD2-80AC-457F-AC33-EF42AE03D279}"/>
    <cellStyle name="Normal 12 14 3 2 3 3 2" xfId="27139" xr:uid="{1BBF098E-1B2C-4B86-BD8D-48AA21C33EC1}"/>
    <cellStyle name="Normal 12 14 3 2 3 4" xfId="27140" xr:uid="{DE5B97AE-9705-47D0-B671-1AFF1D0E4EFF}"/>
    <cellStyle name="Normal 12 14 3 2 4" xfId="12434" xr:uid="{0DAEE940-F369-45AE-BD0D-752E3231C53B}"/>
    <cellStyle name="Normal 12 14 3 2 4 2" xfId="25244" xr:uid="{2A0A2EFC-F135-4513-B35F-E68B77CDE15D}"/>
    <cellStyle name="Normal 12 14 3 2 4 2 2" xfId="27141" xr:uid="{9E5C6862-2A78-4A91-B229-CBAA6A9CFE50}"/>
    <cellStyle name="Normal 12 14 3 2 4 3" xfId="27142" xr:uid="{4A07C5E0-0F7F-45A5-9E4D-1238EE5C658E}"/>
    <cellStyle name="Normal 12 14 3 2 5" xfId="6944" xr:uid="{DFF30FEF-4073-4ECE-80D2-E928BCFCCC79}"/>
    <cellStyle name="Normal 12 14 3 2 5 2" xfId="19754" xr:uid="{BAA17CAE-34EA-47AB-A92B-B57BA585D5C7}"/>
    <cellStyle name="Normal 12 14 3 2 5 2 2" xfId="27143" xr:uid="{29ADBFCF-9272-4E68-95CB-9CD3B5FE3B6F}"/>
    <cellStyle name="Normal 12 14 3 2 5 3" xfId="27144" xr:uid="{94D3A753-BF94-438F-8037-DB2BABA31620}"/>
    <cellStyle name="Normal 12 14 3 2 6" xfId="14264" xr:uid="{69F66C96-44BE-46BE-ADF6-74D6A6523DB4}"/>
    <cellStyle name="Normal 12 14 3 2 6 2" xfId="27145" xr:uid="{7DEDADAD-C538-4E8F-8DE3-5CDAD7AC1308}"/>
    <cellStyle name="Normal 12 14 3 2 7" xfId="27146" xr:uid="{68713AA1-29EA-4ACB-AB54-FE0B683C9D01}"/>
    <cellStyle name="Normal 12 14 3 3" xfId="2390" xr:uid="{92AFFDE3-BF68-49A6-BE84-B7A2DD4417C9}"/>
    <cellStyle name="Normal 12 14 3 3 2" xfId="7880" xr:uid="{1E5D8541-BB5C-46FF-AD30-B0991756A5B1}"/>
    <cellStyle name="Normal 12 14 3 3 2 2" xfId="20690" xr:uid="{C519D7FD-BF32-4E64-BE85-80EF7DAA08A2}"/>
    <cellStyle name="Normal 12 14 3 3 2 2 2" xfId="27147" xr:uid="{09F14B52-AC0F-4A48-AF18-0FCBD185FC15}"/>
    <cellStyle name="Normal 12 14 3 3 2 3" xfId="27148" xr:uid="{12E81378-6919-4A0C-85D3-B14A320B900B}"/>
    <cellStyle name="Normal 12 14 3 3 3" xfId="15200" xr:uid="{66492A47-965E-42E0-8251-F4A177C4BA65}"/>
    <cellStyle name="Normal 12 14 3 3 3 2" xfId="27149" xr:uid="{9706B99A-C516-4129-8AD8-A83CAA369A52}"/>
    <cellStyle name="Normal 12 14 3 3 4" xfId="27150" xr:uid="{3036D491-0F80-423F-B67A-508552E58424}"/>
    <cellStyle name="Normal 12 14 3 4" xfId="4220" xr:uid="{350B8DF8-566A-4420-B158-722810120393}"/>
    <cellStyle name="Normal 12 14 3 4 2" xfId="9710" xr:uid="{47527794-B59D-4D5E-9B54-DF78EBC4AD37}"/>
    <cellStyle name="Normal 12 14 3 4 2 2" xfId="22520" xr:uid="{7E59089F-6B89-4B3E-B6D9-81E18863131D}"/>
    <cellStyle name="Normal 12 14 3 4 2 2 2" xfId="27151" xr:uid="{FC0D58F8-367B-4694-A725-849E430BDF48}"/>
    <cellStyle name="Normal 12 14 3 4 2 3" xfId="27152" xr:uid="{87AFDBD0-6073-4AE2-8EF0-1DF6DF0656C7}"/>
    <cellStyle name="Normal 12 14 3 4 3" xfId="17030" xr:uid="{C26C8205-DAE8-4BCA-9C71-B83231A951B5}"/>
    <cellStyle name="Normal 12 14 3 4 3 2" xfId="27153" xr:uid="{373554BB-CE54-46E9-BA90-7BA2D09029B3}"/>
    <cellStyle name="Normal 12 14 3 4 4" xfId="27154" xr:uid="{DF41C4D1-D685-4A3C-91AA-9ADC83473266}"/>
    <cellStyle name="Normal 12 14 3 5" xfId="11540" xr:uid="{14B667B3-48E4-4087-9705-8B9DAA21F5F1}"/>
    <cellStyle name="Normal 12 14 3 5 2" xfId="24350" xr:uid="{96CE11BB-DC8B-4753-B665-9F84FB0FE6F5}"/>
    <cellStyle name="Normal 12 14 3 5 2 2" xfId="27155" xr:uid="{7AF802E4-B08E-4F30-B6A7-A39B8150F06F}"/>
    <cellStyle name="Normal 12 14 3 5 3" xfId="27156" xr:uid="{E9B1FA2B-D8A4-4F45-913D-11589B27B72D}"/>
    <cellStyle name="Normal 12 14 3 6" xfId="6050" xr:uid="{CB90C8FF-F739-48F0-8DEC-DC74C6E9513F}"/>
    <cellStyle name="Normal 12 14 3 6 2" xfId="18860" xr:uid="{4ED5887D-E683-4AEB-9B85-8E99671793CE}"/>
    <cellStyle name="Normal 12 14 3 6 2 2" xfId="27157" xr:uid="{27ECF689-5621-4372-BFC3-D7285AB6DADE}"/>
    <cellStyle name="Normal 12 14 3 6 3" xfId="27158" xr:uid="{289612DB-F69D-43C0-B8EA-47E69B2DB3E0}"/>
    <cellStyle name="Normal 12 14 3 7" xfId="13370" xr:uid="{ED1BB405-6740-4F1A-9FF3-52474FD65CC2}"/>
    <cellStyle name="Normal 12 14 3 7 2" xfId="27159" xr:uid="{2D0192F5-9CD0-46CB-94F3-C87EAC977D1D}"/>
    <cellStyle name="Normal 12 14 3 8" xfId="27160" xr:uid="{A7B51F17-5DA6-4B3B-8BC9-7EE60EB092B5}"/>
    <cellStyle name="Normal 12 14 4" xfId="918" xr:uid="{FEECC30B-2411-4BF3-9843-BA2FEA3C7735}"/>
    <cellStyle name="Normal 12 14 4 2" xfId="1813" xr:uid="{5CC71344-047B-4587-AE69-FADC2C5819A2}"/>
    <cellStyle name="Normal 12 14 4 2 2" xfId="3643" xr:uid="{BF0F97CD-C1A6-46FB-ABC0-D5244DFF0641}"/>
    <cellStyle name="Normal 12 14 4 2 2 2" xfId="9133" xr:uid="{E42E0E73-6BDD-4586-BEF3-23526B474640}"/>
    <cellStyle name="Normal 12 14 4 2 2 2 2" xfId="21943" xr:uid="{8D86B366-686A-4B68-9583-7B4D5001B647}"/>
    <cellStyle name="Normal 12 14 4 2 2 2 2 2" xfId="27161" xr:uid="{E505CD02-CFA0-4FCE-A637-110DC1389536}"/>
    <cellStyle name="Normal 12 14 4 2 2 2 3" xfId="27162" xr:uid="{11D9100B-5FC0-4D9E-9CF9-4F842C21A993}"/>
    <cellStyle name="Normal 12 14 4 2 2 3" xfId="16453" xr:uid="{6DEB6E3B-9AFE-479E-896A-2253E8378CAA}"/>
    <cellStyle name="Normal 12 14 4 2 2 3 2" xfId="27163" xr:uid="{30970038-A05B-4474-9CDF-A62A88B7E1A1}"/>
    <cellStyle name="Normal 12 14 4 2 2 4" xfId="27164" xr:uid="{007761EE-719F-4B87-A07F-57FE55F0974B}"/>
    <cellStyle name="Normal 12 14 4 2 3" xfId="5473" xr:uid="{C9A747A3-5FFC-4807-B299-EDDFB19F5C13}"/>
    <cellStyle name="Normal 12 14 4 2 3 2" xfId="10963" xr:uid="{CDEDB83C-4372-437B-B7B5-B36DD52F503C}"/>
    <cellStyle name="Normal 12 14 4 2 3 2 2" xfId="23773" xr:uid="{49C24660-A3A7-42EA-88EC-C4CDB0571846}"/>
    <cellStyle name="Normal 12 14 4 2 3 2 2 2" xfId="27165" xr:uid="{D9DCEE2B-89B5-4869-AEB8-9625C2579046}"/>
    <cellStyle name="Normal 12 14 4 2 3 2 3" xfId="27166" xr:uid="{8716F6F5-3FB1-4545-B665-036B642E45AD}"/>
    <cellStyle name="Normal 12 14 4 2 3 3" xfId="18283" xr:uid="{6A00DD51-5FA9-4D4A-9CB0-339251FD2A03}"/>
    <cellStyle name="Normal 12 14 4 2 3 3 2" xfId="27167" xr:uid="{F52E8620-5C25-4BCC-BF8A-341DF36DD05D}"/>
    <cellStyle name="Normal 12 14 4 2 3 4" xfId="27168" xr:uid="{AAE0A2E2-1A09-4F12-A51C-6B1C4EE80CCA}"/>
    <cellStyle name="Normal 12 14 4 2 4" xfId="12793" xr:uid="{475D3C98-D282-4D1A-9406-2E03F7D95B98}"/>
    <cellStyle name="Normal 12 14 4 2 4 2" xfId="25603" xr:uid="{2DAB52A1-B49D-4781-9802-263132345E39}"/>
    <cellStyle name="Normal 12 14 4 2 4 2 2" xfId="27169" xr:uid="{90831971-C1DD-4F45-BA97-792550874677}"/>
    <cellStyle name="Normal 12 14 4 2 4 3" xfId="27170" xr:uid="{32DEFC10-CB86-45CE-ABE7-000612042C8E}"/>
    <cellStyle name="Normal 12 14 4 2 5" xfId="7303" xr:uid="{37CC7F00-FC6B-4533-B572-D75E3ADDBDBA}"/>
    <cellStyle name="Normal 12 14 4 2 5 2" xfId="20113" xr:uid="{4A688852-ADAD-41AF-B6FE-553BC02AA1D9}"/>
    <cellStyle name="Normal 12 14 4 2 5 2 2" xfId="27171" xr:uid="{85FEC320-61D0-4A0B-979A-64CE25D42BD2}"/>
    <cellStyle name="Normal 12 14 4 2 5 3" xfId="27172" xr:uid="{27566EBE-B889-402A-8754-FCABA621E9F1}"/>
    <cellStyle name="Normal 12 14 4 2 6" xfId="14623" xr:uid="{E0DF1B7F-9F41-4BDC-93B1-7EFBFAF28B1B}"/>
    <cellStyle name="Normal 12 14 4 2 6 2" xfId="27173" xr:uid="{923B033D-1E7D-447F-A132-403649F049D9}"/>
    <cellStyle name="Normal 12 14 4 2 7" xfId="27174" xr:uid="{8A14CC16-6689-49CE-9E8F-334A22713D6D}"/>
    <cellStyle name="Normal 12 14 4 3" xfId="2749" xr:uid="{65BCDF31-C783-4CB2-AC67-5E3BBF43391C}"/>
    <cellStyle name="Normal 12 14 4 3 2" xfId="8239" xr:uid="{37A0F1D6-5CBA-4E14-BB72-22CAE36A4602}"/>
    <cellStyle name="Normal 12 14 4 3 2 2" xfId="21049" xr:uid="{BA95E4E3-F6D8-4299-A4C3-E2AB37DCC9E8}"/>
    <cellStyle name="Normal 12 14 4 3 2 2 2" xfId="27175" xr:uid="{EEB754C7-31E7-48CC-87B1-F88367E1360E}"/>
    <cellStyle name="Normal 12 14 4 3 2 3" xfId="27176" xr:uid="{DAD7DD1E-F5DD-4D2A-AEC4-F6049AF896F8}"/>
    <cellStyle name="Normal 12 14 4 3 3" xfId="15559" xr:uid="{37B349CD-1E98-4EC3-83CB-EA1FD2D9C84B}"/>
    <cellStyle name="Normal 12 14 4 3 3 2" xfId="27177" xr:uid="{A4F0DAFC-D866-43BF-AE01-8B9960651023}"/>
    <cellStyle name="Normal 12 14 4 3 4" xfId="27178" xr:uid="{B27929D0-41C0-4625-BFD0-94117E173781}"/>
    <cellStyle name="Normal 12 14 4 4" xfId="4579" xr:uid="{EC25DFCD-A397-4FD3-93C3-6A9A491E4FFF}"/>
    <cellStyle name="Normal 12 14 4 4 2" xfId="10069" xr:uid="{E26BAC4F-0BDF-4D14-9539-2BAB3F316C94}"/>
    <cellStyle name="Normal 12 14 4 4 2 2" xfId="22879" xr:uid="{D1B3042D-6E70-4C52-942C-6E4D8F6ABC96}"/>
    <cellStyle name="Normal 12 14 4 4 2 2 2" xfId="27179" xr:uid="{1851C38E-837C-471A-9EC9-57265275CEEF}"/>
    <cellStyle name="Normal 12 14 4 4 2 3" xfId="27180" xr:uid="{566A7245-C5E3-434F-976A-30BA2F8ED9FB}"/>
    <cellStyle name="Normal 12 14 4 4 3" xfId="17389" xr:uid="{37FB97B2-C574-40D5-BB4C-1E011C32FB8E}"/>
    <cellStyle name="Normal 12 14 4 4 3 2" xfId="27181" xr:uid="{23729298-151F-4CD2-BE57-122C12D4C746}"/>
    <cellStyle name="Normal 12 14 4 4 4" xfId="27182" xr:uid="{A81905A0-949B-46D3-86D8-81C3D332C84F}"/>
    <cellStyle name="Normal 12 14 4 5" xfId="11899" xr:uid="{84A002A7-343C-45E5-9B75-EC606CF33980}"/>
    <cellStyle name="Normal 12 14 4 5 2" xfId="24709" xr:uid="{EE1C468C-D1EC-4C10-8879-1FC57A10ADE8}"/>
    <cellStyle name="Normal 12 14 4 5 2 2" xfId="27183" xr:uid="{DDA33DEC-0D06-4603-8FE2-149EF235BC39}"/>
    <cellStyle name="Normal 12 14 4 5 3" xfId="27184" xr:uid="{986B3390-0FC6-4807-9E03-21B597195DD1}"/>
    <cellStyle name="Normal 12 14 4 6" xfId="6409" xr:uid="{9D2CED2A-3E71-43B6-B5CB-4EA9AA73D740}"/>
    <cellStyle name="Normal 12 14 4 6 2" xfId="19219" xr:uid="{B553BE93-C35D-4EDB-BC27-056481A88829}"/>
    <cellStyle name="Normal 12 14 4 6 2 2" xfId="27185" xr:uid="{55499ED4-AD3B-40AA-8315-57F5DD7A6895}"/>
    <cellStyle name="Normal 12 14 4 6 3" xfId="27186" xr:uid="{DA020919-1CA8-42BF-A3B6-D083426260DB}"/>
    <cellStyle name="Normal 12 14 4 7" xfId="13729" xr:uid="{D0640556-2C7A-4F56-B276-B3284BF836CD}"/>
    <cellStyle name="Normal 12 14 4 7 2" xfId="27187" xr:uid="{6D605243-22A6-4081-BBE2-C96D7F40FCC9}"/>
    <cellStyle name="Normal 12 14 4 8" xfId="27188" xr:uid="{42DEE9DD-FDE5-49B8-B7DC-41CFE4D09019}"/>
    <cellStyle name="Normal 12 14 5" xfId="1319" xr:uid="{802C0667-B92B-457B-995B-DCDE06352FBB}"/>
    <cellStyle name="Normal 12 14 5 2" xfId="3149" xr:uid="{90A338B9-24EC-4F09-977A-02AE3F37B242}"/>
    <cellStyle name="Normal 12 14 5 2 2" xfId="8639" xr:uid="{E5329798-8353-471B-B689-0E87175EB628}"/>
    <cellStyle name="Normal 12 14 5 2 2 2" xfId="21449" xr:uid="{74D76964-6DA0-48AB-81DE-2D15A1EF8ECA}"/>
    <cellStyle name="Normal 12 14 5 2 2 2 2" xfId="27189" xr:uid="{DFB5A628-2763-4EC3-B08C-2B1196D34082}"/>
    <cellStyle name="Normal 12 14 5 2 2 3" xfId="27190" xr:uid="{7D290471-1CF1-4C4B-85FA-42A1CEDBD530}"/>
    <cellStyle name="Normal 12 14 5 2 3" xfId="15959" xr:uid="{5BE4112E-60F8-4E83-B6C8-6337505BEBC7}"/>
    <cellStyle name="Normal 12 14 5 2 3 2" xfId="27191" xr:uid="{5614B619-1F0E-4D11-A801-1EE613190A42}"/>
    <cellStyle name="Normal 12 14 5 2 4" xfId="27192" xr:uid="{D3883A8E-01DF-476C-9865-AFB485C45A18}"/>
    <cellStyle name="Normal 12 14 5 3" xfId="4979" xr:uid="{53C06E29-AB38-4A43-91EF-AAA45BDD251F}"/>
    <cellStyle name="Normal 12 14 5 3 2" xfId="10469" xr:uid="{3F6A3318-2E62-4CE9-B05D-22C7AD615E31}"/>
    <cellStyle name="Normal 12 14 5 3 2 2" xfId="23279" xr:uid="{E567FEB2-B2A1-4688-9106-67F34715D9A0}"/>
    <cellStyle name="Normal 12 14 5 3 2 2 2" xfId="27193" xr:uid="{8DD08247-CAE6-4449-9C4C-7C8277DFBB7A}"/>
    <cellStyle name="Normal 12 14 5 3 2 3" xfId="27194" xr:uid="{468C3914-C0F4-4CE3-AD18-B58D3172C7C3}"/>
    <cellStyle name="Normal 12 14 5 3 3" xfId="17789" xr:uid="{C37FE656-AE12-4958-AB0D-4158AC9C6FFD}"/>
    <cellStyle name="Normal 12 14 5 3 3 2" xfId="27195" xr:uid="{BE1588D2-07AB-44A0-B6DA-4D229C33D1B3}"/>
    <cellStyle name="Normal 12 14 5 3 4" xfId="27196" xr:uid="{B530BCEE-EF1A-4625-8DD5-68A8D7752FEF}"/>
    <cellStyle name="Normal 12 14 5 4" xfId="12299" xr:uid="{397A1123-C586-4916-AFBF-71912DFBFF59}"/>
    <cellStyle name="Normal 12 14 5 4 2" xfId="25109" xr:uid="{0D647F4C-393B-4948-AD9D-41779E2517C0}"/>
    <cellStyle name="Normal 12 14 5 4 2 2" xfId="27197" xr:uid="{034318E6-D48F-417D-BEE3-60C148A8C259}"/>
    <cellStyle name="Normal 12 14 5 4 3" xfId="27198" xr:uid="{EDD0B3F4-E6F4-47C4-880F-B60EE9ECF124}"/>
    <cellStyle name="Normal 12 14 5 5" xfId="6809" xr:uid="{240C4B0E-1FD7-4728-8346-71C2DBC64757}"/>
    <cellStyle name="Normal 12 14 5 5 2" xfId="19619" xr:uid="{A4EA1EB1-B5F3-41F1-B42C-625234144582}"/>
    <cellStyle name="Normal 12 14 5 5 2 2" xfId="27199" xr:uid="{1D5558F0-6D72-45A6-B1A7-5675ECAC18C2}"/>
    <cellStyle name="Normal 12 14 5 5 3" xfId="27200" xr:uid="{01FD56D5-BBC7-4D74-816C-E3E372CDF492}"/>
    <cellStyle name="Normal 12 14 5 6" xfId="14129" xr:uid="{661861B9-840C-42D0-BDAB-5E1BF1749698}"/>
    <cellStyle name="Normal 12 14 5 6 2" xfId="27201" xr:uid="{9E9CB4C1-749B-4B8D-A71E-95F08308EDC7}"/>
    <cellStyle name="Normal 12 14 5 7" xfId="27202" xr:uid="{56ADB8C2-4B3E-452D-B17D-43BF0107ADF7}"/>
    <cellStyle name="Normal 12 14 6" xfId="2255" xr:uid="{89930D88-C871-49B3-BEFC-1A82473FD186}"/>
    <cellStyle name="Normal 12 14 6 2" xfId="7745" xr:uid="{15CCEA62-84F5-4B74-8CF4-2BDF624D6D63}"/>
    <cellStyle name="Normal 12 14 6 2 2" xfId="20555" xr:uid="{8A88389C-A350-4021-8AED-6D4F68926FFA}"/>
    <cellStyle name="Normal 12 14 6 2 2 2" xfId="27203" xr:uid="{E34CD80E-A282-4A85-8E91-5338995C69E1}"/>
    <cellStyle name="Normal 12 14 6 2 3" xfId="27204" xr:uid="{C832DC37-B94B-44D6-9006-4110308D5BC4}"/>
    <cellStyle name="Normal 12 14 6 3" xfId="15065" xr:uid="{124FEFBE-4891-4F7F-9D73-500CD964FD68}"/>
    <cellStyle name="Normal 12 14 6 3 2" xfId="27205" xr:uid="{A37B134F-75CB-498F-AA62-0A5869025D2A}"/>
    <cellStyle name="Normal 12 14 6 4" xfId="27206" xr:uid="{D972F3A7-A198-42C5-84E6-832328920107}"/>
    <cellStyle name="Normal 12 14 7" xfId="4085" xr:uid="{29326A85-F23E-4B45-BC1E-16C51B2F1126}"/>
    <cellStyle name="Normal 12 14 7 2" xfId="9575" xr:uid="{6C28C4EB-7B78-4F54-A850-1E0016F7E0B9}"/>
    <cellStyle name="Normal 12 14 7 2 2" xfId="22385" xr:uid="{A13E8910-FF3C-4CD4-B247-E55B82F72382}"/>
    <cellStyle name="Normal 12 14 7 2 2 2" xfId="27207" xr:uid="{D9E27866-2D68-4A24-8D5B-55C66C25BE55}"/>
    <cellStyle name="Normal 12 14 7 2 3" xfId="27208" xr:uid="{95D13517-FD6E-4DF5-B74E-CBA839BDB49C}"/>
    <cellStyle name="Normal 12 14 7 3" xfId="16895" xr:uid="{169A30DA-9B9B-4C73-AE7A-8F6D844DC484}"/>
    <cellStyle name="Normal 12 14 7 3 2" xfId="27209" xr:uid="{5647A72F-7093-4563-9068-D45D62E158AA}"/>
    <cellStyle name="Normal 12 14 7 4" xfId="27210" xr:uid="{44438672-F75D-4D09-80D0-A8BDAD66E7CF}"/>
    <cellStyle name="Normal 12 14 8" xfId="11405" xr:uid="{EA8022E4-CDC7-4EE3-9BF0-77C8A7AC49F1}"/>
    <cellStyle name="Normal 12 14 8 2" xfId="24215" xr:uid="{974C8528-1A8B-4405-B374-26B3A1426B48}"/>
    <cellStyle name="Normal 12 14 8 2 2" xfId="27211" xr:uid="{5A1EF36F-487D-4176-97FD-A53DDEADDE77}"/>
    <cellStyle name="Normal 12 14 8 3" xfId="27212" xr:uid="{3376DDE1-B2F9-4524-BE69-92B4B3964C5B}"/>
    <cellStyle name="Normal 12 14 9" xfId="5915" xr:uid="{4B7700A9-7610-4342-B5B8-C5F2B8C0417C}"/>
    <cellStyle name="Normal 12 14 9 2" xfId="18725" xr:uid="{BC70667A-E969-4672-86C1-34A78C9C0034}"/>
    <cellStyle name="Normal 12 14 9 2 2" xfId="27213" xr:uid="{D7C861B4-57FF-4140-BB98-AB6BD11DE2BE}"/>
    <cellStyle name="Normal 12 14 9 3" xfId="27214" xr:uid="{1F342802-FF09-4F94-AD4E-B446B73BF2E1}"/>
    <cellStyle name="Normal 12 15" xfId="426" xr:uid="{39DA0F79-DFBC-4C65-A768-C304A50C42A9}"/>
    <cellStyle name="Normal 12 15 2" xfId="1051" xr:uid="{144E282E-E6B9-400A-AAB5-86C2AEBF298A}"/>
    <cellStyle name="Normal 12 15 2 2" xfId="1946" xr:uid="{9355A7C8-C693-44F1-B14F-7B741972D521}"/>
    <cellStyle name="Normal 12 15 2 2 2" xfId="3776" xr:uid="{42920DB1-56A6-4F5A-9EAA-39E73CB4F53B}"/>
    <cellStyle name="Normal 12 15 2 2 2 2" xfId="9266" xr:uid="{5FD4E0DF-C7C0-49CC-A8FA-C37BE20DBAD5}"/>
    <cellStyle name="Normal 12 15 2 2 2 2 2" xfId="22076" xr:uid="{DC254DDC-4ACD-4559-8630-FA372F2DAC7F}"/>
    <cellStyle name="Normal 12 15 2 2 2 2 2 2" xfId="27215" xr:uid="{D433B3C1-5003-4AC2-8503-7A5A23649900}"/>
    <cellStyle name="Normal 12 15 2 2 2 2 3" xfId="27216" xr:uid="{7BB9452B-00F1-46C3-808B-2D3FFA38F5D5}"/>
    <cellStyle name="Normal 12 15 2 2 2 3" xfId="16586" xr:uid="{CD1A7363-F2B3-4117-A1F5-6062D3129BCA}"/>
    <cellStyle name="Normal 12 15 2 2 2 3 2" xfId="27217" xr:uid="{F30D2DAC-6655-4306-8B98-EE9266D96C8F}"/>
    <cellStyle name="Normal 12 15 2 2 2 4" xfId="27218" xr:uid="{89F58064-0A2A-4366-935B-DDE636FEEEC6}"/>
    <cellStyle name="Normal 12 15 2 2 3" xfId="5606" xr:uid="{0F515C4E-8C91-402D-995A-5B7B5F90CDD5}"/>
    <cellStyle name="Normal 12 15 2 2 3 2" xfId="11096" xr:uid="{463F4B93-4F97-481E-9D81-A3D222245446}"/>
    <cellStyle name="Normal 12 15 2 2 3 2 2" xfId="23906" xr:uid="{432A02D8-858D-4EAD-A7CF-FDEF0B3F784B}"/>
    <cellStyle name="Normal 12 15 2 2 3 2 2 2" xfId="27219" xr:uid="{A9FE277F-9E03-459E-8CEE-15D2CDCD6C91}"/>
    <cellStyle name="Normal 12 15 2 2 3 2 3" xfId="27220" xr:uid="{65304077-F68B-45A2-9B09-C6F2C59F1D8A}"/>
    <cellStyle name="Normal 12 15 2 2 3 3" xfId="18416" xr:uid="{8B4594B0-1460-4C5D-BC19-1B54A6E99776}"/>
    <cellStyle name="Normal 12 15 2 2 3 3 2" xfId="27221" xr:uid="{AD34BA81-0B4C-49CD-8E9D-9B0EC73B025B}"/>
    <cellStyle name="Normal 12 15 2 2 3 4" xfId="27222" xr:uid="{0B6B9CB9-1C6C-4B69-972B-D1C91E98511C}"/>
    <cellStyle name="Normal 12 15 2 2 4" xfId="12926" xr:uid="{FC11F9D9-2673-436B-A2E0-7DD6B2D3AC72}"/>
    <cellStyle name="Normal 12 15 2 2 4 2" xfId="25736" xr:uid="{74FDF876-2BBC-4AAC-99A9-B81B76A8762D}"/>
    <cellStyle name="Normal 12 15 2 2 4 2 2" xfId="27223" xr:uid="{3ADD5B49-0709-475D-9B94-264D61AFA379}"/>
    <cellStyle name="Normal 12 15 2 2 4 3" xfId="27224" xr:uid="{52C5D50A-C593-4C6B-B3FE-852CE9793124}"/>
    <cellStyle name="Normal 12 15 2 2 5" xfId="7436" xr:uid="{DB603EE9-D64E-4626-8A22-99C424A5A30A}"/>
    <cellStyle name="Normal 12 15 2 2 5 2" xfId="20246" xr:uid="{06B4E809-3DC2-4DE5-9EE4-F9530BDF4B64}"/>
    <cellStyle name="Normal 12 15 2 2 5 2 2" xfId="27225" xr:uid="{15030BE5-2451-427C-B804-CC4406C7AD34}"/>
    <cellStyle name="Normal 12 15 2 2 5 3" xfId="27226" xr:uid="{0B3D7439-81D7-43EB-AF70-F779354E00B0}"/>
    <cellStyle name="Normal 12 15 2 2 6" xfId="14756" xr:uid="{9A454CA6-DF85-4405-AB53-DC0C7C54C16E}"/>
    <cellStyle name="Normal 12 15 2 2 6 2" xfId="27227" xr:uid="{C79602F7-E2B0-4D6B-8D18-3E14DBE706A0}"/>
    <cellStyle name="Normal 12 15 2 2 7" xfId="27228" xr:uid="{D01E4AFF-69BF-4C98-9097-38E5D105E138}"/>
    <cellStyle name="Normal 12 15 2 3" xfId="2882" xr:uid="{B0E56F03-3258-45FF-A3C4-8A2195FB6AEC}"/>
    <cellStyle name="Normal 12 15 2 3 2" xfId="8372" xr:uid="{D5827D43-9D92-4A30-8864-8843DD0196EE}"/>
    <cellStyle name="Normal 12 15 2 3 2 2" xfId="21182" xr:uid="{420A7A79-5656-41BF-8DD7-4EE9F702FB09}"/>
    <cellStyle name="Normal 12 15 2 3 2 2 2" xfId="27229" xr:uid="{F74EB703-6494-4C2A-9FE8-59F7637CBF98}"/>
    <cellStyle name="Normal 12 15 2 3 2 3" xfId="27230" xr:uid="{632D5865-82C8-402D-AF34-57624AF778A2}"/>
    <cellStyle name="Normal 12 15 2 3 3" xfId="15692" xr:uid="{C4419094-6970-4C94-920D-F1568BC2E52A}"/>
    <cellStyle name="Normal 12 15 2 3 3 2" xfId="27231" xr:uid="{DC896F4D-7838-4C44-A2D7-86668DC8482B}"/>
    <cellStyle name="Normal 12 15 2 3 4" xfId="27232" xr:uid="{EF133835-E8AB-4BA3-B5E3-4C3AC753E3C9}"/>
    <cellStyle name="Normal 12 15 2 4" xfId="4712" xr:uid="{D7C7E56A-ADE4-4825-BD10-2DE60DF8A3B2}"/>
    <cellStyle name="Normal 12 15 2 4 2" xfId="10202" xr:uid="{E82A77A6-56FB-4755-A5E1-69CBD9B4235B}"/>
    <cellStyle name="Normal 12 15 2 4 2 2" xfId="23012" xr:uid="{DA676566-D08B-4A81-A950-CD1F1123F512}"/>
    <cellStyle name="Normal 12 15 2 4 2 2 2" xfId="27233" xr:uid="{0C232C71-4E6F-47C0-B0B7-D0779DB81C0E}"/>
    <cellStyle name="Normal 12 15 2 4 2 3" xfId="27234" xr:uid="{0F65ED2E-D5CF-458E-B162-D65DCB686888}"/>
    <cellStyle name="Normal 12 15 2 4 3" xfId="17522" xr:uid="{86FB847F-5799-45D6-A275-9B0CF9CEAFBF}"/>
    <cellStyle name="Normal 12 15 2 4 3 2" xfId="27235" xr:uid="{27BFA817-9756-4968-A0DE-5D6FBE46FE73}"/>
    <cellStyle name="Normal 12 15 2 4 4" xfId="27236" xr:uid="{E71ED368-A571-4056-9BCE-83239C410E99}"/>
    <cellStyle name="Normal 12 15 2 5" xfId="12032" xr:uid="{520E5657-30B2-4733-9B31-B01CD56C4040}"/>
    <cellStyle name="Normal 12 15 2 5 2" xfId="24842" xr:uid="{FA07A187-EA2F-4F64-9B84-955A66027F62}"/>
    <cellStyle name="Normal 12 15 2 5 2 2" xfId="27237" xr:uid="{BA14F30A-B750-476B-85A1-3895044360E7}"/>
    <cellStyle name="Normal 12 15 2 5 3" xfId="27238" xr:uid="{D25CC198-C555-4541-94C9-CC02D253EBC0}"/>
    <cellStyle name="Normal 12 15 2 6" xfId="6542" xr:uid="{F5825827-763F-40B5-BDC4-D26686B2112B}"/>
    <cellStyle name="Normal 12 15 2 6 2" xfId="19352" xr:uid="{1BA2998E-E2C4-41EC-9231-D72FBE4C8EC6}"/>
    <cellStyle name="Normal 12 15 2 6 2 2" xfId="27239" xr:uid="{EBADB6B1-34B1-4E22-BC49-54293108412D}"/>
    <cellStyle name="Normal 12 15 2 6 3" xfId="27240" xr:uid="{3620B080-438C-4C9E-B8CF-E007693E8613}"/>
    <cellStyle name="Normal 12 15 2 7" xfId="13862" xr:uid="{08AE2FA9-5938-480C-93E3-EE60D2B1B092}"/>
    <cellStyle name="Normal 12 15 2 7 2" xfId="27241" xr:uid="{B8AB88B7-654D-4FDC-9ABA-D414EA1F298A}"/>
    <cellStyle name="Normal 12 15 2 8" xfId="27242" xr:uid="{C3E6CD74-7D26-4007-BC27-4F6FA8AC7149}"/>
    <cellStyle name="Normal 12 15 3" xfId="1321" xr:uid="{89EB007D-6553-4804-996E-899369D32EF7}"/>
    <cellStyle name="Normal 12 15 3 2" xfId="3151" xr:uid="{B83B92FF-170A-4C83-932B-4D9DF88017C5}"/>
    <cellStyle name="Normal 12 15 3 2 2" xfId="8641" xr:uid="{6D799F8E-D138-42EA-8A2B-85A5881FAA2C}"/>
    <cellStyle name="Normal 12 15 3 2 2 2" xfId="21451" xr:uid="{F74A8A3C-3989-41CE-839A-E74F4337B5D1}"/>
    <cellStyle name="Normal 12 15 3 2 2 2 2" xfId="27243" xr:uid="{329A8A73-6EDF-4D38-8241-301F199C7BFA}"/>
    <cellStyle name="Normal 12 15 3 2 2 3" xfId="27244" xr:uid="{FC8EAF12-232F-4B75-8397-34BF912D7EC1}"/>
    <cellStyle name="Normal 12 15 3 2 3" xfId="15961" xr:uid="{F4AEC371-90BF-4679-B53D-A9BD6FB4CB5F}"/>
    <cellStyle name="Normal 12 15 3 2 3 2" xfId="27245" xr:uid="{0DE97F97-6A8C-4968-9F0A-189704110E88}"/>
    <cellStyle name="Normal 12 15 3 2 4" xfId="27246" xr:uid="{312C520C-B601-473D-8376-60E675ECD7F8}"/>
    <cellStyle name="Normal 12 15 3 3" xfId="4981" xr:uid="{FDC1A4C4-30B8-4AA9-8CC9-281C5878D396}"/>
    <cellStyle name="Normal 12 15 3 3 2" xfId="10471" xr:uid="{662DBF80-9FDC-4732-83DD-ED9D5CB612EB}"/>
    <cellStyle name="Normal 12 15 3 3 2 2" xfId="23281" xr:uid="{EA95EF58-7D40-4EBE-B27F-0B057BD02740}"/>
    <cellStyle name="Normal 12 15 3 3 2 2 2" xfId="27247" xr:uid="{EA807676-0BC4-402D-8638-AB3978C09444}"/>
    <cellStyle name="Normal 12 15 3 3 2 3" xfId="27248" xr:uid="{87056A5D-0506-48B5-8E04-9068953D6C70}"/>
    <cellStyle name="Normal 12 15 3 3 3" xfId="17791" xr:uid="{037054A7-AD3E-499D-A199-F10ADAB548A1}"/>
    <cellStyle name="Normal 12 15 3 3 3 2" xfId="27249" xr:uid="{1F83ED7F-B6E8-4041-BD98-33E4C89CB99A}"/>
    <cellStyle name="Normal 12 15 3 3 4" xfId="27250" xr:uid="{F6DFF917-5E61-4757-AF29-F4C5156E2FBD}"/>
    <cellStyle name="Normal 12 15 3 4" xfId="12301" xr:uid="{CEBC672E-23C7-4311-88E4-D8F900984A7E}"/>
    <cellStyle name="Normal 12 15 3 4 2" xfId="25111" xr:uid="{5C9D675A-CA77-4FB9-B7EE-59548E546434}"/>
    <cellStyle name="Normal 12 15 3 4 2 2" xfId="27251" xr:uid="{696E9D0F-FF28-4AB6-8091-CB36E2591B3A}"/>
    <cellStyle name="Normal 12 15 3 4 3" xfId="27252" xr:uid="{763DCDC7-59CE-40D6-99F7-17CEC0960A82}"/>
    <cellStyle name="Normal 12 15 3 5" xfId="6811" xr:uid="{FF0797EA-9799-4B3A-9F8D-F6AC607B6EC2}"/>
    <cellStyle name="Normal 12 15 3 5 2" xfId="19621" xr:uid="{79C33137-A4D6-484B-80AE-A95ACD29DC1B}"/>
    <cellStyle name="Normal 12 15 3 5 2 2" xfId="27253" xr:uid="{3E8A0953-38B7-4972-B3D7-C0C7D8DB6F64}"/>
    <cellStyle name="Normal 12 15 3 5 3" xfId="27254" xr:uid="{FE86EAE5-00DC-4D49-A321-52080339232F}"/>
    <cellStyle name="Normal 12 15 3 6" xfId="14131" xr:uid="{BBD217FC-5B78-467A-959D-D4884BF5D5F3}"/>
    <cellStyle name="Normal 12 15 3 6 2" xfId="27255" xr:uid="{B97BCB97-A5B5-4369-8E89-88E82893EBFD}"/>
    <cellStyle name="Normal 12 15 3 7" xfId="27256" xr:uid="{E16763BE-36E4-456E-95AC-1CC617A002C6}"/>
    <cellStyle name="Normal 12 15 4" xfId="2257" xr:uid="{F7E02727-8129-48A7-B3EC-12F2D64D8AF1}"/>
    <cellStyle name="Normal 12 15 4 2" xfId="7747" xr:uid="{B517438F-F679-422C-8ED1-B56575DA15A0}"/>
    <cellStyle name="Normal 12 15 4 2 2" xfId="20557" xr:uid="{BF4284E9-AFED-4942-8B18-13656ACEE527}"/>
    <cellStyle name="Normal 12 15 4 2 2 2" xfId="27257" xr:uid="{0B7EB0F0-46FA-43B2-9812-05672EE9FC05}"/>
    <cellStyle name="Normal 12 15 4 2 3" xfId="27258" xr:uid="{11F49292-9CBC-483A-83A2-6FB28D0371D1}"/>
    <cellStyle name="Normal 12 15 4 3" xfId="15067" xr:uid="{DB1E84F3-EB03-4C6B-9D04-30858A931403}"/>
    <cellStyle name="Normal 12 15 4 3 2" xfId="27259" xr:uid="{51815FB5-BB2E-44FC-B1CB-C7D57246C987}"/>
    <cellStyle name="Normal 12 15 4 4" xfId="27260" xr:uid="{BC498532-3943-4014-854A-FAEB2576FE03}"/>
    <cellStyle name="Normal 12 15 5" xfId="4087" xr:uid="{4D7F57F8-764A-48B2-85B4-F41617151B87}"/>
    <cellStyle name="Normal 12 15 5 2" xfId="9577" xr:uid="{5F5D3A43-30BA-447D-B3DC-E2FFEFC0637C}"/>
    <cellStyle name="Normal 12 15 5 2 2" xfId="22387" xr:uid="{53C8C86A-9D01-4B59-B81E-E949DAD4D408}"/>
    <cellStyle name="Normal 12 15 5 2 2 2" xfId="27261" xr:uid="{5805A964-52D6-49D4-8944-BB425F9A915E}"/>
    <cellStyle name="Normal 12 15 5 2 3" xfId="27262" xr:uid="{4A946FF5-F950-4FFC-9330-1D43E9146640}"/>
    <cellStyle name="Normal 12 15 5 3" xfId="16897" xr:uid="{AB0CB32B-BE1F-409C-89F3-979D964B7B76}"/>
    <cellStyle name="Normal 12 15 5 3 2" xfId="27263" xr:uid="{9CF0394A-F49C-4471-941D-4BEA071FC153}"/>
    <cellStyle name="Normal 12 15 5 4" xfId="27264" xr:uid="{4F509514-14A5-4959-B6F0-A2E1F37372AF}"/>
    <cellStyle name="Normal 12 15 6" xfId="11407" xr:uid="{BFBFDF98-F15C-4642-B97E-1249E5E80007}"/>
    <cellStyle name="Normal 12 15 6 2" xfId="24217" xr:uid="{763D4095-18C2-4993-988B-54723584B7AD}"/>
    <cellStyle name="Normal 12 15 6 2 2" xfId="27265" xr:uid="{F13BA95E-C42B-4C59-B9C6-B040AC7A57FD}"/>
    <cellStyle name="Normal 12 15 6 3" xfId="27266" xr:uid="{5D496627-B9C1-43F8-891F-B01C51F7F8BD}"/>
    <cellStyle name="Normal 12 15 7" xfId="5917" xr:uid="{D79AF325-242B-418A-B7D6-95998C5075D5}"/>
    <cellStyle name="Normal 12 15 7 2" xfId="18727" xr:uid="{154DFBCA-5C09-4C45-983C-1C6AE2BEB145}"/>
    <cellStyle name="Normal 12 15 7 2 2" xfId="27267" xr:uid="{6880E075-0B19-40A9-81D4-8FBFFD49C886}"/>
    <cellStyle name="Normal 12 15 7 3" xfId="27268" xr:uid="{6F672E9E-F74A-43CD-8D4B-8271F4E83445}"/>
    <cellStyle name="Normal 12 15 8" xfId="13237" xr:uid="{45BE9388-7A88-47F5-9EC3-52491A61E231}"/>
    <cellStyle name="Normal 12 15 8 2" xfId="27269" xr:uid="{C5325FE0-9119-4796-8806-B24F325FD6B2}"/>
    <cellStyle name="Normal 12 15 9" xfId="27270" xr:uid="{4AB90CED-08FA-4CD8-BA77-4BA2189836B8}"/>
    <cellStyle name="Normal 12 16" xfId="785" xr:uid="{0F3735B5-6966-4ED1-88FF-26F175F53056}"/>
    <cellStyle name="Normal 12 16 2" xfId="1680" xr:uid="{F7264799-42DD-486B-AF83-E2A4917CC12F}"/>
    <cellStyle name="Normal 12 16 2 2" xfId="3510" xr:uid="{901DF118-A1A9-4046-9E3A-3ACC9BCCCAAD}"/>
    <cellStyle name="Normal 12 16 2 2 2" xfId="9000" xr:uid="{7EF51077-9BFD-48EB-A531-226FE7B6577F}"/>
    <cellStyle name="Normal 12 16 2 2 2 2" xfId="21810" xr:uid="{51CA6EE3-975F-4DB1-907F-BB20D33BC211}"/>
    <cellStyle name="Normal 12 16 2 2 2 2 2" xfId="27271" xr:uid="{5DA5147D-C2D7-4391-89F8-7B914F483321}"/>
    <cellStyle name="Normal 12 16 2 2 2 3" xfId="27272" xr:uid="{16F9C463-0D86-460C-9D6A-39D781F86F0A}"/>
    <cellStyle name="Normal 12 16 2 2 3" xfId="16320" xr:uid="{4D3EDE53-3791-4356-A46D-CBD6A9E0814F}"/>
    <cellStyle name="Normal 12 16 2 2 3 2" xfId="27273" xr:uid="{2D82DB60-8121-4AF7-A352-3726B9260347}"/>
    <cellStyle name="Normal 12 16 2 2 4" xfId="27274" xr:uid="{19CAA09A-C93A-409B-BE6A-004F51FC07A9}"/>
    <cellStyle name="Normal 12 16 2 3" xfId="5340" xr:uid="{189B0643-6DE4-45D5-B42D-9C86CA976401}"/>
    <cellStyle name="Normal 12 16 2 3 2" xfId="10830" xr:uid="{677ECB70-8B26-4010-92AE-C31F938E1106}"/>
    <cellStyle name="Normal 12 16 2 3 2 2" xfId="23640" xr:uid="{9E1BBD55-B7BD-4C58-BD00-C83794B3F8D9}"/>
    <cellStyle name="Normal 12 16 2 3 2 2 2" xfId="27275" xr:uid="{7FD57789-D521-47C2-BAAF-C009DADCD61B}"/>
    <cellStyle name="Normal 12 16 2 3 2 3" xfId="27276" xr:uid="{6AD1224A-C409-4DA6-A86D-F1BEEDB351D8}"/>
    <cellStyle name="Normal 12 16 2 3 3" xfId="18150" xr:uid="{F5A4C4C0-3D1A-4CB2-BB54-0BEEB159D972}"/>
    <cellStyle name="Normal 12 16 2 3 3 2" xfId="27277" xr:uid="{CA72F74F-1F8F-445F-B744-4D69C5F2B2A1}"/>
    <cellStyle name="Normal 12 16 2 3 4" xfId="27278" xr:uid="{16B01F50-0B81-4AC2-BA69-FCF2F0878B09}"/>
    <cellStyle name="Normal 12 16 2 4" xfId="12660" xr:uid="{DFD354D5-6727-44A8-B5AB-566053B78B94}"/>
    <cellStyle name="Normal 12 16 2 4 2" xfId="25470" xr:uid="{26F945FE-4BC6-4129-8E13-22C5BF7A94E8}"/>
    <cellStyle name="Normal 12 16 2 4 2 2" xfId="27279" xr:uid="{B92394FB-DA07-47BD-96AE-E326689C71A7}"/>
    <cellStyle name="Normal 12 16 2 4 3" xfId="27280" xr:uid="{02ADE48D-F6CD-48BF-B40A-98C14AF9EDB8}"/>
    <cellStyle name="Normal 12 16 2 5" xfId="7170" xr:uid="{3BC475AD-560C-49A8-9AA3-7B886D43703C}"/>
    <cellStyle name="Normal 12 16 2 5 2" xfId="19980" xr:uid="{FD84C824-B48C-4920-AD86-07BED1577433}"/>
    <cellStyle name="Normal 12 16 2 5 2 2" xfId="27281" xr:uid="{D9D5494B-F25C-4EB2-94CD-A6D8B46FB367}"/>
    <cellStyle name="Normal 12 16 2 5 3" xfId="27282" xr:uid="{45B59F29-285C-43BC-85E0-4407CCD1DB61}"/>
    <cellStyle name="Normal 12 16 2 6" xfId="14490" xr:uid="{F51F59A6-9BC0-466E-A600-BFDE779DFC13}"/>
    <cellStyle name="Normal 12 16 2 6 2" xfId="27283" xr:uid="{85D8BEAB-BEA7-40CF-8165-FE87F0E18726}"/>
    <cellStyle name="Normal 12 16 2 7" xfId="27284" xr:uid="{DCC988EA-C298-410F-8375-8B54D3366F47}"/>
    <cellStyle name="Normal 12 16 3" xfId="2616" xr:uid="{2E588620-B7DD-406E-A449-04172A5652C9}"/>
    <cellStyle name="Normal 12 16 3 2" xfId="8106" xr:uid="{019D69BA-ABC3-4A9B-821A-548556D5F01E}"/>
    <cellStyle name="Normal 12 16 3 2 2" xfId="20916" xr:uid="{7183983C-0C32-4C46-A197-17EFD60C3C93}"/>
    <cellStyle name="Normal 12 16 3 2 2 2" xfId="27285" xr:uid="{80777804-F952-4486-892F-C798B942F722}"/>
    <cellStyle name="Normal 12 16 3 2 3" xfId="27286" xr:uid="{D49EE4B3-C102-47A8-AB85-8E2171453800}"/>
    <cellStyle name="Normal 12 16 3 3" xfId="15426" xr:uid="{534F0A68-4084-40F8-A015-1A484E72B4F9}"/>
    <cellStyle name="Normal 12 16 3 3 2" xfId="27287" xr:uid="{69B87937-7BA2-4E7E-9E55-2CAD81DB12C3}"/>
    <cellStyle name="Normal 12 16 3 4" xfId="27288" xr:uid="{05875E94-281C-40EE-8DC8-41DEA01FB560}"/>
    <cellStyle name="Normal 12 16 4" xfId="4446" xr:uid="{3F1D0833-00E7-4EF8-9000-1357F7606261}"/>
    <cellStyle name="Normal 12 16 4 2" xfId="9936" xr:uid="{BF65AA42-33DD-4E26-9E67-47987CF4F4E9}"/>
    <cellStyle name="Normal 12 16 4 2 2" xfId="22746" xr:uid="{ADF4A538-79D5-455B-AE1C-29EE94D7FD00}"/>
    <cellStyle name="Normal 12 16 4 2 2 2" xfId="27289" xr:uid="{6FE8B58C-8121-4941-9610-1D3D1CBAF1E1}"/>
    <cellStyle name="Normal 12 16 4 2 3" xfId="27290" xr:uid="{4B6885BA-9AED-4124-B35F-30BC134A33F0}"/>
    <cellStyle name="Normal 12 16 4 3" xfId="17256" xr:uid="{FED1B437-836C-4FC8-9E1E-C834CA0D940D}"/>
    <cellStyle name="Normal 12 16 4 3 2" xfId="27291" xr:uid="{2F595722-54D7-49F2-B85C-068BB95CD312}"/>
    <cellStyle name="Normal 12 16 4 4" xfId="27292" xr:uid="{A36B5270-1114-4B82-BB8D-B6C3845CE031}"/>
    <cellStyle name="Normal 12 16 5" xfId="11766" xr:uid="{CBA046F7-5D3C-4024-9573-E3F1D2EEB8EC}"/>
    <cellStyle name="Normal 12 16 5 2" xfId="24576" xr:uid="{EA3A850B-5585-410E-B2A7-D91F2162B167}"/>
    <cellStyle name="Normal 12 16 5 2 2" xfId="27293" xr:uid="{FB977679-236B-4A2E-B454-183CEE29A557}"/>
    <cellStyle name="Normal 12 16 5 3" xfId="27294" xr:uid="{345ADB0C-F0FE-4EBF-AF71-374E0095089A}"/>
    <cellStyle name="Normal 12 16 6" xfId="6276" xr:uid="{05E906C6-6FA1-4345-95FE-9D2E08F11AEE}"/>
    <cellStyle name="Normal 12 16 6 2" xfId="19086" xr:uid="{37AEE74E-2BB3-43C9-BF43-69DAEF868CFD}"/>
    <cellStyle name="Normal 12 16 6 2 2" xfId="27295" xr:uid="{F8271BBD-1F36-43C4-A155-6C523687F1A8}"/>
    <cellStyle name="Normal 12 16 6 3" xfId="27296" xr:uid="{9A1465D0-5D6C-4913-BB2A-DFF7C2EB3E39}"/>
    <cellStyle name="Normal 12 16 7" xfId="13596" xr:uid="{BE3F7234-3B64-49AC-B95E-42E586083457}"/>
    <cellStyle name="Normal 12 16 7 2" xfId="27297" xr:uid="{54DC0AFE-96EC-4AB7-9DFF-C3E670F74918}"/>
    <cellStyle name="Normal 12 16 8" xfId="27298" xr:uid="{072F34A3-46DB-41F0-9634-EB58D64B4EC5}"/>
    <cellStyle name="Normal 12 17" xfId="1186" xr:uid="{6303EB9D-8EF3-448D-A261-A461152E0BC0}"/>
    <cellStyle name="Normal 12 17 2" xfId="3016" xr:uid="{09FC1BE4-4FDD-4056-BE09-D91A195B2A82}"/>
    <cellStyle name="Normal 12 17 2 2" xfId="8506" xr:uid="{025DC337-C2AF-4631-8F36-EF581935A158}"/>
    <cellStyle name="Normal 12 17 2 2 2" xfId="21316" xr:uid="{563DA13A-7D01-45C7-84BD-3C22413D6811}"/>
    <cellStyle name="Normal 12 17 2 2 2 2" xfId="27299" xr:uid="{738895B6-2A96-44C9-BE30-0C73B6367348}"/>
    <cellStyle name="Normal 12 17 2 2 3" xfId="27300" xr:uid="{A4BA18AC-8B89-480F-B3DB-81C60A34A6C1}"/>
    <cellStyle name="Normal 12 17 2 3" xfId="15826" xr:uid="{28A486EB-E0EA-45F9-8D23-9A80677F6255}"/>
    <cellStyle name="Normal 12 17 2 3 2" xfId="27301" xr:uid="{3B67EC23-2C66-413C-A80B-AE01AA6BF03B}"/>
    <cellStyle name="Normal 12 17 2 4" xfId="27302" xr:uid="{F9118588-B7C0-4704-9672-40CDA54A70F7}"/>
    <cellStyle name="Normal 12 17 3" xfId="4846" xr:uid="{40C884FE-0DB8-428C-B16B-6F2ABC1D47B2}"/>
    <cellStyle name="Normal 12 17 3 2" xfId="10336" xr:uid="{914A84F4-1A25-435A-BD95-25C7F9C92354}"/>
    <cellStyle name="Normal 12 17 3 2 2" xfId="23146" xr:uid="{428D9EE5-A15E-4645-AFC7-E8A97215D631}"/>
    <cellStyle name="Normal 12 17 3 2 2 2" xfId="27303" xr:uid="{DC9D4A50-7D89-4F3C-9652-905DC54A7DF1}"/>
    <cellStyle name="Normal 12 17 3 2 3" xfId="27304" xr:uid="{AF33ECF0-93A7-4592-AFAA-22319ABDEC28}"/>
    <cellStyle name="Normal 12 17 3 3" xfId="17656" xr:uid="{3F72F0B9-11FA-458C-8C7F-547C055D5B73}"/>
    <cellStyle name="Normal 12 17 3 3 2" xfId="27305" xr:uid="{F0596775-189B-4D4D-9B97-B464980D6591}"/>
    <cellStyle name="Normal 12 17 3 4" xfId="27306" xr:uid="{F52837C0-D466-42A2-8CC0-E0452E4D7C11}"/>
    <cellStyle name="Normal 12 17 4" xfId="12166" xr:uid="{8F5FA836-2487-4488-8FB2-16D081ED9908}"/>
    <cellStyle name="Normal 12 17 4 2" xfId="24976" xr:uid="{60AB9CD8-FF48-427C-A332-240D10545859}"/>
    <cellStyle name="Normal 12 17 4 2 2" xfId="27307" xr:uid="{842B45D8-C339-4D6E-8BA8-35063E9DD09C}"/>
    <cellStyle name="Normal 12 17 4 3" xfId="27308" xr:uid="{0CCA01E5-2E33-41C8-AF8D-CF782834D806}"/>
    <cellStyle name="Normal 12 17 5" xfId="6676" xr:uid="{F9C77096-9F08-47D0-85BF-0D9437D527B9}"/>
    <cellStyle name="Normal 12 17 5 2" xfId="19486" xr:uid="{15B135AB-646C-4766-8CC8-B858F043B4C4}"/>
    <cellStyle name="Normal 12 17 5 2 2" xfId="27309" xr:uid="{A1A0C3D3-9DFC-4DF5-87D9-D46D28CD7069}"/>
    <cellStyle name="Normal 12 17 5 3" xfId="27310" xr:uid="{39559D3B-B57D-4FAB-A26B-8E2054C309F4}"/>
    <cellStyle name="Normal 12 17 6" xfId="13996" xr:uid="{894D499C-77B3-465F-9566-80D1B6CD9303}"/>
    <cellStyle name="Normal 12 17 6 2" xfId="27311" xr:uid="{5AC9F202-5CD3-4DF2-B2AF-DFFDF42B7402}"/>
    <cellStyle name="Normal 12 17 7" xfId="27312" xr:uid="{B66709D0-B820-48F4-A7CD-74C7C9FA47CD}"/>
    <cellStyle name="Normal 12 18" xfId="2081" xr:uid="{5BA6DA2E-2581-47DA-A185-1000B0789332}"/>
    <cellStyle name="Normal 12 18 2" xfId="3911" xr:uid="{78E05C61-A849-45DA-B499-39AD4EBD2783}"/>
    <cellStyle name="Normal 12 18 2 2" xfId="9401" xr:uid="{86C614B3-CFD1-4AB2-9950-B9CF2BDD9CA2}"/>
    <cellStyle name="Normal 12 18 2 2 2" xfId="22211" xr:uid="{6F0230C1-E47C-4D62-B23A-A7249471D6C4}"/>
    <cellStyle name="Normal 12 18 2 2 2 2" xfId="27313" xr:uid="{90A65963-4BD2-4816-8268-A7A9DB98DF12}"/>
    <cellStyle name="Normal 12 18 2 2 3" xfId="27314" xr:uid="{810B7F80-0405-42C2-9D1A-E97C55911F3B}"/>
    <cellStyle name="Normal 12 18 2 3" xfId="16721" xr:uid="{CDA5992F-26E5-4D13-99D8-5C7A46DE268E}"/>
    <cellStyle name="Normal 12 18 2 3 2" xfId="27315" xr:uid="{8E858680-31A4-4332-BA21-FFA24937B20E}"/>
    <cellStyle name="Normal 12 18 2 4" xfId="27316" xr:uid="{F2D75FB6-B624-4E78-8B16-1517E273300F}"/>
    <cellStyle name="Normal 12 18 3" xfId="5741" xr:uid="{E0490D90-8B4F-438C-9FCB-94E7599718E8}"/>
    <cellStyle name="Normal 12 18 3 2" xfId="11231" xr:uid="{A7FB9B71-1772-42B6-867E-56544B327212}"/>
    <cellStyle name="Normal 12 18 3 2 2" xfId="24041" xr:uid="{96FD6197-C8CF-47FF-B265-94964E68D9AF}"/>
    <cellStyle name="Normal 12 18 3 2 2 2" xfId="27317" xr:uid="{69E89A13-F86D-4044-B013-3C52E4DD45B0}"/>
    <cellStyle name="Normal 12 18 3 2 3" xfId="27318" xr:uid="{5E96E929-FA39-40B3-AF49-8A4E0A4290B4}"/>
    <cellStyle name="Normal 12 18 3 3" xfId="18551" xr:uid="{A4259313-374D-4062-9770-A9EA3C56117F}"/>
    <cellStyle name="Normal 12 18 3 3 2" xfId="27319" xr:uid="{134BA035-8B4B-4306-963A-B28F6443A4A8}"/>
    <cellStyle name="Normal 12 18 3 4" xfId="27320" xr:uid="{BAC5155A-CB05-4287-AB53-991C62CF02B2}"/>
    <cellStyle name="Normal 12 18 4" xfId="13061" xr:uid="{0EAD1464-A6EA-4FCA-A459-B48597184595}"/>
    <cellStyle name="Normal 12 18 4 2" xfId="25871" xr:uid="{C42D5200-1AA7-4DB6-8189-43664F6D94E4}"/>
    <cellStyle name="Normal 12 18 4 2 2" xfId="27321" xr:uid="{1E06EC5A-C965-4790-84B6-9A747B6944F2}"/>
    <cellStyle name="Normal 12 18 4 3" xfId="27322" xr:uid="{755C4434-684F-47FA-974D-92B016B65EE7}"/>
    <cellStyle name="Normal 12 18 5" xfId="7571" xr:uid="{B344D814-4B27-46BC-8D3E-D1A8D4711847}"/>
    <cellStyle name="Normal 12 18 5 2" xfId="20381" xr:uid="{E8B5A994-C5FC-471C-ACA0-ADEA8F241A18}"/>
    <cellStyle name="Normal 12 18 5 2 2" xfId="27323" xr:uid="{EBC3C692-46FD-4D2C-A33F-90E995DCA96F}"/>
    <cellStyle name="Normal 12 18 5 3" xfId="27324" xr:uid="{046A9DB7-E599-4AB3-AD89-51DFF2C5DBBD}"/>
    <cellStyle name="Normal 12 18 6" xfId="14891" xr:uid="{69A17D64-0FD7-4D61-AEA7-79304BCB6ED8}"/>
    <cellStyle name="Normal 12 18 6 2" xfId="27325" xr:uid="{DFD75506-A037-448A-BE62-F1FB376D948E}"/>
    <cellStyle name="Normal 12 18 7" xfId="27326" xr:uid="{A82F78F6-63D0-473A-B6EA-34CA37CF8595}"/>
    <cellStyle name="Normal 12 19" xfId="2122" xr:uid="{5AEF47E2-D0F7-4B12-8D47-7ADC50820FD2}"/>
    <cellStyle name="Normal 12 19 2" xfId="7612" xr:uid="{9577292C-6CCE-4A02-9D74-906D9374D504}"/>
    <cellStyle name="Normal 12 19 2 2" xfId="20422" xr:uid="{E15F2999-7330-49FC-A450-F282825D8933}"/>
    <cellStyle name="Normal 12 19 2 2 2" xfId="27327" xr:uid="{C186FD78-1BF4-4980-82BA-D1D94E533665}"/>
    <cellStyle name="Normal 12 19 2 3" xfId="27328" xr:uid="{929807A1-8BB9-491C-848E-A816A7D02008}"/>
    <cellStyle name="Normal 12 19 3" xfId="14932" xr:uid="{2EF44B49-6B35-422D-88BF-71DC1F159C22}"/>
    <cellStyle name="Normal 12 19 3 2" xfId="27329" xr:uid="{D3DA29D3-8231-4B5B-B9E6-32DA5A4DA36C}"/>
    <cellStyle name="Normal 12 19 4" xfId="27330" xr:uid="{A7605B5B-7E99-4CAB-AD58-AB2784D4B61D}"/>
    <cellStyle name="Normal 12 2" xfId="245" xr:uid="{79C9A55D-9873-46CF-97D6-1F8750685DFF}"/>
    <cellStyle name="Normal 12 2 10" xfId="652" xr:uid="{77785249-3354-4279-B56D-DE3AFB8859D0}"/>
    <cellStyle name="Normal 12 2 10 2" xfId="1052" xr:uid="{4586FE88-1FFA-4844-A76F-92B27388D443}"/>
    <cellStyle name="Normal 12 2 10 2 2" xfId="1947" xr:uid="{FA82AB82-5E64-42C8-A0B9-CB6626564B45}"/>
    <cellStyle name="Normal 12 2 10 2 2 2" xfId="3777" xr:uid="{D9DAEA61-6A77-4D29-AEE9-CC4727236555}"/>
    <cellStyle name="Normal 12 2 10 2 2 2 2" xfId="9267" xr:uid="{7CFB9179-DE72-4B95-81C4-E24782E6F381}"/>
    <cellStyle name="Normal 12 2 10 2 2 2 2 2" xfId="22077" xr:uid="{E7DC8E2A-7C80-4BB1-8375-7099A6BF9E55}"/>
    <cellStyle name="Normal 12 2 10 2 2 2 2 2 2" xfId="27331" xr:uid="{BC6330D3-CE65-44A9-961F-5B5107C9AC78}"/>
    <cellStyle name="Normal 12 2 10 2 2 2 2 3" xfId="27332" xr:uid="{B888C9F7-09F8-4CD2-928D-B5216DAF6A54}"/>
    <cellStyle name="Normal 12 2 10 2 2 2 3" xfId="16587" xr:uid="{A40DA4D0-DCB2-437E-9418-CEA466E0D09A}"/>
    <cellStyle name="Normal 12 2 10 2 2 2 3 2" xfId="27333" xr:uid="{DD5095DF-8364-437A-80FD-B17F6D2BF3EA}"/>
    <cellStyle name="Normal 12 2 10 2 2 2 4" xfId="27334" xr:uid="{6C98A555-E065-4A65-AF43-273C80CC46DE}"/>
    <cellStyle name="Normal 12 2 10 2 2 3" xfId="5607" xr:uid="{FD3E851C-1858-4E4D-97F5-0587CF45B0CE}"/>
    <cellStyle name="Normal 12 2 10 2 2 3 2" xfId="11097" xr:uid="{79971E40-A31D-4076-AA04-6058410242E4}"/>
    <cellStyle name="Normal 12 2 10 2 2 3 2 2" xfId="23907" xr:uid="{21447C84-39F8-4259-9CB5-9AAB68CD1E97}"/>
    <cellStyle name="Normal 12 2 10 2 2 3 2 2 2" xfId="27335" xr:uid="{7DB28842-9EF7-46F0-AA5B-C6C4147BBA6F}"/>
    <cellStyle name="Normal 12 2 10 2 2 3 2 3" xfId="27336" xr:uid="{BB957EE5-9F47-4B7E-9014-EDD7E097F83E}"/>
    <cellStyle name="Normal 12 2 10 2 2 3 3" xfId="18417" xr:uid="{11180ECF-E6D8-4B12-A74B-10A6CBDF4C6D}"/>
    <cellStyle name="Normal 12 2 10 2 2 3 3 2" xfId="27337" xr:uid="{061C43F1-8B6F-4A20-BA11-CCE37FEF1BE9}"/>
    <cellStyle name="Normal 12 2 10 2 2 3 4" xfId="27338" xr:uid="{153001EA-55EB-4ED5-9379-DFC4595180FA}"/>
    <cellStyle name="Normal 12 2 10 2 2 4" xfId="12927" xr:uid="{BC5A848E-30B8-4E71-B2D8-3CB64F7A48EB}"/>
    <cellStyle name="Normal 12 2 10 2 2 4 2" xfId="25737" xr:uid="{D5C8E713-4CF6-4B49-A450-B0F6D63FAAC8}"/>
    <cellStyle name="Normal 12 2 10 2 2 4 2 2" xfId="27339" xr:uid="{9A6905ED-CC38-4955-B993-A79ED26DAA92}"/>
    <cellStyle name="Normal 12 2 10 2 2 4 3" xfId="27340" xr:uid="{A5682867-CD4B-438D-92D9-C020E692EA38}"/>
    <cellStyle name="Normal 12 2 10 2 2 5" xfId="7437" xr:uid="{21F4EE1C-5723-4F90-B2AB-432282954C2D}"/>
    <cellStyle name="Normal 12 2 10 2 2 5 2" xfId="20247" xr:uid="{122CECB6-E54F-4935-A366-370B3C469AF0}"/>
    <cellStyle name="Normal 12 2 10 2 2 5 2 2" xfId="27341" xr:uid="{B36BE900-411C-4FFC-8525-1A83653D9545}"/>
    <cellStyle name="Normal 12 2 10 2 2 5 3" xfId="27342" xr:uid="{03284564-C3E5-4A56-8424-57BC134ABBC7}"/>
    <cellStyle name="Normal 12 2 10 2 2 6" xfId="14757" xr:uid="{D4447EC7-6CF5-440E-960E-0A46BB43E820}"/>
    <cellStyle name="Normal 12 2 10 2 2 6 2" xfId="27343" xr:uid="{3CF8C46E-20A4-4F3A-AC05-562325CC6812}"/>
    <cellStyle name="Normal 12 2 10 2 2 7" xfId="27344" xr:uid="{B4E2EA12-C194-470E-9B9B-4F9DFBB43841}"/>
    <cellStyle name="Normal 12 2 10 2 3" xfId="2883" xr:uid="{C30A81CB-0264-41CD-A795-10B96BF5028E}"/>
    <cellStyle name="Normal 12 2 10 2 3 2" xfId="8373" xr:uid="{12614488-D407-4196-BE51-D94240E17E94}"/>
    <cellStyle name="Normal 12 2 10 2 3 2 2" xfId="21183" xr:uid="{C0BABC1F-98E0-4CC8-980D-924BD2D8E923}"/>
    <cellStyle name="Normal 12 2 10 2 3 2 2 2" xfId="27345" xr:uid="{403C75F1-BC8A-489A-873A-AAF3E3B41727}"/>
    <cellStyle name="Normal 12 2 10 2 3 2 3" xfId="27346" xr:uid="{29F609AD-2942-4515-8F03-C2DF0D7F5841}"/>
    <cellStyle name="Normal 12 2 10 2 3 3" xfId="15693" xr:uid="{A338E9B4-F71C-483B-80B1-79708BE5479A}"/>
    <cellStyle name="Normal 12 2 10 2 3 3 2" xfId="27347" xr:uid="{C60F6DE4-477C-4339-B018-58668CB39FF9}"/>
    <cellStyle name="Normal 12 2 10 2 3 4" xfId="27348" xr:uid="{518D430F-06F9-47C7-A681-A5B7E7549CCD}"/>
    <cellStyle name="Normal 12 2 10 2 4" xfId="4713" xr:uid="{7E75FAEA-DC16-49ED-A75B-8EAB2983F720}"/>
    <cellStyle name="Normal 12 2 10 2 4 2" xfId="10203" xr:uid="{F0830CA1-DD83-4A1A-8156-C24A59EE72FB}"/>
    <cellStyle name="Normal 12 2 10 2 4 2 2" xfId="23013" xr:uid="{DAD2831B-425A-4483-AB9E-0DD214D25F18}"/>
    <cellStyle name="Normal 12 2 10 2 4 2 2 2" xfId="27349" xr:uid="{8492C9BA-5026-44EF-9ADE-4FEFA6455190}"/>
    <cellStyle name="Normal 12 2 10 2 4 2 3" xfId="27350" xr:uid="{59DFB6FE-8C49-45F1-9C13-DD2FAF875B13}"/>
    <cellStyle name="Normal 12 2 10 2 4 3" xfId="17523" xr:uid="{F256BDBA-BCCC-425F-AAA5-A72A97810CFB}"/>
    <cellStyle name="Normal 12 2 10 2 4 3 2" xfId="27351" xr:uid="{DD0D2D0E-1040-4C26-81F2-6A5E9BC14FDE}"/>
    <cellStyle name="Normal 12 2 10 2 4 4" xfId="27352" xr:uid="{AFB89165-F4F3-4E8F-B690-B784F545B0E0}"/>
    <cellStyle name="Normal 12 2 10 2 5" xfId="12033" xr:uid="{5CDDD595-B2BD-4394-A20A-1824057D8AB4}"/>
    <cellStyle name="Normal 12 2 10 2 5 2" xfId="24843" xr:uid="{C934A2E9-7871-4CE3-87BF-01041F7CABF7}"/>
    <cellStyle name="Normal 12 2 10 2 5 2 2" xfId="27353" xr:uid="{C2B94CC4-77ED-4440-A243-B1837C070F63}"/>
    <cellStyle name="Normal 12 2 10 2 5 3" xfId="27354" xr:uid="{69C18C91-F0BD-4DA8-863F-AE4DEBEB4BEF}"/>
    <cellStyle name="Normal 12 2 10 2 6" xfId="6543" xr:uid="{A68598D7-EE7E-4CA0-9A54-2233EB048001}"/>
    <cellStyle name="Normal 12 2 10 2 6 2" xfId="19353" xr:uid="{296E0DC2-177B-4851-8359-39686AEB7918}"/>
    <cellStyle name="Normal 12 2 10 2 6 2 2" xfId="27355" xr:uid="{049B2EF2-6D49-45B0-8655-33ABD975AC95}"/>
    <cellStyle name="Normal 12 2 10 2 6 3" xfId="27356" xr:uid="{17734D79-8DA9-48EF-A6D7-C99F23781F83}"/>
    <cellStyle name="Normal 12 2 10 2 7" xfId="13863" xr:uid="{34179609-D981-4883-9B46-F2A2216612AB}"/>
    <cellStyle name="Normal 12 2 10 2 7 2" xfId="27357" xr:uid="{4A804F52-9F99-49C4-95D5-921EADD6244B}"/>
    <cellStyle name="Normal 12 2 10 2 8" xfId="27358" xr:uid="{94BF1610-8F1C-4F7D-9FFB-12AB77AC77D8}"/>
    <cellStyle name="Normal 12 2 10 3" xfId="1547" xr:uid="{67109A7A-CBF2-489B-B41C-38418182D9A8}"/>
    <cellStyle name="Normal 12 2 10 3 2" xfId="3377" xr:uid="{B9CA4442-AEF8-42CF-A309-49B37BBD6B5E}"/>
    <cellStyle name="Normal 12 2 10 3 2 2" xfId="8867" xr:uid="{1FA1648C-E355-445C-9F7E-9F3C0AA06769}"/>
    <cellStyle name="Normal 12 2 10 3 2 2 2" xfId="21677" xr:uid="{E5843CA8-7D3E-4A77-BD6D-0A8B6204EFF4}"/>
    <cellStyle name="Normal 12 2 10 3 2 2 2 2" xfId="27359" xr:uid="{C8DDEC4C-F500-4510-BACA-C33EA38AC4F0}"/>
    <cellStyle name="Normal 12 2 10 3 2 2 3" xfId="27360" xr:uid="{8CDEDF42-A891-4730-BA53-6016D4A9263E}"/>
    <cellStyle name="Normal 12 2 10 3 2 3" xfId="16187" xr:uid="{26F8A55C-C502-4439-A897-788A90581E6A}"/>
    <cellStyle name="Normal 12 2 10 3 2 3 2" xfId="27361" xr:uid="{B7989C8A-6494-477A-8F78-EE39B7BAEDCB}"/>
    <cellStyle name="Normal 12 2 10 3 2 4" xfId="27362" xr:uid="{E6DD116E-3E58-4DBF-885B-B75191F85CE8}"/>
    <cellStyle name="Normal 12 2 10 3 3" xfId="5207" xr:uid="{24BE6808-7369-4BA9-8527-2FADFDCA0D99}"/>
    <cellStyle name="Normal 12 2 10 3 3 2" xfId="10697" xr:uid="{304BFB30-C3C5-45BF-B245-8FE0595D5BF9}"/>
    <cellStyle name="Normal 12 2 10 3 3 2 2" xfId="23507" xr:uid="{81B2FF9A-8F04-49E6-A097-E51597195522}"/>
    <cellStyle name="Normal 12 2 10 3 3 2 2 2" xfId="27363" xr:uid="{487684AC-E078-4C84-92C6-A81286EF6DEC}"/>
    <cellStyle name="Normal 12 2 10 3 3 2 3" xfId="27364" xr:uid="{A576686D-DD48-45F9-880B-E72CC4246734}"/>
    <cellStyle name="Normal 12 2 10 3 3 3" xfId="18017" xr:uid="{046DD9F7-32AA-4DE2-AA3D-51382C9275F9}"/>
    <cellStyle name="Normal 12 2 10 3 3 3 2" xfId="27365" xr:uid="{5FBF475D-4AD2-4C0F-BA10-934771CDDABC}"/>
    <cellStyle name="Normal 12 2 10 3 3 4" xfId="27366" xr:uid="{9E6D46AA-0311-4BD9-BC1F-9BDDC8730631}"/>
    <cellStyle name="Normal 12 2 10 3 4" xfId="12527" xr:uid="{27A3A804-704C-4EA4-8896-B10AEEAEA3A9}"/>
    <cellStyle name="Normal 12 2 10 3 4 2" xfId="25337" xr:uid="{C889F6FA-5442-481A-8DAD-6F29FF80BBF0}"/>
    <cellStyle name="Normal 12 2 10 3 4 2 2" xfId="27367" xr:uid="{9D2B2099-9A53-4DEB-AA9D-C8A46E6F5E90}"/>
    <cellStyle name="Normal 12 2 10 3 4 3" xfId="27368" xr:uid="{A747086A-B11C-4FD9-966C-70E8A13B9025}"/>
    <cellStyle name="Normal 12 2 10 3 5" xfId="7037" xr:uid="{A6337BE1-7C79-47F9-B375-307D2024400E}"/>
    <cellStyle name="Normal 12 2 10 3 5 2" xfId="19847" xr:uid="{B47BA4A3-22A0-4797-986F-1CA8D0344805}"/>
    <cellStyle name="Normal 12 2 10 3 5 2 2" xfId="27369" xr:uid="{69E0113A-88DE-48BB-8550-6ABC18B82DF9}"/>
    <cellStyle name="Normal 12 2 10 3 5 3" xfId="27370" xr:uid="{55C67CA0-6203-441B-822C-E27D502C0CD1}"/>
    <cellStyle name="Normal 12 2 10 3 6" xfId="14357" xr:uid="{4E7F43BB-C7B2-4973-A2BA-1705F0A0A3B5}"/>
    <cellStyle name="Normal 12 2 10 3 6 2" xfId="27371" xr:uid="{DA446085-75B6-44E1-86F0-47D8242AFFB8}"/>
    <cellStyle name="Normal 12 2 10 3 7" xfId="27372" xr:uid="{C8A15D7C-F80E-4577-A6EE-C5A016BF9527}"/>
    <cellStyle name="Normal 12 2 10 4" xfId="2483" xr:uid="{8729CE4B-6D8C-4D49-BA24-323E76A0E290}"/>
    <cellStyle name="Normal 12 2 10 4 2" xfId="7973" xr:uid="{677F29EF-F4E8-4D64-96BD-AE8AF5AA1574}"/>
    <cellStyle name="Normal 12 2 10 4 2 2" xfId="20783" xr:uid="{4081F68B-1F1C-4BCE-BC2F-743F35006FBE}"/>
    <cellStyle name="Normal 12 2 10 4 2 2 2" xfId="27373" xr:uid="{F59E7FFA-EDB2-4D91-8D34-8D62B4FF7036}"/>
    <cellStyle name="Normal 12 2 10 4 2 3" xfId="27374" xr:uid="{048922AA-1D76-4330-90D6-FA0A0BE80FDB}"/>
    <cellStyle name="Normal 12 2 10 4 3" xfId="15293" xr:uid="{E841CC76-4B0F-4974-9E4A-75269C1935C5}"/>
    <cellStyle name="Normal 12 2 10 4 3 2" xfId="27375" xr:uid="{87E4D141-BF53-4033-8F4A-E41FD7334155}"/>
    <cellStyle name="Normal 12 2 10 4 4" xfId="27376" xr:uid="{47E3F176-05DF-4D30-98AC-12A3763A3E3D}"/>
    <cellStyle name="Normal 12 2 10 5" xfId="4313" xr:uid="{38D94E40-52D8-4766-A774-62FC437F21FB}"/>
    <cellStyle name="Normal 12 2 10 5 2" xfId="9803" xr:uid="{7642836D-D251-49B8-A951-1B484AA0EC70}"/>
    <cellStyle name="Normal 12 2 10 5 2 2" xfId="22613" xr:uid="{FDA694F3-4451-466C-A079-ED675ECCB53B}"/>
    <cellStyle name="Normal 12 2 10 5 2 2 2" xfId="27377" xr:uid="{156F5C31-D6D1-42E5-95BB-23C32DDDF408}"/>
    <cellStyle name="Normal 12 2 10 5 2 3" xfId="27378" xr:uid="{5E05EC63-204C-4FD9-BE49-4C03CAA7680E}"/>
    <cellStyle name="Normal 12 2 10 5 3" xfId="17123" xr:uid="{D1A35753-0876-4E32-BEF9-ED2052EC98D4}"/>
    <cellStyle name="Normal 12 2 10 5 3 2" xfId="27379" xr:uid="{18E763F8-35E8-4DFB-819D-C2D5C60E1CEC}"/>
    <cellStyle name="Normal 12 2 10 5 4" xfId="27380" xr:uid="{8B36941D-336E-403F-9A53-A9C99BEDAE51}"/>
    <cellStyle name="Normal 12 2 10 6" xfId="11633" xr:uid="{A16791C0-9A47-47D8-89EB-DA0B13BF62A2}"/>
    <cellStyle name="Normal 12 2 10 6 2" xfId="24443" xr:uid="{86F010B9-0E1A-4290-98E1-4BB978456D30}"/>
    <cellStyle name="Normal 12 2 10 6 2 2" xfId="27381" xr:uid="{66050A37-0282-4DCA-A67D-29FFB9177304}"/>
    <cellStyle name="Normal 12 2 10 6 3" xfId="27382" xr:uid="{51311860-0D9D-4DBB-882B-D82303479966}"/>
    <cellStyle name="Normal 12 2 10 7" xfId="6143" xr:uid="{DACA2D53-533D-4A60-B1BE-94A017E3BDA4}"/>
    <cellStyle name="Normal 12 2 10 7 2" xfId="18953" xr:uid="{F70C9ABC-3C5F-4A3A-9005-F22E39825AB1}"/>
    <cellStyle name="Normal 12 2 10 7 2 2" xfId="27383" xr:uid="{7BF2C971-6A98-446E-8849-C7846594D773}"/>
    <cellStyle name="Normal 12 2 10 7 3" xfId="27384" xr:uid="{545B597B-55B4-4DD1-ABE4-AB7FE28B2FA3}"/>
    <cellStyle name="Normal 12 2 10 8" xfId="13463" xr:uid="{AE845E79-9080-4CD4-99CE-3F07EC79E28B}"/>
    <cellStyle name="Normal 12 2 10 8 2" xfId="27385" xr:uid="{455BD082-7461-4800-A2F1-B1D5FAE63639}"/>
    <cellStyle name="Normal 12 2 10 9" xfId="27386" xr:uid="{197D6C63-72AC-46D1-939A-ED02BAFAA5F8}"/>
    <cellStyle name="Normal 12 2 11" xfId="786" xr:uid="{893A2BE4-F70C-4FFC-B579-957475FC195D}"/>
    <cellStyle name="Normal 12 2 11 2" xfId="1681" xr:uid="{2B391F23-5092-473E-80A5-9FFC540567FC}"/>
    <cellStyle name="Normal 12 2 11 2 2" xfId="3511" xr:uid="{6CFCFA8C-C61D-4720-91FD-83F6C4B5306B}"/>
    <cellStyle name="Normal 12 2 11 2 2 2" xfId="9001" xr:uid="{842A1C93-7D73-4729-A1F8-D83CBAE8BACD}"/>
    <cellStyle name="Normal 12 2 11 2 2 2 2" xfId="21811" xr:uid="{816CDF75-754C-4FEB-9F98-0E66CCB7398F}"/>
    <cellStyle name="Normal 12 2 11 2 2 2 2 2" xfId="27387" xr:uid="{1E7A2EE5-1BCD-4886-AF0D-365A969CD896}"/>
    <cellStyle name="Normal 12 2 11 2 2 2 3" xfId="27388" xr:uid="{1C759E42-E593-411A-87BF-F9626B14ED2A}"/>
    <cellStyle name="Normal 12 2 11 2 2 3" xfId="16321" xr:uid="{BDFD712D-445D-41CA-8654-B68AA209EB52}"/>
    <cellStyle name="Normal 12 2 11 2 2 3 2" xfId="27389" xr:uid="{0FCB2283-574A-474D-9115-663A09A4B49B}"/>
    <cellStyle name="Normal 12 2 11 2 2 4" xfId="27390" xr:uid="{D84AF302-9C71-4548-BC30-DB7EA5B50EE0}"/>
    <cellStyle name="Normal 12 2 11 2 3" xfId="5341" xr:uid="{7CAB1471-A2F0-4566-A08E-535965B0B49E}"/>
    <cellStyle name="Normal 12 2 11 2 3 2" xfId="10831" xr:uid="{D71A88E5-F66D-4F78-8733-F4B2A24DB76E}"/>
    <cellStyle name="Normal 12 2 11 2 3 2 2" xfId="23641" xr:uid="{E063D4AD-D198-4344-B754-A6D3CE144DDC}"/>
    <cellStyle name="Normal 12 2 11 2 3 2 2 2" xfId="27391" xr:uid="{00D580B5-3FEC-467A-A566-11FBE344199B}"/>
    <cellStyle name="Normal 12 2 11 2 3 2 3" xfId="27392" xr:uid="{29B789B2-F506-428B-83BD-A28B3B34F630}"/>
    <cellStyle name="Normal 12 2 11 2 3 3" xfId="18151" xr:uid="{9A15B435-4808-4826-8F6E-7C1BFEF4BFE4}"/>
    <cellStyle name="Normal 12 2 11 2 3 3 2" xfId="27393" xr:uid="{B86850BC-7FE3-41D5-BE04-677694E01ABC}"/>
    <cellStyle name="Normal 12 2 11 2 3 4" xfId="27394" xr:uid="{A1E8F795-62A3-4313-B5FC-F6D07904EA73}"/>
    <cellStyle name="Normal 12 2 11 2 4" xfId="12661" xr:uid="{6441B353-3BAF-49DB-8009-0FE5116CEAD1}"/>
    <cellStyle name="Normal 12 2 11 2 4 2" xfId="25471" xr:uid="{63AA76AF-B5DC-46F8-8138-036B937CFBA2}"/>
    <cellStyle name="Normal 12 2 11 2 4 2 2" xfId="27395" xr:uid="{CD849D9F-12EB-4F24-A6A9-1F97A813EBEB}"/>
    <cellStyle name="Normal 12 2 11 2 4 3" xfId="27396" xr:uid="{0A37AA16-43CC-4F17-8204-4978BFD7F321}"/>
    <cellStyle name="Normal 12 2 11 2 5" xfId="7171" xr:uid="{44569518-EF64-49E1-B85A-F8B19B2746DF}"/>
    <cellStyle name="Normal 12 2 11 2 5 2" xfId="19981" xr:uid="{841E7A0A-5AAE-4308-8DD0-B68B08BCC344}"/>
    <cellStyle name="Normal 12 2 11 2 5 2 2" xfId="27397" xr:uid="{A41A8FF1-DB85-48ED-B76E-AA991ECC3563}"/>
    <cellStyle name="Normal 12 2 11 2 5 3" xfId="27398" xr:uid="{BDD603FC-2DA1-4589-AF50-FC0BE0CEBC08}"/>
    <cellStyle name="Normal 12 2 11 2 6" xfId="14491" xr:uid="{E52C1B1E-08D8-422B-837B-F6958E6E5902}"/>
    <cellStyle name="Normal 12 2 11 2 6 2" xfId="27399" xr:uid="{E31AEAA8-C8DD-4CFA-AD17-FFD8A16C204F}"/>
    <cellStyle name="Normal 12 2 11 2 7" xfId="27400" xr:uid="{8D39E668-8A52-4403-A085-D3816291F69F}"/>
    <cellStyle name="Normal 12 2 11 3" xfId="2617" xr:uid="{604256FA-76F8-4024-BAF2-E410995EE743}"/>
    <cellStyle name="Normal 12 2 11 3 2" xfId="8107" xr:uid="{8B7F883E-6051-42D5-A954-F3EDEB35C9E5}"/>
    <cellStyle name="Normal 12 2 11 3 2 2" xfId="20917" xr:uid="{27BAB526-1DC7-4F3C-B76F-9CA9C68F7D1B}"/>
    <cellStyle name="Normal 12 2 11 3 2 2 2" xfId="27401" xr:uid="{76F67FDC-72AC-4021-A393-59C35A27A484}"/>
    <cellStyle name="Normal 12 2 11 3 2 3" xfId="27402" xr:uid="{DCA79805-26E6-4DDE-B5EC-5A8635B436C0}"/>
    <cellStyle name="Normal 12 2 11 3 3" xfId="15427" xr:uid="{C1C4D2AE-26D7-469F-B18E-C1CA0ABAE179}"/>
    <cellStyle name="Normal 12 2 11 3 3 2" xfId="27403" xr:uid="{33B137C8-7BB3-4570-B080-BC92F7A8F4CF}"/>
    <cellStyle name="Normal 12 2 11 3 4" xfId="27404" xr:uid="{270EA615-0296-4C91-A800-F6CAE61ACB40}"/>
    <cellStyle name="Normal 12 2 11 4" xfId="4447" xr:uid="{DFAE383F-9D5D-4BF9-8780-CCF0C9BA5394}"/>
    <cellStyle name="Normal 12 2 11 4 2" xfId="9937" xr:uid="{DF652744-8410-489C-BDC7-B482134485CF}"/>
    <cellStyle name="Normal 12 2 11 4 2 2" xfId="22747" xr:uid="{7AA2ABEB-2694-4A9C-99E8-00CEDC0B4004}"/>
    <cellStyle name="Normal 12 2 11 4 2 2 2" xfId="27405" xr:uid="{E394C426-1C4E-4F3C-9799-B29573E1227A}"/>
    <cellStyle name="Normal 12 2 11 4 2 3" xfId="27406" xr:uid="{5841D295-D030-411C-B009-1040D166BEA2}"/>
    <cellStyle name="Normal 12 2 11 4 3" xfId="17257" xr:uid="{6E0328AC-011C-4D6B-87C4-831F15C13860}"/>
    <cellStyle name="Normal 12 2 11 4 3 2" xfId="27407" xr:uid="{94E8A389-B900-45C1-A8BE-C44DC23797AB}"/>
    <cellStyle name="Normal 12 2 11 4 4" xfId="27408" xr:uid="{8A08EC51-6530-4723-BDE9-C33BBE62B05E}"/>
    <cellStyle name="Normal 12 2 11 5" xfId="11767" xr:uid="{E2F09305-511F-4587-A8FA-B0237E53F79A}"/>
    <cellStyle name="Normal 12 2 11 5 2" xfId="24577" xr:uid="{19534F0C-0F36-4D72-860D-C034B4149CED}"/>
    <cellStyle name="Normal 12 2 11 5 2 2" xfId="27409" xr:uid="{23654C3B-98E5-4F0E-A499-749A93DE7EB4}"/>
    <cellStyle name="Normal 12 2 11 5 3" xfId="27410" xr:uid="{AE94F9D6-21E5-4C4E-8EF7-F092179F06CA}"/>
    <cellStyle name="Normal 12 2 11 6" xfId="6277" xr:uid="{67DFE368-DF13-446A-9890-38732559A1B6}"/>
    <cellStyle name="Normal 12 2 11 6 2" xfId="19087" xr:uid="{F54E520A-4F04-4388-8DC1-BB343375D1EA}"/>
    <cellStyle name="Normal 12 2 11 6 2 2" xfId="27411" xr:uid="{BE089D50-09CB-4593-94F0-16B94CFE8099}"/>
    <cellStyle name="Normal 12 2 11 6 3" xfId="27412" xr:uid="{83E464C4-CDD4-49E7-A662-B0DADCD2F618}"/>
    <cellStyle name="Normal 12 2 11 7" xfId="13597" xr:uid="{F0EE21EF-DB4A-44A1-AE77-29C52FAE965D}"/>
    <cellStyle name="Normal 12 2 11 7 2" xfId="27413" xr:uid="{892EFF93-0706-4A69-8F32-6BD931C15DA0}"/>
    <cellStyle name="Normal 12 2 11 8" xfId="27414" xr:uid="{C888D4E2-6665-4307-9C28-65B3CA89DE16}"/>
    <cellStyle name="Normal 12 2 12" xfId="1187" xr:uid="{EAA4AA8B-C03C-4C7A-A267-B4D6F6C4CB91}"/>
    <cellStyle name="Normal 12 2 12 2" xfId="3017" xr:uid="{853EF1A6-B7EE-4AD9-B7C6-5161C4607D23}"/>
    <cellStyle name="Normal 12 2 12 2 2" xfId="8507" xr:uid="{7E9AED4E-66BD-4B02-ADB2-633F3E287EE7}"/>
    <cellStyle name="Normal 12 2 12 2 2 2" xfId="21317" xr:uid="{DD102F7C-59F3-4153-9A41-46CB7EA359CF}"/>
    <cellStyle name="Normal 12 2 12 2 2 2 2" xfId="27415" xr:uid="{E1958E6E-F5D8-4A94-966C-14812BAB2E26}"/>
    <cellStyle name="Normal 12 2 12 2 2 3" xfId="27416" xr:uid="{E7009425-F3F3-42B6-8322-DB95E5FAABCA}"/>
    <cellStyle name="Normal 12 2 12 2 3" xfId="15827" xr:uid="{0274C5AD-E706-409B-A633-F71B2D564E82}"/>
    <cellStyle name="Normal 12 2 12 2 3 2" xfId="27417" xr:uid="{99E27810-A090-441C-A5E1-C9D2E957D6FA}"/>
    <cellStyle name="Normal 12 2 12 2 4" xfId="27418" xr:uid="{D806039B-2CC9-47F5-8E6F-AA5C67F3521C}"/>
    <cellStyle name="Normal 12 2 12 3" xfId="4847" xr:uid="{DF96E5A9-815A-4920-8BE2-7D04424BD11E}"/>
    <cellStyle name="Normal 12 2 12 3 2" xfId="10337" xr:uid="{9717347E-C7E6-40B4-857E-91B90F41B15E}"/>
    <cellStyle name="Normal 12 2 12 3 2 2" xfId="23147" xr:uid="{923B6BC0-2209-4BB1-B471-17B580CD641F}"/>
    <cellStyle name="Normal 12 2 12 3 2 2 2" xfId="27419" xr:uid="{8FF55C6B-26C3-43E8-B568-772288894FC5}"/>
    <cellStyle name="Normal 12 2 12 3 2 3" xfId="27420" xr:uid="{02554D6E-C842-4D0F-B363-5BDE0CA9CDDF}"/>
    <cellStyle name="Normal 12 2 12 3 3" xfId="17657" xr:uid="{D5CBAC22-D5B4-4031-8FCE-7F28F996EB62}"/>
    <cellStyle name="Normal 12 2 12 3 3 2" xfId="27421" xr:uid="{9CC5DA34-C48B-4101-9ABD-A9C9E746B1A9}"/>
    <cellStyle name="Normal 12 2 12 3 4" xfId="27422" xr:uid="{07D7B0A6-A303-4763-9EC3-27D9E09A5692}"/>
    <cellStyle name="Normal 12 2 12 4" xfId="12167" xr:uid="{8A22C9DA-CBD5-46B4-A915-B8479A3ED2CE}"/>
    <cellStyle name="Normal 12 2 12 4 2" xfId="24977" xr:uid="{A9C9578E-BC88-4514-9DC4-D4E9A2039E71}"/>
    <cellStyle name="Normal 12 2 12 4 2 2" xfId="27423" xr:uid="{D30B0D94-C7A7-474C-A70A-C28D36DB593A}"/>
    <cellStyle name="Normal 12 2 12 4 3" xfId="27424" xr:uid="{EEF1B4B3-C6B6-45EB-A309-F3AFD93582DD}"/>
    <cellStyle name="Normal 12 2 12 5" xfId="6677" xr:uid="{C44C651D-8C64-44EA-8E62-9F8476F402EC}"/>
    <cellStyle name="Normal 12 2 12 5 2" xfId="19487" xr:uid="{3D4CD7C5-3149-4561-8809-C6CF6803F078}"/>
    <cellStyle name="Normal 12 2 12 5 2 2" xfId="27425" xr:uid="{E6A6B732-9F44-4613-9053-55D12F617D21}"/>
    <cellStyle name="Normal 12 2 12 5 3" xfId="27426" xr:uid="{73EB6676-F36E-401A-9E2A-47AD2FEB908A}"/>
    <cellStyle name="Normal 12 2 12 6" xfId="13997" xr:uid="{4AC35A98-6DD0-4006-9145-B203B957BDD2}"/>
    <cellStyle name="Normal 12 2 12 6 2" xfId="27427" xr:uid="{07CE70BE-B511-4FEB-A4BB-2C2ECDD4084B}"/>
    <cellStyle name="Normal 12 2 12 7" xfId="27428" xr:uid="{907323C4-4D57-415F-811E-BF576E38C384}"/>
    <cellStyle name="Normal 12 2 13" xfId="2082" xr:uid="{5574E0ED-F33D-43D6-8923-E00FF39EFEDF}"/>
    <cellStyle name="Normal 12 2 13 2" xfId="3912" xr:uid="{A84DAD56-412E-4230-8DEE-1631A8D242CC}"/>
    <cellStyle name="Normal 12 2 13 2 2" xfId="9402" xr:uid="{DF1B3BBF-628C-4050-B6C9-FD6FD0C8312C}"/>
    <cellStyle name="Normal 12 2 13 2 2 2" xfId="22212" xr:uid="{2D69808B-1C39-4B75-A0CB-0BE1F289DA6B}"/>
    <cellStyle name="Normal 12 2 13 2 2 2 2" xfId="27429" xr:uid="{64E94713-A53E-418E-980A-219179B75D50}"/>
    <cellStyle name="Normal 12 2 13 2 2 3" xfId="27430" xr:uid="{D793FBAF-7906-4A66-83B1-ECBAD1B27BC5}"/>
    <cellStyle name="Normal 12 2 13 2 3" xfId="16722" xr:uid="{7AACEDEA-0A9F-4AD5-A64F-1A40FB512649}"/>
    <cellStyle name="Normal 12 2 13 2 3 2" xfId="27431" xr:uid="{80FDD111-7BCD-4C57-9555-D070A888D55B}"/>
    <cellStyle name="Normal 12 2 13 2 4" xfId="27432" xr:uid="{FF137345-E18E-4890-B367-254ED9D007C2}"/>
    <cellStyle name="Normal 12 2 13 3" xfId="5742" xr:uid="{8610388F-3976-4968-A0DB-1E16901442CF}"/>
    <cellStyle name="Normal 12 2 13 3 2" xfId="11232" xr:uid="{DF056962-AF3C-4C4D-B782-8AA81DC5DB63}"/>
    <cellStyle name="Normal 12 2 13 3 2 2" xfId="24042" xr:uid="{8C736C69-109A-4F71-BD1D-769E871EEC99}"/>
    <cellStyle name="Normal 12 2 13 3 2 2 2" xfId="27433" xr:uid="{B1B8D04A-41DA-439A-B27E-CAF025B0278C}"/>
    <cellStyle name="Normal 12 2 13 3 2 3" xfId="27434" xr:uid="{F2F6C426-89A4-427E-843C-8C366925F5D1}"/>
    <cellStyle name="Normal 12 2 13 3 3" xfId="18552" xr:uid="{45DCC6B0-059D-4FB1-BC82-017FAE99E16A}"/>
    <cellStyle name="Normal 12 2 13 3 3 2" xfId="27435" xr:uid="{10D98445-FCA1-4079-AC5E-FCAAF51B8B2E}"/>
    <cellStyle name="Normal 12 2 13 3 4" xfId="27436" xr:uid="{11F838FF-9C7B-428E-8095-96BD8DA089FE}"/>
    <cellStyle name="Normal 12 2 13 4" xfId="13062" xr:uid="{94A26CEA-A36C-45D6-9D39-D40FAA185062}"/>
    <cellStyle name="Normal 12 2 13 4 2" xfId="25872" xr:uid="{CB28EFB5-3EB6-45F4-92D0-3BB0BB50B445}"/>
    <cellStyle name="Normal 12 2 13 4 2 2" xfId="27437" xr:uid="{9884AB63-D4F9-4901-81EC-9C66808E0BB0}"/>
    <cellStyle name="Normal 12 2 13 4 3" xfId="27438" xr:uid="{BC6C9C5C-4323-4961-B31C-F058E7FE588D}"/>
    <cellStyle name="Normal 12 2 13 5" xfId="7572" xr:uid="{DD5A8CD8-E41A-412A-88F4-D9F961CDC172}"/>
    <cellStyle name="Normal 12 2 13 5 2" xfId="20382" xr:uid="{9416A021-4A05-41B1-8CBF-F07C4C430387}"/>
    <cellStyle name="Normal 12 2 13 5 2 2" xfId="27439" xr:uid="{99510246-5EF6-49DD-A775-A50A1BF06090}"/>
    <cellStyle name="Normal 12 2 13 5 3" xfId="27440" xr:uid="{AB3D37C4-300B-4FA8-973E-987E95F99F03}"/>
    <cellStyle name="Normal 12 2 13 6" xfId="14892" xr:uid="{B6965A01-366E-46C3-A96E-179D45F8DE1E}"/>
    <cellStyle name="Normal 12 2 13 6 2" xfId="27441" xr:uid="{65D747F1-9F66-4A19-BC5F-B55FF3D025D8}"/>
    <cellStyle name="Normal 12 2 13 7" xfId="27442" xr:uid="{2674C06A-FBF2-4F05-AC7A-03BE045720AC}"/>
    <cellStyle name="Normal 12 2 14" xfId="2123" xr:uid="{44ED34A4-C1C6-4BE8-9EF7-1745430FD398}"/>
    <cellStyle name="Normal 12 2 14 2" xfId="7613" xr:uid="{3B8A2474-A0AC-4F7D-84BC-99F7D1806CAB}"/>
    <cellStyle name="Normal 12 2 14 2 2" xfId="20423" xr:uid="{BC478E9A-9208-44FA-86CB-2CFD4ACDBCFF}"/>
    <cellStyle name="Normal 12 2 14 2 2 2" xfId="27443" xr:uid="{E640770C-49DD-4A3C-80F5-2BBC8DDF2BC6}"/>
    <cellStyle name="Normal 12 2 14 2 3" xfId="27444" xr:uid="{741D5867-B54C-47AA-82CA-D774249FE16C}"/>
    <cellStyle name="Normal 12 2 14 3" xfId="14933" xr:uid="{7B3CDCB0-6CF3-4410-BEB5-B19473408C5E}"/>
    <cellStyle name="Normal 12 2 14 3 2" xfId="27445" xr:uid="{F64E8A81-B403-4659-934F-C0675F70AEEE}"/>
    <cellStyle name="Normal 12 2 14 4" xfId="27446" xr:uid="{1639AE2A-98DC-43F0-9DAA-390EBF878181}"/>
    <cellStyle name="Normal 12 2 15" xfId="3953" xr:uid="{013EFB2D-AF77-4963-9E33-C6AA19145596}"/>
    <cellStyle name="Normal 12 2 15 2" xfId="9443" xr:uid="{B5D4C3C7-4F99-4869-9257-B0D8CC052DFD}"/>
    <cellStyle name="Normal 12 2 15 2 2" xfId="22253" xr:uid="{A77DA4B9-F428-42FA-A766-6891BD234FDD}"/>
    <cellStyle name="Normal 12 2 15 2 2 2" xfId="27447" xr:uid="{DBE5CC89-D2D6-45C2-BEAF-278E784D722A}"/>
    <cellStyle name="Normal 12 2 15 2 3" xfId="27448" xr:uid="{C2BCB39C-C859-4EBC-AABC-0D9F0A7EFDDC}"/>
    <cellStyle name="Normal 12 2 15 3" xfId="16763" xr:uid="{E894F03A-2CE7-4B5B-8529-6C0B01D3338C}"/>
    <cellStyle name="Normal 12 2 15 3 2" xfId="27449" xr:uid="{F5FB28D5-BA98-4979-9D98-96E9D2E27B42}"/>
    <cellStyle name="Normal 12 2 15 4" xfId="27450" xr:uid="{F186822D-03D3-4085-AC19-D0DFC0D88166}"/>
    <cellStyle name="Normal 12 2 16" xfId="11273" xr:uid="{50CF07C3-70BF-49E5-9145-3952AC1EA8EE}"/>
    <cellStyle name="Normal 12 2 16 2" xfId="24083" xr:uid="{7CFB37E8-9A57-4225-8555-52A3F443EDD4}"/>
    <cellStyle name="Normal 12 2 16 2 2" xfId="27451" xr:uid="{A53CC223-51D2-400E-B848-EE0C105C684C}"/>
    <cellStyle name="Normal 12 2 16 3" xfId="27452" xr:uid="{F2CB6081-52CF-48BB-A091-F4CD6C6A1875}"/>
    <cellStyle name="Normal 12 2 17" xfId="5783" xr:uid="{2A884A27-3888-4437-A00F-CB6E6B4C2E6B}"/>
    <cellStyle name="Normal 12 2 17 2" xfId="18593" xr:uid="{DD986B03-1058-4E41-B6D5-64605BBF0BA7}"/>
    <cellStyle name="Normal 12 2 17 2 2" xfId="27453" xr:uid="{00565D43-7E84-4CE4-B2C4-83A3B5227313}"/>
    <cellStyle name="Normal 12 2 17 3" xfId="27454" xr:uid="{35D3403A-8AAE-4FD0-B456-227DD40B8868}"/>
    <cellStyle name="Normal 12 2 18" xfId="13103" xr:uid="{BC055F10-662A-4C0C-A028-C3395B58B1C5}"/>
    <cellStyle name="Normal 12 2 18 2" xfId="27455" xr:uid="{11ECE55F-5B78-4B76-90A9-A0C82414181B}"/>
    <cellStyle name="Normal 12 2 19" xfId="27456" xr:uid="{77B34FB1-9436-4673-A284-AE3CAB1B3B9F}"/>
    <cellStyle name="Normal 12 2 2" xfId="250" xr:uid="{8B45BCDF-63B7-4F1F-905E-F771A5AC31F4}"/>
    <cellStyle name="Normal 12 2 2 10" xfId="2087" xr:uid="{7835F650-22B9-445F-8FAB-307A9D14AF4E}"/>
    <cellStyle name="Normal 12 2 2 10 2" xfId="3917" xr:uid="{4F24AD27-E62A-4FBC-BA4D-843CD7716FFD}"/>
    <cellStyle name="Normal 12 2 2 10 2 2" xfId="9407" xr:uid="{99A07C55-EECB-42D3-93F4-785A71178C5C}"/>
    <cellStyle name="Normal 12 2 2 10 2 2 2" xfId="22217" xr:uid="{353C866D-D098-40F6-9FEA-1A87F9E74399}"/>
    <cellStyle name="Normal 12 2 2 10 2 2 2 2" xfId="27457" xr:uid="{9B7DC6CF-A5E3-4F13-BB7D-B728FFD187D7}"/>
    <cellStyle name="Normal 12 2 2 10 2 2 3" xfId="27458" xr:uid="{15DA473A-E35E-4786-A0B0-F29E521F58CA}"/>
    <cellStyle name="Normal 12 2 2 10 2 3" xfId="16727" xr:uid="{F88D33E8-F7DD-484F-ADAF-65F508CEDBE2}"/>
    <cellStyle name="Normal 12 2 2 10 2 3 2" xfId="27459" xr:uid="{E6CD4141-CBE1-40A0-BC86-455FDE4A0F79}"/>
    <cellStyle name="Normal 12 2 2 10 2 4" xfId="27460" xr:uid="{B2F0F34D-F7F3-4F80-A0A4-8942A5F6D48B}"/>
    <cellStyle name="Normal 12 2 2 10 3" xfId="5747" xr:uid="{C5995D1D-633B-4F99-A743-8B42A24C9DB0}"/>
    <cellStyle name="Normal 12 2 2 10 3 2" xfId="11237" xr:uid="{F2ADEECB-E99B-45FD-B6B9-11EFAC816FEB}"/>
    <cellStyle name="Normal 12 2 2 10 3 2 2" xfId="24047" xr:uid="{9B37F03C-DC01-4076-89A6-6F8A7CBD7F4D}"/>
    <cellStyle name="Normal 12 2 2 10 3 2 2 2" xfId="27461" xr:uid="{831586BA-4EF6-4361-ADC8-65DA62FCA736}"/>
    <cellStyle name="Normal 12 2 2 10 3 2 3" xfId="27462" xr:uid="{78CA826A-9063-4EBB-AAE9-9D548071056B}"/>
    <cellStyle name="Normal 12 2 2 10 3 3" xfId="18557" xr:uid="{ACF05BAF-D67B-4211-A3E9-1E26342FF487}"/>
    <cellStyle name="Normal 12 2 2 10 3 3 2" xfId="27463" xr:uid="{BF7DA66C-A288-4863-8C27-2169399AB5EB}"/>
    <cellStyle name="Normal 12 2 2 10 3 4" xfId="27464" xr:uid="{391A4A89-EC54-4CBA-B6BF-D0F2B376C25C}"/>
    <cellStyle name="Normal 12 2 2 10 4" xfId="13067" xr:uid="{1F59097A-13CF-4B5C-BE73-26E31EA0A347}"/>
    <cellStyle name="Normal 12 2 2 10 4 2" xfId="25877" xr:uid="{C5B83962-C98B-4A93-9D2E-7BAB1D3664E9}"/>
    <cellStyle name="Normal 12 2 2 10 4 2 2" xfId="27465" xr:uid="{98C5AF1A-A1CC-4EED-AB88-E0C0CB6B1CE5}"/>
    <cellStyle name="Normal 12 2 2 10 4 3" xfId="27466" xr:uid="{101766AA-FC63-4447-91FC-3B5B13AF4324}"/>
    <cellStyle name="Normal 12 2 2 10 5" xfId="7577" xr:uid="{746BAEC2-874A-4850-ADC7-7C2944B6E9C9}"/>
    <cellStyle name="Normal 12 2 2 10 5 2" xfId="20387" xr:uid="{3AEFF08A-831B-4E8F-A5B7-F0055E07E3D1}"/>
    <cellStyle name="Normal 12 2 2 10 5 2 2" xfId="27467" xr:uid="{4FEF9596-E2C2-4A41-9F62-782DA3B27C4C}"/>
    <cellStyle name="Normal 12 2 2 10 5 3" xfId="27468" xr:uid="{9BF51244-0816-4CD6-9110-A10CEE4DCE8E}"/>
    <cellStyle name="Normal 12 2 2 10 6" xfId="14897" xr:uid="{40298694-AF3F-4D2D-AA54-53A2B247CA48}"/>
    <cellStyle name="Normal 12 2 2 10 6 2" xfId="27469" xr:uid="{097F85A0-95FB-470E-A4C1-1C4D9A6D5B03}"/>
    <cellStyle name="Normal 12 2 2 10 7" xfId="27470" xr:uid="{910D3E16-A8C3-4446-9141-D32671C52CEA}"/>
    <cellStyle name="Normal 12 2 2 11" xfId="2128" xr:uid="{EF9B8297-3333-4A43-B4DB-F952517DAB3B}"/>
    <cellStyle name="Normal 12 2 2 11 2" xfId="7618" xr:uid="{9B571FEF-901C-4DFD-ADFB-50E6581EE126}"/>
    <cellStyle name="Normal 12 2 2 11 2 2" xfId="20428" xr:uid="{60D75C12-5436-472C-9A4C-7E63D203BF8F}"/>
    <cellStyle name="Normal 12 2 2 11 2 2 2" xfId="27471" xr:uid="{E013CC9C-1E72-4DBC-B0A6-3206221A8454}"/>
    <cellStyle name="Normal 12 2 2 11 2 3" xfId="27472" xr:uid="{578DF7CE-D2EF-41CD-A6DE-2994077FF130}"/>
    <cellStyle name="Normal 12 2 2 11 3" xfId="14938" xr:uid="{ED6779E0-94FE-4F85-980E-F1A829BF1581}"/>
    <cellStyle name="Normal 12 2 2 11 3 2" xfId="27473" xr:uid="{5724873D-A199-4E8A-93CA-84CC7D41AEF6}"/>
    <cellStyle name="Normal 12 2 2 11 4" xfId="27474" xr:uid="{AA171975-1DD9-4827-90F0-98A33A61EFF2}"/>
    <cellStyle name="Normal 12 2 2 12" xfId="3958" xr:uid="{E3D8E1D5-7F43-4EC1-AAC9-2304DAAC0DD0}"/>
    <cellStyle name="Normal 12 2 2 12 2" xfId="9448" xr:uid="{1E0CEAA2-E5B4-44CD-BD62-8B13B1D2CF9B}"/>
    <cellStyle name="Normal 12 2 2 12 2 2" xfId="22258" xr:uid="{5CDAD5A2-3909-4DF2-BD1A-2A26851C3C59}"/>
    <cellStyle name="Normal 12 2 2 12 2 2 2" xfId="27475" xr:uid="{092C0019-1E09-46FC-9FBC-E0172DBD3BE1}"/>
    <cellStyle name="Normal 12 2 2 12 2 3" xfId="27476" xr:uid="{7006CD26-AFFD-4D67-90F2-6CE47F0849E9}"/>
    <cellStyle name="Normal 12 2 2 12 3" xfId="16768" xr:uid="{F8FB14B7-0226-4E19-82C4-8CA1CA5E377F}"/>
    <cellStyle name="Normal 12 2 2 12 3 2" xfId="27477" xr:uid="{888190E2-4C13-4698-BEAF-F9C041A31781}"/>
    <cellStyle name="Normal 12 2 2 12 4" xfId="27478" xr:uid="{F97A9A5E-9FBC-440B-82FE-D8C5D1FB91B6}"/>
    <cellStyle name="Normal 12 2 2 13" xfId="11278" xr:uid="{5E612039-9DF7-4CA6-84A0-F4644785AFE1}"/>
    <cellStyle name="Normal 12 2 2 13 2" xfId="24088" xr:uid="{C41DE451-2A41-4528-B32B-A0042926EE2C}"/>
    <cellStyle name="Normal 12 2 2 13 2 2" xfId="27479" xr:uid="{CA0A9D77-6B26-46EA-8A2C-509E52E84EE1}"/>
    <cellStyle name="Normal 12 2 2 13 3" xfId="27480" xr:uid="{B54F260A-5B4A-4931-9A86-B2B49E53AD0B}"/>
    <cellStyle name="Normal 12 2 2 14" xfId="5788" xr:uid="{EE773E4E-84A4-4ACA-9E39-65AAF8D1FB1E}"/>
    <cellStyle name="Normal 12 2 2 14 2" xfId="18598" xr:uid="{0B73C23F-6478-4E7E-B9DF-7A760AACC253}"/>
    <cellStyle name="Normal 12 2 2 14 2 2" xfId="27481" xr:uid="{50183C6C-DE21-4731-845B-1D210EB5BF61}"/>
    <cellStyle name="Normal 12 2 2 14 3" xfId="27482" xr:uid="{AE0B40CB-CC5C-4093-B9FC-69674E67F5AC}"/>
    <cellStyle name="Normal 12 2 2 15" xfId="13108" xr:uid="{C9132D56-D2FD-4392-80CF-6E6037D877B1}"/>
    <cellStyle name="Normal 12 2 2 15 2" xfId="27483" xr:uid="{2FEF9906-9827-4DF1-8559-F15ACC0D3731}"/>
    <cellStyle name="Normal 12 2 2 16" xfId="27484" xr:uid="{54245A89-C40B-4464-B354-7110A8E71864}"/>
    <cellStyle name="Normal 12 2 2 2" xfId="270" xr:uid="{42492772-A624-434C-A93D-B9D81C3721C9}"/>
    <cellStyle name="Normal 12 2 2 2 10" xfId="3978" xr:uid="{329FBBD2-5A02-40D3-9E19-C7001F64DDC7}"/>
    <cellStyle name="Normal 12 2 2 2 10 2" xfId="9468" xr:uid="{21700857-BBA1-4FFC-BC1C-4125725350E8}"/>
    <cellStyle name="Normal 12 2 2 2 10 2 2" xfId="22278" xr:uid="{888FA02C-8464-43D9-8E64-9B58BBA522AB}"/>
    <cellStyle name="Normal 12 2 2 2 10 2 2 2" xfId="27485" xr:uid="{9BE533D1-9D3D-4CE0-A0B5-25C54134B070}"/>
    <cellStyle name="Normal 12 2 2 2 10 2 3" xfId="27486" xr:uid="{F6F23AFD-CD69-47B5-8C62-FAA1A28FDC22}"/>
    <cellStyle name="Normal 12 2 2 2 10 3" xfId="16788" xr:uid="{80884F49-D07F-461A-AE85-8C574FCC9CAA}"/>
    <cellStyle name="Normal 12 2 2 2 10 3 2" xfId="27487" xr:uid="{431107AF-E2CE-4967-B80F-3FB012555AB0}"/>
    <cellStyle name="Normal 12 2 2 2 10 4" xfId="27488" xr:uid="{180AC244-88E5-4DC6-B252-A1D1C113FDA1}"/>
    <cellStyle name="Normal 12 2 2 2 11" xfId="11298" xr:uid="{A0478A2E-38BB-48D2-987D-EDD4D8AE2C7A}"/>
    <cellStyle name="Normal 12 2 2 2 11 2" xfId="24108" xr:uid="{2B696AAA-E57D-49C4-A95D-9D47BCC30FD7}"/>
    <cellStyle name="Normal 12 2 2 2 11 2 2" xfId="27489" xr:uid="{3D03F851-2D16-477E-B420-0ED56DE91441}"/>
    <cellStyle name="Normal 12 2 2 2 11 3" xfId="27490" xr:uid="{B7B147CE-6485-4A64-B262-920086469F64}"/>
    <cellStyle name="Normal 12 2 2 2 12" xfId="5808" xr:uid="{001459EA-9BCF-4176-A125-DC3374164DC8}"/>
    <cellStyle name="Normal 12 2 2 2 12 2" xfId="18618" xr:uid="{5998FB9C-69A2-49E7-8419-87FF9A0C4A92}"/>
    <cellStyle name="Normal 12 2 2 2 12 2 2" xfId="27491" xr:uid="{0CF65EEE-BD71-43D9-9432-A42C644B0F21}"/>
    <cellStyle name="Normal 12 2 2 2 12 3" xfId="27492" xr:uid="{C39C5E77-BEE8-421F-ABF1-D4AB5FAA65A8}"/>
    <cellStyle name="Normal 12 2 2 2 13" xfId="13128" xr:uid="{82FB586A-0EB4-4B8F-BEDC-35400560556A}"/>
    <cellStyle name="Normal 12 2 2 2 13 2" xfId="27493" xr:uid="{A198A8B1-2790-41CF-B70A-F38EFC2DA66B}"/>
    <cellStyle name="Normal 12 2 2 2 14" xfId="27494" xr:uid="{8714AFFB-46D3-4FD7-8B2C-5371B7621411}"/>
    <cellStyle name="Normal 12 2 2 2 2" xfId="357" xr:uid="{894DD787-80D1-4A73-ADDA-B3B2D8313A71}"/>
    <cellStyle name="Normal 12 2 2 2 2 10" xfId="5849" xr:uid="{D2E4FD21-C3B1-452B-94E8-151F74014BEA}"/>
    <cellStyle name="Normal 12 2 2 2 2 10 2" xfId="18659" xr:uid="{9B9D3E00-3495-4077-B715-5C26D2EAF8C1}"/>
    <cellStyle name="Normal 12 2 2 2 2 10 2 2" xfId="27495" xr:uid="{FD4D7FF6-3EBC-41FC-BC10-309B1CDFBA1A}"/>
    <cellStyle name="Normal 12 2 2 2 2 10 3" xfId="27496" xr:uid="{B2AC5D43-4110-492D-9999-37372BE17FF0}"/>
    <cellStyle name="Normal 12 2 2 2 2 11" xfId="13169" xr:uid="{892A28F0-8ECF-4526-9669-E9BBEB6CA98D}"/>
    <cellStyle name="Normal 12 2 2 2 2 11 2" xfId="27497" xr:uid="{7CD4BADA-B80B-405D-9D8A-5FAE71C20E4F}"/>
    <cellStyle name="Normal 12 2 2 2 2 12" xfId="27498" xr:uid="{CA8BE901-2B95-4882-83C0-30ED7D44D2A0}"/>
    <cellStyle name="Normal 12 2 2 2 2 2" xfId="586" xr:uid="{26AD3C01-3C65-42A8-A140-221290A2A4FD}"/>
    <cellStyle name="Normal 12 2 2 2 2 2 2" xfId="985" xr:uid="{E3ADA2DB-9C97-4578-85DC-AEB0FB677559}"/>
    <cellStyle name="Normal 12 2 2 2 2 2 2 2" xfId="1880" xr:uid="{334A37B1-A6E2-4A9B-BA6E-10B0BA4C333B}"/>
    <cellStyle name="Normal 12 2 2 2 2 2 2 2 2" xfId="3710" xr:uid="{BD2FD87F-D545-4CAF-8590-A81F380F4BE8}"/>
    <cellStyle name="Normal 12 2 2 2 2 2 2 2 2 2" xfId="9200" xr:uid="{D2E168CF-06CA-4204-9051-2F798846CB4A}"/>
    <cellStyle name="Normal 12 2 2 2 2 2 2 2 2 2 2" xfId="22010" xr:uid="{A4426ED0-F243-4371-8555-72ED732DE7C0}"/>
    <cellStyle name="Normal 12 2 2 2 2 2 2 2 2 2 2 2" xfId="27499" xr:uid="{E7AFCA5F-A2FC-47C8-9A89-F105F5778DE4}"/>
    <cellStyle name="Normal 12 2 2 2 2 2 2 2 2 2 3" xfId="27500" xr:uid="{DE4CACA4-63CB-4060-8DFF-5B7B78AD0715}"/>
    <cellStyle name="Normal 12 2 2 2 2 2 2 2 2 3" xfId="16520" xr:uid="{ACFB45C4-BC2B-4794-8109-7BBE2F681EEC}"/>
    <cellStyle name="Normal 12 2 2 2 2 2 2 2 2 3 2" xfId="27501" xr:uid="{C8333446-7C60-42D4-BF8E-A906E9353D7E}"/>
    <cellStyle name="Normal 12 2 2 2 2 2 2 2 2 4" xfId="27502" xr:uid="{3EAB4883-4328-4AC7-AA9F-1F62528D71D9}"/>
    <cellStyle name="Normal 12 2 2 2 2 2 2 2 3" xfId="5540" xr:uid="{A349437A-E849-4A54-87DD-5DC236AD204F}"/>
    <cellStyle name="Normal 12 2 2 2 2 2 2 2 3 2" xfId="11030" xr:uid="{EAD04F05-305D-4AAF-A951-6171A9D4BE72}"/>
    <cellStyle name="Normal 12 2 2 2 2 2 2 2 3 2 2" xfId="23840" xr:uid="{5582805A-9EE7-4DD7-ADFD-AB143411FEF7}"/>
    <cellStyle name="Normal 12 2 2 2 2 2 2 2 3 2 2 2" xfId="27503" xr:uid="{9C17E069-0474-436F-BF3C-8E6BCD68699B}"/>
    <cellStyle name="Normal 12 2 2 2 2 2 2 2 3 2 3" xfId="27504" xr:uid="{883820B2-E08F-442F-877C-341A837AFBB0}"/>
    <cellStyle name="Normal 12 2 2 2 2 2 2 2 3 3" xfId="18350" xr:uid="{09B2B3FF-7845-422E-9142-9737119EC525}"/>
    <cellStyle name="Normal 12 2 2 2 2 2 2 2 3 3 2" xfId="27505" xr:uid="{2FCE7B92-037D-4F95-A53B-8EC73DBCC579}"/>
    <cellStyle name="Normal 12 2 2 2 2 2 2 2 3 4" xfId="27506" xr:uid="{90FA01E2-F143-4DF0-B690-A840BD97A033}"/>
    <cellStyle name="Normal 12 2 2 2 2 2 2 2 4" xfId="12860" xr:uid="{20E4DFFB-B901-4BC7-808A-3E24DB36889B}"/>
    <cellStyle name="Normal 12 2 2 2 2 2 2 2 4 2" xfId="25670" xr:uid="{1B6BEDAE-41CD-434F-9063-7187CBA430E1}"/>
    <cellStyle name="Normal 12 2 2 2 2 2 2 2 4 2 2" xfId="27507" xr:uid="{E284C287-7192-4949-B4F6-9ADFF94BB5BC}"/>
    <cellStyle name="Normal 12 2 2 2 2 2 2 2 4 3" xfId="27508" xr:uid="{5C854ADA-C225-4007-B942-8F981A7FF473}"/>
    <cellStyle name="Normal 12 2 2 2 2 2 2 2 5" xfId="7370" xr:uid="{1DBABA34-6336-4A34-917D-3EB766CAB752}"/>
    <cellStyle name="Normal 12 2 2 2 2 2 2 2 5 2" xfId="20180" xr:uid="{5D59050F-35D8-4903-B64B-06528C5A1CFB}"/>
    <cellStyle name="Normal 12 2 2 2 2 2 2 2 5 2 2" xfId="27509" xr:uid="{A8C961DF-4C46-4595-81B5-67444B6047C7}"/>
    <cellStyle name="Normal 12 2 2 2 2 2 2 2 5 3" xfId="27510" xr:uid="{F5919D00-D696-4BF0-829C-200D551B1DAA}"/>
    <cellStyle name="Normal 12 2 2 2 2 2 2 2 6" xfId="14690" xr:uid="{9D36E420-CB7F-4B62-A259-B8FDCD681B26}"/>
    <cellStyle name="Normal 12 2 2 2 2 2 2 2 6 2" xfId="27511" xr:uid="{8FCB8279-32BC-4CE2-83A8-FA67A454E562}"/>
    <cellStyle name="Normal 12 2 2 2 2 2 2 2 7" xfId="27512" xr:uid="{68678DC5-67A8-4445-9347-11E003408B91}"/>
    <cellStyle name="Normal 12 2 2 2 2 2 2 3" xfId="2816" xr:uid="{CCB615E0-C820-46AA-924B-23F0B50B04E3}"/>
    <cellStyle name="Normal 12 2 2 2 2 2 2 3 2" xfId="8306" xr:uid="{35E71A19-FAE2-40BC-A837-4797D8FF5EAB}"/>
    <cellStyle name="Normal 12 2 2 2 2 2 2 3 2 2" xfId="21116" xr:uid="{FE77A934-1C0C-4135-B956-B457C0EFC446}"/>
    <cellStyle name="Normal 12 2 2 2 2 2 2 3 2 2 2" xfId="27513" xr:uid="{EA70BDAB-6E9B-4DE4-AF05-7BD44E6C247A}"/>
    <cellStyle name="Normal 12 2 2 2 2 2 2 3 2 3" xfId="27514" xr:uid="{35AF18F2-56B2-4404-8B18-8F0A655D4B20}"/>
    <cellStyle name="Normal 12 2 2 2 2 2 2 3 3" xfId="15626" xr:uid="{D5AB192A-475C-4AAE-9200-BDC5DB137933}"/>
    <cellStyle name="Normal 12 2 2 2 2 2 2 3 3 2" xfId="27515" xr:uid="{2322BD4C-D25D-4292-AFDA-4C5B91E77CA2}"/>
    <cellStyle name="Normal 12 2 2 2 2 2 2 3 4" xfId="27516" xr:uid="{04345FB8-6746-4C02-8E88-EC8044FF6576}"/>
    <cellStyle name="Normal 12 2 2 2 2 2 2 4" xfId="4646" xr:uid="{E0295752-D6E9-4EC1-8C56-78D6DBA75B4C}"/>
    <cellStyle name="Normal 12 2 2 2 2 2 2 4 2" xfId="10136" xr:uid="{4AF010B1-08EE-4F61-B435-E625B5E9EB83}"/>
    <cellStyle name="Normal 12 2 2 2 2 2 2 4 2 2" xfId="22946" xr:uid="{4C31E173-F3F4-4D39-9CC9-9AF34CCD7334}"/>
    <cellStyle name="Normal 12 2 2 2 2 2 2 4 2 2 2" xfId="27517" xr:uid="{39C201EB-8572-4A3D-8184-1A8EAFA620DD}"/>
    <cellStyle name="Normal 12 2 2 2 2 2 2 4 2 3" xfId="27518" xr:uid="{33BCF150-9F88-48E1-A1B3-F5AAE75C4214}"/>
    <cellStyle name="Normal 12 2 2 2 2 2 2 4 3" xfId="17456" xr:uid="{ACC1E14F-E7E8-461F-9217-1183F038388E}"/>
    <cellStyle name="Normal 12 2 2 2 2 2 2 4 3 2" xfId="27519" xr:uid="{FE6D231E-2CD9-4BC7-9933-DFEC70F8D703}"/>
    <cellStyle name="Normal 12 2 2 2 2 2 2 4 4" xfId="27520" xr:uid="{EA6A96E2-9989-4F7F-9268-2DD16F4D68FF}"/>
    <cellStyle name="Normal 12 2 2 2 2 2 2 5" xfId="11966" xr:uid="{FA14868A-CCAF-4DE5-8649-73815ADB388B}"/>
    <cellStyle name="Normal 12 2 2 2 2 2 2 5 2" xfId="24776" xr:uid="{52B5F2F7-CB39-4245-A3FB-423ACB507237}"/>
    <cellStyle name="Normal 12 2 2 2 2 2 2 5 2 2" xfId="27521" xr:uid="{5A5011F7-D05C-40C4-AD94-CF2B2E53BC94}"/>
    <cellStyle name="Normal 12 2 2 2 2 2 2 5 3" xfId="27522" xr:uid="{6C628917-E3E5-4E2B-90A6-BDDA9364F34E}"/>
    <cellStyle name="Normal 12 2 2 2 2 2 2 6" xfId="6476" xr:uid="{6E4B921F-5AF0-44DD-907C-4EBD995093BD}"/>
    <cellStyle name="Normal 12 2 2 2 2 2 2 6 2" xfId="19286" xr:uid="{21009D5C-5CD9-45F0-946A-612568EEECFD}"/>
    <cellStyle name="Normal 12 2 2 2 2 2 2 6 2 2" xfId="27523" xr:uid="{AB953C2A-6CA4-432A-AFC4-B2175BA1E815}"/>
    <cellStyle name="Normal 12 2 2 2 2 2 2 6 3" xfId="27524" xr:uid="{4605A6A7-C861-4CB8-88D5-4524A007831C}"/>
    <cellStyle name="Normal 12 2 2 2 2 2 2 7" xfId="13796" xr:uid="{4FE639C1-D96B-4854-BBE1-FD48EAD16753}"/>
    <cellStyle name="Normal 12 2 2 2 2 2 2 7 2" xfId="27525" xr:uid="{5F785732-2A43-465A-84C4-B0A6976A2B74}"/>
    <cellStyle name="Normal 12 2 2 2 2 2 2 8" xfId="27526" xr:uid="{DF7A492A-8169-4AA0-824A-37CEA70CB10A}"/>
    <cellStyle name="Normal 12 2 2 2 2 2 3" xfId="1481" xr:uid="{E87B2D7C-BCDD-4AA0-81C7-BE21EDA8AC3F}"/>
    <cellStyle name="Normal 12 2 2 2 2 2 3 2" xfId="3311" xr:uid="{22164379-B587-4201-9310-6BCD2C0D5085}"/>
    <cellStyle name="Normal 12 2 2 2 2 2 3 2 2" xfId="8801" xr:uid="{481567F5-977A-48AF-88A1-BE223ECFBB59}"/>
    <cellStyle name="Normal 12 2 2 2 2 2 3 2 2 2" xfId="21611" xr:uid="{42BE907F-411E-4C7C-99EF-E528DF4A6A6B}"/>
    <cellStyle name="Normal 12 2 2 2 2 2 3 2 2 2 2" xfId="27527" xr:uid="{0C993C26-236E-4045-9D2D-F19C6D31EDC8}"/>
    <cellStyle name="Normal 12 2 2 2 2 2 3 2 2 3" xfId="27528" xr:uid="{22029A1A-193D-4E3C-A0D3-DDBE3EBF6338}"/>
    <cellStyle name="Normal 12 2 2 2 2 2 3 2 3" xfId="16121" xr:uid="{D02B80F8-385F-47A9-A94D-8D60E2AEF617}"/>
    <cellStyle name="Normal 12 2 2 2 2 2 3 2 3 2" xfId="27529" xr:uid="{39E7E983-C57D-4B2B-A4B3-B4991ABF3A8F}"/>
    <cellStyle name="Normal 12 2 2 2 2 2 3 2 4" xfId="27530" xr:uid="{C6B40A47-3E15-4C59-A65C-F65338CD28F5}"/>
    <cellStyle name="Normal 12 2 2 2 2 2 3 3" xfId="5141" xr:uid="{F1212E35-0C7E-43F0-964B-53FE564C1B6E}"/>
    <cellStyle name="Normal 12 2 2 2 2 2 3 3 2" xfId="10631" xr:uid="{FB24E170-B707-4E2C-8C86-FECE08A00D71}"/>
    <cellStyle name="Normal 12 2 2 2 2 2 3 3 2 2" xfId="23441" xr:uid="{472BE48F-A2CD-49EF-B1EB-C65545FCEC4D}"/>
    <cellStyle name="Normal 12 2 2 2 2 2 3 3 2 2 2" xfId="27531" xr:uid="{AF9E09AE-0857-4BD1-A0FC-3543D51439C6}"/>
    <cellStyle name="Normal 12 2 2 2 2 2 3 3 2 3" xfId="27532" xr:uid="{A68A016B-F5DA-488C-8A57-DAE53D06BD7B}"/>
    <cellStyle name="Normal 12 2 2 2 2 2 3 3 3" xfId="17951" xr:uid="{281D2329-9639-4104-93E6-FD11B9332D62}"/>
    <cellStyle name="Normal 12 2 2 2 2 2 3 3 3 2" xfId="27533" xr:uid="{90A3DDD4-8FE9-482E-BEC7-FEBFF63D3E0C}"/>
    <cellStyle name="Normal 12 2 2 2 2 2 3 3 4" xfId="27534" xr:uid="{EC0757B3-2BB1-4EAE-909C-3F8CAEDF8CD3}"/>
    <cellStyle name="Normal 12 2 2 2 2 2 3 4" xfId="12461" xr:uid="{B12AF65C-4FB2-4AC9-8828-BEDBE186146C}"/>
    <cellStyle name="Normal 12 2 2 2 2 2 3 4 2" xfId="25271" xr:uid="{E3F17082-884F-4C0D-8126-8CCDF1AAB056}"/>
    <cellStyle name="Normal 12 2 2 2 2 2 3 4 2 2" xfId="27535" xr:uid="{5C43CB33-2966-49A2-88BD-EAAB3D9892DE}"/>
    <cellStyle name="Normal 12 2 2 2 2 2 3 4 3" xfId="27536" xr:uid="{EC596993-8DB4-4C2C-B629-6558650153FB}"/>
    <cellStyle name="Normal 12 2 2 2 2 2 3 5" xfId="6971" xr:uid="{6818A17F-F540-4536-82F4-BD74E8E2B41B}"/>
    <cellStyle name="Normal 12 2 2 2 2 2 3 5 2" xfId="19781" xr:uid="{3A8BF254-F17B-4343-A20F-7FC6C4D359E7}"/>
    <cellStyle name="Normal 12 2 2 2 2 2 3 5 2 2" xfId="27537" xr:uid="{0DB9447F-0716-4902-93CD-56FF5F46EC48}"/>
    <cellStyle name="Normal 12 2 2 2 2 2 3 5 3" xfId="27538" xr:uid="{1CCB6775-FB98-4DD0-AEF0-0B9DE3690399}"/>
    <cellStyle name="Normal 12 2 2 2 2 2 3 6" xfId="14291" xr:uid="{B2FBAD78-1A4A-4571-ABFD-3E9EC88EA34A}"/>
    <cellStyle name="Normal 12 2 2 2 2 2 3 6 2" xfId="27539" xr:uid="{794B81AB-969E-47FE-A7E0-C79FE6DA454E}"/>
    <cellStyle name="Normal 12 2 2 2 2 2 3 7" xfId="27540" xr:uid="{18C625D0-ACF2-4FB7-90ED-6531789CE7E0}"/>
    <cellStyle name="Normal 12 2 2 2 2 2 4" xfId="2417" xr:uid="{92DC822E-2983-4742-A151-138C8E1C8B6A}"/>
    <cellStyle name="Normal 12 2 2 2 2 2 4 2" xfId="7907" xr:uid="{B781B058-B7CF-4E43-AF6D-1227A1596F71}"/>
    <cellStyle name="Normal 12 2 2 2 2 2 4 2 2" xfId="20717" xr:uid="{2B487B7E-14AA-4CF0-ABDA-CB6BAFF1E8FB}"/>
    <cellStyle name="Normal 12 2 2 2 2 2 4 2 2 2" xfId="27541" xr:uid="{6F163B30-06FB-4033-87DB-2E7E8A869FA3}"/>
    <cellStyle name="Normal 12 2 2 2 2 2 4 2 3" xfId="27542" xr:uid="{A5B0370F-0314-4ED7-83AD-255D31846664}"/>
    <cellStyle name="Normal 12 2 2 2 2 2 4 3" xfId="15227" xr:uid="{33FBB7D8-6DE6-4AEB-8282-8068C14E6FDE}"/>
    <cellStyle name="Normal 12 2 2 2 2 2 4 3 2" xfId="27543" xr:uid="{781E0147-EE9D-4A6E-89B6-2E3352464BE9}"/>
    <cellStyle name="Normal 12 2 2 2 2 2 4 4" xfId="27544" xr:uid="{DEAF5E26-0DDD-4133-96FD-F99C4B404F62}"/>
    <cellStyle name="Normal 12 2 2 2 2 2 5" xfId="4247" xr:uid="{FAFB0236-5A3D-4220-8C5C-499B8AF02216}"/>
    <cellStyle name="Normal 12 2 2 2 2 2 5 2" xfId="9737" xr:uid="{68798416-70E7-4DD2-A743-73BFC35EA547}"/>
    <cellStyle name="Normal 12 2 2 2 2 2 5 2 2" xfId="22547" xr:uid="{AB4AEFAE-01C2-4DCE-ACEE-7C2DDEF76E3B}"/>
    <cellStyle name="Normal 12 2 2 2 2 2 5 2 2 2" xfId="27545" xr:uid="{6E951328-B919-4F6C-8C6F-5AABB5A64509}"/>
    <cellStyle name="Normal 12 2 2 2 2 2 5 2 3" xfId="27546" xr:uid="{4060D84B-F310-4C10-9FF4-A830D282327A}"/>
    <cellStyle name="Normal 12 2 2 2 2 2 5 3" xfId="17057" xr:uid="{B0D8811F-BD69-468D-8708-433B666604D7}"/>
    <cellStyle name="Normal 12 2 2 2 2 2 5 3 2" xfId="27547" xr:uid="{91B2F1C1-E488-408A-A541-B9D5D86F876D}"/>
    <cellStyle name="Normal 12 2 2 2 2 2 5 4" xfId="27548" xr:uid="{7BB9295A-6FE5-4045-91E6-3BBFAE60FD92}"/>
    <cellStyle name="Normal 12 2 2 2 2 2 6" xfId="11567" xr:uid="{70DAF40E-44FF-4FB5-B3B5-CF67EE98163E}"/>
    <cellStyle name="Normal 12 2 2 2 2 2 6 2" xfId="24377" xr:uid="{E9FF0F1C-870D-448E-882B-16AA59136B7F}"/>
    <cellStyle name="Normal 12 2 2 2 2 2 6 2 2" xfId="27549" xr:uid="{1DC8AD71-2F2B-4AE6-83CA-049E5D03DE7F}"/>
    <cellStyle name="Normal 12 2 2 2 2 2 6 3" xfId="27550" xr:uid="{B0CBB41E-A18D-4FC5-A92F-25E8C4337DA9}"/>
    <cellStyle name="Normal 12 2 2 2 2 2 7" xfId="6077" xr:uid="{CF5F03DD-793A-4414-AC78-A86B99899787}"/>
    <cellStyle name="Normal 12 2 2 2 2 2 7 2" xfId="18887" xr:uid="{0BC4307E-B4A4-45BF-9062-8FF87699AF99}"/>
    <cellStyle name="Normal 12 2 2 2 2 2 7 2 2" xfId="27551" xr:uid="{14801838-D0FD-4DC1-B9A2-D0B9D5888A6A}"/>
    <cellStyle name="Normal 12 2 2 2 2 2 7 3" xfId="27552" xr:uid="{9576F1FB-9667-4825-B8A8-3AB529C2A25E}"/>
    <cellStyle name="Normal 12 2 2 2 2 2 8" xfId="13397" xr:uid="{669F00AC-16CC-4A63-B785-5B69D3D1659F}"/>
    <cellStyle name="Normal 12 2 2 2 2 2 8 2" xfId="27553" xr:uid="{B1600645-BEA6-4672-8B68-37208F2D3CA0}"/>
    <cellStyle name="Normal 12 2 2 2 2 2 9" xfId="27554" xr:uid="{EE3EC911-6F3F-447A-939B-5263581F562B}"/>
    <cellStyle name="Normal 12 2 2 2 2 3" xfId="718" xr:uid="{87DE5516-3BCC-4776-BC54-C7C9915C8851}"/>
    <cellStyle name="Normal 12 2 2 2 2 3 2" xfId="1118" xr:uid="{3B2A39D8-1097-4607-B077-FA719074B1E3}"/>
    <cellStyle name="Normal 12 2 2 2 2 3 2 2" xfId="2013" xr:uid="{30A97735-CDEC-44D4-9167-5C7E4E0AD2B9}"/>
    <cellStyle name="Normal 12 2 2 2 2 3 2 2 2" xfId="3843" xr:uid="{4D4E1F8C-5426-4F3E-AEAC-9533B60AFD0E}"/>
    <cellStyle name="Normal 12 2 2 2 2 3 2 2 2 2" xfId="9333" xr:uid="{7EDEBF29-E0AE-4DCA-BBD3-7F0B6F5290A0}"/>
    <cellStyle name="Normal 12 2 2 2 2 3 2 2 2 2 2" xfId="22143" xr:uid="{268F1D2E-8D43-46AF-A471-B2BF073EE9B9}"/>
    <cellStyle name="Normal 12 2 2 2 2 3 2 2 2 2 2 2" xfId="27555" xr:uid="{979531FF-2A26-43AC-8E92-8BE690FD1A26}"/>
    <cellStyle name="Normal 12 2 2 2 2 3 2 2 2 2 3" xfId="27556" xr:uid="{8FD1752D-ADB6-42C4-A7B1-FE5E64003B01}"/>
    <cellStyle name="Normal 12 2 2 2 2 3 2 2 2 3" xfId="16653" xr:uid="{F63E7DEA-6CFD-4755-8529-67C632D4FA09}"/>
    <cellStyle name="Normal 12 2 2 2 2 3 2 2 2 3 2" xfId="27557" xr:uid="{68C19397-4C6E-4030-B8CF-53CC47DA6689}"/>
    <cellStyle name="Normal 12 2 2 2 2 3 2 2 2 4" xfId="27558" xr:uid="{8621426C-B5E2-49D4-88B0-DDF7C509D920}"/>
    <cellStyle name="Normal 12 2 2 2 2 3 2 2 3" xfId="5673" xr:uid="{DF355316-18C8-417A-97C3-EC7DF2B2C196}"/>
    <cellStyle name="Normal 12 2 2 2 2 3 2 2 3 2" xfId="11163" xr:uid="{13514F46-D06C-40E5-AF28-1C869A989D67}"/>
    <cellStyle name="Normal 12 2 2 2 2 3 2 2 3 2 2" xfId="23973" xr:uid="{A092FC41-8237-414A-96C4-78C595DAA7FB}"/>
    <cellStyle name="Normal 12 2 2 2 2 3 2 2 3 2 2 2" xfId="27559" xr:uid="{499A4A79-F48A-4E09-99A5-44B8D5D76582}"/>
    <cellStyle name="Normal 12 2 2 2 2 3 2 2 3 2 3" xfId="27560" xr:uid="{F9AA6817-8B00-4BE8-B794-63B4CADD6EB4}"/>
    <cellStyle name="Normal 12 2 2 2 2 3 2 2 3 3" xfId="18483" xr:uid="{A7207017-C262-4D37-99B7-5E95B9E09179}"/>
    <cellStyle name="Normal 12 2 2 2 2 3 2 2 3 3 2" xfId="27561" xr:uid="{E593B59A-06B2-4D72-A1F2-19F42E2CBF7F}"/>
    <cellStyle name="Normal 12 2 2 2 2 3 2 2 3 4" xfId="27562" xr:uid="{5F705684-FC00-4DDF-8049-6A93D01FAC03}"/>
    <cellStyle name="Normal 12 2 2 2 2 3 2 2 4" xfId="12993" xr:uid="{49A405F4-24CC-439C-8A9F-9A786E6C5097}"/>
    <cellStyle name="Normal 12 2 2 2 2 3 2 2 4 2" xfId="25803" xr:uid="{1C59AFAE-14D8-4A65-939F-BAC6D003B59E}"/>
    <cellStyle name="Normal 12 2 2 2 2 3 2 2 4 2 2" xfId="27563" xr:uid="{245508CA-5110-4648-9B95-FE99C8DEB25A}"/>
    <cellStyle name="Normal 12 2 2 2 2 3 2 2 4 3" xfId="27564" xr:uid="{B59BE878-C472-42E0-9AB3-3864F1F0B9C5}"/>
    <cellStyle name="Normal 12 2 2 2 2 3 2 2 5" xfId="7503" xr:uid="{3AA031D0-8FF0-4655-BBB6-0EC7C82AA6A9}"/>
    <cellStyle name="Normal 12 2 2 2 2 3 2 2 5 2" xfId="20313" xr:uid="{352200C5-68CD-4185-B476-B2873A07164A}"/>
    <cellStyle name="Normal 12 2 2 2 2 3 2 2 5 2 2" xfId="27565" xr:uid="{9FD9507A-FC5B-4EA8-9907-58EC08719C70}"/>
    <cellStyle name="Normal 12 2 2 2 2 3 2 2 5 3" xfId="27566" xr:uid="{A833277F-5DC8-477E-8A40-4026F1FE04B4}"/>
    <cellStyle name="Normal 12 2 2 2 2 3 2 2 6" xfId="14823" xr:uid="{26671B94-F5D8-4F5F-B696-3CE6961E6052}"/>
    <cellStyle name="Normal 12 2 2 2 2 3 2 2 6 2" xfId="27567" xr:uid="{23D4BC4C-AD86-4AFA-B8BC-53C18CEFC320}"/>
    <cellStyle name="Normal 12 2 2 2 2 3 2 2 7" xfId="27568" xr:uid="{2ECEC209-B856-4948-BA91-030CFD478C0B}"/>
    <cellStyle name="Normal 12 2 2 2 2 3 2 3" xfId="2949" xr:uid="{F26C4E56-BF85-44B3-A6A5-3B7CEE1D6695}"/>
    <cellStyle name="Normal 12 2 2 2 2 3 2 3 2" xfId="8439" xr:uid="{C2A5E48A-6A6C-4B5F-966B-ED59BBC3C8C6}"/>
    <cellStyle name="Normal 12 2 2 2 2 3 2 3 2 2" xfId="21249" xr:uid="{1B0A3D1A-6A04-4F89-9718-6FB3C47950D4}"/>
    <cellStyle name="Normal 12 2 2 2 2 3 2 3 2 2 2" xfId="27569" xr:uid="{9545D5A8-5724-4325-8D7E-330C3DFB5F5E}"/>
    <cellStyle name="Normal 12 2 2 2 2 3 2 3 2 3" xfId="27570" xr:uid="{7C36A295-D24D-45B6-B971-9A1B77EF5AD6}"/>
    <cellStyle name="Normal 12 2 2 2 2 3 2 3 3" xfId="15759" xr:uid="{0DC7F81E-2931-4E29-B0C8-5D7ACF58D7C6}"/>
    <cellStyle name="Normal 12 2 2 2 2 3 2 3 3 2" xfId="27571" xr:uid="{15E78238-B4F0-474A-BBFB-ED39D071B35C}"/>
    <cellStyle name="Normal 12 2 2 2 2 3 2 3 4" xfId="27572" xr:uid="{35CF5991-582F-49B5-9698-C5367590D058}"/>
    <cellStyle name="Normal 12 2 2 2 2 3 2 4" xfId="4779" xr:uid="{98785FCB-C4D6-40F0-A27C-86003939B86D}"/>
    <cellStyle name="Normal 12 2 2 2 2 3 2 4 2" xfId="10269" xr:uid="{386A9CEB-DF46-4314-8C4A-50D26F902682}"/>
    <cellStyle name="Normal 12 2 2 2 2 3 2 4 2 2" xfId="23079" xr:uid="{E9636CFA-EABD-48CD-943D-21770050CB72}"/>
    <cellStyle name="Normal 12 2 2 2 2 3 2 4 2 2 2" xfId="27573" xr:uid="{73A7A09B-0FCD-432F-A5A3-FA1EE3F7112D}"/>
    <cellStyle name="Normal 12 2 2 2 2 3 2 4 2 3" xfId="27574" xr:uid="{92F46940-05F1-4026-84EA-14B1711B44E2}"/>
    <cellStyle name="Normal 12 2 2 2 2 3 2 4 3" xfId="17589" xr:uid="{1C757CEC-2F6A-454D-96D5-0D0F10C4BA39}"/>
    <cellStyle name="Normal 12 2 2 2 2 3 2 4 3 2" xfId="27575" xr:uid="{D941BFCB-184D-4597-9B3E-C6232BD6220A}"/>
    <cellStyle name="Normal 12 2 2 2 2 3 2 4 4" xfId="27576" xr:uid="{E3B6E3B2-8993-4DD3-9816-9E6847B58959}"/>
    <cellStyle name="Normal 12 2 2 2 2 3 2 5" xfId="12099" xr:uid="{B1FC216B-7D71-4832-BDA1-262279071AF6}"/>
    <cellStyle name="Normal 12 2 2 2 2 3 2 5 2" xfId="24909" xr:uid="{517F8FD0-F5F8-4498-B3D7-EBEBC10D6298}"/>
    <cellStyle name="Normal 12 2 2 2 2 3 2 5 2 2" xfId="27577" xr:uid="{A138EA8A-ECE8-419E-BBD8-39E38142DED7}"/>
    <cellStyle name="Normal 12 2 2 2 2 3 2 5 3" xfId="27578" xr:uid="{05F0D696-EB90-4561-A2AA-83F9C786283A}"/>
    <cellStyle name="Normal 12 2 2 2 2 3 2 6" xfId="6609" xr:uid="{E21FF923-D01D-479E-BB4A-B4CFCEE96FE4}"/>
    <cellStyle name="Normal 12 2 2 2 2 3 2 6 2" xfId="19419" xr:uid="{E16D7818-DE45-4103-B066-1568CD08B067}"/>
    <cellStyle name="Normal 12 2 2 2 2 3 2 6 2 2" xfId="27579" xr:uid="{5A3A0C51-9C7C-4EAD-8F04-11D4F096A685}"/>
    <cellStyle name="Normal 12 2 2 2 2 3 2 6 3" xfId="27580" xr:uid="{04E49FCF-B62E-48DD-AB2A-969D110CC184}"/>
    <cellStyle name="Normal 12 2 2 2 2 3 2 7" xfId="13929" xr:uid="{615D7F41-18CC-4C0C-B83F-2410E1FA94F4}"/>
    <cellStyle name="Normal 12 2 2 2 2 3 2 7 2" xfId="27581" xr:uid="{57C18024-22BF-4867-AB25-59D1C31610CF}"/>
    <cellStyle name="Normal 12 2 2 2 2 3 2 8" xfId="27582" xr:uid="{2209A7A1-E074-4955-B934-47D0D0C88840}"/>
    <cellStyle name="Normal 12 2 2 2 2 3 3" xfId="1613" xr:uid="{03BD3D40-78B8-4259-9451-B43D439A635C}"/>
    <cellStyle name="Normal 12 2 2 2 2 3 3 2" xfId="3443" xr:uid="{CDE7792C-DF7F-4FC5-8F1A-F9DDD0D6CFB2}"/>
    <cellStyle name="Normal 12 2 2 2 2 3 3 2 2" xfId="8933" xr:uid="{2FB79F7D-C85D-4138-AB0C-0D6B40FD49B2}"/>
    <cellStyle name="Normal 12 2 2 2 2 3 3 2 2 2" xfId="21743" xr:uid="{9C53A8EF-53F1-45D2-A56B-0D8204307A07}"/>
    <cellStyle name="Normal 12 2 2 2 2 3 3 2 2 2 2" xfId="27583" xr:uid="{32D18411-98F7-4A3C-A446-28F5AD87B7B0}"/>
    <cellStyle name="Normal 12 2 2 2 2 3 3 2 2 3" xfId="27584" xr:uid="{04998396-0EFE-4D1A-895B-223A6035DE03}"/>
    <cellStyle name="Normal 12 2 2 2 2 3 3 2 3" xfId="16253" xr:uid="{3E22866B-6B2E-4388-ADD1-32FB6D1441AF}"/>
    <cellStyle name="Normal 12 2 2 2 2 3 3 2 3 2" xfId="27585" xr:uid="{B9729342-FF2B-4498-8A9F-F73AC83191E7}"/>
    <cellStyle name="Normal 12 2 2 2 2 3 3 2 4" xfId="27586" xr:uid="{227E631D-E5D2-4387-9EDC-A91077EDB8D4}"/>
    <cellStyle name="Normal 12 2 2 2 2 3 3 3" xfId="5273" xr:uid="{9322C5A8-F17B-4E47-9147-D09121487197}"/>
    <cellStyle name="Normal 12 2 2 2 2 3 3 3 2" xfId="10763" xr:uid="{2B6EB5E2-28CF-4995-A81E-78E3FD0029C9}"/>
    <cellStyle name="Normal 12 2 2 2 2 3 3 3 2 2" xfId="23573" xr:uid="{A69BBE43-B842-4382-8DFF-53BA537B06B3}"/>
    <cellStyle name="Normal 12 2 2 2 2 3 3 3 2 2 2" xfId="27587" xr:uid="{F9D71F23-2603-44F2-AF25-5360223E999C}"/>
    <cellStyle name="Normal 12 2 2 2 2 3 3 3 2 3" xfId="27588" xr:uid="{B3096FF3-2B30-4CDB-894B-C8A934FC2A47}"/>
    <cellStyle name="Normal 12 2 2 2 2 3 3 3 3" xfId="18083" xr:uid="{70EFC154-1EF9-4579-9CD4-055538168E71}"/>
    <cellStyle name="Normal 12 2 2 2 2 3 3 3 3 2" xfId="27589" xr:uid="{87E21AEE-0908-4020-AADE-86DCF60E9123}"/>
    <cellStyle name="Normal 12 2 2 2 2 3 3 3 4" xfId="27590" xr:uid="{BB1453D2-815B-499D-9FEF-F26491D924E9}"/>
    <cellStyle name="Normal 12 2 2 2 2 3 3 4" xfId="12593" xr:uid="{7B795083-BE0E-4E84-9A96-82683B1107B2}"/>
    <cellStyle name="Normal 12 2 2 2 2 3 3 4 2" xfId="25403" xr:uid="{E3784C4E-F62F-47D6-87B4-5F4B800C10E5}"/>
    <cellStyle name="Normal 12 2 2 2 2 3 3 4 2 2" xfId="27591" xr:uid="{D588419A-D241-4731-86E3-AFB1206D2661}"/>
    <cellStyle name="Normal 12 2 2 2 2 3 3 4 3" xfId="27592" xr:uid="{EF581192-A4BD-496B-A1F4-5D86CC9BD4E0}"/>
    <cellStyle name="Normal 12 2 2 2 2 3 3 5" xfId="7103" xr:uid="{7F34F5F6-E15F-410B-BFC4-DE97B0367B07}"/>
    <cellStyle name="Normal 12 2 2 2 2 3 3 5 2" xfId="19913" xr:uid="{737F3A86-59C7-47C4-97D4-9B306F85EFEE}"/>
    <cellStyle name="Normal 12 2 2 2 2 3 3 5 2 2" xfId="27593" xr:uid="{0B29A253-FA8C-4433-AD1F-0D06A8D5F6B0}"/>
    <cellStyle name="Normal 12 2 2 2 2 3 3 5 3" xfId="27594" xr:uid="{B7ADA560-9739-4271-A8FF-7BDEF919F436}"/>
    <cellStyle name="Normal 12 2 2 2 2 3 3 6" xfId="14423" xr:uid="{E1888EA4-52B4-4C9D-A2ED-7060871730CD}"/>
    <cellStyle name="Normal 12 2 2 2 2 3 3 6 2" xfId="27595" xr:uid="{6E2F2AEA-1585-4894-9641-0E20D77A22AD}"/>
    <cellStyle name="Normal 12 2 2 2 2 3 3 7" xfId="27596" xr:uid="{D3C36E69-23BA-4308-A47E-08588528D8CB}"/>
    <cellStyle name="Normal 12 2 2 2 2 3 4" xfId="2549" xr:uid="{DDC93598-73A0-4A5B-9C2A-EE48F8009A6D}"/>
    <cellStyle name="Normal 12 2 2 2 2 3 4 2" xfId="8039" xr:uid="{FC231508-D575-45F0-ACAA-9FEB08942E97}"/>
    <cellStyle name="Normal 12 2 2 2 2 3 4 2 2" xfId="20849" xr:uid="{768C6F66-6AFE-4ABC-BCC0-00E2BB6F5F1D}"/>
    <cellStyle name="Normal 12 2 2 2 2 3 4 2 2 2" xfId="27597" xr:uid="{CF16297A-D8BC-4D21-B7DB-C7A1306CAE85}"/>
    <cellStyle name="Normal 12 2 2 2 2 3 4 2 3" xfId="27598" xr:uid="{D34E2B5B-61D0-4DEB-AEAA-313AF1DFDDDD}"/>
    <cellStyle name="Normal 12 2 2 2 2 3 4 3" xfId="15359" xr:uid="{0A859E98-9BCC-44DB-8F09-4B436444BD08}"/>
    <cellStyle name="Normal 12 2 2 2 2 3 4 3 2" xfId="27599" xr:uid="{7838ADD5-8934-48B3-B2B3-A78B680EB73D}"/>
    <cellStyle name="Normal 12 2 2 2 2 3 4 4" xfId="27600" xr:uid="{40FF7FD5-4908-426A-9C9B-99DA24E81CCC}"/>
    <cellStyle name="Normal 12 2 2 2 2 3 5" xfId="4379" xr:uid="{1597F579-BFE4-4894-955F-777DF076DD9A}"/>
    <cellStyle name="Normal 12 2 2 2 2 3 5 2" xfId="9869" xr:uid="{3E29765F-46AF-4EFD-BC4E-CB4B2F60DDA3}"/>
    <cellStyle name="Normal 12 2 2 2 2 3 5 2 2" xfId="22679" xr:uid="{59AFAD16-49D0-4F0B-A62C-07B66CC3FD8B}"/>
    <cellStyle name="Normal 12 2 2 2 2 3 5 2 2 2" xfId="27601" xr:uid="{E4A6310E-409C-494F-89A7-007A93A5A89E}"/>
    <cellStyle name="Normal 12 2 2 2 2 3 5 2 3" xfId="27602" xr:uid="{DD1A581D-D5BC-488B-9068-9C6D48E37C0B}"/>
    <cellStyle name="Normal 12 2 2 2 2 3 5 3" xfId="17189" xr:uid="{70D557FE-1CCD-4EA9-BD7F-0FCE73C38816}"/>
    <cellStyle name="Normal 12 2 2 2 2 3 5 3 2" xfId="27603" xr:uid="{176D954E-C335-4747-AE30-30F0016E840E}"/>
    <cellStyle name="Normal 12 2 2 2 2 3 5 4" xfId="27604" xr:uid="{EDDB6A4A-5B79-4868-8988-A7D85DC0BF38}"/>
    <cellStyle name="Normal 12 2 2 2 2 3 6" xfId="11699" xr:uid="{32784320-8C5E-4EA2-9AA4-44A93634186B}"/>
    <cellStyle name="Normal 12 2 2 2 2 3 6 2" xfId="24509" xr:uid="{CD2B0FBA-CE92-4857-BC6E-9DF66F6E8D3F}"/>
    <cellStyle name="Normal 12 2 2 2 2 3 6 2 2" xfId="27605" xr:uid="{97BAF283-0A8A-4E20-8311-A00683C4C086}"/>
    <cellStyle name="Normal 12 2 2 2 2 3 6 3" xfId="27606" xr:uid="{04E4179F-6F17-4D89-9E53-8014CD24309A}"/>
    <cellStyle name="Normal 12 2 2 2 2 3 7" xfId="6209" xr:uid="{C8EC183E-B81C-4D73-B632-2F0E199C0AEF}"/>
    <cellStyle name="Normal 12 2 2 2 2 3 7 2" xfId="19019" xr:uid="{39CBE3C5-E43C-4666-8DBB-DD53764E46ED}"/>
    <cellStyle name="Normal 12 2 2 2 2 3 7 2 2" xfId="27607" xr:uid="{870D2730-058E-494A-8AE9-71A42E9813EC}"/>
    <cellStyle name="Normal 12 2 2 2 2 3 7 3" xfId="27608" xr:uid="{737C96E2-C680-4E0F-80B3-D16D0D133521}"/>
    <cellStyle name="Normal 12 2 2 2 2 3 8" xfId="13529" xr:uid="{A61900DE-B584-4FB8-B32C-FB2E9FBBDCE4}"/>
    <cellStyle name="Normal 12 2 2 2 2 3 8 2" xfId="27609" xr:uid="{71B6A35E-7FC4-4D30-978B-6089B2B75F98}"/>
    <cellStyle name="Normal 12 2 2 2 2 3 9" xfId="27610" xr:uid="{A1BC3936-1068-48C9-A187-7DF052D08EB7}"/>
    <cellStyle name="Normal 12 2 2 2 2 4" xfId="493" xr:uid="{858A9A74-F1C6-4CFA-9B99-B9329A273DE7}"/>
    <cellStyle name="Normal 12 2 2 2 2 4 2" xfId="1388" xr:uid="{79CF39A8-10F4-4272-BAF0-4031A43A6232}"/>
    <cellStyle name="Normal 12 2 2 2 2 4 2 2" xfId="3218" xr:uid="{8CFB9449-CF62-4D2B-BC03-37C4C59572E8}"/>
    <cellStyle name="Normal 12 2 2 2 2 4 2 2 2" xfId="8708" xr:uid="{70D446E0-B042-4DF3-9C2C-65BAFFB62DE1}"/>
    <cellStyle name="Normal 12 2 2 2 2 4 2 2 2 2" xfId="21518" xr:uid="{2214C55F-BFC0-47B0-BF38-40FDCDCAA277}"/>
    <cellStyle name="Normal 12 2 2 2 2 4 2 2 2 2 2" xfId="27611" xr:uid="{40E2A19F-1284-4C5B-AA8D-F808DB4D8C3A}"/>
    <cellStyle name="Normal 12 2 2 2 2 4 2 2 2 3" xfId="27612" xr:uid="{14C7302C-6D11-489F-BDA4-AC2D22ABCB23}"/>
    <cellStyle name="Normal 12 2 2 2 2 4 2 2 3" xfId="16028" xr:uid="{B556EDA7-3689-4EB3-B471-585824A9106C}"/>
    <cellStyle name="Normal 12 2 2 2 2 4 2 2 3 2" xfId="27613" xr:uid="{40F81EEF-A62A-43DD-AF17-6013AA81E6EB}"/>
    <cellStyle name="Normal 12 2 2 2 2 4 2 2 4" xfId="27614" xr:uid="{8891299A-95B6-43FF-9551-9BD23C23DA43}"/>
    <cellStyle name="Normal 12 2 2 2 2 4 2 3" xfId="5048" xr:uid="{232F0FBF-20DF-4D09-A667-6C00908FA24D}"/>
    <cellStyle name="Normal 12 2 2 2 2 4 2 3 2" xfId="10538" xr:uid="{BA109D4C-23D2-457D-B012-2BCD4DE593DD}"/>
    <cellStyle name="Normal 12 2 2 2 2 4 2 3 2 2" xfId="23348" xr:uid="{4CF7DB52-1BEF-4B99-B418-615CB9360E1B}"/>
    <cellStyle name="Normal 12 2 2 2 2 4 2 3 2 2 2" xfId="27615" xr:uid="{15CA5BCF-0557-4DC9-B074-278E1E79BAAE}"/>
    <cellStyle name="Normal 12 2 2 2 2 4 2 3 2 3" xfId="27616" xr:uid="{6CBA9A74-897B-4647-9F91-B413EDCE8F0F}"/>
    <cellStyle name="Normal 12 2 2 2 2 4 2 3 3" xfId="17858" xr:uid="{9B189C62-B850-41EB-B53D-3898EF76E1B4}"/>
    <cellStyle name="Normal 12 2 2 2 2 4 2 3 3 2" xfId="27617" xr:uid="{71C4615E-E146-485E-9F87-ED392D62B4DB}"/>
    <cellStyle name="Normal 12 2 2 2 2 4 2 3 4" xfId="27618" xr:uid="{9ADCE840-9BCD-4B1E-8F45-6755B8631A74}"/>
    <cellStyle name="Normal 12 2 2 2 2 4 2 4" xfId="12368" xr:uid="{5549DADE-8006-4C41-B50B-28707C11F432}"/>
    <cellStyle name="Normal 12 2 2 2 2 4 2 4 2" xfId="25178" xr:uid="{3FDC822A-9AF1-4B1D-8376-FE9BE593B11C}"/>
    <cellStyle name="Normal 12 2 2 2 2 4 2 4 2 2" xfId="27619" xr:uid="{255A8507-B510-47A5-A077-FB5078909596}"/>
    <cellStyle name="Normal 12 2 2 2 2 4 2 4 3" xfId="27620" xr:uid="{1E9E7F47-AA88-4870-B58C-3660CE9A0890}"/>
    <cellStyle name="Normal 12 2 2 2 2 4 2 5" xfId="6878" xr:uid="{7C7BE1CE-69DF-445B-8818-B1477E0EC938}"/>
    <cellStyle name="Normal 12 2 2 2 2 4 2 5 2" xfId="19688" xr:uid="{70C66F23-EDA4-45C4-A73C-76335BFD4E0D}"/>
    <cellStyle name="Normal 12 2 2 2 2 4 2 5 2 2" xfId="27621" xr:uid="{B9D70F44-03C9-48C4-B34A-8375232102CF}"/>
    <cellStyle name="Normal 12 2 2 2 2 4 2 5 3" xfId="27622" xr:uid="{598BFF31-475D-4EEB-BA2F-91F86315B55E}"/>
    <cellStyle name="Normal 12 2 2 2 2 4 2 6" xfId="14198" xr:uid="{62A3BA0B-78A3-4252-BAC5-476AE483497A}"/>
    <cellStyle name="Normal 12 2 2 2 2 4 2 6 2" xfId="27623" xr:uid="{C4AEC67F-A95C-4F54-9DE2-A4C9F35D6B45}"/>
    <cellStyle name="Normal 12 2 2 2 2 4 2 7" xfId="27624" xr:uid="{C3427B36-4FA9-4915-83DE-8B10F54193D1}"/>
    <cellStyle name="Normal 12 2 2 2 2 4 3" xfId="2324" xr:uid="{7B61579A-5DAD-43F7-A8D8-E9E60545BCA2}"/>
    <cellStyle name="Normal 12 2 2 2 2 4 3 2" xfId="7814" xr:uid="{CB793BCD-7344-42E5-98F0-6A636D4B373C}"/>
    <cellStyle name="Normal 12 2 2 2 2 4 3 2 2" xfId="20624" xr:uid="{CD854F49-57AB-4C59-B1C5-C564C58386A9}"/>
    <cellStyle name="Normal 12 2 2 2 2 4 3 2 2 2" xfId="27625" xr:uid="{40A4BB01-6E68-4D09-B31B-98DCF86644A1}"/>
    <cellStyle name="Normal 12 2 2 2 2 4 3 2 3" xfId="27626" xr:uid="{F4FFD251-ABB4-4EDF-8338-BDCEB34C68F4}"/>
    <cellStyle name="Normal 12 2 2 2 2 4 3 3" xfId="15134" xr:uid="{D156B0C5-9D68-40DB-84C1-8AC60F8C967F}"/>
    <cellStyle name="Normal 12 2 2 2 2 4 3 3 2" xfId="27627" xr:uid="{2D0C10CF-7991-484D-A664-260D59E771DA}"/>
    <cellStyle name="Normal 12 2 2 2 2 4 3 4" xfId="27628" xr:uid="{EF4145E2-EEDA-4A83-8E1B-D83158866D38}"/>
    <cellStyle name="Normal 12 2 2 2 2 4 4" xfId="4154" xr:uid="{310B4F9B-52B6-49E8-ACE3-04E9E9A4794C}"/>
    <cellStyle name="Normal 12 2 2 2 2 4 4 2" xfId="9644" xr:uid="{9B8F87CC-7202-45FE-8C51-AAE20B9CAECE}"/>
    <cellStyle name="Normal 12 2 2 2 2 4 4 2 2" xfId="22454" xr:uid="{73F7C292-8B0D-4712-B2CA-5B6A119466A4}"/>
    <cellStyle name="Normal 12 2 2 2 2 4 4 2 2 2" xfId="27629" xr:uid="{BDD17EC2-FAED-4082-9578-BE0D44B809BB}"/>
    <cellStyle name="Normal 12 2 2 2 2 4 4 2 3" xfId="27630" xr:uid="{D6C68ED0-39B6-4179-A2A2-EFC6A5556340}"/>
    <cellStyle name="Normal 12 2 2 2 2 4 4 3" xfId="16964" xr:uid="{9300DD56-6D0C-4AD9-9C0A-F2182823580E}"/>
    <cellStyle name="Normal 12 2 2 2 2 4 4 3 2" xfId="27631" xr:uid="{17794A2B-6FF3-4C33-8C8D-FC91BE0F77A9}"/>
    <cellStyle name="Normal 12 2 2 2 2 4 4 4" xfId="27632" xr:uid="{39D2DD90-411F-455A-9CB2-11CD2FFDCEF1}"/>
    <cellStyle name="Normal 12 2 2 2 2 4 5" xfId="11474" xr:uid="{B0D93E1C-4203-4F01-BD0B-E42D09C32B22}"/>
    <cellStyle name="Normal 12 2 2 2 2 4 5 2" xfId="24284" xr:uid="{003E261E-BCC2-4DD2-9FA3-4FCFCC6C4A23}"/>
    <cellStyle name="Normal 12 2 2 2 2 4 5 2 2" xfId="27633" xr:uid="{8969050C-086F-47A8-BD3B-CBE2112ADAD7}"/>
    <cellStyle name="Normal 12 2 2 2 2 4 5 3" xfId="27634" xr:uid="{66A0918B-AA5A-4310-87F2-F28B6CA7C007}"/>
    <cellStyle name="Normal 12 2 2 2 2 4 6" xfId="5984" xr:uid="{0F0AB576-8965-49CC-9CAF-1BF0D5542B01}"/>
    <cellStyle name="Normal 12 2 2 2 2 4 6 2" xfId="18794" xr:uid="{4AEBB972-F287-487A-8E32-45469C27E97B}"/>
    <cellStyle name="Normal 12 2 2 2 2 4 6 2 2" xfId="27635" xr:uid="{90BD340E-2E58-4B18-8BC9-D3F1423ADF89}"/>
    <cellStyle name="Normal 12 2 2 2 2 4 6 3" xfId="27636" xr:uid="{8BBC17F2-A96A-4135-BC08-0877F86DB1CF}"/>
    <cellStyle name="Normal 12 2 2 2 2 4 7" xfId="13304" xr:uid="{DE653D1A-90B8-4777-A4A5-D533A0E5F8E2}"/>
    <cellStyle name="Normal 12 2 2 2 2 4 7 2" xfId="27637" xr:uid="{E630DAEF-8E68-4BB9-803C-BE2F33DFCBC6}"/>
    <cellStyle name="Normal 12 2 2 2 2 4 8" xfId="27638" xr:uid="{3737D9B2-7C17-4C4C-88D5-9B9164A2BCD0}"/>
    <cellStyle name="Normal 12 2 2 2 2 5" xfId="852" xr:uid="{CAF1CE40-FA07-47C0-AB0F-8810E67D5E05}"/>
    <cellStyle name="Normal 12 2 2 2 2 5 2" xfId="1747" xr:uid="{AECB177E-3E62-451D-8AFD-526EF5FDFB94}"/>
    <cellStyle name="Normal 12 2 2 2 2 5 2 2" xfId="3577" xr:uid="{5AC9F2D6-468B-4717-8E4F-3820BFB5DF6F}"/>
    <cellStyle name="Normal 12 2 2 2 2 5 2 2 2" xfId="9067" xr:uid="{0D2A50FD-E884-4493-941E-CA60048EC388}"/>
    <cellStyle name="Normal 12 2 2 2 2 5 2 2 2 2" xfId="21877" xr:uid="{6D2655EA-A18C-46DA-AD6F-713912166A7D}"/>
    <cellStyle name="Normal 12 2 2 2 2 5 2 2 2 2 2" xfId="27639" xr:uid="{0E15B7A1-F1EE-492B-AAB2-0F74D2E9B934}"/>
    <cellStyle name="Normal 12 2 2 2 2 5 2 2 2 3" xfId="27640" xr:uid="{FC437DC6-527E-40A5-8F1E-76C83D11CB54}"/>
    <cellStyle name="Normal 12 2 2 2 2 5 2 2 3" xfId="16387" xr:uid="{FB1A8985-2028-463F-B9B4-76A989E333E0}"/>
    <cellStyle name="Normal 12 2 2 2 2 5 2 2 3 2" xfId="27641" xr:uid="{7E10C427-0292-40D1-B44E-1EE81D45AA64}"/>
    <cellStyle name="Normal 12 2 2 2 2 5 2 2 4" xfId="27642" xr:uid="{7009ECE2-EE3C-457E-A1A1-C13612EE11E5}"/>
    <cellStyle name="Normal 12 2 2 2 2 5 2 3" xfId="5407" xr:uid="{84B8943D-B478-4803-9DDC-898D36342B85}"/>
    <cellStyle name="Normal 12 2 2 2 2 5 2 3 2" xfId="10897" xr:uid="{CD1D12B3-C4F6-41BE-9E74-E006BD268846}"/>
    <cellStyle name="Normal 12 2 2 2 2 5 2 3 2 2" xfId="23707" xr:uid="{DD841A5E-B4B6-4421-8010-548DC764976F}"/>
    <cellStyle name="Normal 12 2 2 2 2 5 2 3 2 2 2" xfId="27643" xr:uid="{BA8C20D7-ACF0-48FC-8291-7B0B47F2BBE3}"/>
    <cellStyle name="Normal 12 2 2 2 2 5 2 3 2 3" xfId="27644" xr:uid="{9F98BABF-8121-4686-80CF-D7D6A3C294C5}"/>
    <cellStyle name="Normal 12 2 2 2 2 5 2 3 3" xfId="18217" xr:uid="{E70E4EF8-3D1F-4872-BB4C-2BD3A500CDBA}"/>
    <cellStyle name="Normal 12 2 2 2 2 5 2 3 3 2" xfId="27645" xr:uid="{9ECA82C7-76B0-48F7-821A-9EAA56AB1825}"/>
    <cellStyle name="Normal 12 2 2 2 2 5 2 3 4" xfId="27646" xr:uid="{7023DAAF-6550-44FC-918D-DF05EAF02B65}"/>
    <cellStyle name="Normal 12 2 2 2 2 5 2 4" xfId="12727" xr:uid="{AB23DA13-F3B9-42CA-8CF0-C8781B6F4A6C}"/>
    <cellStyle name="Normal 12 2 2 2 2 5 2 4 2" xfId="25537" xr:uid="{393927A2-A0DC-4011-A86A-842BF7F4F742}"/>
    <cellStyle name="Normal 12 2 2 2 2 5 2 4 2 2" xfId="27647" xr:uid="{CD252C97-1871-484E-B365-BE47D2454E97}"/>
    <cellStyle name="Normal 12 2 2 2 2 5 2 4 3" xfId="27648" xr:uid="{18BFAFF7-1C94-4FDE-B3F1-E85C61FAAFCB}"/>
    <cellStyle name="Normal 12 2 2 2 2 5 2 5" xfId="7237" xr:uid="{DDB46615-CFFB-49D1-8332-51D1948D7800}"/>
    <cellStyle name="Normal 12 2 2 2 2 5 2 5 2" xfId="20047" xr:uid="{44D08959-54E4-4118-8120-21FDFFFC0FC4}"/>
    <cellStyle name="Normal 12 2 2 2 2 5 2 5 2 2" xfId="27649" xr:uid="{826EB36F-280E-44D3-8CF0-A793E1875FC6}"/>
    <cellStyle name="Normal 12 2 2 2 2 5 2 5 3" xfId="27650" xr:uid="{07B3DD23-4F09-4C85-A3D5-0F9F85B091B0}"/>
    <cellStyle name="Normal 12 2 2 2 2 5 2 6" xfId="14557" xr:uid="{C4CF91A0-CB73-4271-BD75-395FA9FD45B1}"/>
    <cellStyle name="Normal 12 2 2 2 2 5 2 6 2" xfId="27651" xr:uid="{0247432D-B903-4029-936C-9772CC0B5223}"/>
    <cellStyle name="Normal 12 2 2 2 2 5 2 7" xfId="27652" xr:uid="{C8C149C4-F16E-4721-9D26-22C76DF3B120}"/>
    <cellStyle name="Normal 12 2 2 2 2 5 3" xfId="2683" xr:uid="{A8CFE9C8-B07D-4F3B-B79E-33D049B3BEF3}"/>
    <cellStyle name="Normal 12 2 2 2 2 5 3 2" xfId="8173" xr:uid="{8FCE9504-C887-46DC-A934-E0513ED4BB90}"/>
    <cellStyle name="Normal 12 2 2 2 2 5 3 2 2" xfId="20983" xr:uid="{B0149781-F5C1-4CB9-B2CB-584F49BDE441}"/>
    <cellStyle name="Normal 12 2 2 2 2 5 3 2 2 2" xfId="27653" xr:uid="{2D26949F-B46E-4B77-BB3E-8D9ACAA0AD33}"/>
    <cellStyle name="Normal 12 2 2 2 2 5 3 2 3" xfId="27654" xr:uid="{BB248B05-064E-426C-B79F-8AA93465740C}"/>
    <cellStyle name="Normal 12 2 2 2 2 5 3 3" xfId="15493" xr:uid="{6D95A914-702A-4F68-8858-477B4764559F}"/>
    <cellStyle name="Normal 12 2 2 2 2 5 3 3 2" xfId="27655" xr:uid="{B69FE608-9E7D-43B2-A8C3-38392F4DE4FE}"/>
    <cellStyle name="Normal 12 2 2 2 2 5 3 4" xfId="27656" xr:uid="{3FBE2882-906B-4194-8EE5-E30CA663D51D}"/>
    <cellStyle name="Normal 12 2 2 2 2 5 4" xfId="4513" xr:uid="{A7B19E2D-A54F-4B91-9384-99FFAC2653CB}"/>
    <cellStyle name="Normal 12 2 2 2 2 5 4 2" xfId="10003" xr:uid="{3D4E6538-C93C-4B7B-9982-00F91CB07580}"/>
    <cellStyle name="Normal 12 2 2 2 2 5 4 2 2" xfId="22813" xr:uid="{F9921A2E-164A-474D-A434-32F4B44D5552}"/>
    <cellStyle name="Normal 12 2 2 2 2 5 4 2 2 2" xfId="27657" xr:uid="{6BD26B14-9EBD-4463-B77C-B7C9ECE1E513}"/>
    <cellStyle name="Normal 12 2 2 2 2 5 4 2 3" xfId="27658" xr:uid="{A646948E-C977-4A36-A331-A7B756388C51}"/>
    <cellStyle name="Normal 12 2 2 2 2 5 4 3" xfId="17323" xr:uid="{2B203E48-4C07-4B66-ACF6-4583F25836CB}"/>
    <cellStyle name="Normal 12 2 2 2 2 5 4 3 2" xfId="27659" xr:uid="{B8AE05C5-0333-474C-97DD-3C32793D828A}"/>
    <cellStyle name="Normal 12 2 2 2 2 5 4 4" xfId="27660" xr:uid="{0C784F66-6A50-4277-B12D-43CFF533187B}"/>
    <cellStyle name="Normal 12 2 2 2 2 5 5" xfId="11833" xr:uid="{8E872EA3-AC84-41A9-BCB8-3F1F5373AB37}"/>
    <cellStyle name="Normal 12 2 2 2 2 5 5 2" xfId="24643" xr:uid="{19B7DD11-A9FC-4156-AA6C-155D0DF784D8}"/>
    <cellStyle name="Normal 12 2 2 2 2 5 5 2 2" xfId="27661" xr:uid="{3D5E60A0-273B-41AC-8930-B375CDF21CAB}"/>
    <cellStyle name="Normal 12 2 2 2 2 5 5 3" xfId="27662" xr:uid="{A98E27AD-3A62-4E0A-97D5-08C73C0BEC0D}"/>
    <cellStyle name="Normal 12 2 2 2 2 5 6" xfId="6343" xr:uid="{14119188-2B72-4368-88BD-9F5828E1CBA3}"/>
    <cellStyle name="Normal 12 2 2 2 2 5 6 2" xfId="19153" xr:uid="{D09D1C7A-1961-4F17-89EE-F83B2B5300F5}"/>
    <cellStyle name="Normal 12 2 2 2 2 5 6 2 2" xfId="27663" xr:uid="{0E4155F9-8738-49E2-8A49-31B4C33BEF92}"/>
    <cellStyle name="Normal 12 2 2 2 2 5 6 3" xfId="27664" xr:uid="{137F7B5B-FF90-4865-BC9B-0947D0E00392}"/>
    <cellStyle name="Normal 12 2 2 2 2 5 7" xfId="13663" xr:uid="{697973F1-9B79-4EEE-AF47-E61BDF10ECF6}"/>
    <cellStyle name="Normal 12 2 2 2 2 5 7 2" xfId="27665" xr:uid="{2F1263BF-07FF-4D22-9C5B-8535FA6B99D9}"/>
    <cellStyle name="Normal 12 2 2 2 2 5 8" xfId="27666" xr:uid="{B6801496-2724-49EA-A37E-DFFC8F37A3FE}"/>
    <cellStyle name="Normal 12 2 2 2 2 6" xfId="1253" xr:uid="{CBE18085-6AC3-4046-845C-4C6F8AC2A355}"/>
    <cellStyle name="Normal 12 2 2 2 2 6 2" xfId="3083" xr:uid="{6EF35E32-CE49-410F-8B2D-F890D40C4201}"/>
    <cellStyle name="Normal 12 2 2 2 2 6 2 2" xfId="8573" xr:uid="{E439ABE4-70E5-409A-B08A-5EAF4515F8E1}"/>
    <cellStyle name="Normal 12 2 2 2 2 6 2 2 2" xfId="21383" xr:uid="{CCA56512-1AC4-4D70-A52A-02471804FD65}"/>
    <cellStyle name="Normal 12 2 2 2 2 6 2 2 2 2" xfId="27667" xr:uid="{9D0C0F40-1020-4996-8CDA-E4165A3F8108}"/>
    <cellStyle name="Normal 12 2 2 2 2 6 2 2 3" xfId="27668" xr:uid="{74F96BAD-71D4-497F-A1EC-8D1DFBD61C0B}"/>
    <cellStyle name="Normal 12 2 2 2 2 6 2 3" xfId="15893" xr:uid="{C836C01F-A015-41F6-A414-577AA4AD1274}"/>
    <cellStyle name="Normal 12 2 2 2 2 6 2 3 2" xfId="27669" xr:uid="{B37C09E5-5687-4864-8A91-AF65C677FBD5}"/>
    <cellStyle name="Normal 12 2 2 2 2 6 2 4" xfId="27670" xr:uid="{2FC929B1-C2B4-41A7-A6F6-EF5760762A81}"/>
    <cellStyle name="Normal 12 2 2 2 2 6 3" xfId="4913" xr:uid="{7513961A-0089-48AE-9DDB-70B09E51AB34}"/>
    <cellStyle name="Normal 12 2 2 2 2 6 3 2" xfId="10403" xr:uid="{FAF7F520-62BC-4927-AF7E-7585C4D7C000}"/>
    <cellStyle name="Normal 12 2 2 2 2 6 3 2 2" xfId="23213" xr:uid="{8A960ED6-3E5C-4090-9FC8-B9DC55366927}"/>
    <cellStyle name="Normal 12 2 2 2 2 6 3 2 2 2" xfId="27671" xr:uid="{CDEA732C-13BC-4253-95FF-5C9209986AC0}"/>
    <cellStyle name="Normal 12 2 2 2 2 6 3 2 3" xfId="27672" xr:uid="{A7CBB5D8-C3D4-4CF1-8568-C708EA268C4D}"/>
    <cellStyle name="Normal 12 2 2 2 2 6 3 3" xfId="17723" xr:uid="{E41A6EE5-07A4-43F5-87A6-FE62EC692F1F}"/>
    <cellStyle name="Normal 12 2 2 2 2 6 3 3 2" xfId="27673" xr:uid="{F25396B2-CE3E-4B1D-BE5C-30EDCEDCAFB8}"/>
    <cellStyle name="Normal 12 2 2 2 2 6 3 4" xfId="27674" xr:uid="{BB81B89D-7D4E-45FB-80B7-36C78BB45851}"/>
    <cellStyle name="Normal 12 2 2 2 2 6 4" xfId="12233" xr:uid="{70F85F9A-BA63-4863-B51C-AD04F1831EEB}"/>
    <cellStyle name="Normal 12 2 2 2 2 6 4 2" xfId="25043" xr:uid="{E2A7D985-36B0-40C6-A0F3-4024EAA21FAD}"/>
    <cellStyle name="Normal 12 2 2 2 2 6 4 2 2" xfId="27675" xr:uid="{F2AFC350-352A-4F99-8582-B146DC0005ED}"/>
    <cellStyle name="Normal 12 2 2 2 2 6 4 3" xfId="27676" xr:uid="{92527EDE-4B90-45CD-9B70-54433DDCF9B6}"/>
    <cellStyle name="Normal 12 2 2 2 2 6 5" xfId="6743" xr:uid="{E17922CA-6AFC-46DF-81CA-7344E00EBFB6}"/>
    <cellStyle name="Normal 12 2 2 2 2 6 5 2" xfId="19553" xr:uid="{7605C171-77D6-4C92-B8C7-3CF7B6C0E0C7}"/>
    <cellStyle name="Normal 12 2 2 2 2 6 5 2 2" xfId="27677" xr:uid="{9536AB99-FBAB-4AA5-BC3A-15DDF41B3DFC}"/>
    <cellStyle name="Normal 12 2 2 2 2 6 5 3" xfId="27678" xr:uid="{41F77CEE-1734-46F3-9937-EB8842E56568}"/>
    <cellStyle name="Normal 12 2 2 2 2 6 6" xfId="14063" xr:uid="{5CA291C4-DA74-4D40-82D7-CB728EE90847}"/>
    <cellStyle name="Normal 12 2 2 2 2 6 6 2" xfId="27679" xr:uid="{0CA10829-C65B-4DB9-9CB8-30FECB6F5BF8}"/>
    <cellStyle name="Normal 12 2 2 2 2 6 7" xfId="27680" xr:uid="{280635D7-C3BE-4A7A-A103-76C78CD761DB}"/>
    <cellStyle name="Normal 12 2 2 2 2 7" xfId="2189" xr:uid="{CADBDC8E-8CB6-4802-94B7-F799129E16E6}"/>
    <cellStyle name="Normal 12 2 2 2 2 7 2" xfId="7679" xr:uid="{511A8A56-DB1E-427C-AA0D-5B87882F5372}"/>
    <cellStyle name="Normal 12 2 2 2 2 7 2 2" xfId="20489" xr:uid="{D4D71781-77D1-47F8-BA92-2174E55CF057}"/>
    <cellStyle name="Normal 12 2 2 2 2 7 2 2 2" xfId="27681" xr:uid="{8A5B8C19-D52B-40EC-92C0-F2A8B9CA40EF}"/>
    <cellStyle name="Normal 12 2 2 2 2 7 2 3" xfId="27682" xr:uid="{9FAD8523-DA3C-4847-A8C8-E0ECE72F0380}"/>
    <cellStyle name="Normal 12 2 2 2 2 7 3" xfId="14999" xr:uid="{48F36F50-AF7C-4852-82A6-C7997BE7CFF9}"/>
    <cellStyle name="Normal 12 2 2 2 2 7 3 2" xfId="27683" xr:uid="{4F92990E-0974-44AE-96FB-2814CCB5169D}"/>
    <cellStyle name="Normal 12 2 2 2 2 7 4" xfId="27684" xr:uid="{118150B4-2CAB-42B3-B9AF-B27B57DDA534}"/>
    <cellStyle name="Normal 12 2 2 2 2 8" xfId="4019" xr:uid="{33F9126B-77B6-4085-8F31-4A2FFBAB02C7}"/>
    <cellStyle name="Normal 12 2 2 2 2 8 2" xfId="9509" xr:uid="{ED69C889-68EF-48DD-9CD3-0667EBD0E0BD}"/>
    <cellStyle name="Normal 12 2 2 2 2 8 2 2" xfId="22319" xr:uid="{728919B5-DEE0-4EEC-A567-EB839FCD10DE}"/>
    <cellStyle name="Normal 12 2 2 2 2 8 2 2 2" xfId="27685" xr:uid="{57D5B252-A649-44E5-895B-17A9BE2E8B22}"/>
    <cellStyle name="Normal 12 2 2 2 2 8 2 3" xfId="27686" xr:uid="{7C9FE94B-B055-4A13-8C55-AA25660B79EF}"/>
    <cellStyle name="Normal 12 2 2 2 2 8 3" xfId="16829" xr:uid="{4FB7C5C2-F434-4A79-9E9D-335B9D2C4FC3}"/>
    <cellStyle name="Normal 12 2 2 2 2 8 3 2" xfId="27687" xr:uid="{694D9259-33D2-481B-A5E2-BD4FB7711B41}"/>
    <cellStyle name="Normal 12 2 2 2 2 8 4" xfId="27688" xr:uid="{98287B3B-BADC-40A3-98D9-32E3CC74A990}"/>
    <cellStyle name="Normal 12 2 2 2 2 9" xfId="11339" xr:uid="{8FCB49EA-3421-498F-B74B-76C7F31706DB}"/>
    <cellStyle name="Normal 12 2 2 2 2 9 2" xfId="24149" xr:uid="{FD5531BD-5C0C-413E-85C1-F2D1CFCDAD89}"/>
    <cellStyle name="Normal 12 2 2 2 2 9 2 2" xfId="27689" xr:uid="{591A17D6-A4AB-4452-A903-E4DCF2C15942}"/>
    <cellStyle name="Normal 12 2 2 2 2 9 3" xfId="27690" xr:uid="{F9527562-459C-4267-9247-B8E88CEB31D1}"/>
    <cellStyle name="Normal 12 2 2 2 3" xfId="408" xr:uid="{A1C2BAAE-A177-421E-A394-9AB0BBDA6D98}"/>
    <cellStyle name="Normal 12 2 2 2 3 10" xfId="5900" xr:uid="{1C880F07-041D-4E2F-81B7-EC5224E25462}"/>
    <cellStyle name="Normal 12 2 2 2 3 10 2" xfId="18710" xr:uid="{3DC84014-E641-4928-93CF-4EBFB59A7C13}"/>
    <cellStyle name="Normal 12 2 2 2 3 10 2 2" xfId="27691" xr:uid="{3B74B292-1076-4CF3-8A40-76235FDD47BC}"/>
    <cellStyle name="Normal 12 2 2 2 3 10 3" xfId="27692" xr:uid="{961E2260-C02E-46EE-B211-2A40906E3B94}"/>
    <cellStyle name="Normal 12 2 2 2 3 11" xfId="13220" xr:uid="{10DD9295-7686-4DE1-8805-2544DA547CEA}"/>
    <cellStyle name="Normal 12 2 2 2 3 11 2" xfId="27693" xr:uid="{141108E5-4B2B-4129-91B2-B5031616B0A2}"/>
    <cellStyle name="Normal 12 2 2 2 3 12" xfId="27694" xr:uid="{9526E7B8-2C87-4AB8-9FB4-C83BBB6E390D}"/>
    <cellStyle name="Normal 12 2 2 2 3 2" xfId="637" xr:uid="{E23E9C0C-AA3F-4008-AC7B-D96486076641}"/>
    <cellStyle name="Normal 12 2 2 2 3 2 2" xfId="1036" xr:uid="{4E4401EF-12E0-4F95-AAF7-268D65BDE9A3}"/>
    <cellStyle name="Normal 12 2 2 2 3 2 2 2" xfId="1931" xr:uid="{79070274-6F6C-4A14-8DF0-910198372E44}"/>
    <cellStyle name="Normal 12 2 2 2 3 2 2 2 2" xfId="3761" xr:uid="{117B7184-12F8-442D-8326-752DF8E2CA76}"/>
    <cellStyle name="Normal 12 2 2 2 3 2 2 2 2 2" xfId="9251" xr:uid="{E46A9909-A2DF-4CD2-A0F8-E2020DC918BF}"/>
    <cellStyle name="Normal 12 2 2 2 3 2 2 2 2 2 2" xfId="22061" xr:uid="{469BB25C-4AB1-4670-83DA-876DE20D63AA}"/>
    <cellStyle name="Normal 12 2 2 2 3 2 2 2 2 2 2 2" xfId="27695" xr:uid="{C9ECF721-DEB6-489B-A99C-8F6E678AD6D6}"/>
    <cellStyle name="Normal 12 2 2 2 3 2 2 2 2 2 3" xfId="27696" xr:uid="{EF01F182-AFFD-445D-8EBF-1A550223F944}"/>
    <cellStyle name="Normal 12 2 2 2 3 2 2 2 2 3" xfId="16571" xr:uid="{D71D5D2C-7ACC-4C76-BB60-E52262699A2B}"/>
    <cellStyle name="Normal 12 2 2 2 3 2 2 2 2 3 2" xfId="27697" xr:uid="{362CF904-6058-4C45-A10F-CE10855CD0B0}"/>
    <cellStyle name="Normal 12 2 2 2 3 2 2 2 2 4" xfId="27698" xr:uid="{3A7F26F4-56A0-42C3-9DA1-FC6B373BD5CD}"/>
    <cellStyle name="Normal 12 2 2 2 3 2 2 2 3" xfId="5591" xr:uid="{DC6937C9-8E32-467E-9291-346803E43143}"/>
    <cellStyle name="Normal 12 2 2 2 3 2 2 2 3 2" xfId="11081" xr:uid="{C45FE6D0-01E1-42A0-8CC7-44A65BB41143}"/>
    <cellStyle name="Normal 12 2 2 2 3 2 2 2 3 2 2" xfId="23891" xr:uid="{E84B19AC-1C6D-4EE1-83ED-7894E206A49E}"/>
    <cellStyle name="Normal 12 2 2 2 3 2 2 2 3 2 2 2" xfId="27699" xr:uid="{14216189-CE22-4B11-94ED-24EC14F62E5F}"/>
    <cellStyle name="Normal 12 2 2 2 3 2 2 2 3 2 3" xfId="27700" xr:uid="{290F5241-9369-474C-981D-16715483DD76}"/>
    <cellStyle name="Normal 12 2 2 2 3 2 2 2 3 3" xfId="18401" xr:uid="{D3FA0887-898A-4E7D-98FD-D27D7C87BF32}"/>
    <cellStyle name="Normal 12 2 2 2 3 2 2 2 3 3 2" xfId="27701" xr:uid="{108EEF76-742F-456B-8754-2F447131E8A2}"/>
    <cellStyle name="Normal 12 2 2 2 3 2 2 2 3 4" xfId="27702" xr:uid="{6E3DA783-0710-45FA-B088-012747A39F80}"/>
    <cellStyle name="Normal 12 2 2 2 3 2 2 2 4" xfId="12911" xr:uid="{B354B2B0-6EB0-4EED-8B11-83715E89EA1B}"/>
    <cellStyle name="Normal 12 2 2 2 3 2 2 2 4 2" xfId="25721" xr:uid="{3E4B9749-BED3-48EC-9C87-449B0039E990}"/>
    <cellStyle name="Normal 12 2 2 2 3 2 2 2 4 2 2" xfId="27703" xr:uid="{597CDBBB-CA6A-4E68-A1C0-4277F7D81F04}"/>
    <cellStyle name="Normal 12 2 2 2 3 2 2 2 4 3" xfId="27704" xr:uid="{CFC9FC4B-3FA0-4FD0-8D6E-972761E40BE4}"/>
    <cellStyle name="Normal 12 2 2 2 3 2 2 2 5" xfId="7421" xr:uid="{ADAF8C09-A34F-4142-9B31-9D2DEB840910}"/>
    <cellStyle name="Normal 12 2 2 2 3 2 2 2 5 2" xfId="20231" xr:uid="{2069CCB1-F60B-4512-BCEF-9205B8BC2CB6}"/>
    <cellStyle name="Normal 12 2 2 2 3 2 2 2 5 2 2" xfId="27705" xr:uid="{55BD6E7D-D66B-4540-8908-490F0B46B66B}"/>
    <cellStyle name="Normal 12 2 2 2 3 2 2 2 5 3" xfId="27706" xr:uid="{3163338F-CE71-4CC1-85B4-DF5A8C01C87B}"/>
    <cellStyle name="Normal 12 2 2 2 3 2 2 2 6" xfId="14741" xr:uid="{B8823AA5-1D83-4290-A4FF-5322179B3E3E}"/>
    <cellStyle name="Normal 12 2 2 2 3 2 2 2 6 2" xfId="27707" xr:uid="{2F68FC80-2B0F-4683-96F4-B64A69BBEE79}"/>
    <cellStyle name="Normal 12 2 2 2 3 2 2 2 7" xfId="27708" xr:uid="{DED82DB4-F4AB-4D74-9B0E-90ED49C853D5}"/>
    <cellStyle name="Normal 12 2 2 2 3 2 2 3" xfId="2867" xr:uid="{C45D3EF1-85D7-4582-839D-AD4196A2041C}"/>
    <cellStyle name="Normal 12 2 2 2 3 2 2 3 2" xfId="8357" xr:uid="{8EF2F5B1-3D59-45D6-BE4F-7808E95FBB2B}"/>
    <cellStyle name="Normal 12 2 2 2 3 2 2 3 2 2" xfId="21167" xr:uid="{E1BAB6D8-225F-4700-8434-BD3188533C35}"/>
    <cellStyle name="Normal 12 2 2 2 3 2 2 3 2 2 2" xfId="27709" xr:uid="{B5D59F72-802C-4B4D-84F4-8CB161AC0239}"/>
    <cellStyle name="Normal 12 2 2 2 3 2 2 3 2 3" xfId="27710" xr:uid="{A51F4F61-193A-4518-A39B-438EAA7B1F46}"/>
    <cellStyle name="Normal 12 2 2 2 3 2 2 3 3" xfId="15677" xr:uid="{F74D03DA-EEF7-4707-AEA7-392933A8757F}"/>
    <cellStyle name="Normal 12 2 2 2 3 2 2 3 3 2" xfId="27711" xr:uid="{E54BABE0-A4B6-43C1-869F-1EB9ADF25123}"/>
    <cellStyle name="Normal 12 2 2 2 3 2 2 3 4" xfId="27712" xr:uid="{73764913-C20D-41B1-A374-31255E3B2B46}"/>
    <cellStyle name="Normal 12 2 2 2 3 2 2 4" xfId="4697" xr:uid="{12942410-ACB0-4F50-B70D-9BC7586FDF4A}"/>
    <cellStyle name="Normal 12 2 2 2 3 2 2 4 2" xfId="10187" xr:uid="{A72BCF1B-CDF9-4880-A229-41AC9B2F59FF}"/>
    <cellStyle name="Normal 12 2 2 2 3 2 2 4 2 2" xfId="22997" xr:uid="{3687B46D-6348-4EBC-AF5B-C323AFFB1A29}"/>
    <cellStyle name="Normal 12 2 2 2 3 2 2 4 2 2 2" xfId="27713" xr:uid="{D462A67C-C4B6-4952-9003-DE9F46926035}"/>
    <cellStyle name="Normal 12 2 2 2 3 2 2 4 2 3" xfId="27714" xr:uid="{445B0C62-64BD-42C0-9369-397889E2E27C}"/>
    <cellStyle name="Normal 12 2 2 2 3 2 2 4 3" xfId="17507" xr:uid="{96F6E3AB-0CA3-4FC2-9DDA-2162CA7A31D6}"/>
    <cellStyle name="Normal 12 2 2 2 3 2 2 4 3 2" xfId="27715" xr:uid="{E803B898-C4FE-4D84-97B8-896A8B36FD63}"/>
    <cellStyle name="Normal 12 2 2 2 3 2 2 4 4" xfId="27716" xr:uid="{3449B14D-9607-4D23-B6D0-392954353F3D}"/>
    <cellStyle name="Normal 12 2 2 2 3 2 2 5" xfId="12017" xr:uid="{F104B27B-42E3-42F2-81FE-C4C5E2A064D1}"/>
    <cellStyle name="Normal 12 2 2 2 3 2 2 5 2" xfId="24827" xr:uid="{7E9FB272-9D4E-4B12-A079-3856753F2FD0}"/>
    <cellStyle name="Normal 12 2 2 2 3 2 2 5 2 2" xfId="27717" xr:uid="{B1F25BC1-710B-4D43-9834-A6495FBDA15E}"/>
    <cellStyle name="Normal 12 2 2 2 3 2 2 5 3" xfId="27718" xr:uid="{89BC2D23-BD5D-47FC-835D-697FAA497294}"/>
    <cellStyle name="Normal 12 2 2 2 3 2 2 6" xfId="6527" xr:uid="{36376686-BDFE-48D7-B458-9FFB806E205F}"/>
    <cellStyle name="Normal 12 2 2 2 3 2 2 6 2" xfId="19337" xr:uid="{917BFEA2-96EF-41C4-B994-537E7F9AB73A}"/>
    <cellStyle name="Normal 12 2 2 2 3 2 2 6 2 2" xfId="27719" xr:uid="{30CA1968-11A0-4735-957C-055CA76B4E60}"/>
    <cellStyle name="Normal 12 2 2 2 3 2 2 6 3" xfId="27720" xr:uid="{A76A04AD-5BBE-4F3B-A167-DF48786A5DC4}"/>
    <cellStyle name="Normal 12 2 2 2 3 2 2 7" xfId="13847" xr:uid="{E3A1BAB0-EC59-40C3-96A2-9336BE8A0E20}"/>
    <cellStyle name="Normal 12 2 2 2 3 2 2 7 2" xfId="27721" xr:uid="{64649342-6C4E-449E-9185-46D5B7059493}"/>
    <cellStyle name="Normal 12 2 2 2 3 2 2 8" xfId="27722" xr:uid="{6FBB2BB8-D44F-44CA-8BFC-9E6D300A4363}"/>
    <cellStyle name="Normal 12 2 2 2 3 2 3" xfId="1532" xr:uid="{6D649298-7D4C-4BF1-9723-6663C82ECD16}"/>
    <cellStyle name="Normal 12 2 2 2 3 2 3 2" xfId="3362" xr:uid="{E471ADC0-7A10-4C67-A7F7-FF07CBB99C10}"/>
    <cellStyle name="Normal 12 2 2 2 3 2 3 2 2" xfId="8852" xr:uid="{28F6CC82-AC34-461E-9337-8F9C33EEE936}"/>
    <cellStyle name="Normal 12 2 2 2 3 2 3 2 2 2" xfId="21662" xr:uid="{FAA7202F-FCED-4508-94FA-424890ADCB91}"/>
    <cellStyle name="Normal 12 2 2 2 3 2 3 2 2 2 2" xfId="27723" xr:uid="{C986C37B-9000-4057-BA45-31F1885EB286}"/>
    <cellStyle name="Normal 12 2 2 2 3 2 3 2 2 3" xfId="27724" xr:uid="{C00A5D0A-DA0B-4C9C-A200-C932261FC0E6}"/>
    <cellStyle name="Normal 12 2 2 2 3 2 3 2 3" xfId="16172" xr:uid="{BBFDD821-389E-4CEA-80D7-5628C0AEE1DA}"/>
    <cellStyle name="Normal 12 2 2 2 3 2 3 2 3 2" xfId="27725" xr:uid="{8E655D5F-D106-4CB6-8474-BE6AB7728FFA}"/>
    <cellStyle name="Normal 12 2 2 2 3 2 3 2 4" xfId="27726" xr:uid="{A38C5776-739F-4354-ACBD-C9CC89739B7A}"/>
    <cellStyle name="Normal 12 2 2 2 3 2 3 3" xfId="5192" xr:uid="{60C492F7-B1C9-47C1-A74E-93C88174506B}"/>
    <cellStyle name="Normal 12 2 2 2 3 2 3 3 2" xfId="10682" xr:uid="{0405B68A-5FD1-4789-81F4-A9A8B2EB68CF}"/>
    <cellStyle name="Normal 12 2 2 2 3 2 3 3 2 2" xfId="23492" xr:uid="{8E8596EC-606F-4F08-BC1A-50FA82381B4F}"/>
    <cellStyle name="Normal 12 2 2 2 3 2 3 3 2 2 2" xfId="27727" xr:uid="{125A5024-0B8E-4DE3-BA37-0387494A497A}"/>
    <cellStyle name="Normal 12 2 2 2 3 2 3 3 2 3" xfId="27728" xr:uid="{17A8497B-CB91-423D-936F-E5532852EF5B}"/>
    <cellStyle name="Normal 12 2 2 2 3 2 3 3 3" xfId="18002" xr:uid="{B436000F-3084-43B4-8436-0265D903CCF0}"/>
    <cellStyle name="Normal 12 2 2 2 3 2 3 3 3 2" xfId="27729" xr:uid="{856C9F57-6A15-44F3-AC09-9469DCF9CB6D}"/>
    <cellStyle name="Normal 12 2 2 2 3 2 3 3 4" xfId="27730" xr:uid="{6CCABD73-C592-40BA-9596-57231C3D5F3F}"/>
    <cellStyle name="Normal 12 2 2 2 3 2 3 4" xfId="12512" xr:uid="{7F0F24F8-01DF-43AC-9A5C-FAECA2DCF194}"/>
    <cellStyle name="Normal 12 2 2 2 3 2 3 4 2" xfId="25322" xr:uid="{9F0876AF-ECFC-42B7-8F27-08004F3903C3}"/>
    <cellStyle name="Normal 12 2 2 2 3 2 3 4 2 2" xfId="27731" xr:uid="{2BFFE7BB-8009-47D5-977D-A030851E5266}"/>
    <cellStyle name="Normal 12 2 2 2 3 2 3 4 3" xfId="27732" xr:uid="{8F095CF9-5FE2-445F-96A9-6308904FF19D}"/>
    <cellStyle name="Normal 12 2 2 2 3 2 3 5" xfId="7022" xr:uid="{B5DAA0F6-E20A-4281-AB85-D81295736752}"/>
    <cellStyle name="Normal 12 2 2 2 3 2 3 5 2" xfId="19832" xr:uid="{DB9CBCD8-AD26-4817-A3E0-0EFB190C614C}"/>
    <cellStyle name="Normal 12 2 2 2 3 2 3 5 2 2" xfId="27733" xr:uid="{60D1BD90-226A-4D63-8E3F-67A0396843C6}"/>
    <cellStyle name="Normal 12 2 2 2 3 2 3 5 3" xfId="27734" xr:uid="{ADA52219-DBCD-445C-9A71-CD75D7AE811C}"/>
    <cellStyle name="Normal 12 2 2 2 3 2 3 6" xfId="14342" xr:uid="{84155918-89B1-486B-9D25-3CBD2B33A44C}"/>
    <cellStyle name="Normal 12 2 2 2 3 2 3 6 2" xfId="27735" xr:uid="{5503695C-1B6F-4FBB-977D-99A37035DC11}"/>
    <cellStyle name="Normal 12 2 2 2 3 2 3 7" xfId="27736" xr:uid="{10C2428C-37FF-4613-9FC8-7E031ECF424B}"/>
    <cellStyle name="Normal 12 2 2 2 3 2 4" xfId="2468" xr:uid="{DB4D8256-E848-4953-A16E-8E38C045FB2E}"/>
    <cellStyle name="Normal 12 2 2 2 3 2 4 2" xfId="7958" xr:uid="{B9F28D4D-1EFB-4F0A-9A2B-93BF0CC0BB6C}"/>
    <cellStyle name="Normal 12 2 2 2 3 2 4 2 2" xfId="20768" xr:uid="{DFB125F8-B25C-4780-920B-73290D30E35B}"/>
    <cellStyle name="Normal 12 2 2 2 3 2 4 2 2 2" xfId="27737" xr:uid="{54C29317-F38C-47C6-A102-2D2E559AC17D}"/>
    <cellStyle name="Normal 12 2 2 2 3 2 4 2 3" xfId="27738" xr:uid="{2880C05A-219C-4189-BDD9-F8FB14ABB74A}"/>
    <cellStyle name="Normal 12 2 2 2 3 2 4 3" xfId="15278" xr:uid="{CF60AD75-491B-40C6-A9CD-38EF80BF8C0D}"/>
    <cellStyle name="Normal 12 2 2 2 3 2 4 3 2" xfId="27739" xr:uid="{73D9DA10-9EA9-4CD1-8B61-1EE52E52C4DC}"/>
    <cellStyle name="Normal 12 2 2 2 3 2 4 4" xfId="27740" xr:uid="{BD35844B-29B6-4CCD-B811-CDC03BB505E1}"/>
    <cellStyle name="Normal 12 2 2 2 3 2 5" xfId="4298" xr:uid="{6B3574C8-32AA-45AC-903A-6B361BBCBDFD}"/>
    <cellStyle name="Normal 12 2 2 2 3 2 5 2" xfId="9788" xr:uid="{886BFE08-FC97-491C-A9BC-D3890FD35B04}"/>
    <cellStyle name="Normal 12 2 2 2 3 2 5 2 2" xfId="22598" xr:uid="{540EEBA6-7A20-4355-8708-BD65AD2ACA2D}"/>
    <cellStyle name="Normal 12 2 2 2 3 2 5 2 2 2" xfId="27741" xr:uid="{D5445FC7-29B8-47B8-8F59-BDCEEBC26E81}"/>
    <cellStyle name="Normal 12 2 2 2 3 2 5 2 3" xfId="27742" xr:uid="{C2FEF341-344F-4739-9197-16FF11975634}"/>
    <cellStyle name="Normal 12 2 2 2 3 2 5 3" xfId="17108" xr:uid="{E371F1B5-F03E-47DD-BB15-F5FE56B3D652}"/>
    <cellStyle name="Normal 12 2 2 2 3 2 5 3 2" xfId="27743" xr:uid="{488438BD-A94B-4B07-8D21-551F7A97805D}"/>
    <cellStyle name="Normal 12 2 2 2 3 2 5 4" xfId="27744" xr:uid="{FE641E9E-0A78-4A92-BD05-2CF769C1E662}"/>
    <cellStyle name="Normal 12 2 2 2 3 2 6" xfId="11618" xr:uid="{2CE802AD-4808-41BF-A5B8-4D901D30E865}"/>
    <cellStyle name="Normal 12 2 2 2 3 2 6 2" xfId="24428" xr:uid="{BEFD361C-734F-4650-B63C-7D70BFDA2A3D}"/>
    <cellStyle name="Normal 12 2 2 2 3 2 6 2 2" xfId="27745" xr:uid="{4BDDD648-3A64-4D9C-A653-12B9B105A409}"/>
    <cellStyle name="Normal 12 2 2 2 3 2 6 3" xfId="27746" xr:uid="{02023940-E95A-4CCE-BC76-24BAB5451A3D}"/>
    <cellStyle name="Normal 12 2 2 2 3 2 7" xfId="6128" xr:uid="{51E2F1F7-7713-4E4C-B4C9-A8561B5D9AD8}"/>
    <cellStyle name="Normal 12 2 2 2 3 2 7 2" xfId="18938" xr:uid="{DB59EA37-CFF2-4785-999B-B6AE9ED18392}"/>
    <cellStyle name="Normal 12 2 2 2 3 2 7 2 2" xfId="27747" xr:uid="{D87BE0E4-E7AA-4374-8EA6-7C08EB992E09}"/>
    <cellStyle name="Normal 12 2 2 2 3 2 7 3" xfId="27748" xr:uid="{400DF4CD-C20B-4F23-82E5-8C908F23C7EB}"/>
    <cellStyle name="Normal 12 2 2 2 3 2 8" xfId="13448" xr:uid="{C96BE6C7-A7BE-4A03-83DA-6ABFA7544CBF}"/>
    <cellStyle name="Normal 12 2 2 2 3 2 8 2" xfId="27749" xr:uid="{E36E2EE9-33F4-4754-AA20-F4A49862A1AE}"/>
    <cellStyle name="Normal 12 2 2 2 3 2 9" xfId="27750" xr:uid="{12BC2742-E63C-438C-841B-A87572C6F73B}"/>
    <cellStyle name="Normal 12 2 2 2 3 3" xfId="769" xr:uid="{D3778F91-1939-4BED-A89C-8183C611840F}"/>
    <cellStyle name="Normal 12 2 2 2 3 3 2" xfId="1169" xr:uid="{2E2D01CD-C2F3-4491-8FB0-AAA779C51A6A}"/>
    <cellStyle name="Normal 12 2 2 2 3 3 2 2" xfId="2064" xr:uid="{66FD1E7B-1D65-436F-8D8E-C159DCC9CE9F}"/>
    <cellStyle name="Normal 12 2 2 2 3 3 2 2 2" xfId="3894" xr:uid="{3540D6B5-4CBC-4FB8-BE33-F3B598715D1E}"/>
    <cellStyle name="Normal 12 2 2 2 3 3 2 2 2 2" xfId="9384" xr:uid="{E3C04C9E-64B7-44CF-9375-ECF4D2B5824C}"/>
    <cellStyle name="Normal 12 2 2 2 3 3 2 2 2 2 2" xfId="22194" xr:uid="{31D10A1B-EE07-4EDD-A152-4130089B8CAC}"/>
    <cellStyle name="Normal 12 2 2 2 3 3 2 2 2 2 2 2" xfId="27751" xr:uid="{A820A335-BF23-463D-9CD6-1AE8FF1E3B01}"/>
    <cellStyle name="Normal 12 2 2 2 3 3 2 2 2 2 3" xfId="27752" xr:uid="{A91C171E-C14E-426D-9D52-05C87DEAF72D}"/>
    <cellStyle name="Normal 12 2 2 2 3 3 2 2 2 3" xfId="16704" xr:uid="{3381AF9D-EE37-43EF-9A53-7AF0E98755BC}"/>
    <cellStyle name="Normal 12 2 2 2 3 3 2 2 2 3 2" xfId="27753" xr:uid="{CE5B42D2-3CDF-4AB1-9BD9-6C12D878FBB5}"/>
    <cellStyle name="Normal 12 2 2 2 3 3 2 2 2 4" xfId="27754" xr:uid="{FA30366A-B5D6-4989-8FB6-C978BBF289B6}"/>
    <cellStyle name="Normal 12 2 2 2 3 3 2 2 3" xfId="5724" xr:uid="{7D887D37-4444-4263-8AB2-B30DD9AC133F}"/>
    <cellStyle name="Normal 12 2 2 2 3 3 2 2 3 2" xfId="11214" xr:uid="{953C8DF1-FA92-4067-BDF1-CD546710DCEE}"/>
    <cellStyle name="Normal 12 2 2 2 3 3 2 2 3 2 2" xfId="24024" xr:uid="{9F184379-D97F-4A32-8B23-2DEB4DDF8772}"/>
    <cellStyle name="Normal 12 2 2 2 3 3 2 2 3 2 2 2" xfId="27755" xr:uid="{CD10CCE9-5E1C-452B-B0CD-B42E59C35550}"/>
    <cellStyle name="Normal 12 2 2 2 3 3 2 2 3 2 3" xfId="27756" xr:uid="{886A5D6B-E5A1-48E6-A671-72E11CE4508A}"/>
    <cellStyle name="Normal 12 2 2 2 3 3 2 2 3 3" xfId="18534" xr:uid="{95F0449E-8B6A-4A06-AC59-7A40D445ADDF}"/>
    <cellStyle name="Normal 12 2 2 2 3 3 2 2 3 3 2" xfId="27757" xr:uid="{16AADB55-C546-4F36-B967-95AAB8859A09}"/>
    <cellStyle name="Normal 12 2 2 2 3 3 2 2 3 4" xfId="27758" xr:uid="{F026EB8B-63E2-43C1-BDF5-6A9CC3DDED76}"/>
    <cellStyle name="Normal 12 2 2 2 3 3 2 2 4" xfId="13044" xr:uid="{3CA595FC-F547-4FE0-84C2-E1137E84B4D7}"/>
    <cellStyle name="Normal 12 2 2 2 3 3 2 2 4 2" xfId="25854" xr:uid="{E3B06C01-0249-4F1A-9D96-C98ED999281E}"/>
    <cellStyle name="Normal 12 2 2 2 3 3 2 2 4 2 2" xfId="27759" xr:uid="{C39574C7-BE3B-421A-A8B4-232DF54D0233}"/>
    <cellStyle name="Normal 12 2 2 2 3 3 2 2 4 3" xfId="27760" xr:uid="{2D30C06F-36A9-4C9F-9A86-B03A9C94AF27}"/>
    <cellStyle name="Normal 12 2 2 2 3 3 2 2 5" xfId="7554" xr:uid="{54345419-4A17-4161-8384-1DF5F2CDD1DC}"/>
    <cellStyle name="Normal 12 2 2 2 3 3 2 2 5 2" xfId="20364" xr:uid="{EC92C44F-2B43-4992-B187-B3383BB7CF3B}"/>
    <cellStyle name="Normal 12 2 2 2 3 3 2 2 5 2 2" xfId="27761" xr:uid="{13E9115F-A2DC-4AA7-AA7F-CBD11632BB64}"/>
    <cellStyle name="Normal 12 2 2 2 3 3 2 2 5 3" xfId="27762" xr:uid="{1A754540-23E9-4974-ACB4-A2163CDB98FA}"/>
    <cellStyle name="Normal 12 2 2 2 3 3 2 2 6" xfId="14874" xr:uid="{D6CE8828-B159-405F-A6F8-4CEAB4AFADB0}"/>
    <cellStyle name="Normal 12 2 2 2 3 3 2 2 6 2" xfId="27763" xr:uid="{B6D8070C-5DFF-4C86-A5B7-D1CFD6948A5E}"/>
    <cellStyle name="Normal 12 2 2 2 3 3 2 2 7" xfId="27764" xr:uid="{F3589CAE-FE85-4819-B26C-B6F8A84193CD}"/>
    <cellStyle name="Normal 12 2 2 2 3 3 2 3" xfId="3000" xr:uid="{53622873-CAC5-44C1-B339-397D89C83959}"/>
    <cellStyle name="Normal 12 2 2 2 3 3 2 3 2" xfId="8490" xr:uid="{A31270BA-4244-4617-96C9-F064369FC2EB}"/>
    <cellStyle name="Normal 12 2 2 2 3 3 2 3 2 2" xfId="21300" xr:uid="{3837A818-73C3-418D-A3F7-181A037816D7}"/>
    <cellStyle name="Normal 12 2 2 2 3 3 2 3 2 2 2" xfId="27765" xr:uid="{F937AE0F-2356-4DFF-B14A-27150B537109}"/>
    <cellStyle name="Normal 12 2 2 2 3 3 2 3 2 3" xfId="27766" xr:uid="{240AE316-70C7-43FE-8910-7407AA757852}"/>
    <cellStyle name="Normal 12 2 2 2 3 3 2 3 3" xfId="15810" xr:uid="{2D3F4167-3DAE-47A6-99CA-880CD2251B65}"/>
    <cellStyle name="Normal 12 2 2 2 3 3 2 3 3 2" xfId="27767" xr:uid="{F2451715-372C-423B-A6DF-3E9C6DC5C981}"/>
    <cellStyle name="Normal 12 2 2 2 3 3 2 3 4" xfId="27768" xr:uid="{8E10B564-AD8A-4E2F-8B14-85A383A1183B}"/>
    <cellStyle name="Normal 12 2 2 2 3 3 2 4" xfId="4830" xr:uid="{68C89A8B-6E6E-42AD-8387-48C39BB63411}"/>
    <cellStyle name="Normal 12 2 2 2 3 3 2 4 2" xfId="10320" xr:uid="{E84F5732-B54F-4132-A40A-86EBDF53AEF6}"/>
    <cellStyle name="Normal 12 2 2 2 3 3 2 4 2 2" xfId="23130" xr:uid="{2D3D3AB4-8A6B-42BB-BE67-000A50CE3648}"/>
    <cellStyle name="Normal 12 2 2 2 3 3 2 4 2 2 2" xfId="27769" xr:uid="{6D581885-3A79-491D-A1B1-D0B4AFBAE30A}"/>
    <cellStyle name="Normal 12 2 2 2 3 3 2 4 2 3" xfId="27770" xr:uid="{8C900310-C41C-4238-A511-3D60F0170C18}"/>
    <cellStyle name="Normal 12 2 2 2 3 3 2 4 3" xfId="17640" xr:uid="{07F073C4-E7DE-47BC-80AB-D7B13DAEA7D0}"/>
    <cellStyle name="Normal 12 2 2 2 3 3 2 4 3 2" xfId="27771" xr:uid="{142C59AF-3017-482C-A6E2-E3F705B88AF4}"/>
    <cellStyle name="Normal 12 2 2 2 3 3 2 4 4" xfId="27772" xr:uid="{28CB8523-C0D3-4F50-A65D-EE40914864CF}"/>
    <cellStyle name="Normal 12 2 2 2 3 3 2 5" xfId="12150" xr:uid="{66315266-CDD5-40EB-89DD-566844E548F6}"/>
    <cellStyle name="Normal 12 2 2 2 3 3 2 5 2" xfId="24960" xr:uid="{7D031D92-6696-47AE-9DB9-4774AF7C8B1F}"/>
    <cellStyle name="Normal 12 2 2 2 3 3 2 5 2 2" xfId="27773" xr:uid="{CB078033-ADAE-49F1-AA22-1123B106E1FC}"/>
    <cellStyle name="Normal 12 2 2 2 3 3 2 5 3" xfId="27774" xr:uid="{AEA9BE82-1809-4BC3-A080-8E598C131D38}"/>
    <cellStyle name="Normal 12 2 2 2 3 3 2 6" xfId="6660" xr:uid="{48BE2ADB-A87E-472D-A297-304D1BBE56C0}"/>
    <cellStyle name="Normal 12 2 2 2 3 3 2 6 2" xfId="19470" xr:uid="{0D8A10FE-0CA9-448F-AA56-892006758CB0}"/>
    <cellStyle name="Normal 12 2 2 2 3 3 2 6 2 2" xfId="27775" xr:uid="{3D288EF2-65CA-43DA-B1A8-178ACDFE5EB3}"/>
    <cellStyle name="Normal 12 2 2 2 3 3 2 6 3" xfId="27776" xr:uid="{A562CA84-60B3-4B79-9DB8-9418CD3F6EC2}"/>
    <cellStyle name="Normal 12 2 2 2 3 3 2 7" xfId="13980" xr:uid="{16641059-A3C3-47D1-B0AE-FB3D84CDCC76}"/>
    <cellStyle name="Normal 12 2 2 2 3 3 2 7 2" xfId="27777" xr:uid="{A08FEF77-74BA-4ED0-82F1-711D323EBEFD}"/>
    <cellStyle name="Normal 12 2 2 2 3 3 2 8" xfId="27778" xr:uid="{D1DF92E4-40D6-46FE-B262-194CB2617334}"/>
    <cellStyle name="Normal 12 2 2 2 3 3 3" xfId="1664" xr:uid="{EB33CD13-2D29-40C9-AAE3-FC9972F3EC16}"/>
    <cellStyle name="Normal 12 2 2 2 3 3 3 2" xfId="3494" xr:uid="{F9B9B356-28FB-4750-B444-7BDE77008628}"/>
    <cellStyle name="Normal 12 2 2 2 3 3 3 2 2" xfId="8984" xr:uid="{C7895CD7-527E-43E4-AD46-92B2363267B9}"/>
    <cellStyle name="Normal 12 2 2 2 3 3 3 2 2 2" xfId="21794" xr:uid="{C9DB054A-D381-4E82-A380-6669F785771C}"/>
    <cellStyle name="Normal 12 2 2 2 3 3 3 2 2 2 2" xfId="27779" xr:uid="{FDAF4C5A-D62C-4DFB-8691-C6DE662FAB31}"/>
    <cellStyle name="Normal 12 2 2 2 3 3 3 2 2 3" xfId="27780" xr:uid="{FA0C9E1A-8324-4043-BABB-96D9B219E8D9}"/>
    <cellStyle name="Normal 12 2 2 2 3 3 3 2 3" xfId="16304" xr:uid="{4FCEF212-4975-4B62-9201-288230BBDCDB}"/>
    <cellStyle name="Normal 12 2 2 2 3 3 3 2 3 2" xfId="27781" xr:uid="{6B58D054-3631-41BF-B7ED-0DA5803849E6}"/>
    <cellStyle name="Normal 12 2 2 2 3 3 3 2 4" xfId="27782" xr:uid="{34092FA8-C042-4318-BD37-3D73A7EF4B7D}"/>
    <cellStyle name="Normal 12 2 2 2 3 3 3 3" xfId="5324" xr:uid="{CC9F3602-8A6A-4E79-836A-C32966AF863D}"/>
    <cellStyle name="Normal 12 2 2 2 3 3 3 3 2" xfId="10814" xr:uid="{D55933BA-3BCE-4A2C-A817-D2B5FE24DAC7}"/>
    <cellStyle name="Normal 12 2 2 2 3 3 3 3 2 2" xfId="23624" xr:uid="{497B0E64-5BB3-4985-B581-2D3460E49175}"/>
    <cellStyle name="Normal 12 2 2 2 3 3 3 3 2 2 2" xfId="27783" xr:uid="{E33A8354-D826-4E77-BC60-27916979661D}"/>
    <cellStyle name="Normal 12 2 2 2 3 3 3 3 2 3" xfId="27784" xr:uid="{C4FD3355-09DD-4CAD-B2F5-AAA01E7CB932}"/>
    <cellStyle name="Normal 12 2 2 2 3 3 3 3 3" xfId="18134" xr:uid="{C1F8F9D2-55D4-4849-989C-22F00989BE38}"/>
    <cellStyle name="Normal 12 2 2 2 3 3 3 3 3 2" xfId="27785" xr:uid="{20602978-ECB2-4D2C-9986-9059E94B9064}"/>
    <cellStyle name="Normal 12 2 2 2 3 3 3 3 4" xfId="27786" xr:uid="{43866D97-9FFE-4667-8E93-C7D9F4ED38A8}"/>
    <cellStyle name="Normal 12 2 2 2 3 3 3 4" xfId="12644" xr:uid="{03FF5F9F-1193-486B-8BC6-1A9D8DB83AFE}"/>
    <cellStyle name="Normal 12 2 2 2 3 3 3 4 2" xfId="25454" xr:uid="{7DF39D6F-C3A7-4B9B-AA45-A223316B44EB}"/>
    <cellStyle name="Normal 12 2 2 2 3 3 3 4 2 2" xfId="27787" xr:uid="{1EFB0CC0-B0F6-44DE-BB47-CD71534577E6}"/>
    <cellStyle name="Normal 12 2 2 2 3 3 3 4 3" xfId="27788" xr:uid="{591B5D87-58C8-4C2D-8D1B-63A38D90FBE8}"/>
    <cellStyle name="Normal 12 2 2 2 3 3 3 5" xfId="7154" xr:uid="{9B830D90-32E7-4945-9FAA-492E8E829A22}"/>
    <cellStyle name="Normal 12 2 2 2 3 3 3 5 2" xfId="19964" xr:uid="{FDA9812A-563C-4959-A7B1-B070708BEA52}"/>
    <cellStyle name="Normal 12 2 2 2 3 3 3 5 2 2" xfId="27789" xr:uid="{232DBC83-DAF8-4087-AD63-5A2121D5FA4D}"/>
    <cellStyle name="Normal 12 2 2 2 3 3 3 5 3" xfId="27790" xr:uid="{6648D27D-3F34-4ADA-B6E3-6510AD4E48F8}"/>
    <cellStyle name="Normal 12 2 2 2 3 3 3 6" xfId="14474" xr:uid="{8A9166C4-7052-4028-8E4C-83D7007BAB75}"/>
    <cellStyle name="Normal 12 2 2 2 3 3 3 6 2" xfId="27791" xr:uid="{E104ADE5-27C2-4E6F-94F3-14068C37FE03}"/>
    <cellStyle name="Normal 12 2 2 2 3 3 3 7" xfId="27792" xr:uid="{F713E851-B3E4-42B3-A326-AE74034085D2}"/>
    <cellStyle name="Normal 12 2 2 2 3 3 4" xfId="2600" xr:uid="{7141E38C-BB28-470C-982F-4B81EDE7FB8F}"/>
    <cellStyle name="Normal 12 2 2 2 3 3 4 2" xfId="8090" xr:uid="{36955EF4-C8AF-4269-8DC5-19A9562B6BB8}"/>
    <cellStyle name="Normal 12 2 2 2 3 3 4 2 2" xfId="20900" xr:uid="{B5A78681-8EBD-4138-BE7A-E3BCE2C11075}"/>
    <cellStyle name="Normal 12 2 2 2 3 3 4 2 2 2" xfId="27793" xr:uid="{279C0101-B1AB-46E4-80AF-D70A7B681DFA}"/>
    <cellStyle name="Normal 12 2 2 2 3 3 4 2 3" xfId="27794" xr:uid="{16FB0131-4EBA-4A58-A941-9C52EE175E40}"/>
    <cellStyle name="Normal 12 2 2 2 3 3 4 3" xfId="15410" xr:uid="{2353373E-A691-42B2-A2AE-B5DEC9F93115}"/>
    <cellStyle name="Normal 12 2 2 2 3 3 4 3 2" xfId="27795" xr:uid="{C69E1CB4-D1B9-462E-8764-EEE7085F5EFC}"/>
    <cellStyle name="Normal 12 2 2 2 3 3 4 4" xfId="27796" xr:uid="{BF54DA5E-A3DC-43E0-8131-2C8C451C9F10}"/>
    <cellStyle name="Normal 12 2 2 2 3 3 5" xfId="4430" xr:uid="{49EC2912-B5DE-4798-88C0-9FDBA9E9737B}"/>
    <cellStyle name="Normal 12 2 2 2 3 3 5 2" xfId="9920" xr:uid="{106C6296-F278-4409-B17F-58733CAC5898}"/>
    <cellStyle name="Normal 12 2 2 2 3 3 5 2 2" xfId="22730" xr:uid="{40987543-3A0E-4420-9EF8-7B63BD4E1B28}"/>
    <cellStyle name="Normal 12 2 2 2 3 3 5 2 2 2" xfId="27797" xr:uid="{25903953-BDB4-4BF5-BA41-CC207B869F1D}"/>
    <cellStyle name="Normal 12 2 2 2 3 3 5 2 3" xfId="27798" xr:uid="{A8A2A6BA-90A5-49A8-92BA-8F9A08DEAD85}"/>
    <cellStyle name="Normal 12 2 2 2 3 3 5 3" xfId="17240" xr:uid="{5A7D4397-2ADA-40F0-945A-12E66259149D}"/>
    <cellStyle name="Normal 12 2 2 2 3 3 5 3 2" xfId="27799" xr:uid="{8C8151DE-55D5-41EB-9B42-45D4A54EDE45}"/>
    <cellStyle name="Normal 12 2 2 2 3 3 5 4" xfId="27800" xr:uid="{7CD9F535-EF65-413C-B504-E4BCFE29C3C0}"/>
    <cellStyle name="Normal 12 2 2 2 3 3 6" xfId="11750" xr:uid="{8DA716B8-CE94-496C-9187-C657F563BAEF}"/>
    <cellStyle name="Normal 12 2 2 2 3 3 6 2" xfId="24560" xr:uid="{F70F10CE-EBCB-4381-A463-62E386CFA080}"/>
    <cellStyle name="Normal 12 2 2 2 3 3 6 2 2" xfId="27801" xr:uid="{34E0326F-75A1-4B6F-B74A-E1C9543BCE8E}"/>
    <cellStyle name="Normal 12 2 2 2 3 3 6 3" xfId="27802" xr:uid="{2ACF565D-73A3-4BE0-AB39-949CC58F5C3D}"/>
    <cellStyle name="Normal 12 2 2 2 3 3 7" xfId="6260" xr:uid="{55098302-D311-4ABE-8159-11DE3AD8C6F4}"/>
    <cellStyle name="Normal 12 2 2 2 3 3 7 2" xfId="19070" xr:uid="{60E0F93B-5D4A-4E67-8CB6-D33EE00E9774}"/>
    <cellStyle name="Normal 12 2 2 2 3 3 7 2 2" xfId="27803" xr:uid="{AD0AE6DF-1141-41DE-A9B4-4B925534239E}"/>
    <cellStyle name="Normal 12 2 2 2 3 3 7 3" xfId="27804" xr:uid="{FBB5B6D5-349A-42ED-945A-BBEDC87A6CED}"/>
    <cellStyle name="Normal 12 2 2 2 3 3 8" xfId="13580" xr:uid="{6FE1BCA7-82F1-4124-95E1-56FFC9446890}"/>
    <cellStyle name="Normal 12 2 2 2 3 3 8 2" xfId="27805" xr:uid="{60E15FA5-379F-4C7A-B576-5597F934C716}"/>
    <cellStyle name="Normal 12 2 2 2 3 3 9" xfId="27806" xr:uid="{54EAF7BB-5FFC-48BD-AED6-1CC0CCF2BCA0}"/>
    <cellStyle name="Normal 12 2 2 2 3 4" xfId="544" xr:uid="{004DC257-EFE9-483A-8DCD-7C144C687E48}"/>
    <cellStyle name="Normal 12 2 2 2 3 4 2" xfId="1439" xr:uid="{41AC5A6E-3290-4F7E-9AA9-B1A2CA00487D}"/>
    <cellStyle name="Normal 12 2 2 2 3 4 2 2" xfId="3269" xr:uid="{237EBFCB-C98A-452B-8B7B-D5023D561948}"/>
    <cellStyle name="Normal 12 2 2 2 3 4 2 2 2" xfId="8759" xr:uid="{3D2E3A67-8BC3-4A0C-8C8B-3C04377038DA}"/>
    <cellStyle name="Normal 12 2 2 2 3 4 2 2 2 2" xfId="21569" xr:uid="{62CE609B-2BAF-4EC3-9C02-9086FC65405B}"/>
    <cellStyle name="Normal 12 2 2 2 3 4 2 2 2 2 2" xfId="27807" xr:uid="{8C63982C-F389-43A5-9725-D9210E98AE99}"/>
    <cellStyle name="Normal 12 2 2 2 3 4 2 2 2 3" xfId="27808" xr:uid="{B84F627B-6BDD-404B-AB6B-C4E92308AC6C}"/>
    <cellStyle name="Normal 12 2 2 2 3 4 2 2 3" xfId="16079" xr:uid="{AE89F16D-567C-4F96-BC1F-31BA8A26E71E}"/>
    <cellStyle name="Normal 12 2 2 2 3 4 2 2 3 2" xfId="27809" xr:uid="{5FE1A71E-78BC-445D-B7F2-E466E9C25B1A}"/>
    <cellStyle name="Normal 12 2 2 2 3 4 2 2 4" xfId="27810" xr:uid="{8C620789-FAFF-4394-8394-4083E6654CA8}"/>
    <cellStyle name="Normal 12 2 2 2 3 4 2 3" xfId="5099" xr:uid="{F7E1F1EC-7748-4D1C-8F38-923736A97655}"/>
    <cellStyle name="Normal 12 2 2 2 3 4 2 3 2" xfId="10589" xr:uid="{CC808C79-4A08-495C-8C08-37F1A9AB22C3}"/>
    <cellStyle name="Normal 12 2 2 2 3 4 2 3 2 2" xfId="23399" xr:uid="{8204FFFE-DC28-4DC7-A704-3D250BEE96FC}"/>
    <cellStyle name="Normal 12 2 2 2 3 4 2 3 2 2 2" xfId="27811" xr:uid="{433D7EE4-7AF2-47CB-B6E8-9E5DFA3D52EA}"/>
    <cellStyle name="Normal 12 2 2 2 3 4 2 3 2 3" xfId="27812" xr:uid="{85E3B264-EEF0-44D4-A030-1ABB95112ABC}"/>
    <cellStyle name="Normal 12 2 2 2 3 4 2 3 3" xfId="17909" xr:uid="{6720DFFA-9018-4E3E-9B0A-0952B1F4C11E}"/>
    <cellStyle name="Normal 12 2 2 2 3 4 2 3 3 2" xfId="27813" xr:uid="{ABDE05AC-5D03-4E1D-B50A-7AE51E84985B}"/>
    <cellStyle name="Normal 12 2 2 2 3 4 2 3 4" xfId="27814" xr:uid="{02BA4FC9-8393-41ED-9FEC-1815C36D8101}"/>
    <cellStyle name="Normal 12 2 2 2 3 4 2 4" xfId="12419" xr:uid="{87B76B17-E0D5-48A2-905A-C2F8DBFAEEEC}"/>
    <cellStyle name="Normal 12 2 2 2 3 4 2 4 2" xfId="25229" xr:uid="{F0500F32-7201-46B2-A008-B6858E9E7D43}"/>
    <cellStyle name="Normal 12 2 2 2 3 4 2 4 2 2" xfId="27815" xr:uid="{997D5458-4299-4C1D-B0D3-C15FB4596199}"/>
    <cellStyle name="Normal 12 2 2 2 3 4 2 4 3" xfId="27816" xr:uid="{A6E5B290-3398-4F6E-9E9C-245B451EC250}"/>
    <cellStyle name="Normal 12 2 2 2 3 4 2 5" xfId="6929" xr:uid="{3A2BF382-48B4-4C0A-B8B4-6EA9F3E4FF2D}"/>
    <cellStyle name="Normal 12 2 2 2 3 4 2 5 2" xfId="19739" xr:uid="{CA3722B6-B2E5-4D7E-847C-BCC3F69C3939}"/>
    <cellStyle name="Normal 12 2 2 2 3 4 2 5 2 2" xfId="27817" xr:uid="{B52ECA13-DA05-4E59-A6E0-7048F21624F9}"/>
    <cellStyle name="Normal 12 2 2 2 3 4 2 5 3" xfId="27818" xr:uid="{8D8246AA-D855-4765-B923-58B728C3ED17}"/>
    <cellStyle name="Normal 12 2 2 2 3 4 2 6" xfId="14249" xr:uid="{B378062B-E155-4501-9699-D477744852F6}"/>
    <cellStyle name="Normal 12 2 2 2 3 4 2 6 2" xfId="27819" xr:uid="{6CF1D96F-40C3-492C-A8E9-74DBDB80DC85}"/>
    <cellStyle name="Normal 12 2 2 2 3 4 2 7" xfId="27820" xr:uid="{6F36FCEE-B52B-46AB-A8C5-C185B6005A95}"/>
    <cellStyle name="Normal 12 2 2 2 3 4 3" xfId="2375" xr:uid="{651ADEB9-138A-48FE-B908-D1173BE519E7}"/>
    <cellStyle name="Normal 12 2 2 2 3 4 3 2" xfId="7865" xr:uid="{E4672DFB-E11E-43C7-BEA0-24527633D35A}"/>
    <cellStyle name="Normal 12 2 2 2 3 4 3 2 2" xfId="20675" xr:uid="{8361E436-5EF1-4754-9795-E9E1BECDDCF6}"/>
    <cellStyle name="Normal 12 2 2 2 3 4 3 2 2 2" xfId="27821" xr:uid="{53F8ADC7-72A6-478F-90E9-FAD453307884}"/>
    <cellStyle name="Normal 12 2 2 2 3 4 3 2 3" xfId="27822" xr:uid="{737EE490-70D5-4219-A34F-399FA454E27E}"/>
    <cellStyle name="Normal 12 2 2 2 3 4 3 3" xfId="15185" xr:uid="{83FCB108-6B8D-4BA3-A419-E66C85C7CD52}"/>
    <cellStyle name="Normal 12 2 2 2 3 4 3 3 2" xfId="27823" xr:uid="{DCE3AC9E-AB5F-405D-A5F7-4B6BBAE1FF21}"/>
    <cellStyle name="Normal 12 2 2 2 3 4 3 4" xfId="27824" xr:uid="{24F36FEB-337A-43B6-816B-86FE3E8DEF4F}"/>
    <cellStyle name="Normal 12 2 2 2 3 4 4" xfId="4205" xr:uid="{8F7D2A3F-BA7B-4E1D-9EF2-449BD3CEC403}"/>
    <cellStyle name="Normal 12 2 2 2 3 4 4 2" xfId="9695" xr:uid="{AF8A2140-D2E1-4E95-97B4-333E51995959}"/>
    <cellStyle name="Normal 12 2 2 2 3 4 4 2 2" xfId="22505" xr:uid="{6ADE2EA8-EA06-48FD-80A2-101F942F00C1}"/>
    <cellStyle name="Normal 12 2 2 2 3 4 4 2 2 2" xfId="27825" xr:uid="{94DC729D-7055-44AF-B001-EA901EA0B4FE}"/>
    <cellStyle name="Normal 12 2 2 2 3 4 4 2 3" xfId="27826" xr:uid="{4D58E405-5320-40A7-B0E4-8A6205976918}"/>
    <cellStyle name="Normal 12 2 2 2 3 4 4 3" xfId="17015" xr:uid="{0D2CD9E1-5A0E-4907-9CD4-425932F5E309}"/>
    <cellStyle name="Normal 12 2 2 2 3 4 4 3 2" xfId="27827" xr:uid="{FD64BD85-076D-4291-82F7-A00204848AA5}"/>
    <cellStyle name="Normal 12 2 2 2 3 4 4 4" xfId="27828" xr:uid="{05AD3B37-596F-4A6A-82E4-2F7F2F8D904D}"/>
    <cellStyle name="Normal 12 2 2 2 3 4 5" xfId="11525" xr:uid="{5C2DA817-BBE1-441D-911C-560D1A105B84}"/>
    <cellStyle name="Normal 12 2 2 2 3 4 5 2" xfId="24335" xr:uid="{DC7449C1-9AB8-4B91-B86C-A1DE9E80AB60}"/>
    <cellStyle name="Normal 12 2 2 2 3 4 5 2 2" xfId="27829" xr:uid="{779BF74C-98B6-4031-A598-6F87A579EACD}"/>
    <cellStyle name="Normal 12 2 2 2 3 4 5 3" xfId="27830" xr:uid="{ECA8CF4A-5B36-48AA-AEB9-93AAAB8D1983}"/>
    <cellStyle name="Normal 12 2 2 2 3 4 6" xfId="6035" xr:uid="{EF4D9FEC-89CB-4E2C-B716-C3EB621B0811}"/>
    <cellStyle name="Normal 12 2 2 2 3 4 6 2" xfId="18845" xr:uid="{E414F731-EABA-4F14-8A79-61C43E8FD2F2}"/>
    <cellStyle name="Normal 12 2 2 2 3 4 6 2 2" xfId="27831" xr:uid="{CD2A70CA-6CE1-4FDE-A073-74BCA7EC34DD}"/>
    <cellStyle name="Normal 12 2 2 2 3 4 6 3" xfId="27832" xr:uid="{BE9EDA2F-A3C6-4E15-817F-00C55EFC002E}"/>
    <cellStyle name="Normal 12 2 2 2 3 4 7" xfId="13355" xr:uid="{DA3AF5E3-B00E-43AC-82C3-F9C61EABECC2}"/>
    <cellStyle name="Normal 12 2 2 2 3 4 7 2" xfId="27833" xr:uid="{FC718529-B19E-49E6-B323-7E02039523CD}"/>
    <cellStyle name="Normal 12 2 2 2 3 4 8" xfId="27834" xr:uid="{C2FE1726-40E5-4E3B-8EB7-0E9AFC437FE0}"/>
    <cellStyle name="Normal 12 2 2 2 3 5" xfId="903" xr:uid="{EE9CEDF5-44EF-4F33-A39C-885F2466D079}"/>
    <cellStyle name="Normal 12 2 2 2 3 5 2" xfId="1798" xr:uid="{B6269C92-B0D7-439C-963D-92A01E0096FB}"/>
    <cellStyle name="Normal 12 2 2 2 3 5 2 2" xfId="3628" xr:uid="{0ED3A33E-4F74-429C-BD3A-A89F80B9E416}"/>
    <cellStyle name="Normal 12 2 2 2 3 5 2 2 2" xfId="9118" xr:uid="{C19CD926-0D11-487D-BDF4-C1F06B4DE6F7}"/>
    <cellStyle name="Normal 12 2 2 2 3 5 2 2 2 2" xfId="21928" xr:uid="{C9C8784D-45BC-41D7-A5B9-F0EB785F59C2}"/>
    <cellStyle name="Normal 12 2 2 2 3 5 2 2 2 2 2" xfId="27835" xr:uid="{4242C17C-3DA5-46CF-A8A2-8342587CE429}"/>
    <cellStyle name="Normal 12 2 2 2 3 5 2 2 2 3" xfId="27836" xr:uid="{A12DDB3D-043F-4E71-BC8A-9A679BB5A3D0}"/>
    <cellStyle name="Normal 12 2 2 2 3 5 2 2 3" xfId="16438" xr:uid="{AA00F849-64D1-4592-97AC-6FDB627DCC8E}"/>
    <cellStyle name="Normal 12 2 2 2 3 5 2 2 3 2" xfId="27837" xr:uid="{654D89EB-7B1D-420E-96A9-AD867864EC1C}"/>
    <cellStyle name="Normal 12 2 2 2 3 5 2 2 4" xfId="27838" xr:uid="{8AF2CF9B-1074-4722-B15F-FDE26842383D}"/>
    <cellStyle name="Normal 12 2 2 2 3 5 2 3" xfId="5458" xr:uid="{0BFE7105-B609-45C5-82BC-3F120066BD0F}"/>
    <cellStyle name="Normal 12 2 2 2 3 5 2 3 2" xfId="10948" xr:uid="{358E1D13-B9B3-4946-93D8-A6F1C108FE1F}"/>
    <cellStyle name="Normal 12 2 2 2 3 5 2 3 2 2" xfId="23758" xr:uid="{D79BBBD3-DEDE-4B2F-B198-A86098A2EDA7}"/>
    <cellStyle name="Normal 12 2 2 2 3 5 2 3 2 2 2" xfId="27839" xr:uid="{D681E95B-6BF5-4488-BA32-6852264CA993}"/>
    <cellStyle name="Normal 12 2 2 2 3 5 2 3 2 3" xfId="27840" xr:uid="{A362279E-8953-44CB-8252-2929C2693BF5}"/>
    <cellStyle name="Normal 12 2 2 2 3 5 2 3 3" xfId="18268" xr:uid="{ABD7D2DA-7194-40BD-A86D-C2B7466EAEE0}"/>
    <cellStyle name="Normal 12 2 2 2 3 5 2 3 3 2" xfId="27841" xr:uid="{1CB91117-0B87-443B-92AD-53EBAFD835DF}"/>
    <cellStyle name="Normal 12 2 2 2 3 5 2 3 4" xfId="27842" xr:uid="{637690C2-6A08-4B0E-A463-967547A0CED1}"/>
    <cellStyle name="Normal 12 2 2 2 3 5 2 4" xfId="12778" xr:uid="{919B70DA-481E-4D1D-9104-9DBB5C477814}"/>
    <cellStyle name="Normal 12 2 2 2 3 5 2 4 2" xfId="25588" xr:uid="{F3BD9DFC-897D-48DC-B170-83E8D14F07B6}"/>
    <cellStyle name="Normal 12 2 2 2 3 5 2 4 2 2" xfId="27843" xr:uid="{A164A218-7144-4A48-8954-648D28D1AF31}"/>
    <cellStyle name="Normal 12 2 2 2 3 5 2 4 3" xfId="27844" xr:uid="{C526B022-A476-479E-9E84-7323826003DC}"/>
    <cellStyle name="Normal 12 2 2 2 3 5 2 5" xfId="7288" xr:uid="{0FDCEF60-3299-469F-A6AF-D0DFFD3CA6DC}"/>
    <cellStyle name="Normal 12 2 2 2 3 5 2 5 2" xfId="20098" xr:uid="{FC628D1D-274B-42B0-8FB1-7FD2FE233E94}"/>
    <cellStyle name="Normal 12 2 2 2 3 5 2 5 2 2" xfId="27845" xr:uid="{923BBCE9-BAB9-4C97-A8A4-9238D9C9F9D1}"/>
    <cellStyle name="Normal 12 2 2 2 3 5 2 5 3" xfId="27846" xr:uid="{1A0206C4-E156-48CC-BD4C-70983DAF7570}"/>
    <cellStyle name="Normal 12 2 2 2 3 5 2 6" xfId="14608" xr:uid="{DFDC4A34-D974-407D-9247-D083420BFCCA}"/>
    <cellStyle name="Normal 12 2 2 2 3 5 2 6 2" xfId="27847" xr:uid="{13A77ACA-305D-47F1-B333-E2AEFE5C3BCC}"/>
    <cellStyle name="Normal 12 2 2 2 3 5 2 7" xfId="27848" xr:uid="{1132FDE3-F8F3-433A-A438-7AF79B7DB66B}"/>
    <cellStyle name="Normal 12 2 2 2 3 5 3" xfId="2734" xr:uid="{77FBA13F-8E9A-4128-BE0A-40C516A3AFB6}"/>
    <cellStyle name="Normal 12 2 2 2 3 5 3 2" xfId="8224" xr:uid="{C6E4E0BF-97AD-4336-8A4D-5711A6237078}"/>
    <cellStyle name="Normal 12 2 2 2 3 5 3 2 2" xfId="21034" xr:uid="{37A9BBDE-F3AB-46FB-83B4-318F8F9A7F29}"/>
    <cellStyle name="Normal 12 2 2 2 3 5 3 2 2 2" xfId="27849" xr:uid="{3A40E7C1-1DF8-4914-854B-057204141A59}"/>
    <cellStyle name="Normal 12 2 2 2 3 5 3 2 3" xfId="27850" xr:uid="{1CCE2341-ECA6-4470-9F14-5A4FAABC8542}"/>
    <cellStyle name="Normal 12 2 2 2 3 5 3 3" xfId="15544" xr:uid="{58407BC7-C557-4AD6-AC16-EF348C544622}"/>
    <cellStyle name="Normal 12 2 2 2 3 5 3 3 2" xfId="27851" xr:uid="{A1BC5E7B-9F9A-41D6-BDF2-75ADA267E95F}"/>
    <cellStyle name="Normal 12 2 2 2 3 5 3 4" xfId="27852" xr:uid="{F9CD67FB-CC05-4A86-8A90-25BE6623FBB6}"/>
    <cellStyle name="Normal 12 2 2 2 3 5 4" xfId="4564" xr:uid="{28F0DAEB-2455-4090-8AE8-5956D00B2F13}"/>
    <cellStyle name="Normal 12 2 2 2 3 5 4 2" xfId="10054" xr:uid="{C33C1A3C-8DDC-4E83-A25A-013028F44788}"/>
    <cellStyle name="Normal 12 2 2 2 3 5 4 2 2" xfId="22864" xr:uid="{9F7AB882-D2A0-4138-A8AB-3365B03B497C}"/>
    <cellStyle name="Normal 12 2 2 2 3 5 4 2 2 2" xfId="27853" xr:uid="{DCEC14DC-4169-4897-A67C-4ECB5503FBD1}"/>
    <cellStyle name="Normal 12 2 2 2 3 5 4 2 3" xfId="27854" xr:uid="{D1BCF98C-0A28-42C1-8BBA-63DDF61C33BB}"/>
    <cellStyle name="Normal 12 2 2 2 3 5 4 3" xfId="17374" xr:uid="{84A42BD8-8A7C-420A-BAE0-0E04666E4CF3}"/>
    <cellStyle name="Normal 12 2 2 2 3 5 4 3 2" xfId="27855" xr:uid="{C5CE557D-37F8-4B12-AC1E-72C86A4C1F73}"/>
    <cellStyle name="Normal 12 2 2 2 3 5 4 4" xfId="27856" xr:uid="{28C63382-5A56-4CAC-B805-F39E26ACFCF7}"/>
    <cellStyle name="Normal 12 2 2 2 3 5 5" xfId="11884" xr:uid="{6302E37E-205D-4868-8B96-B5C20EEABEB6}"/>
    <cellStyle name="Normal 12 2 2 2 3 5 5 2" xfId="24694" xr:uid="{E11F24F8-530F-4BF4-9BDC-2A001226EF9A}"/>
    <cellStyle name="Normal 12 2 2 2 3 5 5 2 2" xfId="27857" xr:uid="{E3D06E7E-D872-4635-8945-93F87AF2B144}"/>
    <cellStyle name="Normal 12 2 2 2 3 5 5 3" xfId="27858" xr:uid="{5E20DC1B-1224-45B4-94DC-EE69FF642383}"/>
    <cellStyle name="Normal 12 2 2 2 3 5 6" xfId="6394" xr:uid="{C31BB5D5-C317-43B4-AC30-3EE8E0E746CE}"/>
    <cellStyle name="Normal 12 2 2 2 3 5 6 2" xfId="19204" xr:uid="{2D2425EC-DE1E-4AF7-BF77-FC64B65440EB}"/>
    <cellStyle name="Normal 12 2 2 2 3 5 6 2 2" xfId="27859" xr:uid="{D6D8B8BA-A0A1-4966-8F0E-A7F788FEC2F3}"/>
    <cellStyle name="Normal 12 2 2 2 3 5 6 3" xfId="27860" xr:uid="{8FCDFA43-136C-4DBF-8074-EA88EC78CA19}"/>
    <cellStyle name="Normal 12 2 2 2 3 5 7" xfId="13714" xr:uid="{66841F3D-BE65-4CA2-ABC2-23A8CE0FB6C4}"/>
    <cellStyle name="Normal 12 2 2 2 3 5 7 2" xfId="27861" xr:uid="{A9BA9D3C-DC44-4DF2-BC3B-C8B16DDC4964}"/>
    <cellStyle name="Normal 12 2 2 2 3 5 8" xfId="27862" xr:uid="{A308D172-6B47-42A5-94D0-314A4DE1EC3C}"/>
    <cellStyle name="Normal 12 2 2 2 3 6" xfId="1304" xr:uid="{53FB8368-FB9A-4C73-9C2E-41708796BF1B}"/>
    <cellStyle name="Normal 12 2 2 2 3 6 2" xfId="3134" xr:uid="{94F2930E-7962-4B41-B2E0-9C7C80C9F289}"/>
    <cellStyle name="Normal 12 2 2 2 3 6 2 2" xfId="8624" xr:uid="{B7C79BD6-6C6A-4B76-800C-B813DBCB5EC5}"/>
    <cellStyle name="Normal 12 2 2 2 3 6 2 2 2" xfId="21434" xr:uid="{1528C453-41FC-4C04-89A3-678448071484}"/>
    <cellStyle name="Normal 12 2 2 2 3 6 2 2 2 2" xfId="27863" xr:uid="{6886CB98-33A8-4064-9050-A6B20936BCF0}"/>
    <cellStyle name="Normal 12 2 2 2 3 6 2 2 3" xfId="27864" xr:uid="{A60B791A-2262-46AA-9DD7-4055212F9E97}"/>
    <cellStyle name="Normal 12 2 2 2 3 6 2 3" xfId="15944" xr:uid="{51867FDC-E7BC-4B75-89B3-4EC037C5E018}"/>
    <cellStyle name="Normal 12 2 2 2 3 6 2 3 2" xfId="27865" xr:uid="{C808F433-377F-40BD-A939-1562DBF71A3B}"/>
    <cellStyle name="Normal 12 2 2 2 3 6 2 4" xfId="27866" xr:uid="{F5270AD2-C80C-47CA-812F-58D1E0C2321B}"/>
    <cellStyle name="Normal 12 2 2 2 3 6 3" xfId="4964" xr:uid="{28F459C5-7AFC-43B2-97A7-CA6C46782017}"/>
    <cellStyle name="Normal 12 2 2 2 3 6 3 2" xfId="10454" xr:uid="{80FE788C-28CC-4215-A5C6-9A1FC6B53621}"/>
    <cellStyle name="Normal 12 2 2 2 3 6 3 2 2" xfId="23264" xr:uid="{8AF429D5-AC31-4D43-AEB2-0D8AE4C7E062}"/>
    <cellStyle name="Normal 12 2 2 2 3 6 3 2 2 2" xfId="27867" xr:uid="{85288307-05F1-4738-A417-A22264B7A780}"/>
    <cellStyle name="Normal 12 2 2 2 3 6 3 2 3" xfId="27868" xr:uid="{4E4F3B39-217B-4162-BFB7-CAF73FC3D364}"/>
    <cellStyle name="Normal 12 2 2 2 3 6 3 3" xfId="17774" xr:uid="{6A5C6DF3-FA7A-4AB7-ABF6-759C66651ACC}"/>
    <cellStyle name="Normal 12 2 2 2 3 6 3 3 2" xfId="27869" xr:uid="{6407F2FC-51DF-4C41-91E9-C2706FB0DB74}"/>
    <cellStyle name="Normal 12 2 2 2 3 6 3 4" xfId="27870" xr:uid="{7D48FA34-5817-4D63-8320-6EB25CFF5AA5}"/>
    <cellStyle name="Normal 12 2 2 2 3 6 4" xfId="12284" xr:uid="{66EE3568-F59D-44E7-BDCA-B3D69548E563}"/>
    <cellStyle name="Normal 12 2 2 2 3 6 4 2" xfId="25094" xr:uid="{5ACED050-E8BF-4B72-A22A-940060B2F101}"/>
    <cellStyle name="Normal 12 2 2 2 3 6 4 2 2" xfId="27871" xr:uid="{E7721CD7-E9BB-4AE0-A1F4-B94D681154D6}"/>
    <cellStyle name="Normal 12 2 2 2 3 6 4 3" xfId="27872" xr:uid="{C756BD28-F9C7-46CD-8855-B6D152CCB18A}"/>
    <cellStyle name="Normal 12 2 2 2 3 6 5" xfId="6794" xr:uid="{42744C24-9B36-427E-87C7-E530F83CB5AE}"/>
    <cellStyle name="Normal 12 2 2 2 3 6 5 2" xfId="19604" xr:uid="{EE283D0F-6A59-4F84-8DAC-31DB2744AB1F}"/>
    <cellStyle name="Normal 12 2 2 2 3 6 5 2 2" xfId="27873" xr:uid="{12130BB9-8837-4BA7-8817-FDFED883C88F}"/>
    <cellStyle name="Normal 12 2 2 2 3 6 5 3" xfId="27874" xr:uid="{1A0E9C14-C05D-417A-A991-6DFF2C5492BC}"/>
    <cellStyle name="Normal 12 2 2 2 3 6 6" xfId="14114" xr:uid="{2944C11E-A1F9-4FE0-BF94-44368E187A00}"/>
    <cellStyle name="Normal 12 2 2 2 3 6 6 2" xfId="27875" xr:uid="{80DB2708-24F7-4397-BE15-48CC66CE98E2}"/>
    <cellStyle name="Normal 12 2 2 2 3 6 7" xfId="27876" xr:uid="{4C03B87B-8D47-4422-A780-005C88014B75}"/>
    <cellStyle name="Normal 12 2 2 2 3 7" xfId="2240" xr:uid="{C0D4C221-4A8E-423B-9917-179CE734CC63}"/>
    <cellStyle name="Normal 12 2 2 2 3 7 2" xfId="7730" xr:uid="{0B298203-852B-47E3-9A96-1EEFB319E5E5}"/>
    <cellStyle name="Normal 12 2 2 2 3 7 2 2" xfId="20540" xr:uid="{5112D636-6C54-4D77-9C21-D25CA1F24981}"/>
    <cellStyle name="Normal 12 2 2 2 3 7 2 2 2" xfId="27877" xr:uid="{BFAD3669-BEDA-4917-926B-44134806644D}"/>
    <cellStyle name="Normal 12 2 2 2 3 7 2 3" xfId="27878" xr:uid="{436022F8-A9B0-4081-ABDC-B73CEE485A65}"/>
    <cellStyle name="Normal 12 2 2 2 3 7 3" xfId="15050" xr:uid="{88DEBDFF-8916-4739-9DE6-9632A1260006}"/>
    <cellStyle name="Normal 12 2 2 2 3 7 3 2" xfId="27879" xr:uid="{465FBB61-3F10-443B-A5A0-4F7BEB8A7531}"/>
    <cellStyle name="Normal 12 2 2 2 3 7 4" xfId="27880" xr:uid="{0E746AF3-FF52-44DB-A5F1-55927D4E7CCC}"/>
    <cellStyle name="Normal 12 2 2 2 3 8" xfId="4070" xr:uid="{F198898F-7849-4418-8709-9D883E8B29BC}"/>
    <cellStyle name="Normal 12 2 2 2 3 8 2" xfId="9560" xr:uid="{31B4C7A5-94F0-4FC8-968C-446FB8737C46}"/>
    <cellStyle name="Normal 12 2 2 2 3 8 2 2" xfId="22370" xr:uid="{F6B885FC-7865-4B05-84B7-297137DF7806}"/>
    <cellStyle name="Normal 12 2 2 2 3 8 2 2 2" xfId="27881" xr:uid="{B6FD8C34-E3AE-44D2-ADF0-F1FA0B1419D6}"/>
    <cellStyle name="Normal 12 2 2 2 3 8 2 3" xfId="27882" xr:uid="{A6734444-7BD4-4E5A-A3AE-C70D6BEC2DCF}"/>
    <cellStyle name="Normal 12 2 2 2 3 8 3" xfId="16880" xr:uid="{132A64E3-F270-4B75-878D-C14F69BCEEF7}"/>
    <cellStyle name="Normal 12 2 2 2 3 8 3 2" xfId="27883" xr:uid="{7989E761-A95E-425F-879C-3EAA77E9678C}"/>
    <cellStyle name="Normal 12 2 2 2 3 8 4" xfId="27884" xr:uid="{2F407C58-1C1D-499B-92F2-D0BDED71E110}"/>
    <cellStyle name="Normal 12 2 2 2 3 9" xfId="11390" xr:uid="{CF9B6EAC-2ED2-42C8-8E02-A662EF28FEF7}"/>
    <cellStyle name="Normal 12 2 2 2 3 9 2" xfId="24200" xr:uid="{49079059-7216-47BB-8F15-88C72925A9F9}"/>
    <cellStyle name="Normal 12 2 2 2 3 9 2 2" xfId="27885" xr:uid="{085D4EC0-C8C8-4EBC-ACFF-4837A9D453C6}"/>
    <cellStyle name="Normal 12 2 2 2 3 9 3" xfId="27886" xr:uid="{46306C54-D147-4342-B264-769E6F92CF54}"/>
    <cellStyle name="Normal 12 2 2 2 4" xfId="430" xr:uid="{BA4FCFEC-DA75-4765-BEA9-22DDFA0AF224}"/>
    <cellStyle name="Normal 12 2 2 2 4 2" xfId="944" xr:uid="{2B4C1864-C74E-4DA8-AB8E-E0DD70FB5FCF}"/>
    <cellStyle name="Normal 12 2 2 2 4 2 2" xfId="1839" xr:uid="{3AC75911-D35A-40F3-A503-335E3EDF4BC5}"/>
    <cellStyle name="Normal 12 2 2 2 4 2 2 2" xfId="3669" xr:uid="{0C6124D9-F82F-4644-A75E-D53CDB501993}"/>
    <cellStyle name="Normal 12 2 2 2 4 2 2 2 2" xfId="9159" xr:uid="{55BCFE64-AF62-41F7-95B5-4EB08693E7A7}"/>
    <cellStyle name="Normal 12 2 2 2 4 2 2 2 2 2" xfId="21969" xr:uid="{D79B1597-F4E5-40A3-8262-B79F641DFB06}"/>
    <cellStyle name="Normal 12 2 2 2 4 2 2 2 2 2 2" xfId="27887" xr:uid="{4DA13BD3-9675-46BE-BF3F-047EA1E29227}"/>
    <cellStyle name="Normal 12 2 2 2 4 2 2 2 2 3" xfId="27888" xr:uid="{097DC55F-F5B6-4828-98EE-CB6BD377FBC4}"/>
    <cellStyle name="Normal 12 2 2 2 4 2 2 2 3" xfId="16479" xr:uid="{4EA44AD8-0B84-4B6D-9060-D61DA034AB37}"/>
    <cellStyle name="Normal 12 2 2 2 4 2 2 2 3 2" xfId="27889" xr:uid="{C83ADEE0-06EB-407F-BB2D-E7EC47C41786}"/>
    <cellStyle name="Normal 12 2 2 2 4 2 2 2 4" xfId="27890" xr:uid="{4CAF5DC7-2EA1-4B5A-B5F3-68CA14E6EF3D}"/>
    <cellStyle name="Normal 12 2 2 2 4 2 2 3" xfId="5499" xr:uid="{2F6A6060-1CD8-4C58-9A60-5924768EE033}"/>
    <cellStyle name="Normal 12 2 2 2 4 2 2 3 2" xfId="10989" xr:uid="{AF877F58-E060-4FC3-A020-4D9F46583A41}"/>
    <cellStyle name="Normal 12 2 2 2 4 2 2 3 2 2" xfId="23799" xr:uid="{A21FE5AE-7597-4268-ABBB-66EE9D737962}"/>
    <cellStyle name="Normal 12 2 2 2 4 2 2 3 2 2 2" xfId="27891" xr:uid="{D5BBF20D-A681-44FD-A8BD-1167C68C36F3}"/>
    <cellStyle name="Normal 12 2 2 2 4 2 2 3 2 3" xfId="27892" xr:uid="{7C32153C-AAE7-46AB-8152-A7601E14C2F1}"/>
    <cellStyle name="Normal 12 2 2 2 4 2 2 3 3" xfId="18309" xr:uid="{F7C68DE5-52DD-4743-90F6-B5DC1AAAC7CF}"/>
    <cellStyle name="Normal 12 2 2 2 4 2 2 3 3 2" xfId="27893" xr:uid="{FFB3F74A-0A77-4B2D-AD38-334A59C8A731}"/>
    <cellStyle name="Normal 12 2 2 2 4 2 2 3 4" xfId="27894" xr:uid="{0866F2D1-05A0-4CDB-B4A5-F8FD559A96A1}"/>
    <cellStyle name="Normal 12 2 2 2 4 2 2 4" xfId="12819" xr:uid="{C63E86B1-18D7-4244-B7E8-CE097404B3E0}"/>
    <cellStyle name="Normal 12 2 2 2 4 2 2 4 2" xfId="25629" xr:uid="{C5E713A4-3A02-4876-9CD6-520266CDB467}"/>
    <cellStyle name="Normal 12 2 2 2 4 2 2 4 2 2" xfId="27895" xr:uid="{992503CD-EE0B-460F-AFEF-190D32F4B273}"/>
    <cellStyle name="Normal 12 2 2 2 4 2 2 4 3" xfId="27896" xr:uid="{B8986C2A-99D4-4FB6-94A5-3AF71475D4E9}"/>
    <cellStyle name="Normal 12 2 2 2 4 2 2 5" xfId="7329" xr:uid="{30845042-6547-4D70-88C8-1E1BE2225A4C}"/>
    <cellStyle name="Normal 12 2 2 2 4 2 2 5 2" xfId="20139" xr:uid="{D2CCC818-8DAF-4E85-9E8A-9F82A2EF793B}"/>
    <cellStyle name="Normal 12 2 2 2 4 2 2 5 2 2" xfId="27897" xr:uid="{F054CAF0-9FA0-4AC1-89A8-305B0E5BCE81}"/>
    <cellStyle name="Normal 12 2 2 2 4 2 2 5 3" xfId="27898" xr:uid="{93FC2812-42C1-40E3-BBD5-ADD4B51B825E}"/>
    <cellStyle name="Normal 12 2 2 2 4 2 2 6" xfId="14649" xr:uid="{BB2E1256-35C4-4E78-9273-C330CAAFD859}"/>
    <cellStyle name="Normal 12 2 2 2 4 2 2 6 2" xfId="27899" xr:uid="{901D8223-A044-4C3C-AEAE-6090F19871E8}"/>
    <cellStyle name="Normal 12 2 2 2 4 2 2 7" xfId="27900" xr:uid="{3CB001CF-FB42-4D3D-A9A4-12BE8C482973}"/>
    <cellStyle name="Normal 12 2 2 2 4 2 3" xfId="2775" xr:uid="{EB604CF6-1D02-4436-9AA2-5B9A4EA05C4B}"/>
    <cellStyle name="Normal 12 2 2 2 4 2 3 2" xfId="8265" xr:uid="{44E986D3-4FD0-48A4-87EB-54628D2EF3C8}"/>
    <cellStyle name="Normal 12 2 2 2 4 2 3 2 2" xfId="21075" xr:uid="{DF45870F-6ED9-4A4B-A58E-49C4517128DE}"/>
    <cellStyle name="Normal 12 2 2 2 4 2 3 2 2 2" xfId="27901" xr:uid="{FF26DAA8-FD41-4B87-8197-6F43516B9318}"/>
    <cellStyle name="Normal 12 2 2 2 4 2 3 2 3" xfId="27902" xr:uid="{BEA8B8D4-0AE6-4AE4-83F8-BA8E68996882}"/>
    <cellStyle name="Normal 12 2 2 2 4 2 3 3" xfId="15585" xr:uid="{183FB4FD-F377-4517-B5E3-328507091DA0}"/>
    <cellStyle name="Normal 12 2 2 2 4 2 3 3 2" xfId="27903" xr:uid="{D72C7709-D6B0-4A13-BB6E-6BE3D53D874B}"/>
    <cellStyle name="Normal 12 2 2 2 4 2 3 4" xfId="27904" xr:uid="{B4BFA06C-9ED5-40D3-B493-354F31FE2CA0}"/>
    <cellStyle name="Normal 12 2 2 2 4 2 4" xfId="4605" xr:uid="{0D8D4ED5-11C7-41C6-8962-BE1934360BE2}"/>
    <cellStyle name="Normal 12 2 2 2 4 2 4 2" xfId="10095" xr:uid="{7C5E2948-64D8-4E8B-A1C8-A37755653F19}"/>
    <cellStyle name="Normal 12 2 2 2 4 2 4 2 2" xfId="22905" xr:uid="{E8ED31E1-8863-4137-BB8B-5823B5979E48}"/>
    <cellStyle name="Normal 12 2 2 2 4 2 4 2 2 2" xfId="27905" xr:uid="{3218E54A-F1B8-4AAD-9E6A-F3F11F4EB342}"/>
    <cellStyle name="Normal 12 2 2 2 4 2 4 2 3" xfId="27906" xr:uid="{82F9A178-94F7-446C-855E-9374CE044EDD}"/>
    <cellStyle name="Normal 12 2 2 2 4 2 4 3" xfId="17415" xr:uid="{A654A22A-FD45-4209-B7CB-2E7AB7561069}"/>
    <cellStyle name="Normal 12 2 2 2 4 2 4 3 2" xfId="27907" xr:uid="{8D9E9C7A-87C5-4BEC-8946-9A784512AFFC}"/>
    <cellStyle name="Normal 12 2 2 2 4 2 4 4" xfId="27908" xr:uid="{79330D0F-9E00-4F3B-8BCE-233996FC0CA3}"/>
    <cellStyle name="Normal 12 2 2 2 4 2 5" xfId="11925" xr:uid="{12C6F9DA-34DC-4AD2-8D30-1277A84780E8}"/>
    <cellStyle name="Normal 12 2 2 2 4 2 5 2" xfId="24735" xr:uid="{2B284DFC-D860-43D5-A9D1-038568D34E23}"/>
    <cellStyle name="Normal 12 2 2 2 4 2 5 2 2" xfId="27909" xr:uid="{2C643AAA-E22D-4FF6-98BC-CF51CE012BE5}"/>
    <cellStyle name="Normal 12 2 2 2 4 2 5 3" xfId="27910" xr:uid="{C9E0A8A4-53EF-481D-BA12-DCC0589080DC}"/>
    <cellStyle name="Normal 12 2 2 2 4 2 6" xfId="6435" xr:uid="{986C1379-BA79-4D11-8A76-13659EF09732}"/>
    <cellStyle name="Normal 12 2 2 2 4 2 6 2" xfId="19245" xr:uid="{966FF333-4D07-415A-A26E-A39E7B64C1C0}"/>
    <cellStyle name="Normal 12 2 2 2 4 2 6 2 2" xfId="27911" xr:uid="{3BC3A909-5CF6-4E58-8ECE-CB74C97D4962}"/>
    <cellStyle name="Normal 12 2 2 2 4 2 6 3" xfId="27912" xr:uid="{A8F9E550-6836-4574-8010-C71654045820}"/>
    <cellStyle name="Normal 12 2 2 2 4 2 7" xfId="13755" xr:uid="{1845E742-F919-463D-B843-A20E4B2BE565}"/>
    <cellStyle name="Normal 12 2 2 2 4 2 7 2" xfId="27913" xr:uid="{AFFB3CF8-79BA-49DF-AF7B-8FA8542DF44A}"/>
    <cellStyle name="Normal 12 2 2 2 4 2 8" xfId="27914" xr:uid="{13A3B784-DFF7-43FB-AA28-4CF5854E8F55}"/>
    <cellStyle name="Normal 12 2 2 2 4 3" xfId="1325" xr:uid="{90A5496C-516D-44B0-91E8-B3DC043FF694}"/>
    <cellStyle name="Normal 12 2 2 2 4 3 2" xfId="3155" xr:uid="{F17B4E69-DB29-4EB9-B660-E2FDD78272B5}"/>
    <cellStyle name="Normal 12 2 2 2 4 3 2 2" xfId="8645" xr:uid="{75432388-D5E0-4590-A005-1C460672F27D}"/>
    <cellStyle name="Normal 12 2 2 2 4 3 2 2 2" xfId="21455" xr:uid="{E34777FB-DE47-4EE9-9FA1-6623FB475DB3}"/>
    <cellStyle name="Normal 12 2 2 2 4 3 2 2 2 2" xfId="27915" xr:uid="{46DA5B40-C09A-4FD9-B2C7-97A5C84442A1}"/>
    <cellStyle name="Normal 12 2 2 2 4 3 2 2 3" xfId="27916" xr:uid="{28AF8AA1-026E-4671-83E8-33062E53914B}"/>
    <cellStyle name="Normal 12 2 2 2 4 3 2 3" xfId="15965" xr:uid="{507B89F3-D94F-41B5-B4A0-A778772B5AE1}"/>
    <cellStyle name="Normal 12 2 2 2 4 3 2 3 2" xfId="27917" xr:uid="{26A9F521-688D-46ED-86A7-091180F83935}"/>
    <cellStyle name="Normal 12 2 2 2 4 3 2 4" xfId="27918" xr:uid="{2730132B-8CE3-4B4C-BE8D-72112E78E0EC}"/>
    <cellStyle name="Normal 12 2 2 2 4 3 3" xfId="4985" xr:uid="{FE0ADD62-4C7C-4ED6-B16C-760A453DDBBB}"/>
    <cellStyle name="Normal 12 2 2 2 4 3 3 2" xfId="10475" xr:uid="{7BC25D2F-1786-4ADA-975F-E3A88F9343A4}"/>
    <cellStyle name="Normal 12 2 2 2 4 3 3 2 2" xfId="23285" xr:uid="{B0B25B4C-AC03-400F-9DB0-0BA3026E2F5E}"/>
    <cellStyle name="Normal 12 2 2 2 4 3 3 2 2 2" xfId="27919" xr:uid="{AA108330-0E21-4708-BD9A-D58928994CE6}"/>
    <cellStyle name="Normal 12 2 2 2 4 3 3 2 3" xfId="27920" xr:uid="{9F2292D6-4483-4E73-925B-6B1409020542}"/>
    <cellStyle name="Normal 12 2 2 2 4 3 3 3" xfId="17795" xr:uid="{EC950AB9-FA12-47CD-BC56-0523E22871EE}"/>
    <cellStyle name="Normal 12 2 2 2 4 3 3 3 2" xfId="27921" xr:uid="{6B7C2CC3-698F-4574-910F-0F97A37483CC}"/>
    <cellStyle name="Normal 12 2 2 2 4 3 3 4" xfId="27922" xr:uid="{62D320D4-464F-4D8E-A993-3C69FFCAC92E}"/>
    <cellStyle name="Normal 12 2 2 2 4 3 4" xfId="12305" xr:uid="{9A4A47B4-165C-4D9B-8B36-8FE54D370B84}"/>
    <cellStyle name="Normal 12 2 2 2 4 3 4 2" xfId="25115" xr:uid="{4A382D4C-72DA-4442-87B3-C7A028449841}"/>
    <cellStyle name="Normal 12 2 2 2 4 3 4 2 2" xfId="27923" xr:uid="{DD31AE1E-F86B-4BD1-930C-13DBB253BEFB}"/>
    <cellStyle name="Normal 12 2 2 2 4 3 4 3" xfId="27924" xr:uid="{874BDD11-90DC-479F-B639-31D7CAF179F0}"/>
    <cellStyle name="Normal 12 2 2 2 4 3 5" xfId="6815" xr:uid="{14B66B65-2B72-47FE-864B-0567C0179701}"/>
    <cellStyle name="Normal 12 2 2 2 4 3 5 2" xfId="19625" xr:uid="{5A2D5F6B-323E-4F95-A6DD-10FCD0ADA828}"/>
    <cellStyle name="Normal 12 2 2 2 4 3 5 2 2" xfId="27925" xr:uid="{EF4BB5AC-1007-423D-9D24-F4867ADBBDE7}"/>
    <cellStyle name="Normal 12 2 2 2 4 3 5 3" xfId="27926" xr:uid="{806B31EB-99F3-46B7-B8FF-B5462AF03232}"/>
    <cellStyle name="Normal 12 2 2 2 4 3 6" xfId="14135" xr:uid="{D718B896-45F4-40F9-99AE-5EB511AF5841}"/>
    <cellStyle name="Normal 12 2 2 2 4 3 6 2" xfId="27927" xr:uid="{5362899B-57B7-4986-9F4E-CA8F66F8C1EB}"/>
    <cellStyle name="Normal 12 2 2 2 4 3 7" xfId="27928" xr:uid="{8CA5EEF2-EBE7-4137-B8A6-9F83E3B61C79}"/>
    <cellStyle name="Normal 12 2 2 2 4 4" xfId="2261" xr:uid="{3B0E1C2A-2EBF-434D-9F97-58C49DF7B47A}"/>
    <cellStyle name="Normal 12 2 2 2 4 4 2" xfId="7751" xr:uid="{9ACAE470-2EFA-4B40-84DF-F6F473D908C1}"/>
    <cellStyle name="Normal 12 2 2 2 4 4 2 2" xfId="20561" xr:uid="{F631C0EA-DB02-492C-A2D6-4B82B826E87D}"/>
    <cellStyle name="Normal 12 2 2 2 4 4 2 2 2" xfId="27929" xr:uid="{EEF034E2-B6CC-463F-935F-670A96470573}"/>
    <cellStyle name="Normal 12 2 2 2 4 4 2 3" xfId="27930" xr:uid="{77A7C80E-29FE-4FCA-9FB7-C7035203E973}"/>
    <cellStyle name="Normal 12 2 2 2 4 4 3" xfId="15071" xr:uid="{66464A15-B514-4531-9315-53B0C14E1223}"/>
    <cellStyle name="Normal 12 2 2 2 4 4 3 2" xfId="27931" xr:uid="{4BFA3B9F-1741-4245-8308-64FEB7ACD62A}"/>
    <cellStyle name="Normal 12 2 2 2 4 4 4" xfId="27932" xr:uid="{5ABF5E78-A1A3-419A-9266-C1AB83F11E15}"/>
    <cellStyle name="Normal 12 2 2 2 4 5" xfId="4091" xr:uid="{1ED74811-6B8B-46E6-8FE9-EE4159B16980}"/>
    <cellStyle name="Normal 12 2 2 2 4 5 2" xfId="9581" xr:uid="{564D95E3-0BB9-4DD6-85E1-BC32DB109509}"/>
    <cellStyle name="Normal 12 2 2 2 4 5 2 2" xfId="22391" xr:uid="{2B7BA0D2-7A0F-41D6-A4F0-6DCE3CB048CD}"/>
    <cellStyle name="Normal 12 2 2 2 4 5 2 2 2" xfId="27933" xr:uid="{EF6F2E89-6C15-4361-8894-6F1635F23826}"/>
    <cellStyle name="Normal 12 2 2 2 4 5 2 3" xfId="27934" xr:uid="{E592C480-FA43-4DCA-BD8B-DC3BB63EF6FB}"/>
    <cellStyle name="Normal 12 2 2 2 4 5 3" xfId="16901" xr:uid="{E76C251E-84BE-423D-97A1-B9686B227410}"/>
    <cellStyle name="Normal 12 2 2 2 4 5 3 2" xfId="27935" xr:uid="{60012B9E-EB3D-4C0B-8443-AD1E48B46884}"/>
    <cellStyle name="Normal 12 2 2 2 4 5 4" xfId="27936" xr:uid="{2B128B5E-1AC3-44E0-9013-BA5790B17E3C}"/>
    <cellStyle name="Normal 12 2 2 2 4 6" xfId="11411" xr:uid="{CBFC4C63-F4C7-4233-AF20-3E54B33C38D0}"/>
    <cellStyle name="Normal 12 2 2 2 4 6 2" xfId="24221" xr:uid="{FB931CE9-357B-41F0-ADC9-550D6C8A35BE}"/>
    <cellStyle name="Normal 12 2 2 2 4 6 2 2" xfId="27937" xr:uid="{9DC4DE5E-731F-41C2-9D32-AEB111D0C48B}"/>
    <cellStyle name="Normal 12 2 2 2 4 6 3" xfId="27938" xr:uid="{DAEAD738-5F2D-408C-93F4-DD46497B8A95}"/>
    <cellStyle name="Normal 12 2 2 2 4 7" xfId="5921" xr:uid="{5D78BBC3-F0DB-42AB-9241-9EF68C58282F}"/>
    <cellStyle name="Normal 12 2 2 2 4 7 2" xfId="18731" xr:uid="{FDBFB9AA-B7D1-4B56-9FD4-58F251F3A38F}"/>
    <cellStyle name="Normal 12 2 2 2 4 7 2 2" xfId="27939" xr:uid="{15DCF496-8FE9-4D5D-A520-DCF196E8F7C4}"/>
    <cellStyle name="Normal 12 2 2 2 4 7 3" xfId="27940" xr:uid="{DA318346-AFB9-4797-A2ED-C2E9CBFA6D06}"/>
    <cellStyle name="Normal 12 2 2 2 4 8" xfId="13241" xr:uid="{0C5DA645-AC9A-46ED-AA92-AC6AE9F641EC}"/>
    <cellStyle name="Normal 12 2 2 2 4 8 2" xfId="27941" xr:uid="{6BCFE0E2-84FE-4A7B-B17A-307409B763F7}"/>
    <cellStyle name="Normal 12 2 2 2 4 9" xfId="27942" xr:uid="{08AFF6F2-7E12-4015-9E3C-4E1FA259FCFB}"/>
    <cellStyle name="Normal 12 2 2 2 5" xfId="677" xr:uid="{F8E32F22-8BFE-40A2-934A-AE18C714445D}"/>
    <cellStyle name="Normal 12 2 2 2 5 2" xfId="1077" xr:uid="{E376AFDA-9CFE-460A-860A-65682E66D8DB}"/>
    <cellStyle name="Normal 12 2 2 2 5 2 2" xfId="1972" xr:uid="{83D9F83C-6C19-4838-8164-F897FCF72CF5}"/>
    <cellStyle name="Normal 12 2 2 2 5 2 2 2" xfId="3802" xr:uid="{81C1B31C-5690-4FD2-B3F8-29D7FEEE654E}"/>
    <cellStyle name="Normal 12 2 2 2 5 2 2 2 2" xfId="9292" xr:uid="{3BBD03E6-07D2-464D-A9CA-210612949B15}"/>
    <cellStyle name="Normal 12 2 2 2 5 2 2 2 2 2" xfId="22102" xr:uid="{41798655-A6EF-418E-8B53-0CDF0D6C0B81}"/>
    <cellStyle name="Normal 12 2 2 2 5 2 2 2 2 2 2" xfId="27943" xr:uid="{7D44E17A-3868-4B80-B9D0-F8D0C9A0FFF6}"/>
    <cellStyle name="Normal 12 2 2 2 5 2 2 2 2 3" xfId="27944" xr:uid="{E79C1D90-819E-4419-86CE-133EA2EAC901}"/>
    <cellStyle name="Normal 12 2 2 2 5 2 2 2 3" xfId="16612" xr:uid="{92814B2B-8DE1-4176-A02B-19B09B60C017}"/>
    <cellStyle name="Normal 12 2 2 2 5 2 2 2 3 2" xfId="27945" xr:uid="{70CE7B3F-F6C1-4EBB-AF91-8D7FFE561F64}"/>
    <cellStyle name="Normal 12 2 2 2 5 2 2 2 4" xfId="27946" xr:uid="{CD0B5B74-6D66-4CC0-B4CE-77E4C68E69A8}"/>
    <cellStyle name="Normal 12 2 2 2 5 2 2 3" xfId="5632" xr:uid="{033941E1-6FC1-4CF3-A02B-F41C0B923407}"/>
    <cellStyle name="Normal 12 2 2 2 5 2 2 3 2" xfId="11122" xr:uid="{9FD3874D-3F5B-406B-81E9-88B3A6C155CE}"/>
    <cellStyle name="Normal 12 2 2 2 5 2 2 3 2 2" xfId="23932" xr:uid="{4D575FB1-7FE6-41D1-9875-54711BBDDB27}"/>
    <cellStyle name="Normal 12 2 2 2 5 2 2 3 2 2 2" xfId="27947" xr:uid="{1D2CFF70-4DD0-43BB-BEC5-7FB5496D7944}"/>
    <cellStyle name="Normal 12 2 2 2 5 2 2 3 2 3" xfId="27948" xr:uid="{04A22747-D7FB-4079-B75A-696BD2861903}"/>
    <cellStyle name="Normal 12 2 2 2 5 2 2 3 3" xfId="18442" xr:uid="{17E70211-D9EA-4B4F-BF96-25056B4F22DE}"/>
    <cellStyle name="Normal 12 2 2 2 5 2 2 3 3 2" xfId="27949" xr:uid="{5DCC8950-2066-41F8-AE1D-5AA27CC77C82}"/>
    <cellStyle name="Normal 12 2 2 2 5 2 2 3 4" xfId="27950" xr:uid="{72CA3DEE-E936-4CDB-A17E-42385DA77CE6}"/>
    <cellStyle name="Normal 12 2 2 2 5 2 2 4" xfId="12952" xr:uid="{7E49D000-689A-42F3-BDBA-219ACBBDEC19}"/>
    <cellStyle name="Normal 12 2 2 2 5 2 2 4 2" xfId="25762" xr:uid="{4CBF71DB-09AD-4764-8443-2ABEF3EE5F76}"/>
    <cellStyle name="Normal 12 2 2 2 5 2 2 4 2 2" xfId="27951" xr:uid="{9639E6AE-4EB5-4749-BB51-A7D130768064}"/>
    <cellStyle name="Normal 12 2 2 2 5 2 2 4 3" xfId="27952" xr:uid="{E647A851-ED16-41C1-9795-8081CA907D22}"/>
    <cellStyle name="Normal 12 2 2 2 5 2 2 5" xfId="7462" xr:uid="{97B0EDF4-5977-4605-9953-603C29A253CA}"/>
    <cellStyle name="Normal 12 2 2 2 5 2 2 5 2" xfId="20272" xr:uid="{5D5CDEF2-D928-42F0-B741-6C5C91B6DD89}"/>
    <cellStyle name="Normal 12 2 2 2 5 2 2 5 2 2" xfId="27953" xr:uid="{A9A3CB0F-5FB4-4BDF-B98B-6AB48F38AC0B}"/>
    <cellStyle name="Normal 12 2 2 2 5 2 2 5 3" xfId="27954" xr:uid="{A7B21D18-7940-4426-8368-2D625144B09C}"/>
    <cellStyle name="Normal 12 2 2 2 5 2 2 6" xfId="14782" xr:uid="{56363A9D-C0C6-4CF8-89BC-27ABDECA46E7}"/>
    <cellStyle name="Normal 12 2 2 2 5 2 2 6 2" xfId="27955" xr:uid="{85BCB1C7-83CC-4621-B7D5-C291F41696A7}"/>
    <cellStyle name="Normal 12 2 2 2 5 2 2 7" xfId="27956" xr:uid="{BCC74497-8C08-45FC-BD24-3161537DD675}"/>
    <cellStyle name="Normal 12 2 2 2 5 2 3" xfId="2908" xr:uid="{2007F331-1B55-4253-B07D-DE7247D4635C}"/>
    <cellStyle name="Normal 12 2 2 2 5 2 3 2" xfId="8398" xr:uid="{24EE3653-CB90-4DA3-87F0-5BAFBF7312E6}"/>
    <cellStyle name="Normal 12 2 2 2 5 2 3 2 2" xfId="21208" xr:uid="{18EB451A-1D74-4BC6-9A01-1092B6020656}"/>
    <cellStyle name="Normal 12 2 2 2 5 2 3 2 2 2" xfId="27957" xr:uid="{E4AA6524-3B96-4436-A857-50DC30BC750C}"/>
    <cellStyle name="Normal 12 2 2 2 5 2 3 2 3" xfId="27958" xr:uid="{16A47600-43B4-4C8F-98E4-E0B43E180F47}"/>
    <cellStyle name="Normal 12 2 2 2 5 2 3 3" xfId="15718" xr:uid="{FA6CA536-9713-47B0-98CB-89B70DDBBB23}"/>
    <cellStyle name="Normal 12 2 2 2 5 2 3 3 2" xfId="27959" xr:uid="{436D33B1-DC10-4858-AFDC-2823B1267368}"/>
    <cellStyle name="Normal 12 2 2 2 5 2 3 4" xfId="27960" xr:uid="{82E8C90E-7BDE-4AE8-B247-C6D5CD284DBB}"/>
    <cellStyle name="Normal 12 2 2 2 5 2 4" xfId="4738" xr:uid="{D44E321D-C5A4-4373-8706-89C2B68DC3BE}"/>
    <cellStyle name="Normal 12 2 2 2 5 2 4 2" xfId="10228" xr:uid="{26E8314D-01F4-4FD3-8A22-09B3D8B39FF5}"/>
    <cellStyle name="Normal 12 2 2 2 5 2 4 2 2" xfId="23038" xr:uid="{710627E4-7FB1-4951-9ABE-4E1DA84D7ED5}"/>
    <cellStyle name="Normal 12 2 2 2 5 2 4 2 2 2" xfId="27961" xr:uid="{E2667F3B-D006-48B6-92F0-E511279320E5}"/>
    <cellStyle name="Normal 12 2 2 2 5 2 4 2 3" xfId="27962" xr:uid="{F4C45FEC-656C-4D35-AE38-1E9497DD0C86}"/>
    <cellStyle name="Normal 12 2 2 2 5 2 4 3" xfId="17548" xr:uid="{A3A40509-5DDD-46D9-919B-D1006E37E1CF}"/>
    <cellStyle name="Normal 12 2 2 2 5 2 4 3 2" xfId="27963" xr:uid="{AD5F9536-D39F-4B20-860B-5818E9758B98}"/>
    <cellStyle name="Normal 12 2 2 2 5 2 4 4" xfId="27964" xr:uid="{3678A252-EEA4-4F58-8C50-0030A07F432A}"/>
    <cellStyle name="Normal 12 2 2 2 5 2 5" xfId="12058" xr:uid="{33CEDA85-FFED-4D21-A248-BF240E1D1576}"/>
    <cellStyle name="Normal 12 2 2 2 5 2 5 2" xfId="24868" xr:uid="{1F34C9EC-E9CC-44A9-B960-3B4D031E9C99}"/>
    <cellStyle name="Normal 12 2 2 2 5 2 5 2 2" xfId="27965" xr:uid="{FA8D4AD5-B9A9-42E5-B4F1-4664C033ADD0}"/>
    <cellStyle name="Normal 12 2 2 2 5 2 5 3" xfId="27966" xr:uid="{701F7FCD-5DCF-47A3-870A-FB02F439EEC1}"/>
    <cellStyle name="Normal 12 2 2 2 5 2 6" xfId="6568" xr:uid="{8BCC4D9E-28FC-48ED-BEB1-73E342EE9AC4}"/>
    <cellStyle name="Normal 12 2 2 2 5 2 6 2" xfId="19378" xr:uid="{3C2C5B5E-E0AA-41CF-8801-A1DA5CC5DBB2}"/>
    <cellStyle name="Normal 12 2 2 2 5 2 6 2 2" xfId="27967" xr:uid="{959EA182-FF70-4271-BF33-D2AEFB6C71E7}"/>
    <cellStyle name="Normal 12 2 2 2 5 2 6 3" xfId="27968" xr:uid="{E1F169D7-1BA3-4E7A-81E1-C1AC2BD2D6C1}"/>
    <cellStyle name="Normal 12 2 2 2 5 2 7" xfId="13888" xr:uid="{7928A462-69E2-47C2-B2FA-425D26529D0E}"/>
    <cellStyle name="Normal 12 2 2 2 5 2 7 2" xfId="27969" xr:uid="{B9D24756-4A26-46E8-9686-A92FD6117DC7}"/>
    <cellStyle name="Normal 12 2 2 2 5 2 8" xfId="27970" xr:uid="{47564B73-F51D-4216-9BAC-9365C58AE5D0}"/>
    <cellStyle name="Normal 12 2 2 2 5 3" xfId="1572" xr:uid="{C18B0ED7-A80A-4B25-BC0A-8CB1FDE15A99}"/>
    <cellStyle name="Normal 12 2 2 2 5 3 2" xfId="3402" xr:uid="{C152D5F0-8E37-4F08-A3A5-699693C239B8}"/>
    <cellStyle name="Normal 12 2 2 2 5 3 2 2" xfId="8892" xr:uid="{F175DB68-CF9C-4FFF-90A9-719AB0DA3542}"/>
    <cellStyle name="Normal 12 2 2 2 5 3 2 2 2" xfId="21702" xr:uid="{627EC693-B79F-4294-B8D0-A81D705CCF93}"/>
    <cellStyle name="Normal 12 2 2 2 5 3 2 2 2 2" xfId="27971" xr:uid="{65AE62A4-643D-47BF-8D93-A448977E14F8}"/>
    <cellStyle name="Normal 12 2 2 2 5 3 2 2 3" xfId="27972" xr:uid="{D0AE7890-DA8B-47F8-B9AA-1F63F1995252}"/>
    <cellStyle name="Normal 12 2 2 2 5 3 2 3" xfId="16212" xr:uid="{EBDA2576-BE36-44C9-9333-598720DC49C4}"/>
    <cellStyle name="Normal 12 2 2 2 5 3 2 3 2" xfId="27973" xr:uid="{BDB477C5-62D5-411C-9A31-8B6F1101FB1F}"/>
    <cellStyle name="Normal 12 2 2 2 5 3 2 4" xfId="27974" xr:uid="{C57351F7-402E-4194-B753-8168FB56DDA8}"/>
    <cellStyle name="Normal 12 2 2 2 5 3 3" xfId="5232" xr:uid="{AC8921F2-9978-4DD6-919D-F8D85D88AD89}"/>
    <cellStyle name="Normal 12 2 2 2 5 3 3 2" xfId="10722" xr:uid="{E5388B42-B13D-48C5-A76C-62E4BCE438C7}"/>
    <cellStyle name="Normal 12 2 2 2 5 3 3 2 2" xfId="23532" xr:uid="{51B4FD58-09D4-4A4F-B8EE-4CE1BCA4B2E6}"/>
    <cellStyle name="Normal 12 2 2 2 5 3 3 2 2 2" xfId="27975" xr:uid="{26584A6A-E086-42C8-BCD9-7AB1A69F35B9}"/>
    <cellStyle name="Normal 12 2 2 2 5 3 3 2 3" xfId="27976" xr:uid="{64B8591D-68B8-4F70-9E75-FF6A304962B6}"/>
    <cellStyle name="Normal 12 2 2 2 5 3 3 3" xfId="18042" xr:uid="{67E4E2DC-D323-4A80-8EC3-A9251D5CB9A1}"/>
    <cellStyle name="Normal 12 2 2 2 5 3 3 3 2" xfId="27977" xr:uid="{3E05A836-2131-445E-B597-2C0270BEEE37}"/>
    <cellStyle name="Normal 12 2 2 2 5 3 3 4" xfId="27978" xr:uid="{6C0925F4-1A64-46C9-A7BA-6A4A273D986B}"/>
    <cellStyle name="Normal 12 2 2 2 5 3 4" xfId="12552" xr:uid="{7C23D912-476A-4C20-B8C6-B6B559B70199}"/>
    <cellStyle name="Normal 12 2 2 2 5 3 4 2" xfId="25362" xr:uid="{69242CAC-5B56-473D-8B32-791F3D56620F}"/>
    <cellStyle name="Normal 12 2 2 2 5 3 4 2 2" xfId="27979" xr:uid="{9601E679-6561-4FA2-A718-7E2B73431916}"/>
    <cellStyle name="Normal 12 2 2 2 5 3 4 3" xfId="27980" xr:uid="{97120BCA-327C-44C4-AA07-63503EE02921}"/>
    <cellStyle name="Normal 12 2 2 2 5 3 5" xfId="7062" xr:uid="{C7628C85-7B8C-4D68-B5FC-1798B33BD4F0}"/>
    <cellStyle name="Normal 12 2 2 2 5 3 5 2" xfId="19872" xr:uid="{92B16513-BFF6-4C61-A220-A387D4C9AD6E}"/>
    <cellStyle name="Normal 12 2 2 2 5 3 5 2 2" xfId="27981" xr:uid="{D2E8371F-7390-4796-9ECA-D416391F883C}"/>
    <cellStyle name="Normal 12 2 2 2 5 3 5 3" xfId="27982" xr:uid="{B71AC4B9-257D-4361-9A6F-6746E7F7E035}"/>
    <cellStyle name="Normal 12 2 2 2 5 3 6" xfId="14382" xr:uid="{08CFBCF4-E3FF-4BB6-B08F-0E8FC7A2785F}"/>
    <cellStyle name="Normal 12 2 2 2 5 3 6 2" xfId="27983" xr:uid="{E1FFCC33-9322-4241-BB17-0AB25B02D05D}"/>
    <cellStyle name="Normal 12 2 2 2 5 3 7" xfId="27984" xr:uid="{35CF96A6-C596-4FEA-9720-03A9EF75BE7E}"/>
    <cellStyle name="Normal 12 2 2 2 5 4" xfId="2508" xr:uid="{3AAA2A65-87F2-4D9B-8372-45E997A06DFE}"/>
    <cellStyle name="Normal 12 2 2 2 5 4 2" xfId="7998" xr:uid="{D1BAA319-CF14-48B4-83E1-2EE2C40E41F7}"/>
    <cellStyle name="Normal 12 2 2 2 5 4 2 2" xfId="20808" xr:uid="{943A3F70-88B8-4CAF-8B27-8CCDAFE386F3}"/>
    <cellStyle name="Normal 12 2 2 2 5 4 2 2 2" xfId="27985" xr:uid="{34561A1E-4F55-4664-B3F7-6D20704A831C}"/>
    <cellStyle name="Normal 12 2 2 2 5 4 2 3" xfId="27986" xr:uid="{694D53E3-61FA-4BCA-A14B-E199E4846A6D}"/>
    <cellStyle name="Normal 12 2 2 2 5 4 3" xfId="15318" xr:uid="{0A802DFD-B972-4AE0-9CA8-53570D6891AF}"/>
    <cellStyle name="Normal 12 2 2 2 5 4 3 2" xfId="27987" xr:uid="{CEAADBA9-185F-4BF6-87AD-F8292DC4B51B}"/>
    <cellStyle name="Normal 12 2 2 2 5 4 4" xfId="27988" xr:uid="{A667E19D-B09A-4C96-AC71-A2D8E55ED2B0}"/>
    <cellStyle name="Normal 12 2 2 2 5 5" xfId="4338" xr:uid="{170A28F0-2293-4809-8CFE-11ACD70341D0}"/>
    <cellStyle name="Normal 12 2 2 2 5 5 2" xfId="9828" xr:uid="{46F9D721-5213-4291-BD0B-873A9180F2A2}"/>
    <cellStyle name="Normal 12 2 2 2 5 5 2 2" xfId="22638" xr:uid="{F55804BA-90B4-4E81-BA65-FC7DF51FF97B}"/>
    <cellStyle name="Normal 12 2 2 2 5 5 2 2 2" xfId="27989" xr:uid="{46FDA554-2ADA-4EBB-871F-64B565F99EE3}"/>
    <cellStyle name="Normal 12 2 2 2 5 5 2 3" xfId="27990" xr:uid="{8838E97F-F38F-4ED7-8182-F49D4C4E1174}"/>
    <cellStyle name="Normal 12 2 2 2 5 5 3" xfId="17148" xr:uid="{39B867AE-20C3-4231-BA17-41DC02FB7EC1}"/>
    <cellStyle name="Normal 12 2 2 2 5 5 3 2" xfId="27991" xr:uid="{AA5EADB8-00EE-4D4C-94B2-767F8A294F9F}"/>
    <cellStyle name="Normal 12 2 2 2 5 5 4" xfId="27992" xr:uid="{9413EA54-45BC-4AFF-81BE-CA54BF83CA7B}"/>
    <cellStyle name="Normal 12 2 2 2 5 6" xfId="11658" xr:uid="{BEC23641-3143-4AFC-820C-2927E90EA921}"/>
    <cellStyle name="Normal 12 2 2 2 5 6 2" xfId="24468" xr:uid="{CF8D92E5-567B-46F0-AA58-3DE4D9F68E6A}"/>
    <cellStyle name="Normal 12 2 2 2 5 6 2 2" xfId="27993" xr:uid="{187EA24F-BB2D-4BFA-AC88-A24D4CACB9D5}"/>
    <cellStyle name="Normal 12 2 2 2 5 6 3" xfId="27994" xr:uid="{00ACCB3F-93D4-4E9A-836C-8FC0DC763E00}"/>
    <cellStyle name="Normal 12 2 2 2 5 7" xfId="6168" xr:uid="{09D398BE-5ACF-4432-9CA0-EAA7000E41AE}"/>
    <cellStyle name="Normal 12 2 2 2 5 7 2" xfId="18978" xr:uid="{DF34243D-B976-45D3-9969-D906635E7BF0}"/>
    <cellStyle name="Normal 12 2 2 2 5 7 2 2" xfId="27995" xr:uid="{803296D6-C5BF-4752-8A84-83FC4F822FF6}"/>
    <cellStyle name="Normal 12 2 2 2 5 7 3" xfId="27996" xr:uid="{E35FDDBC-651C-4ED3-9697-19B43D1B568B}"/>
    <cellStyle name="Normal 12 2 2 2 5 8" xfId="13488" xr:uid="{C2C56C4B-4565-45F0-B51D-66D15F13B325}"/>
    <cellStyle name="Normal 12 2 2 2 5 8 2" xfId="27997" xr:uid="{C6F5AFA3-5043-405D-B867-659D8BD93250}"/>
    <cellStyle name="Normal 12 2 2 2 5 9" xfId="27998" xr:uid="{E499FBA3-9956-4FE0-AADB-1D106E1AB376}"/>
    <cellStyle name="Normal 12 2 2 2 6" xfId="811" xr:uid="{B4F0B79D-2ADF-4B89-8FAA-9FE1A1AC7557}"/>
    <cellStyle name="Normal 12 2 2 2 6 2" xfId="1706" xr:uid="{54E40BFA-AC5C-4EA7-ACED-EEECCD771E8A}"/>
    <cellStyle name="Normal 12 2 2 2 6 2 2" xfId="3536" xr:uid="{003196B0-5CC7-4B06-A2E4-AE5ED3C429C8}"/>
    <cellStyle name="Normal 12 2 2 2 6 2 2 2" xfId="9026" xr:uid="{32FB3B50-6C03-44E9-A30E-042FBE60772F}"/>
    <cellStyle name="Normal 12 2 2 2 6 2 2 2 2" xfId="21836" xr:uid="{7417FB18-1F83-4F59-B2C9-3E7ECFC63B63}"/>
    <cellStyle name="Normal 12 2 2 2 6 2 2 2 2 2" xfId="27999" xr:uid="{70A40CA9-0E9B-4C28-B25B-2EEA86B26EDB}"/>
    <cellStyle name="Normal 12 2 2 2 6 2 2 2 3" xfId="28000" xr:uid="{C73941D1-8C45-4D20-B3FC-03DEC0FB1DD4}"/>
    <cellStyle name="Normal 12 2 2 2 6 2 2 3" xfId="16346" xr:uid="{35E6309E-A748-45AD-992B-27B22C7CEB23}"/>
    <cellStyle name="Normal 12 2 2 2 6 2 2 3 2" xfId="28001" xr:uid="{A27A1056-EE3D-4485-96AC-1879238E8560}"/>
    <cellStyle name="Normal 12 2 2 2 6 2 2 4" xfId="28002" xr:uid="{36A17EE8-879E-437E-898A-4251C212A987}"/>
    <cellStyle name="Normal 12 2 2 2 6 2 3" xfId="5366" xr:uid="{C0B62412-4F7C-417E-85B2-AF85182773F1}"/>
    <cellStyle name="Normal 12 2 2 2 6 2 3 2" xfId="10856" xr:uid="{9553827E-9FF9-4BB6-BBC7-6768A815270A}"/>
    <cellStyle name="Normal 12 2 2 2 6 2 3 2 2" xfId="23666" xr:uid="{1FF6DDEE-FF51-498D-82DF-83A37AFB1F3E}"/>
    <cellStyle name="Normal 12 2 2 2 6 2 3 2 2 2" xfId="28003" xr:uid="{921B18F8-51E5-4A5F-8582-95B9869EC56A}"/>
    <cellStyle name="Normal 12 2 2 2 6 2 3 2 3" xfId="28004" xr:uid="{D5FE57AB-89EF-4E1A-AC1B-A43A7D3FE8AB}"/>
    <cellStyle name="Normal 12 2 2 2 6 2 3 3" xfId="18176" xr:uid="{AADFB3CB-AACC-4D9F-8B7C-CAD73C83DF9A}"/>
    <cellStyle name="Normal 12 2 2 2 6 2 3 3 2" xfId="28005" xr:uid="{574EE3B0-72BF-4ED9-AFC5-C7DC34D29596}"/>
    <cellStyle name="Normal 12 2 2 2 6 2 3 4" xfId="28006" xr:uid="{AAA94580-A19C-479C-BF81-DF3600C364B7}"/>
    <cellStyle name="Normal 12 2 2 2 6 2 4" xfId="12686" xr:uid="{AE46AA86-5785-496C-A231-3A3ACCE4EDB9}"/>
    <cellStyle name="Normal 12 2 2 2 6 2 4 2" xfId="25496" xr:uid="{8E649D29-9279-4D9D-8A41-0791AEBE01DB}"/>
    <cellStyle name="Normal 12 2 2 2 6 2 4 2 2" xfId="28007" xr:uid="{15C52226-2001-4C4C-9B03-E0BA5E82F637}"/>
    <cellStyle name="Normal 12 2 2 2 6 2 4 3" xfId="28008" xr:uid="{2830174C-AEF9-470D-A3EB-A571023D46F4}"/>
    <cellStyle name="Normal 12 2 2 2 6 2 5" xfId="7196" xr:uid="{0FCC5717-CC7C-4DCD-B9ED-4ECD44E53E4A}"/>
    <cellStyle name="Normal 12 2 2 2 6 2 5 2" xfId="20006" xr:uid="{4A4D7A1D-5359-4F05-A0C5-15AF1BCD6097}"/>
    <cellStyle name="Normal 12 2 2 2 6 2 5 2 2" xfId="28009" xr:uid="{6FFE871B-D87B-4C03-A5B1-2D892A705D30}"/>
    <cellStyle name="Normal 12 2 2 2 6 2 5 3" xfId="28010" xr:uid="{A46B7009-2A92-4870-A8C0-1AA09B3D3EEB}"/>
    <cellStyle name="Normal 12 2 2 2 6 2 6" xfId="14516" xr:uid="{6F96B3BD-250E-4317-8B7C-BAB3F4CBDB6B}"/>
    <cellStyle name="Normal 12 2 2 2 6 2 6 2" xfId="28011" xr:uid="{88118180-06D0-41AF-AED1-A763B3102A7D}"/>
    <cellStyle name="Normal 12 2 2 2 6 2 7" xfId="28012" xr:uid="{BE05E6E5-E41A-45C7-8EC1-BDC6C779423A}"/>
    <cellStyle name="Normal 12 2 2 2 6 3" xfId="2642" xr:uid="{BE4BBA2E-0DA8-435D-A2DF-34BF24E3D94B}"/>
    <cellStyle name="Normal 12 2 2 2 6 3 2" xfId="8132" xr:uid="{AB693872-60A9-44C9-829B-1DF9D62E794E}"/>
    <cellStyle name="Normal 12 2 2 2 6 3 2 2" xfId="20942" xr:uid="{F4F86000-E696-428A-B351-8035494A6147}"/>
    <cellStyle name="Normal 12 2 2 2 6 3 2 2 2" xfId="28013" xr:uid="{A207CAD0-05B0-4CBC-81DA-947EE202A1D2}"/>
    <cellStyle name="Normal 12 2 2 2 6 3 2 3" xfId="28014" xr:uid="{B7BD2858-5B11-4BA0-9AFB-A442780FE77F}"/>
    <cellStyle name="Normal 12 2 2 2 6 3 3" xfId="15452" xr:uid="{6A908ED8-F28F-4D7A-9A9D-3D1EB17AC42C}"/>
    <cellStyle name="Normal 12 2 2 2 6 3 3 2" xfId="28015" xr:uid="{54C45616-7734-4D09-A36F-50D25FC3A2E8}"/>
    <cellStyle name="Normal 12 2 2 2 6 3 4" xfId="28016" xr:uid="{0C346A61-803E-4A13-87BA-D481C8C98784}"/>
    <cellStyle name="Normal 12 2 2 2 6 4" xfId="4472" xr:uid="{75623872-2F27-45D1-A7E0-4C6321D76D1A}"/>
    <cellStyle name="Normal 12 2 2 2 6 4 2" xfId="9962" xr:uid="{BE5BC2A2-3890-4BEB-BAAE-4A411CE1D03A}"/>
    <cellStyle name="Normal 12 2 2 2 6 4 2 2" xfId="22772" xr:uid="{3507500A-C71C-4B42-9342-E3EF0080AEFE}"/>
    <cellStyle name="Normal 12 2 2 2 6 4 2 2 2" xfId="28017" xr:uid="{D09475D2-BAED-4289-B080-90D35C1F3D65}"/>
    <cellStyle name="Normal 12 2 2 2 6 4 2 3" xfId="28018" xr:uid="{F1FB09DB-D2BC-4528-B213-71E85DD574D0}"/>
    <cellStyle name="Normal 12 2 2 2 6 4 3" xfId="17282" xr:uid="{3BACE42A-6353-4359-A490-38BD8FF19B6A}"/>
    <cellStyle name="Normal 12 2 2 2 6 4 3 2" xfId="28019" xr:uid="{BFF7DFD4-9447-45B6-8466-7277609F861B}"/>
    <cellStyle name="Normal 12 2 2 2 6 4 4" xfId="28020" xr:uid="{507975BE-1124-4147-A520-31917DA359C0}"/>
    <cellStyle name="Normal 12 2 2 2 6 5" xfId="11792" xr:uid="{70AFE05F-6FAD-4EA6-B7E9-9F2FDDF2AB0C}"/>
    <cellStyle name="Normal 12 2 2 2 6 5 2" xfId="24602" xr:uid="{55DE7487-7D34-4429-88C6-19709E6D3446}"/>
    <cellStyle name="Normal 12 2 2 2 6 5 2 2" xfId="28021" xr:uid="{B11A88C6-935E-461B-B37F-C8338E5C4868}"/>
    <cellStyle name="Normal 12 2 2 2 6 5 3" xfId="28022" xr:uid="{FB552D02-151D-4E73-849C-7A2E1E890068}"/>
    <cellStyle name="Normal 12 2 2 2 6 6" xfId="6302" xr:uid="{D0C76D4B-A492-46FD-9D9B-71743804D2C6}"/>
    <cellStyle name="Normal 12 2 2 2 6 6 2" xfId="19112" xr:uid="{65C1CF44-86C1-4C77-B145-AE738C153586}"/>
    <cellStyle name="Normal 12 2 2 2 6 6 2 2" xfId="28023" xr:uid="{A7B0A08E-5391-414C-B03E-E32F3D19CEE2}"/>
    <cellStyle name="Normal 12 2 2 2 6 6 3" xfId="28024" xr:uid="{48589A02-025A-43B5-8369-2AAA8E8B81B4}"/>
    <cellStyle name="Normal 12 2 2 2 6 7" xfId="13622" xr:uid="{4DD74D49-C78A-44E5-AE09-7C159A49B242}"/>
    <cellStyle name="Normal 12 2 2 2 6 7 2" xfId="28025" xr:uid="{9E66F378-BDB0-4AC5-9857-482382746130}"/>
    <cellStyle name="Normal 12 2 2 2 6 8" xfId="28026" xr:uid="{C531D3A3-29DD-4D24-8817-C00C67B7C49F}"/>
    <cellStyle name="Normal 12 2 2 2 7" xfId="1212" xr:uid="{663A6BEE-3B71-4CF1-A41B-7CADEE06E9BB}"/>
    <cellStyle name="Normal 12 2 2 2 7 2" xfId="3042" xr:uid="{58379033-2E21-4A7D-86B5-FF2A98ADC460}"/>
    <cellStyle name="Normal 12 2 2 2 7 2 2" xfId="8532" xr:uid="{34F6267E-DF4F-4676-BBF7-EBDB22FF1B6C}"/>
    <cellStyle name="Normal 12 2 2 2 7 2 2 2" xfId="21342" xr:uid="{3EDD9930-02A4-4E21-AB1A-E24424AA6197}"/>
    <cellStyle name="Normal 12 2 2 2 7 2 2 2 2" xfId="28027" xr:uid="{B5A0A7ED-001D-4D9E-8F67-139F083F53E1}"/>
    <cellStyle name="Normal 12 2 2 2 7 2 2 3" xfId="28028" xr:uid="{BEDCC5F6-D007-446C-8E37-D1668CCB4DE2}"/>
    <cellStyle name="Normal 12 2 2 2 7 2 3" xfId="15852" xr:uid="{DCD2A8ED-407B-479F-9B2D-0A79A82762BD}"/>
    <cellStyle name="Normal 12 2 2 2 7 2 3 2" xfId="28029" xr:uid="{8CD8B80D-EBC6-4A11-92AC-4FB3976B3429}"/>
    <cellStyle name="Normal 12 2 2 2 7 2 4" xfId="28030" xr:uid="{B9227614-2949-423E-A26E-51647F4F6333}"/>
    <cellStyle name="Normal 12 2 2 2 7 3" xfId="4872" xr:uid="{BC7CCD2F-6DCB-4845-81CC-1006392BE0DD}"/>
    <cellStyle name="Normal 12 2 2 2 7 3 2" xfId="10362" xr:uid="{3A9649C8-0EBF-4BDA-8394-02C1DC6F8296}"/>
    <cellStyle name="Normal 12 2 2 2 7 3 2 2" xfId="23172" xr:uid="{C73AD599-7A3E-4C66-9B90-6798D1C9B2D3}"/>
    <cellStyle name="Normal 12 2 2 2 7 3 2 2 2" xfId="28031" xr:uid="{FD0DCFFD-F636-477F-A1F6-CE5EDACDB39C}"/>
    <cellStyle name="Normal 12 2 2 2 7 3 2 3" xfId="28032" xr:uid="{3323B3A5-D198-4F54-909C-98432B0F2EB7}"/>
    <cellStyle name="Normal 12 2 2 2 7 3 3" xfId="17682" xr:uid="{821904F2-8890-4168-AE9E-5C6C917E49C7}"/>
    <cellStyle name="Normal 12 2 2 2 7 3 3 2" xfId="28033" xr:uid="{B7A6FAC8-4394-4A2F-AE78-6E30464E21A2}"/>
    <cellStyle name="Normal 12 2 2 2 7 3 4" xfId="28034" xr:uid="{FECD9CEB-E7E7-4D59-9BE8-6BCB0797B03A}"/>
    <cellStyle name="Normal 12 2 2 2 7 4" xfId="12192" xr:uid="{6B6BD7DD-72D3-4596-B082-8B856C31E1D8}"/>
    <cellStyle name="Normal 12 2 2 2 7 4 2" xfId="25002" xr:uid="{24D219B3-82DE-4744-8D2F-57D032B470CD}"/>
    <cellStyle name="Normal 12 2 2 2 7 4 2 2" xfId="28035" xr:uid="{4D03CA74-D99F-46C4-8E80-52F9E60EAE7D}"/>
    <cellStyle name="Normal 12 2 2 2 7 4 3" xfId="28036" xr:uid="{BA3C5B46-4C41-4115-8D62-2DF64EF53577}"/>
    <cellStyle name="Normal 12 2 2 2 7 5" xfId="6702" xr:uid="{E7BAA3DC-7764-4CC4-AD3A-589DF47F369E}"/>
    <cellStyle name="Normal 12 2 2 2 7 5 2" xfId="19512" xr:uid="{512DB593-DD7F-418B-8366-08DB29120745}"/>
    <cellStyle name="Normal 12 2 2 2 7 5 2 2" xfId="28037" xr:uid="{E580A38A-E4E7-4661-8F81-2BC4FF200553}"/>
    <cellStyle name="Normal 12 2 2 2 7 5 3" xfId="28038" xr:uid="{0EA205E5-3B18-4AF2-8B24-0DAC676E84C9}"/>
    <cellStyle name="Normal 12 2 2 2 7 6" xfId="14022" xr:uid="{1CB2C361-D261-46B7-A2D0-B4A3A6226B18}"/>
    <cellStyle name="Normal 12 2 2 2 7 6 2" xfId="28039" xr:uid="{8090063D-DA88-433E-BA81-ADE2AEE5E94F}"/>
    <cellStyle name="Normal 12 2 2 2 7 7" xfId="28040" xr:uid="{0CB238E4-D74A-4B50-9442-E1752F48B071}"/>
    <cellStyle name="Normal 12 2 2 2 8" xfId="2107" xr:uid="{6583C485-DB20-4986-BFCC-7D633A8854B4}"/>
    <cellStyle name="Normal 12 2 2 2 8 2" xfId="3937" xr:uid="{43F68230-0B0D-457F-B800-95FBD754AF1B}"/>
    <cellStyle name="Normal 12 2 2 2 8 2 2" xfId="9427" xr:uid="{297FF8AE-1E35-4C32-82BA-D34B9B023A3E}"/>
    <cellStyle name="Normal 12 2 2 2 8 2 2 2" xfId="22237" xr:uid="{F007704D-D9A6-43DA-A442-185B743CD4F2}"/>
    <cellStyle name="Normal 12 2 2 2 8 2 2 2 2" xfId="28041" xr:uid="{66459590-2926-432F-BF8C-EF2E5B946076}"/>
    <cellStyle name="Normal 12 2 2 2 8 2 2 3" xfId="28042" xr:uid="{05ADBF41-C9CE-4033-BDD4-B8EA4CD4B641}"/>
    <cellStyle name="Normal 12 2 2 2 8 2 3" xfId="16747" xr:uid="{06FBB024-261F-4E82-912D-2022DE6EE525}"/>
    <cellStyle name="Normal 12 2 2 2 8 2 3 2" xfId="28043" xr:uid="{434AA27F-45BF-47C2-A109-6EC20BC946C3}"/>
    <cellStyle name="Normal 12 2 2 2 8 2 4" xfId="28044" xr:uid="{4A39C7FF-A023-4200-AF1D-8FA30830D69F}"/>
    <cellStyle name="Normal 12 2 2 2 8 3" xfId="5767" xr:uid="{A5725C45-0C0A-42F8-8372-F30753997E0C}"/>
    <cellStyle name="Normal 12 2 2 2 8 3 2" xfId="11257" xr:uid="{C1B51815-146B-46AA-A9EC-41B85CEA4384}"/>
    <cellStyle name="Normal 12 2 2 2 8 3 2 2" xfId="24067" xr:uid="{06DDFEBA-A8D9-4E6C-AE64-0D71FE559364}"/>
    <cellStyle name="Normal 12 2 2 2 8 3 2 2 2" xfId="28045" xr:uid="{3FD422B8-12C5-40C0-AB1F-CB2A20BF044E}"/>
    <cellStyle name="Normal 12 2 2 2 8 3 2 3" xfId="28046" xr:uid="{8C9785F7-4A1F-4B9A-BFA0-F55F3232F7BA}"/>
    <cellStyle name="Normal 12 2 2 2 8 3 3" xfId="18577" xr:uid="{8FA97E52-1831-48CD-9A9E-EF7C4B499D68}"/>
    <cellStyle name="Normal 12 2 2 2 8 3 3 2" xfId="28047" xr:uid="{9685E9C3-5A85-4A92-8ECF-722DC5B1C9B9}"/>
    <cellStyle name="Normal 12 2 2 2 8 3 4" xfId="28048" xr:uid="{63EDA4CA-CD10-432A-A1FF-200AA10006CA}"/>
    <cellStyle name="Normal 12 2 2 2 8 4" xfId="13087" xr:uid="{4D7C0547-323B-48C9-B24B-35B1C7778E9F}"/>
    <cellStyle name="Normal 12 2 2 2 8 4 2" xfId="25897" xr:uid="{AC00DDC1-7CD4-4659-B2FE-F39B1A5E8D6E}"/>
    <cellStyle name="Normal 12 2 2 2 8 4 2 2" xfId="28049" xr:uid="{0254FBC0-A278-44E3-9159-55A81B24ED07}"/>
    <cellStyle name="Normal 12 2 2 2 8 4 3" xfId="28050" xr:uid="{4DC1FF2B-7FA5-4ADC-84DE-76B72D83FE71}"/>
    <cellStyle name="Normal 12 2 2 2 8 5" xfId="7597" xr:uid="{E5A6AF10-D984-4263-9EE6-5F62CF5962AE}"/>
    <cellStyle name="Normal 12 2 2 2 8 5 2" xfId="20407" xr:uid="{05E850B8-6853-44F8-AB9F-85568ECA99FD}"/>
    <cellStyle name="Normal 12 2 2 2 8 5 2 2" xfId="28051" xr:uid="{30F206B2-A058-4C07-919E-CFF5EE9B3004}"/>
    <cellStyle name="Normal 12 2 2 2 8 5 3" xfId="28052" xr:uid="{4868EFBB-69FF-4AA5-B868-2D854F1D283F}"/>
    <cellStyle name="Normal 12 2 2 2 8 6" xfId="14917" xr:uid="{0B061D9A-5C92-4D24-9ACB-8678468CDEA8}"/>
    <cellStyle name="Normal 12 2 2 2 8 6 2" xfId="28053" xr:uid="{36390214-4F46-4A89-8C3F-8B8D0045DB46}"/>
    <cellStyle name="Normal 12 2 2 2 8 7" xfId="28054" xr:uid="{60B78506-CCAB-46DB-B09D-E8B9AB8917C4}"/>
    <cellStyle name="Normal 12 2 2 2 9" xfId="2148" xr:uid="{0B941396-9455-4623-824A-94ED89677048}"/>
    <cellStyle name="Normal 12 2 2 2 9 2" xfId="7638" xr:uid="{0B4761A6-9434-4D95-AD2A-96CC78A1D195}"/>
    <cellStyle name="Normal 12 2 2 2 9 2 2" xfId="20448" xr:uid="{2BB8B494-3F42-40C2-AE28-CAEDCDB2E54A}"/>
    <cellStyle name="Normal 12 2 2 2 9 2 2 2" xfId="28055" xr:uid="{43F9138C-D4B9-4B2D-9FC8-0AD071CBF43E}"/>
    <cellStyle name="Normal 12 2 2 2 9 2 3" xfId="28056" xr:uid="{8334503E-27BB-4BBF-AD24-B78D5D7AF72B}"/>
    <cellStyle name="Normal 12 2 2 2 9 3" xfId="14958" xr:uid="{B1E2E6F2-F93F-464C-9A5A-499F780C3C81}"/>
    <cellStyle name="Normal 12 2 2 2 9 3 2" xfId="28057" xr:uid="{941AAFA1-1571-4FFF-87B7-F6DED368F97F}"/>
    <cellStyle name="Normal 12 2 2 2 9 4" xfId="28058" xr:uid="{0DF194EB-7A79-42C8-A5AA-7BB17C3900A5}"/>
    <cellStyle name="Normal 12 2 2 3" xfId="378" xr:uid="{0C1C9E0A-C26B-44FF-B001-467440EAF340}"/>
    <cellStyle name="Normal 12 2 2 3 10" xfId="5870" xr:uid="{5F8BA50A-FFE1-47EF-A7E7-2831AB221C05}"/>
    <cellStyle name="Normal 12 2 2 3 10 2" xfId="18680" xr:uid="{2C2FEA10-6A86-40FF-AFF6-A8CE1A29BD9F}"/>
    <cellStyle name="Normal 12 2 2 3 10 2 2" xfId="28059" xr:uid="{5F8DB84B-D511-4B06-ACF6-810605894AC8}"/>
    <cellStyle name="Normal 12 2 2 3 10 3" xfId="28060" xr:uid="{48496776-7BB9-471D-AF04-6D7436D77D0F}"/>
    <cellStyle name="Normal 12 2 2 3 11" xfId="13190" xr:uid="{EBB47F5B-F912-4A23-8623-2F96F1DA67EF}"/>
    <cellStyle name="Normal 12 2 2 3 11 2" xfId="28061" xr:uid="{CF7E5AAD-9D3A-471D-A344-FFEF7D6ABE83}"/>
    <cellStyle name="Normal 12 2 2 3 12" xfId="28062" xr:uid="{E65AC246-ED0A-464D-AB05-C3B95F1AA750}"/>
    <cellStyle name="Normal 12 2 2 3 2" xfId="607" xr:uid="{6CCF91C6-8773-419E-B68B-2501A7512C54}"/>
    <cellStyle name="Normal 12 2 2 3 2 2" xfId="1006" xr:uid="{4981DB37-D172-4D8C-B42D-9D5C9489EA6A}"/>
    <cellStyle name="Normal 12 2 2 3 2 2 2" xfId="1901" xr:uid="{3285E4BA-989B-495A-88E8-A7D8FDBAB996}"/>
    <cellStyle name="Normal 12 2 2 3 2 2 2 2" xfId="3731" xr:uid="{8729830D-AF5A-4F39-B645-33F2C50A764C}"/>
    <cellStyle name="Normal 12 2 2 3 2 2 2 2 2" xfId="9221" xr:uid="{1ACDEFB8-9256-4F3C-A41B-8322F535A23E}"/>
    <cellStyle name="Normal 12 2 2 3 2 2 2 2 2 2" xfId="22031" xr:uid="{1C1B4A54-5DE7-450A-B3C4-BEB2780AEBD5}"/>
    <cellStyle name="Normal 12 2 2 3 2 2 2 2 2 2 2" xfId="28063" xr:uid="{E072E4D7-8574-4C21-825E-DF7C9A3E5BE3}"/>
    <cellStyle name="Normal 12 2 2 3 2 2 2 2 2 3" xfId="28064" xr:uid="{29DCFEE9-AC64-48A2-9BFC-3110CEA60945}"/>
    <cellStyle name="Normal 12 2 2 3 2 2 2 2 3" xfId="16541" xr:uid="{DCD5F2F1-94E1-4136-AED3-5EB593E075F6}"/>
    <cellStyle name="Normal 12 2 2 3 2 2 2 2 3 2" xfId="28065" xr:uid="{B45FCF91-C790-476C-B98D-4661E7E8E2FC}"/>
    <cellStyle name="Normal 12 2 2 3 2 2 2 2 4" xfId="28066" xr:uid="{604A2AB4-95F6-4603-BA14-BB14B59EF073}"/>
    <cellStyle name="Normal 12 2 2 3 2 2 2 3" xfId="5561" xr:uid="{1CABCA04-0F5F-4A97-9ECB-4454F90D1EB9}"/>
    <cellStyle name="Normal 12 2 2 3 2 2 2 3 2" xfId="11051" xr:uid="{8B60F9EB-B429-4FB6-AB02-BE6667F00532}"/>
    <cellStyle name="Normal 12 2 2 3 2 2 2 3 2 2" xfId="23861" xr:uid="{A17D257B-1026-43C8-9506-1B0644C582D1}"/>
    <cellStyle name="Normal 12 2 2 3 2 2 2 3 2 2 2" xfId="28067" xr:uid="{0BB8C377-CA11-41EC-8980-34BCE71CDD33}"/>
    <cellStyle name="Normal 12 2 2 3 2 2 2 3 2 3" xfId="28068" xr:uid="{8931F35E-071C-41A2-97B2-E9D953CF7CDB}"/>
    <cellStyle name="Normal 12 2 2 3 2 2 2 3 3" xfId="18371" xr:uid="{666CFC8C-FDA0-4AA2-9599-B52050E75BD7}"/>
    <cellStyle name="Normal 12 2 2 3 2 2 2 3 3 2" xfId="28069" xr:uid="{C4A26112-B2E0-44E9-A7D1-4EEAE541FE5C}"/>
    <cellStyle name="Normal 12 2 2 3 2 2 2 3 4" xfId="28070" xr:uid="{338C2AA3-B134-4581-B793-1CB9C31B46F3}"/>
    <cellStyle name="Normal 12 2 2 3 2 2 2 4" xfId="12881" xr:uid="{2F86501D-E3E1-4877-B568-92098D5AB33B}"/>
    <cellStyle name="Normal 12 2 2 3 2 2 2 4 2" xfId="25691" xr:uid="{8C9FA1AD-AE91-4F07-8BA2-75088AAAE271}"/>
    <cellStyle name="Normal 12 2 2 3 2 2 2 4 2 2" xfId="28071" xr:uid="{FC37DBD9-D1EE-4CD4-A58F-880F97238D3D}"/>
    <cellStyle name="Normal 12 2 2 3 2 2 2 4 3" xfId="28072" xr:uid="{E3CD121B-340E-4286-A3FD-1E01BE225282}"/>
    <cellStyle name="Normal 12 2 2 3 2 2 2 5" xfId="7391" xr:uid="{A61364B1-C477-4EB0-9388-5F3F5AC65C76}"/>
    <cellStyle name="Normal 12 2 2 3 2 2 2 5 2" xfId="20201" xr:uid="{A7DD7156-1A21-4C3D-A00C-CCB465A8BE58}"/>
    <cellStyle name="Normal 12 2 2 3 2 2 2 5 2 2" xfId="28073" xr:uid="{323D569F-EF59-457E-9C0F-0BA5B1DCCD27}"/>
    <cellStyle name="Normal 12 2 2 3 2 2 2 5 3" xfId="28074" xr:uid="{0A1C674E-B407-4C2F-BFEB-98418BA27E90}"/>
    <cellStyle name="Normal 12 2 2 3 2 2 2 6" xfId="14711" xr:uid="{11903946-CD9F-4C3C-A838-340A8DAA83E7}"/>
    <cellStyle name="Normal 12 2 2 3 2 2 2 6 2" xfId="28075" xr:uid="{9604C089-B4C8-4994-9690-D00B80C14296}"/>
    <cellStyle name="Normal 12 2 2 3 2 2 2 7" xfId="28076" xr:uid="{4D693AF8-A411-41CE-A863-E15B9D2C1761}"/>
    <cellStyle name="Normal 12 2 2 3 2 2 3" xfId="2837" xr:uid="{099E0210-ED08-4F62-AFC5-586F8505A551}"/>
    <cellStyle name="Normal 12 2 2 3 2 2 3 2" xfId="8327" xr:uid="{1493675B-584C-4441-84FC-E8E458B4FB03}"/>
    <cellStyle name="Normal 12 2 2 3 2 2 3 2 2" xfId="21137" xr:uid="{543C51C2-8997-4079-B69E-A313DC38F270}"/>
    <cellStyle name="Normal 12 2 2 3 2 2 3 2 2 2" xfId="28077" xr:uid="{B38E7F13-A3B0-4CBA-BE01-435D6316CF6E}"/>
    <cellStyle name="Normal 12 2 2 3 2 2 3 2 3" xfId="28078" xr:uid="{61377832-F887-4CF3-9CE2-E0A0FA97EA4F}"/>
    <cellStyle name="Normal 12 2 2 3 2 2 3 3" xfId="15647" xr:uid="{D88F3374-7582-4B5A-9220-90B3D2B449DE}"/>
    <cellStyle name="Normal 12 2 2 3 2 2 3 3 2" xfId="28079" xr:uid="{A7E79DF8-271A-427C-B661-4B29716C58FD}"/>
    <cellStyle name="Normal 12 2 2 3 2 2 3 4" xfId="28080" xr:uid="{5FFB730F-2816-47B8-9E5B-53F31D8B1862}"/>
    <cellStyle name="Normal 12 2 2 3 2 2 4" xfId="4667" xr:uid="{570183FD-8430-44CF-BF78-8054B68AB278}"/>
    <cellStyle name="Normal 12 2 2 3 2 2 4 2" xfId="10157" xr:uid="{A243EF6C-9AB7-4D18-8E4D-3B166B93BDE0}"/>
    <cellStyle name="Normal 12 2 2 3 2 2 4 2 2" xfId="22967" xr:uid="{E62B902A-81E3-408D-931E-0FAB2E4FB4AE}"/>
    <cellStyle name="Normal 12 2 2 3 2 2 4 2 2 2" xfId="28081" xr:uid="{BB5521AC-6170-462A-AD6B-33E64EE47FE9}"/>
    <cellStyle name="Normal 12 2 2 3 2 2 4 2 3" xfId="28082" xr:uid="{F9706FDC-133A-48D9-8C3A-57605A17D0C4}"/>
    <cellStyle name="Normal 12 2 2 3 2 2 4 3" xfId="17477" xr:uid="{8BF916BD-AAEF-4ECE-AC11-84FDBFC80CE7}"/>
    <cellStyle name="Normal 12 2 2 3 2 2 4 3 2" xfId="28083" xr:uid="{7CB4319D-1EE9-4F1B-BDB8-830BE461314A}"/>
    <cellStyle name="Normal 12 2 2 3 2 2 4 4" xfId="28084" xr:uid="{D94DF83C-2AF4-4641-A563-91C96CB028D7}"/>
    <cellStyle name="Normal 12 2 2 3 2 2 5" xfId="11987" xr:uid="{AE4CACB1-EC21-40EA-8B5D-1C0318AE701C}"/>
    <cellStyle name="Normal 12 2 2 3 2 2 5 2" xfId="24797" xr:uid="{0E822B6A-24D2-4A9E-8777-18D36BAB73E9}"/>
    <cellStyle name="Normal 12 2 2 3 2 2 5 2 2" xfId="28085" xr:uid="{CEAAB3AF-4883-4FB4-88DC-08931DB383BF}"/>
    <cellStyle name="Normal 12 2 2 3 2 2 5 3" xfId="28086" xr:uid="{00FAB6F6-557C-4527-8E2E-A79C2621A881}"/>
    <cellStyle name="Normal 12 2 2 3 2 2 6" xfId="6497" xr:uid="{3B5FB580-F87D-4234-99E7-262228702FC6}"/>
    <cellStyle name="Normal 12 2 2 3 2 2 6 2" xfId="19307" xr:uid="{32568EF0-40AB-410E-BABB-98687ADB336D}"/>
    <cellStyle name="Normal 12 2 2 3 2 2 6 2 2" xfId="28087" xr:uid="{71B6DFCC-75A7-437C-A0E4-35EAFF3B2C10}"/>
    <cellStyle name="Normal 12 2 2 3 2 2 6 3" xfId="28088" xr:uid="{507231C3-453C-4EED-B1C8-27D457C0B9D6}"/>
    <cellStyle name="Normal 12 2 2 3 2 2 7" xfId="13817" xr:uid="{5E151735-9719-44C3-ABCB-BB162C676133}"/>
    <cellStyle name="Normal 12 2 2 3 2 2 7 2" xfId="28089" xr:uid="{6D027832-E1D0-4F31-9AB9-C2A054F4A413}"/>
    <cellStyle name="Normal 12 2 2 3 2 2 8" xfId="28090" xr:uid="{23BE09F7-D090-4D4C-A53C-6D4BCC0712EB}"/>
    <cellStyle name="Normal 12 2 2 3 2 3" xfId="1502" xr:uid="{3F0C3C00-F30F-4144-B41A-68CE3EAA1B5C}"/>
    <cellStyle name="Normal 12 2 2 3 2 3 2" xfId="3332" xr:uid="{9AA3F0AC-F424-40A5-9736-7568A3724B2E}"/>
    <cellStyle name="Normal 12 2 2 3 2 3 2 2" xfId="8822" xr:uid="{051AAB24-555C-4B00-A604-EFD0B77FB0EB}"/>
    <cellStyle name="Normal 12 2 2 3 2 3 2 2 2" xfId="21632" xr:uid="{C4C593BB-B0EC-48F6-B6B5-21A1CBB6B139}"/>
    <cellStyle name="Normal 12 2 2 3 2 3 2 2 2 2" xfId="28091" xr:uid="{7ECD85EB-D4DE-43BD-B3F0-DFD0B3D06F36}"/>
    <cellStyle name="Normal 12 2 2 3 2 3 2 2 3" xfId="28092" xr:uid="{656E906E-3CAE-4FC4-B1A1-D32FBD44BDC7}"/>
    <cellStyle name="Normal 12 2 2 3 2 3 2 3" xfId="16142" xr:uid="{7404E0C7-7056-42B7-BD4F-C153E9E54AF9}"/>
    <cellStyle name="Normal 12 2 2 3 2 3 2 3 2" xfId="28093" xr:uid="{17FC30E2-3C89-45D0-84E1-E2EEBF0278FE}"/>
    <cellStyle name="Normal 12 2 2 3 2 3 2 4" xfId="28094" xr:uid="{6FA3F01E-E80D-4D37-8A08-FEF9020679AF}"/>
    <cellStyle name="Normal 12 2 2 3 2 3 3" xfId="5162" xr:uid="{1CC539DF-B5BF-4DBA-8A15-60D6C1067925}"/>
    <cellStyle name="Normal 12 2 2 3 2 3 3 2" xfId="10652" xr:uid="{E88BCFCD-AF43-4502-94AE-7B62C0236080}"/>
    <cellStyle name="Normal 12 2 2 3 2 3 3 2 2" xfId="23462" xr:uid="{84C46D35-F3F0-4B1B-8391-BD76F4FAA8FE}"/>
    <cellStyle name="Normal 12 2 2 3 2 3 3 2 2 2" xfId="28095" xr:uid="{B95D1D78-2CC8-434A-A332-75B712800450}"/>
    <cellStyle name="Normal 12 2 2 3 2 3 3 2 3" xfId="28096" xr:uid="{5F679426-8387-44FA-854E-AFFC5B6B3207}"/>
    <cellStyle name="Normal 12 2 2 3 2 3 3 3" xfId="17972" xr:uid="{23D2C800-0B29-40F5-9D26-CDCCE297E85C}"/>
    <cellStyle name="Normal 12 2 2 3 2 3 3 3 2" xfId="28097" xr:uid="{E3B8D8D8-CBB3-438D-ABB6-69580400F65F}"/>
    <cellStyle name="Normal 12 2 2 3 2 3 3 4" xfId="28098" xr:uid="{1A1D4083-103D-479F-9736-3C965C240798}"/>
    <cellStyle name="Normal 12 2 2 3 2 3 4" xfId="12482" xr:uid="{8667EFEC-681D-48C7-89C8-CF0A5171FC7D}"/>
    <cellStyle name="Normal 12 2 2 3 2 3 4 2" xfId="25292" xr:uid="{7D4013CF-9B28-4348-AA24-D54B07582728}"/>
    <cellStyle name="Normal 12 2 2 3 2 3 4 2 2" xfId="28099" xr:uid="{FA81935F-68C9-41F2-9394-0A5FA43C8CD2}"/>
    <cellStyle name="Normal 12 2 2 3 2 3 4 3" xfId="28100" xr:uid="{E5F7B8F1-ADE8-45EE-B5E4-57BC6BFC0D97}"/>
    <cellStyle name="Normal 12 2 2 3 2 3 5" xfId="6992" xr:uid="{716114F2-C0CC-4FEE-9AFE-B903EF70E28D}"/>
    <cellStyle name="Normal 12 2 2 3 2 3 5 2" xfId="19802" xr:uid="{6208F389-08B2-4EDC-B93B-B8372DEE128C}"/>
    <cellStyle name="Normal 12 2 2 3 2 3 5 2 2" xfId="28101" xr:uid="{639190E6-4F0B-46B5-A51A-1FD6D787E1E7}"/>
    <cellStyle name="Normal 12 2 2 3 2 3 5 3" xfId="28102" xr:uid="{B5FE32BA-6EA4-48AD-87D5-0F00F02BCFDD}"/>
    <cellStyle name="Normal 12 2 2 3 2 3 6" xfId="14312" xr:uid="{122941EB-5C12-4B89-A2F8-1504664E2C4E}"/>
    <cellStyle name="Normal 12 2 2 3 2 3 6 2" xfId="28103" xr:uid="{BD1450DC-F624-49FA-A8ED-8463813A65EC}"/>
    <cellStyle name="Normal 12 2 2 3 2 3 7" xfId="28104" xr:uid="{376CB389-8B03-4F06-AC76-ACC0C0BDC8DF}"/>
    <cellStyle name="Normal 12 2 2 3 2 4" xfId="2438" xr:uid="{35CC1712-E1EC-4230-8760-4A835C446B09}"/>
    <cellStyle name="Normal 12 2 2 3 2 4 2" xfId="7928" xr:uid="{F70AD496-9A3C-4C69-8687-15C929AD6C04}"/>
    <cellStyle name="Normal 12 2 2 3 2 4 2 2" xfId="20738" xr:uid="{F1E2F31A-D8DB-4F5B-AA5A-75AA4DF3E2F6}"/>
    <cellStyle name="Normal 12 2 2 3 2 4 2 2 2" xfId="28105" xr:uid="{47DA9256-83A1-4725-89AB-1EAF14E00D33}"/>
    <cellStyle name="Normal 12 2 2 3 2 4 2 3" xfId="28106" xr:uid="{B5FD697E-455C-4877-96DB-DF793E424B8B}"/>
    <cellStyle name="Normal 12 2 2 3 2 4 3" xfId="15248" xr:uid="{28CEB7CC-978A-47BC-89E8-96E8673ED9B5}"/>
    <cellStyle name="Normal 12 2 2 3 2 4 3 2" xfId="28107" xr:uid="{F68A5C2A-A5A2-45D9-A6CA-4EDD697807B8}"/>
    <cellStyle name="Normal 12 2 2 3 2 4 4" xfId="28108" xr:uid="{EC2D9A73-36A5-4731-BB2F-FA077BCD576C}"/>
    <cellStyle name="Normal 12 2 2 3 2 5" xfId="4268" xr:uid="{F3B57EC9-7A8E-4428-8070-E3206911A6E3}"/>
    <cellStyle name="Normal 12 2 2 3 2 5 2" xfId="9758" xr:uid="{75CFB17F-6EC4-4CD0-8844-7133520C1D07}"/>
    <cellStyle name="Normal 12 2 2 3 2 5 2 2" xfId="22568" xr:uid="{00454C46-F25E-45DF-A667-7D72CC01E714}"/>
    <cellStyle name="Normal 12 2 2 3 2 5 2 2 2" xfId="28109" xr:uid="{1B249782-E4CA-4C8D-9D90-39582178AF36}"/>
    <cellStyle name="Normal 12 2 2 3 2 5 2 3" xfId="28110" xr:uid="{BC70B456-FB44-45E5-903D-028280B0B5F9}"/>
    <cellStyle name="Normal 12 2 2 3 2 5 3" xfId="17078" xr:uid="{528774C4-F301-4180-B790-1621DF130572}"/>
    <cellStyle name="Normal 12 2 2 3 2 5 3 2" xfId="28111" xr:uid="{AF1E9164-03C2-4C58-AB84-F8F576EB03DB}"/>
    <cellStyle name="Normal 12 2 2 3 2 5 4" xfId="28112" xr:uid="{EC7DF9B5-2DBE-4E55-B4D1-09D23F662E67}"/>
    <cellStyle name="Normal 12 2 2 3 2 6" xfId="11588" xr:uid="{463C1393-E557-4522-9DD4-26BD255F2F95}"/>
    <cellStyle name="Normal 12 2 2 3 2 6 2" xfId="24398" xr:uid="{2F6448DF-9E1B-4441-AF57-91A75A0620D5}"/>
    <cellStyle name="Normal 12 2 2 3 2 6 2 2" xfId="28113" xr:uid="{D2E167A2-1629-4F5F-897F-2B29F096938E}"/>
    <cellStyle name="Normal 12 2 2 3 2 6 3" xfId="28114" xr:uid="{C33E4E33-61C1-40D0-B0CB-595B4073AFEA}"/>
    <cellStyle name="Normal 12 2 2 3 2 7" xfId="6098" xr:uid="{8B77B30B-E990-459B-8EE7-235B3D815AD2}"/>
    <cellStyle name="Normal 12 2 2 3 2 7 2" xfId="18908" xr:uid="{8081F561-E05C-45C4-B8A1-8FC803EA2E5F}"/>
    <cellStyle name="Normal 12 2 2 3 2 7 2 2" xfId="28115" xr:uid="{C919A581-326A-4E73-AAE1-B030293B3D04}"/>
    <cellStyle name="Normal 12 2 2 3 2 7 3" xfId="28116" xr:uid="{388A2251-B96E-45FA-B8ED-9CF9C738E04E}"/>
    <cellStyle name="Normal 12 2 2 3 2 8" xfId="13418" xr:uid="{E527895E-B613-4A82-9C58-E2A4D5C7614E}"/>
    <cellStyle name="Normal 12 2 2 3 2 8 2" xfId="28117" xr:uid="{374CF509-6379-45B6-9AFC-FFD46B36E081}"/>
    <cellStyle name="Normal 12 2 2 3 2 9" xfId="28118" xr:uid="{46CFBD96-31E2-4A38-A629-6C53E2A99D0F}"/>
    <cellStyle name="Normal 12 2 2 3 3" xfId="739" xr:uid="{187DE7B4-A3B3-4571-8CE1-ED17C92D0448}"/>
    <cellStyle name="Normal 12 2 2 3 3 2" xfId="1139" xr:uid="{7E9F4497-3B18-44AF-9CEC-353DCD1B382F}"/>
    <cellStyle name="Normal 12 2 2 3 3 2 2" xfId="2034" xr:uid="{63D65257-60A8-4DFB-A5CF-ABD7AD881C32}"/>
    <cellStyle name="Normal 12 2 2 3 3 2 2 2" xfId="3864" xr:uid="{3092E311-5C46-4C60-92DE-077F7ECA2284}"/>
    <cellStyle name="Normal 12 2 2 3 3 2 2 2 2" xfId="9354" xr:uid="{34F38AE6-6C44-478B-A14D-DBBFFB8742A7}"/>
    <cellStyle name="Normal 12 2 2 3 3 2 2 2 2 2" xfId="22164" xr:uid="{F64660A9-5A64-4D94-88B8-9BBCDF5DD7D1}"/>
    <cellStyle name="Normal 12 2 2 3 3 2 2 2 2 2 2" xfId="28119" xr:uid="{8AAFF990-5F2A-400B-9A69-2D8BA2FB6E70}"/>
    <cellStyle name="Normal 12 2 2 3 3 2 2 2 2 3" xfId="28120" xr:uid="{ED83F9C3-293A-4867-8A7D-BC6FDAF5F300}"/>
    <cellStyle name="Normal 12 2 2 3 3 2 2 2 3" xfId="16674" xr:uid="{DB633D58-E4FE-4956-A79C-7365D733D1AE}"/>
    <cellStyle name="Normal 12 2 2 3 3 2 2 2 3 2" xfId="28121" xr:uid="{831C06E7-5597-4515-A9C1-8804B67E9BB0}"/>
    <cellStyle name="Normal 12 2 2 3 3 2 2 2 4" xfId="28122" xr:uid="{B7E94CF7-4B75-4987-8FD8-B9798E4A04AA}"/>
    <cellStyle name="Normal 12 2 2 3 3 2 2 3" xfId="5694" xr:uid="{9C34B114-1119-43D6-99E5-D2C1D837ED96}"/>
    <cellStyle name="Normal 12 2 2 3 3 2 2 3 2" xfId="11184" xr:uid="{DEE866D1-8051-4A26-9F58-BAA4016CC3E1}"/>
    <cellStyle name="Normal 12 2 2 3 3 2 2 3 2 2" xfId="23994" xr:uid="{F394DC19-D15E-45D1-9DB2-9A87ABE98FBF}"/>
    <cellStyle name="Normal 12 2 2 3 3 2 2 3 2 2 2" xfId="28123" xr:uid="{EBBC84D8-79BA-40C1-B574-DCA3C2D47729}"/>
    <cellStyle name="Normal 12 2 2 3 3 2 2 3 2 3" xfId="28124" xr:uid="{8B3A9D2F-B5AE-41FC-85FB-80C9CCDF73FE}"/>
    <cellStyle name="Normal 12 2 2 3 3 2 2 3 3" xfId="18504" xr:uid="{0499ABB4-E895-480B-9642-C56424A35F41}"/>
    <cellStyle name="Normal 12 2 2 3 3 2 2 3 3 2" xfId="28125" xr:uid="{96242C09-580E-4053-A97E-2AB8BE1DD3C4}"/>
    <cellStyle name="Normal 12 2 2 3 3 2 2 3 4" xfId="28126" xr:uid="{A51524AE-40A7-41FE-BFD4-7A3E65B8C48A}"/>
    <cellStyle name="Normal 12 2 2 3 3 2 2 4" xfId="13014" xr:uid="{BBBD26D4-30B1-486D-995C-D29C32495B7D}"/>
    <cellStyle name="Normal 12 2 2 3 3 2 2 4 2" xfId="25824" xr:uid="{B4495EE3-8EA7-4FD8-85DC-D62562EF7A7B}"/>
    <cellStyle name="Normal 12 2 2 3 3 2 2 4 2 2" xfId="28127" xr:uid="{06AC053C-1A7F-434A-A0DB-1F64F755296C}"/>
    <cellStyle name="Normal 12 2 2 3 3 2 2 4 3" xfId="28128" xr:uid="{78D28886-F50C-4B84-9AB5-1B7828FF2A38}"/>
    <cellStyle name="Normal 12 2 2 3 3 2 2 5" xfId="7524" xr:uid="{47429BEA-9B17-4583-8FD0-EDBD5F8BD2E3}"/>
    <cellStyle name="Normal 12 2 2 3 3 2 2 5 2" xfId="20334" xr:uid="{6B4FB86A-BF1E-4166-83E5-D8CB2340BE54}"/>
    <cellStyle name="Normal 12 2 2 3 3 2 2 5 2 2" xfId="28129" xr:uid="{0CDE39D0-E553-4577-809A-6C862279F62E}"/>
    <cellStyle name="Normal 12 2 2 3 3 2 2 5 3" xfId="28130" xr:uid="{5E3E9BDA-DEFC-478B-9155-3F436E7927D9}"/>
    <cellStyle name="Normal 12 2 2 3 3 2 2 6" xfId="14844" xr:uid="{547FF820-BB46-46E4-A1D2-A568399CD109}"/>
    <cellStyle name="Normal 12 2 2 3 3 2 2 6 2" xfId="28131" xr:uid="{D449F5ED-D9BC-4B17-9AA5-522339560B75}"/>
    <cellStyle name="Normal 12 2 2 3 3 2 2 7" xfId="28132" xr:uid="{EDC604F1-3324-461D-9D54-39ED2D8B3AAA}"/>
    <cellStyle name="Normal 12 2 2 3 3 2 3" xfId="2970" xr:uid="{BFE9095D-952D-4D66-B58E-2EC24B97260B}"/>
    <cellStyle name="Normal 12 2 2 3 3 2 3 2" xfId="8460" xr:uid="{FCCA0436-BDA5-47EB-ABE0-84869ABE4F34}"/>
    <cellStyle name="Normal 12 2 2 3 3 2 3 2 2" xfId="21270" xr:uid="{60BA5852-0316-4A8E-8F3E-E0167753A10B}"/>
    <cellStyle name="Normal 12 2 2 3 3 2 3 2 2 2" xfId="28133" xr:uid="{B08013C6-4CCB-4F6E-8E94-BEDFED48C02D}"/>
    <cellStyle name="Normal 12 2 2 3 3 2 3 2 3" xfId="28134" xr:uid="{22BFE79D-A3CA-4623-9634-577E49275E97}"/>
    <cellStyle name="Normal 12 2 2 3 3 2 3 3" xfId="15780" xr:uid="{CC4D8D7A-C6D4-4805-8BC3-F79C02EED902}"/>
    <cellStyle name="Normal 12 2 2 3 3 2 3 3 2" xfId="28135" xr:uid="{62B3E7CF-17E9-4608-BB16-D60A0A75ABE7}"/>
    <cellStyle name="Normal 12 2 2 3 3 2 3 4" xfId="28136" xr:uid="{343B1767-9E74-4EA9-AE68-7330F01412E3}"/>
    <cellStyle name="Normal 12 2 2 3 3 2 4" xfId="4800" xr:uid="{583FDB70-31BE-499C-A4A1-B2F3A4EC0A2D}"/>
    <cellStyle name="Normal 12 2 2 3 3 2 4 2" xfId="10290" xr:uid="{2B21CBF1-7B89-44E9-A175-C937C1CB5733}"/>
    <cellStyle name="Normal 12 2 2 3 3 2 4 2 2" xfId="23100" xr:uid="{A634266A-E300-4FFA-9BC6-BDD5CAD7B8CB}"/>
    <cellStyle name="Normal 12 2 2 3 3 2 4 2 2 2" xfId="28137" xr:uid="{5C30BDA5-7BFC-492C-A0E1-FD278076DAE0}"/>
    <cellStyle name="Normal 12 2 2 3 3 2 4 2 3" xfId="28138" xr:uid="{0CBB6068-29B9-4AFE-9FF0-057309846835}"/>
    <cellStyle name="Normal 12 2 2 3 3 2 4 3" xfId="17610" xr:uid="{8FF1DCB4-35BB-4C87-BEDC-BBCFB8AA4ED1}"/>
    <cellStyle name="Normal 12 2 2 3 3 2 4 3 2" xfId="28139" xr:uid="{2733A9CB-847E-4B16-9037-4EDBA5E3C160}"/>
    <cellStyle name="Normal 12 2 2 3 3 2 4 4" xfId="28140" xr:uid="{CA919029-C346-43C0-81D0-BB6687B0B7B1}"/>
    <cellStyle name="Normal 12 2 2 3 3 2 5" xfId="12120" xr:uid="{1BEE73B4-87A5-4BA0-9AC5-76F20CB05CE5}"/>
    <cellStyle name="Normal 12 2 2 3 3 2 5 2" xfId="24930" xr:uid="{F16E1A97-E46C-4B54-A4C4-A94C8557A618}"/>
    <cellStyle name="Normal 12 2 2 3 3 2 5 2 2" xfId="28141" xr:uid="{16607DCC-962A-4571-B043-0B991BBF8619}"/>
    <cellStyle name="Normal 12 2 2 3 3 2 5 3" xfId="28142" xr:uid="{CE235717-0FBE-4CBE-A459-5D9B2CBDEA9B}"/>
    <cellStyle name="Normal 12 2 2 3 3 2 6" xfId="6630" xr:uid="{00C3D40F-4717-4BA9-B610-BB66F6A5E075}"/>
    <cellStyle name="Normal 12 2 2 3 3 2 6 2" xfId="19440" xr:uid="{24D64C0E-A357-4CDC-B25B-D314A572A518}"/>
    <cellStyle name="Normal 12 2 2 3 3 2 6 2 2" xfId="28143" xr:uid="{D2F4AC69-8DF6-4F40-B17F-2FC57CD5CCDD}"/>
    <cellStyle name="Normal 12 2 2 3 3 2 6 3" xfId="28144" xr:uid="{B1DF9F67-D738-4908-910D-ED4930BC4C37}"/>
    <cellStyle name="Normal 12 2 2 3 3 2 7" xfId="13950" xr:uid="{0B5104EE-EDAB-4633-9E4A-7616A1A7A719}"/>
    <cellStyle name="Normal 12 2 2 3 3 2 7 2" xfId="28145" xr:uid="{BE6F1573-98BC-470A-9C2D-2C63C26E57F3}"/>
    <cellStyle name="Normal 12 2 2 3 3 2 8" xfId="28146" xr:uid="{83524C50-2CAB-42FC-82B4-123AC1D5325E}"/>
    <cellStyle name="Normal 12 2 2 3 3 3" xfId="1634" xr:uid="{8AD4879E-B806-4432-92D9-56477B97FEED}"/>
    <cellStyle name="Normal 12 2 2 3 3 3 2" xfId="3464" xr:uid="{2DA27144-E8AC-4C8F-8E87-1F81F059DFBE}"/>
    <cellStyle name="Normal 12 2 2 3 3 3 2 2" xfId="8954" xr:uid="{A6C261A5-4ED0-4BFC-970B-80D48B18B056}"/>
    <cellStyle name="Normal 12 2 2 3 3 3 2 2 2" xfId="21764" xr:uid="{AE8991DB-7101-4FBC-B427-DD4EC1E324E7}"/>
    <cellStyle name="Normal 12 2 2 3 3 3 2 2 2 2" xfId="28147" xr:uid="{50EA2FE4-A18F-41CF-95E1-F285F4C81545}"/>
    <cellStyle name="Normal 12 2 2 3 3 3 2 2 3" xfId="28148" xr:uid="{0408753A-7138-4A25-9F08-F1021D72A5BF}"/>
    <cellStyle name="Normal 12 2 2 3 3 3 2 3" xfId="16274" xr:uid="{E0416690-0197-4A51-934B-07F85E68297A}"/>
    <cellStyle name="Normal 12 2 2 3 3 3 2 3 2" xfId="28149" xr:uid="{2118C3D8-CCA5-4370-B777-F4A1BBA7479B}"/>
    <cellStyle name="Normal 12 2 2 3 3 3 2 4" xfId="28150" xr:uid="{3519A71A-4CFE-49C8-8696-5FE3552A7B59}"/>
    <cellStyle name="Normal 12 2 2 3 3 3 3" xfId="5294" xr:uid="{9F074284-B476-4146-AF27-921F983FE7C1}"/>
    <cellStyle name="Normal 12 2 2 3 3 3 3 2" xfId="10784" xr:uid="{DEAF8BBF-1FDA-4DBD-B514-A742C8C3D9D7}"/>
    <cellStyle name="Normal 12 2 2 3 3 3 3 2 2" xfId="23594" xr:uid="{273A06DD-BD03-48E2-BAFB-C0164658CDE2}"/>
    <cellStyle name="Normal 12 2 2 3 3 3 3 2 2 2" xfId="28151" xr:uid="{3DBD796A-094C-4E5D-91F7-22A7C3020067}"/>
    <cellStyle name="Normal 12 2 2 3 3 3 3 2 3" xfId="28152" xr:uid="{5AD16421-B36A-4785-8FC4-B5059EFAD83D}"/>
    <cellStyle name="Normal 12 2 2 3 3 3 3 3" xfId="18104" xr:uid="{4A0B6291-7B3D-47A0-8588-3E0A3DAD13B7}"/>
    <cellStyle name="Normal 12 2 2 3 3 3 3 3 2" xfId="28153" xr:uid="{F00FB329-EB09-4982-BF19-A8E090D69DCC}"/>
    <cellStyle name="Normal 12 2 2 3 3 3 3 4" xfId="28154" xr:uid="{DCBAE162-D978-4EC6-AB94-33C079A71FD3}"/>
    <cellStyle name="Normal 12 2 2 3 3 3 4" xfId="12614" xr:uid="{C96D3F81-8F30-443B-B0F2-3B2A9FB31040}"/>
    <cellStyle name="Normal 12 2 2 3 3 3 4 2" xfId="25424" xr:uid="{1A3F2E23-71E7-4FB4-B5B3-2B1A08133D3B}"/>
    <cellStyle name="Normal 12 2 2 3 3 3 4 2 2" xfId="28155" xr:uid="{95EDE4DA-BCBA-420E-9332-FF17ABEF03E8}"/>
    <cellStyle name="Normal 12 2 2 3 3 3 4 3" xfId="28156" xr:uid="{BCB7B305-A5A6-4BC3-8145-BAB985B3198A}"/>
    <cellStyle name="Normal 12 2 2 3 3 3 5" xfId="7124" xr:uid="{D3EF20B0-49FA-469A-9E4F-DA698C4F291A}"/>
    <cellStyle name="Normal 12 2 2 3 3 3 5 2" xfId="19934" xr:uid="{8B9435D9-667A-423C-BBFC-9ECC8C423A5E}"/>
    <cellStyle name="Normal 12 2 2 3 3 3 5 2 2" xfId="28157" xr:uid="{AF821E42-EE89-49F2-979E-E7F509D9AE41}"/>
    <cellStyle name="Normal 12 2 2 3 3 3 5 3" xfId="28158" xr:uid="{B0419B7B-2934-42C0-90B0-C157AB5850F9}"/>
    <cellStyle name="Normal 12 2 2 3 3 3 6" xfId="14444" xr:uid="{38DC6B88-B641-48CB-B22E-C6354EDC91E3}"/>
    <cellStyle name="Normal 12 2 2 3 3 3 6 2" xfId="28159" xr:uid="{8727E691-083B-41E0-9A18-43230E37F2DE}"/>
    <cellStyle name="Normal 12 2 2 3 3 3 7" xfId="28160" xr:uid="{29E6CC6E-D125-405E-AA51-C7B2B345706A}"/>
    <cellStyle name="Normal 12 2 2 3 3 4" xfId="2570" xr:uid="{86178706-509E-4E92-A507-5CF292C34201}"/>
    <cellStyle name="Normal 12 2 2 3 3 4 2" xfId="8060" xr:uid="{8DFE5C8E-0025-487A-B80A-EBF858E7DEF1}"/>
    <cellStyle name="Normal 12 2 2 3 3 4 2 2" xfId="20870" xr:uid="{EC59E2AB-4B69-4541-96B6-405CAF449F79}"/>
    <cellStyle name="Normal 12 2 2 3 3 4 2 2 2" xfId="28161" xr:uid="{00257AF8-DF16-4C45-92B4-DF9110956F48}"/>
    <cellStyle name="Normal 12 2 2 3 3 4 2 3" xfId="28162" xr:uid="{1E4DCDA1-93C0-4934-968C-D6861A0613D6}"/>
    <cellStyle name="Normal 12 2 2 3 3 4 3" xfId="15380" xr:uid="{2A403288-3973-43CB-A08C-B6FC2B64777D}"/>
    <cellStyle name="Normal 12 2 2 3 3 4 3 2" xfId="28163" xr:uid="{66B2BDCF-871D-4343-84C4-8EE43CF1F000}"/>
    <cellStyle name="Normal 12 2 2 3 3 4 4" xfId="28164" xr:uid="{8E1AF43C-FABB-418E-B350-7CC24A7F9EAB}"/>
    <cellStyle name="Normal 12 2 2 3 3 5" xfId="4400" xr:uid="{464CE748-EBEB-44B7-B042-3AE94B4DBAFA}"/>
    <cellStyle name="Normal 12 2 2 3 3 5 2" xfId="9890" xr:uid="{BFDEB51A-9F73-4372-8C79-338291AD57E5}"/>
    <cellStyle name="Normal 12 2 2 3 3 5 2 2" xfId="22700" xr:uid="{5E91EFCE-9CF3-4FA1-9CF3-6E01479BAB42}"/>
    <cellStyle name="Normal 12 2 2 3 3 5 2 2 2" xfId="28165" xr:uid="{570408C7-8ACD-4182-B527-96C0DD0F5840}"/>
    <cellStyle name="Normal 12 2 2 3 3 5 2 3" xfId="28166" xr:uid="{1DE84C7F-6739-40AC-9E9A-7EAE508651D9}"/>
    <cellStyle name="Normal 12 2 2 3 3 5 3" xfId="17210" xr:uid="{1ABF85FB-5A6D-4942-99EC-01E10EF94526}"/>
    <cellStyle name="Normal 12 2 2 3 3 5 3 2" xfId="28167" xr:uid="{125119D1-89E4-4FB2-9A5B-BB294ADA6AAC}"/>
    <cellStyle name="Normal 12 2 2 3 3 5 4" xfId="28168" xr:uid="{44353150-4264-4459-9434-6A8D50486966}"/>
    <cellStyle name="Normal 12 2 2 3 3 6" xfId="11720" xr:uid="{A06EA439-1A98-464B-AB66-C3B61D141246}"/>
    <cellStyle name="Normal 12 2 2 3 3 6 2" xfId="24530" xr:uid="{EF264255-6689-4764-9206-8EDDF9593E09}"/>
    <cellStyle name="Normal 12 2 2 3 3 6 2 2" xfId="28169" xr:uid="{E7AAFDC2-22FF-491F-AC93-6FD0C83A1428}"/>
    <cellStyle name="Normal 12 2 2 3 3 6 3" xfId="28170" xr:uid="{21504083-95CC-4AF7-A1BF-0CB7A565494A}"/>
    <cellStyle name="Normal 12 2 2 3 3 7" xfId="6230" xr:uid="{71B3CDD9-FC41-4D5D-BC1B-3D19A367657D}"/>
    <cellStyle name="Normal 12 2 2 3 3 7 2" xfId="19040" xr:uid="{EF7A340A-80FB-4DC0-9CC8-FD88921C86CD}"/>
    <cellStyle name="Normal 12 2 2 3 3 7 2 2" xfId="28171" xr:uid="{6F8FF2BA-395B-48C2-9B06-90DFAE46FF05}"/>
    <cellStyle name="Normal 12 2 2 3 3 7 3" xfId="28172" xr:uid="{DD148B58-00EB-4DE7-91AF-5B438DFBF8E8}"/>
    <cellStyle name="Normal 12 2 2 3 3 8" xfId="13550" xr:uid="{20A9FAAD-2322-4C05-A4D9-AB1C8A569A6A}"/>
    <cellStyle name="Normal 12 2 2 3 3 8 2" xfId="28173" xr:uid="{F93CEA39-60B9-4869-A8BD-98311FB8F848}"/>
    <cellStyle name="Normal 12 2 2 3 3 9" xfId="28174" xr:uid="{BDA199AF-C2B9-4A88-8835-60B62AAE0924}"/>
    <cellStyle name="Normal 12 2 2 3 4" xfId="514" xr:uid="{18495AC6-D6FD-4642-ABC1-BB65751FECF6}"/>
    <cellStyle name="Normal 12 2 2 3 4 2" xfId="1409" xr:uid="{4E24095E-C007-4B17-BE81-67C787558239}"/>
    <cellStyle name="Normal 12 2 2 3 4 2 2" xfId="3239" xr:uid="{5A0C4233-DB28-4B0B-A262-52AF1E89A181}"/>
    <cellStyle name="Normal 12 2 2 3 4 2 2 2" xfId="8729" xr:uid="{3A73A714-B7D2-43BB-BD15-E4006E229A29}"/>
    <cellStyle name="Normal 12 2 2 3 4 2 2 2 2" xfId="21539" xr:uid="{8918A076-FBCF-4389-BCB6-49ED6FE2E062}"/>
    <cellStyle name="Normal 12 2 2 3 4 2 2 2 2 2" xfId="28175" xr:uid="{1A3A9F2C-E768-468D-BE1B-9CF2213B3FDA}"/>
    <cellStyle name="Normal 12 2 2 3 4 2 2 2 3" xfId="28176" xr:uid="{A069C6F2-B3F0-4548-8A97-BCB99D721394}"/>
    <cellStyle name="Normal 12 2 2 3 4 2 2 3" xfId="16049" xr:uid="{299D7297-9558-46EE-B55F-4DD7AB12EAB9}"/>
    <cellStyle name="Normal 12 2 2 3 4 2 2 3 2" xfId="28177" xr:uid="{6ED79C25-C9A0-450B-9704-5EFBE2C068E2}"/>
    <cellStyle name="Normal 12 2 2 3 4 2 2 4" xfId="28178" xr:uid="{51FBE676-403F-4C2F-ADC5-748D2E93D729}"/>
    <cellStyle name="Normal 12 2 2 3 4 2 3" xfId="5069" xr:uid="{652AFF91-4421-436F-BED1-2AE90DB13CDB}"/>
    <cellStyle name="Normal 12 2 2 3 4 2 3 2" xfId="10559" xr:uid="{2D3620C9-596A-46B2-9CEB-091DDBEF8AC0}"/>
    <cellStyle name="Normal 12 2 2 3 4 2 3 2 2" xfId="23369" xr:uid="{EB0C0400-099B-49AD-ADA6-7F2F1BFE73B4}"/>
    <cellStyle name="Normal 12 2 2 3 4 2 3 2 2 2" xfId="28179" xr:uid="{630A5242-14BC-4BE8-9949-6C105A87DF99}"/>
    <cellStyle name="Normal 12 2 2 3 4 2 3 2 3" xfId="28180" xr:uid="{D60DFC56-CFCC-4F54-877E-C18CB498F1FE}"/>
    <cellStyle name="Normal 12 2 2 3 4 2 3 3" xfId="17879" xr:uid="{1ECBB9FB-4DFE-4A75-AACC-B234D4AAE35A}"/>
    <cellStyle name="Normal 12 2 2 3 4 2 3 3 2" xfId="28181" xr:uid="{D7B16974-05FE-4877-BF3D-F18A568FE6DC}"/>
    <cellStyle name="Normal 12 2 2 3 4 2 3 4" xfId="28182" xr:uid="{5558BF3B-1F4D-4E75-9EEB-FC60FCF9438F}"/>
    <cellStyle name="Normal 12 2 2 3 4 2 4" xfId="12389" xr:uid="{ED3D730B-3FAE-425D-B4C4-10C01CCF179A}"/>
    <cellStyle name="Normal 12 2 2 3 4 2 4 2" xfId="25199" xr:uid="{46D7AC35-49FF-437F-A445-8049B9EF4E55}"/>
    <cellStyle name="Normal 12 2 2 3 4 2 4 2 2" xfId="28183" xr:uid="{2760D2EF-15D6-46ED-973D-F887B3ED0FA9}"/>
    <cellStyle name="Normal 12 2 2 3 4 2 4 3" xfId="28184" xr:uid="{0DBE6DE9-2F4D-4025-8593-68A21907DF79}"/>
    <cellStyle name="Normal 12 2 2 3 4 2 5" xfId="6899" xr:uid="{20A61BD0-D15D-43DA-952B-34046D358A9F}"/>
    <cellStyle name="Normal 12 2 2 3 4 2 5 2" xfId="19709" xr:uid="{6AA6FC02-A561-4EE9-90E1-18E268CA158C}"/>
    <cellStyle name="Normal 12 2 2 3 4 2 5 2 2" xfId="28185" xr:uid="{12FE438A-3A28-4155-8F61-4431741F91D1}"/>
    <cellStyle name="Normal 12 2 2 3 4 2 5 3" xfId="28186" xr:uid="{FB8303EB-C53F-424E-A20C-02001FE165F6}"/>
    <cellStyle name="Normal 12 2 2 3 4 2 6" xfId="14219" xr:uid="{00CC07D9-8449-423E-9CB6-837DDD4482F9}"/>
    <cellStyle name="Normal 12 2 2 3 4 2 6 2" xfId="28187" xr:uid="{E3C127BA-7764-4760-8851-154B0127AF71}"/>
    <cellStyle name="Normal 12 2 2 3 4 2 7" xfId="28188" xr:uid="{96CDEB97-ED35-48C8-814A-120FAD8730C0}"/>
    <cellStyle name="Normal 12 2 2 3 4 3" xfId="2345" xr:uid="{0E160774-3992-44B6-B983-30C4955CA84D}"/>
    <cellStyle name="Normal 12 2 2 3 4 3 2" xfId="7835" xr:uid="{50B703AF-D5A5-4A84-8FF1-CF37D863276B}"/>
    <cellStyle name="Normal 12 2 2 3 4 3 2 2" xfId="20645" xr:uid="{7488E3EE-CF02-4643-B9C8-A8F1E02EE577}"/>
    <cellStyle name="Normal 12 2 2 3 4 3 2 2 2" xfId="28189" xr:uid="{91EDBD7F-673F-413C-8EA6-5010FC135510}"/>
    <cellStyle name="Normal 12 2 2 3 4 3 2 3" xfId="28190" xr:uid="{D1C64674-EC42-498D-A4F1-66E82160664B}"/>
    <cellStyle name="Normal 12 2 2 3 4 3 3" xfId="15155" xr:uid="{51510492-6F30-4C3A-BF91-9C3A757D097C}"/>
    <cellStyle name="Normal 12 2 2 3 4 3 3 2" xfId="28191" xr:uid="{3AACF59B-09D2-45D2-9C67-903F22AF29D9}"/>
    <cellStyle name="Normal 12 2 2 3 4 3 4" xfId="28192" xr:uid="{639F53C6-C4EB-4B0A-8C32-1CC8B78B2DAA}"/>
    <cellStyle name="Normal 12 2 2 3 4 4" xfId="4175" xr:uid="{763CBFBD-2D28-4B08-9B46-69A867F07263}"/>
    <cellStyle name="Normal 12 2 2 3 4 4 2" xfId="9665" xr:uid="{33735603-43B7-41A8-9A3E-BE3C0F3498A1}"/>
    <cellStyle name="Normal 12 2 2 3 4 4 2 2" xfId="22475" xr:uid="{5A50F043-D18B-4448-9522-C4473D5436F1}"/>
    <cellStyle name="Normal 12 2 2 3 4 4 2 2 2" xfId="28193" xr:uid="{E843DD2B-D62C-4083-A03C-BCC0AC4480A6}"/>
    <cellStyle name="Normal 12 2 2 3 4 4 2 3" xfId="28194" xr:uid="{F875E227-6F8B-44A4-B4D2-7F12E9A1A499}"/>
    <cellStyle name="Normal 12 2 2 3 4 4 3" xfId="16985" xr:uid="{83F86617-5DBF-4CF7-A003-9276F9A13D8E}"/>
    <cellStyle name="Normal 12 2 2 3 4 4 3 2" xfId="28195" xr:uid="{0519209F-F337-41B8-B9E7-17CC6471032D}"/>
    <cellStyle name="Normal 12 2 2 3 4 4 4" xfId="28196" xr:uid="{41636914-2335-48D1-BE85-FE84CBD49E3B}"/>
    <cellStyle name="Normal 12 2 2 3 4 5" xfId="11495" xr:uid="{2694A1A1-4210-4C2E-9B6A-E9C267A2F860}"/>
    <cellStyle name="Normal 12 2 2 3 4 5 2" xfId="24305" xr:uid="{D2292505-6343-4293-972B-8D964E97C870}"/>
    <cellStyle name="Normal 12 2 2 3 4 5 2 2" xfId="28197" xr:uid="{8F165741-2686-451F-A475-AAC11C95C348}"/>
    <cellStyle name="Normal 12 2 2 3 4 5 3" xfId="28198" xr:uid="{F5C8E993-AD74-4258-A58E-718DB0C12227}"/>
    <cellStyle name="Normal 12 2 2 3 4 6" xfId="6005" xr:uid="{772E193B-2E12-48EB-833D-34DB820AE8DC}"/>
    <cellStyle name="Normal 12 2 2 3 4 6 2" xfId="18815" xr:uid="{7E293CCB-7A1A-459B-BF9E-0C6BDC9E6B23}"/>
    <cellStyle name="Normal 12 2 2 3 4 6 2 2" xfId="28199" xr:uid="{4A50D478-2DE3-40FA-B313-3FDE9E4628DD}"/>
    <cellStyle name="Normal 12 2 2 3 4 6 3" xfId="28200" xr:uid="{5437CE03-E53F-46AE-9C50-9438A91ECBCC}"/>
    <cellStyle name="Normal 12 2 2 3 4 7" xfId="13325" xr:uid="{4CAA8BA6-51C1-4A3C-8888-AB4FB81DB764}"/>
    <cellStyle name="Normal 12 2 2 3 4 7 2" xfId="28201" xr:uid="{9A794A59-BD8D-44EC-821A-F18E90ABA0F6}"/>
    <cellStyle name="Normal 12 2 2 3 4 8" xfId="28202" xr:uid="{A7A03BEA-F683-4FF7-A5A5-EE36BD7203C6}"/>
    <cellStyle name="Normal 12 2 2 3 5" xfId="873" xr:uid="{C7AD6E0F-739A-46CD-BFBA-D37EFCE84B9A}"/>
    <cellStyle name="Normal 12 2 2 3 5 2" xfId="1768" xr:uid="{F8AC4FCA-F8AA-48A3-898A-E3CF1AC12164}"/>
    <cellStyle name="Normal 12 2 2 3 5 2 2" xfId="3598" xr:uid="{4459C9FE-B2A0-4414-B78B-A65BC3DA37CC}"/>
    <cellStyle name="Normal 12 2 2 3 5 2 2 2" xfId="9088" xr:uid="{F1BD8139-BDA4-4220-BC69-628869D45CB5}"/>
    <cellStyle name="Normal 12 2 2 3 5 2 2 2 2" xfId="21898" xr:uid="{9CCAED64-A7B7-4347-8904-9AFCF4D28CD3}"/>
    <cellStyle name="Normal 12 2 2 3 5 2 2 2 2 2" xfId="28203" xr:uid="{BBB9758B-2A48-4BC5-A36E-D503CD432A34}"/>
    <cellStyle name="Normal 12 2 2 3 5 2 2 2 3" xfId="28204" xr:uid="{1AA6340A-1085-416D-8FA8-BBBA7A8E4FDE}"/>
    <cellStyle name="Normal 12 2 2 3 5 2 2 3" xfId="16408" xr:uid="{467770E3-4AD4-47E8-8F11-11FB0A842557}"/>
    <cellStyle name="Normal 12 2 2 3 5 2 2 3 2" xfId="28205" xr:uid="{F0A1385E-2E27-4A97-BF76-2CD634709344}"/>
    <cellStyle name="Normal 12 2 2 3 5 2 2 4" xfId="28206" xr:uid="{4A2F9EFA-154D-41A3-9389-ECFFAA1C745A}"/>
    <cellStyle name="Normal 12 2 2 3 5 2 3" xfId="5428" xr:uid="{A683156C-E2BA-4CF6-A0F3-4D24F636BAE8}"/>
    <cellStyle name="Normal 12 2 2 3 5 2 3 2" xfId="10918" xr:uid="{4DDA23C6-7E91-4D06-A95B-3BC63FB01445}"/>
    <cellStyle name="Normal 12 2 2 3 5 2 3 2 2" xfId="23728" xr:uid="{ABB3E678-6EE4-4598-8E9C-69BF0BC78298}"/>
    <cellStyle name="Normal 12 2 2 3 5 2 3 2 2 2" xfId="28207" xr:uid="{5251CBA2-F893-4552-8A56-08C873C7A000}"/>
    <cellStyle name="Normal 12 2 2 3 5 2 3 2 3" xfId="28208" xr:uid="{62B60F3C-911F-470F-A157-8213F4F0EB3A}"/>
    <cellStyle name="Normal 12 2 2 3 5 2 3 3" xfId="18238" xr:uid="{7DE3B6C7-6C06-4483-BEA4-3741713F2470}"/>
    <cellStyle name="Normal 12 2 2 3 5 2 3 3 2" xfId="28209" xr:uid="{6FB4A292-258B-4365-9962-B52D2AA8FC7E}"/>
    <cellStyle name="Normal 12 2 2 3 5 2 3 4" xfId="28210" xr:uid="{B752940C-2BDF-43B7-8B99-6BEF2351637D}"/>
    <cellStyle name="Normal 12 2 2 3 5 2 4" xfId="12748" xr:uid="{1628261B-2EA9-4202-B83D-94D83258EFC8}"/>
    <cellStyle name="Normal 12 2 2 3 5 2 4 2" xfId="25558" xr:uid="{A4166CA9-FC53-4849-B953-F6F3D33A81EC}"/>
    <cellStyle name="Normal 12 2 2 3 5 2 4 2 2" xfId="28211" xr:uid="{380D0093-6AD9-46AF-B94B-FF8D4AF9D630}"/>
    <cellStyle name="Normal 12 2 2 3 5 2 4 3" xfId="28212" xr:uid="{2C48A697-656F-4D63-9F16-B70D287E0E5B}"/>
    <cellStyle name="Normal 12 2 2 3 5 2 5" xfId="7258" xr:uid="{A59F895D-2B26-4621-8087-C290E830936B}"/>
    <cellStyle name="Normal 12 2 2 3 5 2 5 2" xfId="20068" xr:uid="{AFBAE01D-3AAE-4759-9E56-4D589CB048C0}"/>
    <cellStyle name="Normal 12 2 2 3 5 2 5 2 2" xfId="28213" xr:uid="{FF05EEEF-EB85-4A78-9E92-4EBA3F08B8A8}"/>
    <cellStyle name="Normal 12 2 2 3 5 2 5 3" xfId="28214" xr:uid="{482A535E-9233-4759-98C8-A2CD19B4E1EC}"/>
    <cellStyle name="Normal 12 2 2 3 5 2 6" xfId="14578" xr:uid="{6E4935EB-4362-45D6-870A-021DD8E44D99}"/>
    <cellStyle name="Normal 12 2 2 3 5 2 6 2" xfId="28215" xr:uid="{8AD88E48-5B0D-4134-8F9C-20F5BD52689A}"/>
    <cellStyle name="Normal 12 2 2 3 5 2 7" xfId="28216" xr:uid="{1EDD1EAA-A37F-4BC0-9533-7C9B9D74C00B}"/>
    <cellStyle name="Normal 12 2 2 3 5 3" xfId="2704" xr:uid="{D58EECA3-B6E7-445A-A25E-2AE0B7776843}"/>
    <cellStyle name="Normal 12 2 2 3 5 3 2" xfId="8194" xr:uid="{BB294C80-6A2F-4E9D-B124-44236621C550}"/>
    <cellStyle name="Normal 12 2 2 3 5 3 2 2" xfId="21004" xr:uid="{09251D6F-643F-4CC9-A55A-1D927CE0BC77}"/>
    <cellStyle name="Normal 12 2 2 3 5 3 2 2 2" xfId="28217" xr:uid="{943C1424-13E2-47AD-A490-81DDC6DDA1ED}"/>
    <cellStyle name="Normal 12 2 2 3 5 3 2 3" xfId="28218" xr:uid="{42F44971-5555-4A61-A6B0-5116648A95D5}"/>
    <cellStyle name="Normal 12 2 2 3 5 3 3" xfId="15514" xr:uid="{5B7246CE-8109-437F-B6E5-E8BCE17C5CDB}"/>
    <cellStyle name="Normal 12 2 2 3 5 3 3 2" xfId="28219" xr:uid="{85D3A067-6F55-47C9-A6BE-3EA6D0BB12C4}"/>
    <cellStyle name="Normal 12 2 2 3 5 3 4" xfId="28220" xr:uid="{F304DE7A-AC0A-4196-A551-77D9A75C2922}"/>
    <cellStyle name="Normal 12 2 2 3 5 4" xfId="4534" xr:uid="{984ECFA0-5C23-4CE8-9F0A-777FC5357910}"/>
    <cellStyle name="Normal 12 2 2 3 5 4 2" xfId="10024" xr:uid="{25894EB2-65C2-46DC-8634-808277E86F96}"/>
    <cellStyle name="Normal 12 2 2 3 5 4 2 2" xfId="22834" xr:uid="{95C58472-02AF-4E90-9AE8-9BB480FC2129}"/>
    <cellStyle name="Normal 12 2 2 3 5 4 2 2 2" xfId="28221" xr:uid="{F24970FA-DE74-4DA0-8EA9-F5121E0B5E7F}"/>
    <cellStyle name="Normal 12 2 2 3 5 4 2 3" xfId="28222" xr:uid="{A7CF7CE0-3B69-4CF2-B68D-214565CA840F}"/>
    <cellStyle name="Normal 12 2 2 3 5 4 3" xfId="17344" xr:uid="{DC4D37CA-936E-47C0-BEB2-FD3D8ECC5358}"/>
    <cellStyle name="Normal 12 2 2 3 5 4 3 2" xfId="28223" xr:uid="{ECDA3497-79F8-4B3C-BB99-F35130A6FBC9}"/>
    <cellStyle name="Normal 12 2 2 3 5 4 4" xfId="28224" xr:uid="{ABDA6915-2FA7-446D-BAB5-7777D19B0AB7}"/>
    <cellStyle name="Normal 12 2 2 3 5 5" xfId="11854" xr:uid="{D0795099-528A-4648-A122-233C7AC20793}"/>
    <cellStyle name="Normal 12 2 2 3 5 5 2" xfId="24664" xr:uid="{7A258674-1229-4EE4-975A-30124EE9E15F}"/>
    <cellStyle name="Normal 12 2 2 3 5 5 2 2" xfId="28225" xr:uid="{76ED4C45-897C-4842-AE7E-7B4F6D6A8DA6}"/>
    <cellStyle name="Normal 12 2 2 3 5 5 3" xfId="28226" xr:uid="{3E878840-19DD-4DBD-BC41-8082E7B16742}"/>
    <cellStyle name="Normal 12 2 2 3 5 6" xfId="6364" xr:uid="{E39B2D1D-9C1A-46FA-B84D-EC2357F686BD}"/>
    <cellStyle name="Normal 12 2 2 3 5 6 2" xfId="19174" xr:uid="{D8B72B6E-E84F-4FAF-9388-5141C523BEE9}"/>
    <cellStyle name="Normal 12 2 2 3 5 6 2 2" xfId="28227" xr:uid="{F85AB905-4A48-4F4B-8553-22FCC76B25CB}"/>
    <cellStyle name="Normal 12 2 2 3 5 6 3" xfId="28228" xr:uid="{9D986E0C-4DC7-4784-9E89-7AD33F8376AA}"/>
    <cellStyle name="Normal 12 2 2 3 5 7" xfId="13684" xr:uid="{0FBA4F6F-6A25-4BB1-9C8C-93009C47BABC}"/>
    <cellStyle name="Normal 12 2 2 3 5 7 2" xfId="28229" xr:uid="{FA03F8BD-8CDB-47C8-AC2F-5110644D4ABA}"/>
    <cellStyle name="Normal 12 2 2 3 5 8" xfId="28230" xr:uid="{5B3D2CBF-998F-45E5-8D91-3F84F8292275}"/>
    <cellStyle name="Normal 12 2 2 3 6" xfId="1274" xr:uid="{36F4D1B4-0F45-4F72-9CDD-1301D0A98C7F}"/>
    <cellStyle name="Normal 12 2 2 3 6 2" xfId="3104" xr:uid="{17D25BC5-F4F3-4F42-97C5-A0DB8686D67E}"/>
    <cellStyle name="Normal 12 2 2 3 6 2 2" xfId="8594" xr:uid="{FD6109A0-650E-4784-B935-CD8435B2CE05}"/>
    <cellStyle name="Normal 12 2 2 3 6 2 2 2" xfId="21404" xr:uid="{505BC846-3321-4F25-9805-0828D5904493}"/>
    <cellStyle name="Normal 12 2 2 3 6 2 2 2 2" xfId="28231" xr:uid="{19DCBE49-7324-40E6-AA91-4C74ED6ED188}"/>
    <cellStyle name="Normal 12 2 2 3 6 2 2 3" xfId="28232" xr:uid="{624B40C1-15DD-4FEB-B0CA-668CAE34F7E9}"/>
    <cellStyle name="Normal 12 2 2 3 6 2 3" xfId="15914" xr:uid="{E5441F42-4A7A-40FF-8DAF-B79BB9FD82CB}"/>
    <cellStyle name="Normal 12 2 2 3 6 2 3 2" xfId="28233" xr:uid="{0B132CFE-DD87-4C83-98E4-1D52C187D440}"/>
    <cellStyle name="Normal 12 2 2 3 6 2 4" xfId="28234" xr:uid="{232F81DD-FACA-411C-B892-2AC96F5E5223}"/>
    <cellStyle name="Normal 12 2 2 3 6 3" xfId="4934" xr:uid="{00E99BEB-D3E4-40F5-BF51-C584E0846ACF}"/>
    <cellStyle name="Normal 12 2 2 3 6 3 2" xfId="10424" xr:uid="{A804A66B-05A7-4E8D-9793-BD8CEBF2AB7F}"/>
    <cellStyle name="Normal 12 2 2 3 6 3 2 2" xfId="23234" xr:uid="{0AD97AC3-4C9E-466D-B79E-CAD5C94437D4}"/>
    <cellStyle name="Normal 12 2 2 3 6 3 2 2 2" xfId="28235" xr:uid="{72E7E71A-EBCB-4015-8303-17019CE848C0}"/>
    <cellStyle name="Normal 12 2 2 3 6 3 2 3" xfId="28236" xr:uid="{7B97C073-E572-473F-9955-77B74EA5B0C8}"/>
    <cellStyle name="Normal 12 2 2 3 6 3 3" xfId="17744" xr:uid="{C09144C5-C9A8-4DD5-BDDB-7E3789022694}"/>
    <cellStyle name="Normal 12 2 2 3 6 3 3 2" xfId="28237" xr:uid="{A84D7ED1-478C-486C-BB4C-68A25E3D5CBE}"/>
    <cellStyle name="Normal 12 2 2 3 6 3 4" xfId="28238" xr:uid="{C809E98D-A772-45A0-A82C-0EE1A21BDD0F}"/>
    <cellStyle name="Normal 12 2 2 3 6 4" xfId="12254" xr:uid="{D555920E-4DC4-476C-8910-E2FA55E0976F}"/>
    <cellStyle name="Normal 12 2 2 3 6 4 2" xfId="25064" xr:uid="{D0223F42-8415-4211-8C8F-08BFD74A3F25}"/>
    <cellStyle name="Normal 12 2 2 3 6 4 2 2" xfId="28239" xr:uid="{7D3B150A-B1B0-438E-9685-0487C2D89ED1}"/>
    <cellStyle name="Normal 12 2 2 3 6 4 3" xfId="28240" xr:uid="{E6D665D3-1292-4E9A-9DAB-C99214103434}"/>
    <cellStyle name="Normal 12 2 2 3 6 5" xfId="6764" xr:uid="{760A282B-D1C7-43F3-873B-E3D7DF280463}"/>
    <cellStyle name="Normal 12 2 2 3 6 5 2" xfId="19574" xr:uid="{0C1CEB56-2188-4BCE-9DC7-00D21424DD1B}"/>
    <cellStyle name="Normal 12 2 2 3 6 5 2 2" xfId="28241" xr:uid="{094E6037-53AE-41A1-B574-1305D860417F}"/>
    <cellStyle name="Normal 12 2 2 3 6 5 3" xfId="28242" xr:uid="{AC74B132-D7AC-48F9-B447-167318DFD7AD}"/>
    <cellStyle name="Normal 12 2 2 3 6 6" xfId="14084" xr:uid="{4938F0D9-6E90-4F9B-9071-C98923E63FC4}"/>
    <cellStyle name="Normal 12 2 2 3 6 6 2" xfId="28243" xr:uid="{F264BCE3-94F0-41F0-98E7-646CAA7BA630}"/>
    <cellStyle name="Normal 12 2 2 3 6 7" xfId="28244" xr:uid="{42510F97-6095-4D23-9A22-CA2D4F7F55CC}"/>
    <cellStyle name="Normal 12 2 2 3 7" xfId="2210" xr:uid="{CE2DE76A-621F-4F11-8EF9-2517BF224EE2}"/>
    <cellStyle name="Normal 12 2 2 3 7 2" xfId="7700" xr:uid="{B399064B-3780-4F81-BC2A-46E2045920AC}"/>
    <cellStyle name="Normal 12 2 2 3 7 2 2" xfId="20510" xr:uid="{40F3FE3D-590E-411D-B4A2-980FCBDAB769}"/>
    <cellStyle name="Normal 12 2 2 3 7 2 2 2" xfId="28245" xr:uid="{53EFE115-3D8F-416F-96FC-AA363A9E1D77}"/>
    <cellStyle name="Normal 12 2 2 3 7 2 3" xfId="28246" xr:uid="{D7CD6CE7-6D41-43C7-80E0-EA57E1B11A48}"/>
    <cellStyle name="Normal 12 2 2 3 7 3" xfId="15020" xr:uid="{E00FACDE-1836-4E4F-B831-286FF9F45961}"/>
    <cellStyle name="Normal 12 2 2 3 7 3 2" xfId="28247" xr:uid="{FB6AAAFC-28ED-4F55-B2AA-40E5784B1E0C}"/>
    <cellStyle name="Normal 12 2 2 3 7 4" xfId="28248" xr:uid="{7AD53E55-6008-4725-85E1-077711FE9049}"/>
    <cellStyle name="Normal 12 2 2 3 8" xfId="4040" xr:uid="{8C04932F-0792-4176-BAFD-78B62599E052}"/>
    <cellStyle name="Normal 12 2 2 3 8 2" xfId="9530" xr:uid="{53182DAA-4340-4DC5-A984-203F0630919B}"/>
    <cellStyle name="Normal 12 2 2 3 8 2 2" xfId="22340" xr:uid="{0AE653B6-9CD4-4D49-8703-F022FC095412}"/>
    <cellStyle name="Normal 12 2 2 3 8 2 2 2" xfId="28249" xr:uid="{158729E2-86FD-4CD8-9418-636C3857E6B7}"/>
    <cellStyle name="Normal 12 2 2 3 8 2 3" xfId="28250" xr:uid="{E388181D-FB99-4F3C-925F-3E1E9683B2C3}"/>
    <cellStyle name="Normal 12 2 2 3 8 3" xfId="16850" xr:uid="{CB9894C2-F25E-4AB9-B5A5-BEE2589647A8}"/>
    <cellStyle name="Normal 12 2 2 3 8 3 2" xfId="28251" xr:uid="{5F20FD18-9B61-4A46-871C-A3244F0E84DD}"/>
    <cellStyle name="Normal 12 2 2 3 8 4" xfId="28252" xr:uid="{B7C50150-AA85-43DF-9431-AA33EE76449D}"/>
    <cellStyle name="Normal 12 2 2 3 9" xfId="11360" xr:uid="{8109725C-F36C-4F05-AF32-A26D654F040D}"/>
    <cellStyle name="Normal 12 2 2 3 9 2" xfId="24170" xr:uid="{3D11A157-3A64-42C6-9061-EE47BD88D7BE}"/>
    <cellStyle name="Normal 12 2 2 3 9 2 2" xfId="28253" xr:uid="{70DBC7A7-359C-4377-98AB-82BC4ADA4BA2}"/>
    <cellStyle name="Normal 12 2 2 3 9 3" xfId="28254" xr:uid="{E7242808-BC89-4252-AEF6-14CBDCE25704}"/>
    <cellStyle name="Normal 12 2 2 4" xfId="337" xr:uid="{DF8BF259-82A9-489D-87BC-1E98810AF249}"/>
    <cellStyle name="Normal 12 2 2 4 10" xfId="5829" xr:uid="{60415D64-5AB4-4F78-B650-9F83998F3F83}"/>
    <cellStyle name="Normal 12 2 2 4 10 2" xfId="18639" xr:uid="{94298F97-E1FF-4B2F-BFB5-61C816473060}"/>
    <cellStyle name="Normal 12 2 2 4 10 2 2" xfId="28255" xr:uid="{D8F7827B-7D73-438D-936C-894B1D52825C}"/>
    <cellStyle name="Normal 12 2 2 4 10 3" xfId="28256" xr:uid="{DBC37E8F-0F89-495D-A578-FCE54F2F6C13}"/>
    <cellStyle name="Normal 12 2 2 4 11" xfId="13149" xr:uid="{1B8D75F0-6E71-41F7-A5C2-71A0C823EE34}"/>
    <cellStyle name="Normal 12 2 2 4 11 2" xfId="28257" xr:uid="{44134DC2-3F25-442F-A768-344758B7C5C7}"/>
    <cellStyle name="Normal 12 2 2 4 12" xfId="28258" xr:uid="{BC85544E-46AC-4960-9A85-9B268DA37F12}"/>
    <cellStyle name="Normal 12 2 2 4 2" xfId="566" xr:uid="{A007819D-1E6A-461F-92F1-4D532BA51B79}"/>
    <cellStyle name="Normal 12 2 2 4 2 2" xfId="965" xr:uid="{D31B0858-1CFF-4F7D-976C-0A65A0659CDC}"/>
    <cellStyle name="Normal 12 2 2 4 2 2 2" xfId="1860" xr:uid="{59439F1A-1414-420D-8760-3F436F6D8ADE}"/>
    <cellStyle name="Normal 12 2 2 4 2 2 2 2" xfId="3690" xr:uid="{AAB6C42E-EC18-4E16-9312-5F1D42102704}"/>
    <cellStyle name="Normal 12 2 2 4 2 2 2 2 2" xfId="9180" xr:uid="{A0CFA30C-7206-4B8F-B237-907F503DC375}"/>
    <cellStyle name="Normal 12 2 2 4 2 2 2 2 2 2" xfId="21990" xr:uid="{23CD88DD-E058-46EE-AF12-2E9B2C9BA5AE}"/>
    <cellStyle name="Normal 12 2 2 4 2 2 2 2 2 2 2" xfId="28259" xr:uid="{FCDC2CFE-A76F-4446-AAE3-17E618E8AC61}"/>
    <cellStyle name="Normal 12 2 2 4 2 2 2 2 2 3" xfId="28260" xr:uid="{870B7640-61EA-4129-8224-63A8ACF7FE79}"/>
    <cellStyle name="Normal 12 2 2 4 2 2 2 2 3" xfId="16500" xr:uid="{662BC3A5-61DD-4583-99D8-BC5D753DE973}"/>
    <cellStyle name="Normal 12 2 2 4 2 2 2 2 3 2" xfId="28261" xr:uid="{49161159-1AD5-4F96-890F-F9A3B77D8ABA}"/>
    <cellStyle name="Normal 12 2 2 4 2 2 2 2 4" xfId="28262" xr:uid="{4F7D8E8D-8359-4C0C-B989-F502077880CF}"/>
    <cellStyle name="Normal 12 2 2 4 2 2 2 3" xfId="5520" xr:uid="{2D952F1E-AFCA-4CBD-9FE5-B729CA2FDCA5}"/>
    <cellStyle name="Normal 12 2 2 4 2 2 2 3 2" xfId="11010" xr:uid="{7A183E35-AFAC-4610-957A-60E2B8F86668}"/>
    <cellStyle name="Normal 12 2 2 4 2 2 2 3 2 2" xfId="23820" xr:uid="{3EF8A68F-9B28-4466-8C0C-C3091926A639}"/>
    <cellStyle name="Normal 12 2 2 4 2 2 2 3 2 2 2" xfId="28263" xr:uid="{D2369D62-4FE1-4078-B496-085278830371}"/>
    <cellStyle name="Normal 12 2 2 4 2 2 2 3 2 3" xfId="28264" xr:uid="{2E97F33C-F4F9-4F51-8D51-ABA1F53D5F1D}"/>
    <cellStyle name="Normal 12 2 2 4 2 2 2 3 3" xfId="18330" xr:uid="{48EC4B03-9405-4B67-B485-52B6F8F67D03}"/>
    <cellStyle name="Normal 12 2 2 4 2 2 2 3 3 2" xfId="28265" xr:uid="{48BD4D21-E25B-4BDD-B03A-19C6CD3A3E4C}"/>
    <cellStyle name="Normal 12 2 2 4 2 2 2 3 4" xfId="28266" xr:uid="{4C8E5CC3-E288-4938-A303-98B34DA7D2F4}"/>
    <cellStyle name="Normal 12 2 2 4 2 2 2 4" xfId="12840" xr:uid="{C7F1605F-CBC3-4D61-8609-E4A5CADA8CDA}"/>
    <cellStyle name="Normal 12 2 2 4 2 2 2 4 2" xfId="25650" xr:uid="{61B00AE2-5042-4BB1-B269-DF37555688BD}"/>
    <cellStyle name="Normal 12 2 2 4 2 2 2 4 2 2" xfId="28267" xr:uid="{8F01E24E-51D1-4D7E-96B1-64291A969DB6}"/>
    <cellStyle name="Normal 12 2 2 4 2 2 2 4 3" xfId="28268" xr:uid="{C36AB15D-894E-4AFA-89BB-82B6ACF5C52A}"/>
    <cellStyle name="Normal 12 2 2 4 2 2 2 5" xfId="7350" xr:uid="{ED50C27F-D643-4A09-B2A9-F03CDE354CDD}"/>
    <cellStyle name="Normal 12 2 2 4 2 2 2 5 2" xfId="20160" xr:uid="{8782CD77-7214-4216-8ABC-47C35DEF5AAE}"/>
    <cellStyle name="Normal 12 2 2 4 2 2 2 5 2 2" xfId="28269" xr:uid="{B0A6C7AD-F1D1-4CA2-A176-2DED52E398AE}"/>
    <cellStyle name="Normal 12 2 2 4 2 2 2 5 3" xfId="28270" xr:uid="{5C37CBD5-1AA9-45AD-80CE-1D57F214D93C}"/>
    <cellStyle name="Normal 12 2 2 4 2 2 2 6" xfId="14670" xr:uid="{828C6754-DBA1-4A99-A402-69CCE988A5B7}"/>
    <cellStyle name="Normal 12 2 2 4 2 2 2 6 2" xfId="28271" xr:uid="{B4607FD8-CA8F-44E5-A819-B8D5E6D4FA2D}"/>
    <cellStyle name="Normal 12 2 2 4 2 2 2 7" xfId="28272" xr:uid="{88B7FE90-B835-4720-83EC-CE3A1BDEAC59}"/>
    <cellStyle name="Normal 12 2 2 4 2 2 3" xfId="2796" xr:uid="{68D578DD-1CC2-4374-A322-2B0657E360C9}"/>
    <cellStyle name="Normal 12 2 2 4 2 2 3 2" xfId="8286" xr:uid="{7BE18CAF-C76A-4252-8B24-68C621ACCF0C}"/>
    <cellStyle name="Normal 12 2 2 4 2 2 3 2 2" xfId="21096" xr:uid="{EC795224-A3F6-4CA6-B4C3-7B5FA5BF0240}"/>
    <cellStyle name="Normal 12 2 2 4 2 2 3 2 2 2" xfId="28273" xr:uid="{097F52B6-1A17-49A4-AC48-7D3712BF4A05}"/>
    <cellStyle name="Normal 12 2 2 4 2 2 3 2 3" xfId="28274" xr:uid="{99CB5FC2-5405-4E25-ACF5-C9AD211CBE7F}"/>
    <cellStyle name="Normal 12 2 2 4 2 2 3 3" xfId="15606" xr:uid="{6335B5E8-5D1E-47DE-A06B-195F5BEDDD2A}"/>
    <cellStyle name="Normal 12 2 2 4 2 2 3 3 2" xfId="28275" xr:uid="{6FA4FF2B-CAA1-4763-A8A1-5D1939FCAEDE}"/>
    <cellStyle name="Normal 12 2 2 4 2 2 3 4" xfId="28276" xr:uid="{DF594F98-1E03-4386-ADED-9D6D9F83B9F5}"/>
    <cellStyle name="Normal 12 2 2 4 2 2 4" xfId="4626" xr:uid="{6A09F40F-FCDC-4E9F-A8A7-9A5B10720C44}"/>
    <cellStyle name="Normal 12 2 2 4 2 2 4 2" xfId="10116" xr:uid="{F669C9EC-CC4D-4719-BECE-688304BE1C9F}"/>
    <cellStyle name="Normal 12 2 2 4 2 2 4 2 2" xfId="22926" xr:uid="{C764B3DE-AAE9-439B-8545-DA02AD05DF8E}"/>
    <cellStyle name="Normal 12 2 2 4 2 2 4 2 2 2" xfId="28277" xr:uid="{095E472F-1E1D-4CFB-8338-0A975B42B244}"/>
    <cellStyle name="Normal 12 2 2 4 2 2 4 2 3" xfId="28278" xr:uid="{3D782E37-D7DF-4B84-BCC4-8EF29110D8E0}"/>
    <cellStyle name="Normal 12 2 2 4 2 2 4 3" xfId="17436" xr:uid="{6592DE17-C906-4095-8AF3-C4B9B3CFC443}"/>
    <cellStyle name="Normal 12 2 2 4 2 2 4 3 2" xfId="28279" xr:uid="{56388C6F-DE57-44D6-B5C2-38B46206E772}"/>
    <cellStyle name="Normal 12 2 2 4 2 2 4 4" xfId="28280" xr:uid="{5ED91BDE-1C58-44C9-934B-8A650AA2F775}"/>
    <cellStyle name="Normal 12 2 2 4 2 2 5" xfId="11946" xr:uid="{7D6BB0BB-7C2B-478D-A36A-9079845CDA3E}"/>
    <cellStyle name="Normal 12 2 2 4 2 2 5 2" xfId="24756" xr:uid="{0C4E5AB7-B99C-45B2-9E6B-4E41EB7C0502}"/>
    <cellStyle name="Normal 12 2 2 4 2 2 5 2 2" xfId="28281" xr:uid="{7C050835-6F80-4AA2-876F-7FA22ACCD800}"/>
    <cellStyle name="Normal 12 2 2 4 2 2 5 3" xfId="28282" xr:uid="{53BCEE31-63B0-4A60-A7B0-54ED7FE77C8C}"/>
    <cellStyle name="Normal 12 2 2 4 2 2 6" xfId="6456" xr:uid="{549EBC35-61CE-4586-8F27-C6C4044893DB}"/>
    <cellStyle name="Normal 12 2 2 4 2 2 6 2" xfId="19266" xr:uid="{28B5184F-4A63-4878-A938-748D49A5009E}"/>
    <cellStyle name="Normal 12 2 2 4 2 2 6 2 2" xfId="28283" xr:uid="{839B74DE-5163-4D34-A54B-0668FF848061}"/>
    <cellStyle name="Normal 12 2 2 4 2 2 6 3" xfId="28284" xr:uid="{9530D117-A60B-4D73-876D-03887DA5185E}"/>
    <cellStyle name="Normal 12 2 2 4 2 2 7" xfId="13776" xr:uid="{4ED9E9D4-864F-4FE6-9682-F530AFEA6B94}"/>
    <cellStyle name="Normal 12 2 2 4 2 2 7 2" xfId="28285" xr:uid="{C014BA71-DF35-4161-B7A6-E0C747C76F15}"/>
    <cellStyle name="Normal 12 2 2 4 2 2 8" xfId="28286" xr:uid="{2A971BE7-098C-4EC0-B582-C60BAE51CFA6}"/>
    <cellStyle name="Normal 12 2 2 4 2 3" xfId="1461" xr:uid="{CAA143C1-DBF0-4972-82BD-0B7A173828C9}"/>
    <cellStyle name="Normal 12 2 2 4 2 3 2" xfId="3291" xr:uid="{7372B228-BD0F-4E53-83D7-FABB7109CD14}"/>
    <cellStyle name="Normal 12 2 2 4 2 3 2 2" xfId="8781" xr:uid="{63E6C9EB-5F53-47F5-A8F4-AD872F2BAD65}"/>
    <cellStyle name="Normal 12 2 2 4 2 3 2 2 2" xfId="21591" xr:uid="{0215AD19-58C5-462E-828A-90FEDC421D76}"/>
    <cellStyle name="Normal 12 2 2 4 2 3 2 2 2 2" xfId="28287" xr:uid="{E73AB5A6-D7C9-4F82-BBED-74CF7133ED95}"/>
    <cellStyle name="Normal 12 2 2 4 2 3 2 2 3" xfId="28288" xr:uid="{8502DF45-405E-474A-9ABE-D227BD5F14F2}"/>
    <cellStyle name="Normal 12 2 2 4 2 3 2 3" xfId="16101" xr:uid="{11C01779-D2E7-45E9-99FD-BD2F826F617F}"/>
    <cellStyle name="Normal 12 2 2 4 2 3 2 3 2" xfId="28289" xr:uid="{3B82BF17-797D-40AE-9073-080D5765211D}"/>
    <cellStyle name="Normal 12 2 2 4 2 3 2 4" xfId="28290" xr:uid="{53F87047-57E4-4F31-B98F-3DF7B31079DC}"/>
    <cellStyle name="Normal 12 2 2 4 2 3 3" xfId="5121" xr:uid="{ABF21874-F8A5-414E-9F33-B38CCB1B6C6B}"/>
    <cellStyle name="Normal 12 2 2 4 2 3 3 2" xfId="10611" xr:uid="{54C73C12-349D-4548-8B22-D94F25956854}"/>
    <cellStyle name="Normal 12 2 2 4 2 3 3 2 2" xfId="23421" xr:uid="{6D8C6BAB-B586-4F00-A2BD-7B123F5C1247}"/>
    <cellStyle name="Normal 12 2 2 4 2 3 3 2 2 2" xfId="28291" xr:uid="{87D8CA03-7E4E-4A9E-8305-566E1C625B18}"/>
    <cellStyle name="Normal 12 2 2 4 2 3 3 2 3" xfId="28292" xr:uid="{D1F76379-704B-45E0-8EF0-868B73402F2B}"/>
    <cellStyle name="Normal 12 2 2 4 2 3 3 3" xfId="17931" xr:uid="{D1D6D0C8-B42F-4156-A0B0-101465E83CC0}"/>
    <cellStyle name="Normal 12 2 2 4 2 3 3 3 2" xfId="28293" xr:uid="{F3C9954B-CE1A-4E51-8C89-567B07CB49FE}"/>
    <cellStyle name="Normal 12 2 2 4 2 3 3 4" xfId="28294" xr:uid="{95614D4F-C649-4BC6-8C81-8E69C3532328}"/>
    <cellStyle name="Normal 12 2 2 4 2 3 4" xfId="12441" xr:uid="{87D7C9D4-C214-48F4-9297-29CDF4B14658}"/>
    <cellStyle name="Normal 12 2 2 4 2 3 4 2" xfId="25251" xr:uid="{D6610158-A5EC-47BA-8AC0-C7CB3C0130FB}"/>
    <cellStyle name="Normal 12 2 2 4 2 3 4 2 2" xfId="28295" xr:uid="{9AEE7015-CD85-4071-B158-E542E5C6983D}"/>
    <cellStyle name="Normal 12 2 2 4 2 3 4 3" xfId="28296" xr:uid="{868B44F7-E020-4651-9BDC-ABDC1EE15E0E}"/>
    <cellStyle name="Normal 12 2 2 4 2 3 5" xfId="6951" xr:uid="{D531135E-5B01-43E2-97D2-CC11A1BBBD1B}"/>
    <cellStyle name="Normal 12 2 2 4 2 3 5 2" xfId="19761" xr:uid="{476C1AC2-6D64-478A-B627-527B912A6D49}"/>
    <cellStyle name="Normal 12 2 2 4 2 3 5 2 2" xfId="28297" xr:uid="{22AB02C3-105E-4836-863E-C6154DABEFD0}"/>
    <cellStyle name="Normal 12 2 2 4 2 3 5 3" xfId="28298" xr:uid="{DFF7473C-AE41-4138-A1BB-4EF052CC1D11}"/>
    <cellStyle name="Normal 12 2 2 4 2 3 6" xfId="14271" xr:uid="{52CCF21B-C023-4710-AA39-4356D11F3B7A}"/>
    <cellStyle name="Normal 12 2 2 4 2 3 6 2" xfId="28299" xr:uid="{FE0E4C1F-480D-4B22-A4FD-7C5929E09F5C}"/>
    <cellStyle name="Normal 12 2 2 4 2 3 7" xfId="28300" xr:uid="{D2E4FFD4-6829-474E-9EFC-671EF8EB81B4}"/>
    <cellStyle name="Normal 12 2 2 4 2 4" xfId="2397" xr:uid="{2146EB64-991C-41F4-B939-69B7F0722D04}"/>
    <cellStyle name="Normal 12 2 2 4 2 4 2" xfId="7887" xr:uid="{FD678494-BAB9-4D10-9EB8-E01E02ECBEEB}"/>
    <cellStyle name="Normal 12 2 2 4 2 4 2 2" xfId="20697" xr:uid="{E1E186FF-BDE0-4D5C-8BE8-9F80E79ED2D2}"/>
    <cellStyle name="Normal 12 2 2 4 2 4 2 2 2" xfId="28301" xr:uid="{5B582CA5-E162-4E0A-B8B2-0A16CED521E5}"/>
    <cellStyle name="Normal 12 2 2 4 2 4 2 3" xfId="28302" xr:uid="{F61B88D4-6885-4D8B-BC09-83C484600079}"/>
    <cellStyle name="Normal 12 2 2 4 2 4 3" xfId="15207" xr:uid="{B3C93E6D-CC71-4C2A-B863-C30269832EC0}"/>
    <cellStyle name="Normal 12 2 2 4 2 4 3 2" xfId="28303" xr:uid="{B24E11B8-2AD7-4B6E-844B-CC5222B5CCA7}"/>
    <cellStyle name="Normal 12 2 2 4 2 4 4" xfId="28304" xr:uid="{FD77077E-EA98-4F87-935C-B0F278CFC8E3}"/>
    <cellStyle name="Normal 12 2 2 4 2 5" xfId="4227" xr:uid="{44C5801C-75CB-4AA4-B672-78C7FB4C9CC0}"/>
    <cellStyle name="Normal 12 2 2 4 2 5 2" xfId="9717" xr:uid="{042CF607-13CB-4F5D-B5DF-D6D6544D32D2}"/>
    <cellStyle name="Normal 12 2 2 4 2 5 2 2" xfId="22527" xr:uid="{D371B68E-08D5-4BBB-9847-2FE1C3F5F0AF}"/>
    <cellStyle name="Normal 12 2 2 4 2 5 2 2 2" xfId="28305" xr:uid="{58F32FDA-BA1A-46FF-B35A-47D5E2CAD4F3}"/>
    <cellStyle name="Normal 12 2 2 4 2 5 2 3" xfId="28306" xr:uid="{4E9FC710-58E6-4CF7-8CA0-008E98C4CB69}"/>
    <cellStyle name="Normal 12 2 2 4 2 5 3" xfId="17037" xr:uid="{A9C72F93-88A4-47FE-A698-C426D5D5F430}"/>
    <cellStyle name="Normal 12 2 2 4 2 5 3 2" xfId="28307" xr:uid="{47744F53-96CF-4B48-9B83-6E3A81B432BB}"/>
    <cellStyle name="Normal 12 2 2 4 2 5 4" xfId="28308" xr:uid="{7110E962-D0E5-4504-A5F2-6711F15B41C4}"/>
    <cellStyle name="Normal 12 2 2 4 2 6" xfId="11547" xr:uid="{C4E2F518-C832-4E43-BBA7-995DDEFC5A77}"/>
    <cellStyle name="Normal 12 2 2 4 2 6 2" xfId="24357" xr:uid="{E2C59B6E-FDCC-422C-8B87-5466A996A6FF}"/>
    <cellStyle name="Normal 12 2 2 4 2 6 2 2" xfId="28309" xr:uid="{DB2C82F2-42EF-484B-B872-23F6277DD3CF}"/>
    <cellStyle name="Normal 12 2 2 4 2 6 3" xfId="28310" xr:uid="{0D6CEA75-A797-4BF8-8A93-1F3A0DEB7003}"/>
    <cellStyle name="Normal 12 2 2 4 2 7" xfId="6057" xr:uid="{05EC7CD9-7CEA-4B8F-9B39-659611327A55}"/>
    <cellStyle name="Normal 12 2 2 4 2 7 2" xfId="18867" xr:uid="{17A06419-B6CB-4193-9A73-5CF26E28F32B}"/>
    <cellStyle name="Normal 12 2 2 4 2 7 2 2" xfId="28311" xr:uid="{1FC02F07-1A99-4FFE-A21C-677608E7A40C}"/>
    <cellStyle name="Normal 12 2 2 4 2 7 3" xfId="28312" xr:uid="{77114C9E-8196-4DD3-8A5B-9A8BE6F5D2AE}"/>
    <cellStyle name="Normal 12 2 2 4 2 8" xfId="13377" xr:uid="{3C8509A8-1A28-42FF-8A43-6E9FF0379395}"/>
    <cellStyle name="Normal 12 2 2 4 2 8 2" xfId="28313" xr:uid="{6D719E7D-C08F-4039-8D7B-DD097C110A7A}"/>
    <cellStyle name="Normal 12 2 2 4 2 9" xfId="28314" xr:uid="{1FAD7D95-5F33-452F-878D-8270B76BC5AB}"/>
    <cellStyle name="Normal 12 2 2 4 3" xfId="698" xr:uid="{C8DF9F15-3F7C-4AAD-97AB-B95FDD5B2DB4}"/>
    <cellStyle name="Normal 12 2 2 4 3 2" xfId="1098" xr:uid="{D5DF6455-BA36-42A3-A005-6063A1C974C2}"/>
    <cellStyle name="Normal 12 2 2 4 3 2 2" xfId="1993" xr:uid="{B7EAD649-D0D4-41C0-B437-323A54225A72}"/>
    <cellStyle name="Normal 12 2 2 4 3 2 2 2" xfId="3823" xr:uid="{8F31D14D-4B12-4FFC-85FF-36B7CFAA563D}"/>
    <cellStyle name="Normal 12 2 2 4 3 2 2 2 2" xfId="9313" xr:uid="{6AF34AE7-ED14-4717-A4FD-93FB0FB9E47E}"/>
    <cellStyle name="Normal 12 2 2 4 3 2 2 2 2 2" xfId="22123" xr:uid="{B926B556-C07C-4D01-9193-1AE866F783E2}"/>
    <cellStyle name="Normal 12 2 2 4 3 2 2 2 2 2 2" xfId="28315" xr:uid="{9C8C8C32-CEBE-41D6-A9FD-C7911A642C08}"/>
    <cellStyle name="Normal 12 2 2 4 3 2 2 2 2 3" xfId="28316" xr:uid="{24712104-56FF-4156-BE49-F4D8DE378668}"/>
    <cellStyle name="Normal 12 2 2 4 3 2 2 2 3" xfId="16633" xr:uid="{A6D34CBC-742D-4D13-927F-C45C2888599B}"/>
    <cellStyle name="Normal 12 2 2 4 3 2 2 2 3 2" xfId="28317" xr:uid="{5D94B790-898F-46DB-914E-0767DF0FF689}"/>
    <cellStyle name="Normal 12 2 2 4 3 2 2 2 4" xfId="28318" xr:uid="{695BC4E8-F0DB-45D5-84CC-CBDB026C5B6A}"/>
    <cellStyle name="Normal 12 2 2 4 3 2 2 3" xfId="5653" xr:uid="{C811BC3F-1980-4C3B-B896-DF3AD2A1CAA4}"/>
    <cellStyle name="Normal 12 2 2 4 3 2 2 3 2" xfId="11143" xr:uid="{2DA9B90A-48CE-44C8-9B25-307EF67BB1A2}"/>
    <cellStyle name="Normal 12 2 2 4 3 2 2 3 2 2" xfId="23953" xr:uid="{46625A77-FE58-407B-9C0A-94A5AFE04D8A}"/>
    <cellStyle name="Normal 12 2 2 4 3 2 2 3 2 2 2" xfId="28319" xr:uid="{6F78AB9F-6B16-4D4D-B767-1C2B33E79816}"/>
    <cellStyle name="Normal 12 2 2 4 3 2 2 3 2 3" xfId="28320" xr:uid="{AB33C7CC-B12B-4F09-AF75-59D9C42C5BAD}"/>
    <cellStyle name="Normal 12 2 2 4 3 2 2 3 3" xfId="18463" xr:uid="{E9903A48-89CB-499C-82BC-E0B395D2EAF9}"/>
    <cellStyle name="Normal 12 2 2 4 3 2 2 3 3 2" xfId="28321" xr:uid="{1CA57E53-F245-4B35-B0AC-1B86F7B79991}"/>
    <cellStyle name="Normal 12 2 2 4 3 2 2 3 4" xfId="28322" xr:uid="{EDAB2114-FAF4-4FF8-96B3-BF59AD5AF304}"/>
    <cellStyle name="Normal 12 2 2 4 3 2 2 4" xfId="12973" xr:uid="{74258771-7131-40BA-ABC3-8FC82474254D}"/>
    <cellStyle name="Normal 12 2 2 4 3 2 2 4 2" xfId="25783" xr:uid="{C74C6A44-AB0B-46F6-8A48-185013A88915}"/>
    <cellStyle name="Normal 12 2 2 4 3 2 2 4 2 2" xfId="28323" xr:uid="{B5E4B717-B999-4569-9EA2-0C9D7A7F8005}"/>
    <cellStyle name="Normal 12 2 2 4 3 2 2 4 3" xfId="28324" xr:uid="{7B465ECC-7826-455E-87C8-5E257A79B0FF}"/>
    <cellStyle name="Normal 12 2 2 4 3 2 2 5" xfId="7483" xr:uid="{C9A8F018-BBF3-4556-B0AC-784727F5F068}"/>
    <cellStyle name="Normal 12 2 2 4 3 2 2 5 2" xfId="20293" xr:uid="{DEEDB602-E599-4566-BF62-E5D7BB3424F5}"/>
    <cellStyle name="Normal 12 2 2 4 3 2 2 5 2 2" xfId="28325" xr:uid="{68B698F9-6EF3-4382-A682-A2C82B498DAE}"/>
    <cellStyle name="Normal 12 2 2 4 3 2 2 5 3" xfId="28326" xr:uid="{9B8A1656-8C5E-4C42-AD8D-CA4969F19011}"/>
    <cellStyle name="Normal 12 2 2 4 3 2 2 6" xfId="14803" xr:uid="{8C97DAE3-BB04-4577-A16F-0071A6725D3D}"/>
    <cellStyle name="Normal 12 2 2 4 3 2 2 6 2" xfId="28327" xr:uid="{54F18D2E-427A-48B3-B8E2-0E41835B624F}"/>
    <cellStyle name="Normal 12 2 2 4 3 2 2 7" xfId="28328" xr:uid="{926EB834-0CC7-4824-980B-F3ABC598CD1D}"/>
    <cellStyle name="Normal 12 2 2 4 3 2 3" xfId="2929" xr:uid="{04C7B7B9-79E4-4CC1-B5B5-844349E6FCF7}"/>
    <cellStyle name="Normal 12 2 2 4 3 2 3 2" xfId="8419" xr:uid="{2622290D-E8FA-4937-B284-AC3B591BBF02}"/>
    <cellStyle name="Normal 12 2 2 4 3 2 3 2 2" xfId="21229" xr:uid="{9DBF9A8A-9945-406E-B11F-ACB53ADD69E9}"/>
    <cellStyle name="Normal 12 2 2 4 3 2 3 2 2 2" xfId="28329" xr:uid="{DD384A11-940E-4716-9461-15F5BBC34DA0}"/>
    <cellStyle name="Normal 12 2 2 4 3 2 3 2 3" xfId="28330" xr:uid="{1832FE03-D687-402B-903C-7B6DC0D14FAB}"/>
    <cellStyle name="Normal 12 2 2 4 3 2 3 3" xfId="15739" xr:uid="{95113E97-43B3-465A-803F-AFA2378369FE}"/>
    <cellStyle name="Normal 12 2 2 4 3 2 3 3 2" xfId="28331" xr:uid="{363DAAB3-543C-4F67-9822-F47B072350E4}"/>
    <cellStyle name="Normal 12 2 2 4 3 2 3 4" xfId="28332" xr:uid="{C3A1C412-2A36-42EF-AD38-6AF88C6657A4}"/>
    <cellStyle name="Normal 12 2 2 4 3 2 4" xfId="4759" xr:uid="{9D8B2E9C-7B75-4608-8D52-55182125BAAB}"/>
    <cellStyle name="Normal 12 2 2 4 3 2 4 2" xfId="10249" xr:uid="{E7C79ABB-EC55-4DD4-B5E5-162C44A60449}"/>
    <cellStyle name="Normal 12 2 2 4 3 2 4 2 2" xfId="23059" xr:uid="{68149244-F17B-407F-A308-717F16B76D06}"/>
    <cellStyle name="Normal 12 2 2 4 3 2 4 2 2 2" xfId="28333" xr:uid="{3180B834-C3EE-4DB6-AE51-81371FC4A877}"/>
    <cellStyle name="Normal 12 2 2 4 3 2 4 2 3" xfId="28334" xr:uid="{D8823C37-CBD0-43FB-A814-28B751F44EF2}"/>
    <cellStyle name="Normal 12 2 2 4 3 2 4 3" xfId="17569" xr:uid="{07E328DE-4724-4A9B-A9EC-B9EC245A8312}"/>
    <cellStyle name="Normal 12 2 2 4 3 2 4 3 2" xfId="28335" xr:uid="{D7C10270-5B36-4018-A7BB-B5B343D3B8BF}"/>
    <cellStyle name="Normal 12 2 2 4 3 2 4 4" xfId="28336" xr:uid="{E1EA23F7-E1A6-4B04-95CA-1A50D19AAC15}"/>
    <cellStyle name="Normal 12 2 2 4 3 2 5" xfId="12079" xr:uid="{130761A7-21E2-49D0-B431-B94ECB0E2588}"/>
    <cellStyle name="Normal 12 2 2 4 3 2 5 2" xfId="24889" xr:uid="{0AA25576-52F4-493E-A72D-1EE21325A671}"/>
    <cellStyle name="Normal 12 2 2 4 3 2 5 2 2" xfId="28337" xr:uid="{805D3DFA-01B0-437F-A614-A190F727A192}"/>
    <cellStyle name="Normal 12 2 2 4 3 2 5 3" xfId="28338" xr:uid="{647FF35A-24B4-4903-BC70-D19545FF7A93}"/>
    <cellStyle name="Normal 12 2 2 4 3 2 6" xfId="6589" xr:uid="{1C028178-A9BA-4953-A04B-1075E7239654}"/>
    <cellStyle name="Normal 12 2 2 4 3 2 6 2" xfId="19399" xr:uid="{3B1589CA-2AC2-43F2-9059-7A6262DC8C90}"/>
    <cellStyle name="Normal 12 2 2 4 3 2 6 2 2" xfId="28339" xr:uid="{697B7105-B310-4FE8-843D-5A9C5A633FBB}"/>
    <cellStyle name="Normal 12 2 2 4 3 2 6 3" xfId="28340" xr:uid="{45A671A6-2521-4079-8886-51266974B479}"/>
    <cellStyle name="Normal 12 2 2 4 3 2 7" xfId="13909" xr:uid="{16E7A645-0529-4658-88FC-2C79D5497A30}"/>
    <cellStyle name="Normal 12 2 2 4 3 2 7 2" xfId="28341" xr:uid="{981E251A-285D-43C5-81C0-268D7AA99AAF}"/>
    <cellStyle name="Normal 12 2 2 4 3 2 8" xfId="28342" xr:uid="{E45E84FC-D696-422E-8CD6-8C2919849D7A}"/>
    <cellStyle name="Normal 12 2 2 4 3 3" xfId="1593" xr:uid="{CEA40882-6480-4A35-834D-536A4DB9599D}"/>
    <cellStyle name="Normal 12 2 2 4 3 3 2" xfId="3423" xr:uid="{EC8A8AA9-CB1D-4C16-AE9F-90F20E46C6C2}"/>
    <cellStyle name="Normal 12 2 2 4 3 3 2 2" xfId="8913" xr:uid="{86CD8390-B9AB-4366-9573-CCFEF09E1D6B}"/>
    <cellStyle name="Normal 12 2 2 4 3 3 2 2 2" xfId="21723" xr:uid="{9E1D6C0C-0058-427A-BE27-1C85D3E59362}"/>
    <cellStyle name="Normal 12 2 2 4 3 3 2 2 2 2" xfId="28343" xr:uid="{62DA3D7C-61E1-4AA6-BAD2-982F3DB4EBBA}"/>
    <cellStyle name="Normal 12 2 2 4 3 3 2 2 3" xfId="28344" xr:uid="{C0D07F3E-AB42-4D87-95A1-DB2FCCED0DEE}"/>
    <cellStyle name="Normal 12 2 2 4 3 3 2 3" xfId="16233" xr:uid="{F658D200-003C-4C3C-BA2F-1DF869E17B41}"/>
    <cellStyle name="Normal 12 2 2 4 3 3 2 3 2" xfId="28345" xr:uid="{19C6BE6E-FE97-44E6-8EB6-A5AC27317936}"/>
    <cellStyle name="Normal 12 2 2 4 3 3 2 4" xfId="28346" xr:uid="{7FB86059-AE3C-422C-8C2C-EA7632CB1C9F}"/>
    <cellStyle name="Normal 12 2 2 4 3 3 3" xfId="5253" xr:uid="{3564D220-8EE6-4082-952F-62E5753644FD}"/>
    <cellStyle name="Normal 12 2 2 4 3 3 3 2" xfId="10743" xr:uid="{B305D5B8-F6E4-4F9F-AC8F-47A3514C654C}"/>
    <cellStyle name="Normal 12 2 2 4 3 3 3 2 2" xfId="23553" xr:uid="{27B10588-6859-48DC-8D9D-7D9DA7DEE66F}"/>
    <cellStyle name="Normal 12 2 2 4 3 3 3 2 2 2" xfId="28347" xr:uid="{9777CAA3-8C64-46BC-9A0F-34D9D75CE93D}"/>
    <cellStyle name="Normal 12 2 2 4 3 3 3 2 3" xfId="28348" xr:uid="{1EFEE02F-41E9-4B6F-8437-15748E936706}"/>
    <cellStyle name="Normal 12 2 2 4 3 3 3 3" xfId="18063" xr:uid="{F3FBEA28-D13A-4D21-8678-49C1A18D1E2B}"/>
    <cellStyle name="Normal 12 2 2 4 3 3 3 3 2" xfId="28349" xr:uid="{F59412C9-955F-4B5F-B04D-4EA27BC42524}"/>
    <cellStyle name="Normal 12 2 2 4 3 3 3 4" xfId="28350" xr:uid="{9FA54651-89CF-4003-83E2-37100B5A7450}"/>
    <cellStyle name="Normal 12 2 2 4 3 3 4" xfId="12573" xr:uid="{F0665B23-EE4D-444A-B964-AD68DD6FBA13}"/>
    <cellStyle name="Normal 12 2 2 4 3 3 4 2" xfId="25383" xr:uid="{327C5072-DEA4-467D-8390-AA8193AE860A}"/>
    <cellStyle name="Normal 12 2 2 4 3 3 4 2 2" xfId="28351" xr:uid="{2EDF3C0A-E4FB-427C-8204-5A949483900B}"/>
    <cellStyle name="Normal 12 2 2 4 3 3 4 3" xfId="28352" xr:uid="{F8E44CF1-9B18-4C36-8AD6-4C0D3589EF5C}"/>
    <cellStyle name="Normal 12 2 2 4 3 3 5" xfId="7083" xr:uid="{4F6AF1C8-7A49-49DC-BA3D-FE574F315628}"/>
    <cellStyle name="Normal 12 2 2 4 3 3 5 2" xfId="19893" xr:uid="{D58C35E8-F9B8-4B3F-B771-EE6C9B866768}"/>
    <cellStyle name="Normal 12 2 2 4 3 3 5 2 2" xfId="28353" xr:uid="{E49250F1-B87A-468C-9B29-CAA7C748A971}"/>
    <cellStyle name="Normal 12 2 2 4 3 3 5 3" xfId="28354" xr:uid="{258B407F-AE6B-439F-B7E3-85FA48282BE5}"/>
    <cellStyle name="Normal 12 2 2 4 3 3 6" xfId="14403" xr:uid="{5AD62818-3242-4112-9B7C-7863044B0233}"/>
    <cellStyle name="Normal 12 2 2 4 3 3 6 2" xfId="28355" xr:uid="{74895D94-76B7-438A-98BD-C1AD7030C072}"/>
    <cellStyle name="Normal 12 2 2 4 3 3 7" xfId="28356" xr:uid="{BB4125F5-5812-4401-975F-C711B0040D9A}"/>
    <cellStyle name="Normal 12 2 2 4 3 4" xfId="2529" xr:uid="{80CF6FA2-425A-4FA5-B77A-C1927E92EC5F}"/>
    <cellStyle name="Normal 12 2 2 4 3 4 2" xfId="8019" xr:uid="{1FAF64B5-3E27-415F-A7BE-EBF729BCD035}"/>
    <cellStyle name="Normal 12 2 2 4 3 4 2 2" xfId="20829" xr:uid="{0A6E0A37-B15A-4C81-A419-66FC5B91697C}"/>
    <cellStyle name="Normal 12 2 2 4 3 4 2 2 2" xfId="28357" xr:uid="{7493EBE5-DEC1-43B8-A767-08552FE0E469}"/>
    <cellStyle name="Normal 12 2 2 4 3 4 2 3" xfId="28358" xr:uid="{F6F46E48-C140-454C-BAF7-7935377F13C6}"/>
    <cellStyle name="Normal 12 2 2 4 3 4 3" xfId="15339" xr:uid="{477FDCF0-E2E8-44EA-95C1-52261A9991F8}"/>
    <cellStyle name="Normal 12 2 2 4 3 4 3 2" xfId="28359" xr:uid="{C4E6D94B-54E1-482F-982A-2140EB58483D}"/>
    <cellStyle name="Normal 12 2 2 4 3 4 4" xfId="28360" xr:uid="{26B687DE-585F-46B2-BD9E-1A6111FD9E24}"/>
    <cellStyle name="Normal 12 2 2 4 3 5" xfId="4359" xr:uid="{A84CD5DC-4C28-477E-A6FA-231E0BF16E1A}"/>
    <cellStyle name="Normal 12 2 2 4 3 5 2" xfId="9849" xr:uid="{C50B1973-6D63-4AF3-A15C-C2CCE449B7D8}"/>
    <cellStyle name="Normal 12 2 2 4 3 5 2 2" xfId="22659" xr:uid="{9D340D43-48AC-4B4F-BE54-04F708299B80}"/>
    <cellStyle name="Normal 12 2 2 4 3 5 2 2 2" xfId="28361" xr:uid="{A7CD2336-A328-485A-999F-7DFF97B23AB6}"/>
    <cellStyle name="Normal 12 2 2 4 3 5 2 3" xfId="28362" xr:uid="{63FDAB3D-74D7-4FF5-9A29-93E854DC1790}"/>
    <cellStyle name="Normal 12 2 2 4 3 5 3" xfId="17169" xr:uid="{704E63E0-027C-4188-A185-38D0A1CA1949}"/>
    <cellStyle name="Normal 12 2 2 4 3 5 3 2" xfId="28363" xr:uid="{4E98094C-B980-4FEB-9314-08C853733C4D}"/>
    <cellStyle name="Normal 12 2 2 4 3 5 4" xfId="28364" xr:uid="{EEF72FC8-D532-40EF-9C6D-3DE04FA8DFE5}"/>
    <cellStyle name="Normal 12 2 2 4 3 6" xfId="11679" xr:uid="{6DB4ADDC-A861-496D-92B0-60525DD72DAC}"/>
    <cellStyle name="Normal 12 2 2 4 3 6 2" xfId="24489" xr:uid="{A34AC1D4-0988-4E9E-B6CD-37882AF04BD0}"/>
    <cellStyle name="Normal 12 2 2 4 3 6 2 2" xfId="28365" xr:uid="{B73C9080-D354-4943-9163-58C1BFE50774}"/>
    <cellStyle name="Normal 12 2 2 4 3 6 3" xfId="28366" xr:uid="{4C156FD0-A6D9-4D91-966E-4DF8C5AAB02D}"/>
    <cellStyle name="Normal 12 2 2 4 3 7" xfId="6189" xr:uid="{C30F3F31-071E-48EF-A599-C2E3190D6CF7}"/>
    <cellStyle name="Normal 12 2 2 4 3 7 2" xfId="18999" xr:uid="{603ADF13-C884-49DD-B21E-E4090E19FD75}"/>
    <cellStyle name="Normal 12 2 2 4 3 7 2 2" xfId="28367" xr:uid="{F9D1EA81-A9B4-4888-9A70-2406A68C74A5}"/>
    <cellStyle name="Normal 12 2 2 4 3 7 3" xfId="28368" xr:uid="{4127D5CA-18FE-40FB-ADC1-F477B4FDF4CB}"/>
    <cellStyle name="Normal 12 2 2 4 3 8" xfId="13509" xr:uid="{095F1B4E-0BB2-4BB7-9FBE-2FB9F2EE3CA6}"/>
    <cellStyle name="Normal 12 2 2 4 3 8 2" xfId="28369" xr:uid="{EC52C2E7-1C0A-4871-9B22-2DBA0D831001}"/>
    <cellStyle name="Normal 12 2 2 4 3 9" xfId="28370" xr:uid="{F3777332-520F-4503-A4A7-271C584D9ECA}"/>
    <cellStyle name="Normal 12 2 2 4 4" xfId="473" xr:uid="{BC7C6E90-76F7-445E-9508-D7CE86FE5A88}"/>
    <cellStyle name="Normal 12 2 2 4 4 2" xfId="1368" xr:uid="{9FF3573B-2042-4CA8-89DF-DC6785D090AB}"/>
    <cellStyle name="Normal 12 2 2 4 4 2 2" xfId="3198" xr:uid="{12E24906-675C-4DB0-95E9-F51E87E405A8}"/>
    <cellStyle name="Normal 12 2 2 4 4 2 2 2" xfId="8688" xr:uid="{7C024864-ADBD-45C0-9DA1-28AE85682BFA}"/>
    <cellStyle name="Normal 12 2 2 4 4 2 2 2 2" xfId="21498" xr:uid="{107697C5-C030-491B-8BDE-A5DC9F8AED70}"/>
    <cellStyle name="Normal 12 2 2 4 4 2 2 2 2 2" xfId="28371" xr:uid="{8B54606D-75A6-4952-BFA7-FF4AFC5BB975}"/>
    <cellStyle name="Normal 12 2 2 4 4 2 2 2 3" xfId="28372" xr:uid="{7C6774A2-9975-4D31-9CA7-913AFABDB43A}"/>
    <cellStyle name="Normal 12 2 2 4 4 2 2 3" xfId="16008" xr:uid="{CCAAAFDA-4AB5-4259-8AFD-C32E9B3914A2}"/>
    <cellStyle name="Normal 12 2 2 4 4 2 2 3 2" xfId="28373" xr:uid="{BDC743BD-5F25-4DBA-8155-8F2902C99D38}"/>
    <cellStyle name="Normal 12 2 2 4 4 2 2 4" xfId="28374" xr:uid="{13BCCD8E-2720-43CE-A89A-522516D23CC5}"/>
    <cellStyle name="Normal 12 2 2 4 4 2 3" xfId="5028" xr:uid="{231C5CCA-E747-4168-82F9-90415F9C13AC}"/>
    <cellStyle name="Normal 12 2 2 4 4 2 3 2" xfId="10518" xr:uid="{60D187B1-AB1D-4586-B91E-B8970338EF49}"/>
    <cellStyle name="Normal 12 2 2 4 4 2 3 2 2" xfId="23328" xr:uid="{B912DB28-6FE4-41CE-B033-88C3CC253E4A}"/>
    <cellStyle name="Normal 12 2 2 4 4 2 3 2 2 2" xfId="28375" xr:uid="{33D46B62-1BE6-49A8-B4F9-546B7BB1F60C}"/>
    <cellStyle name="Normal 12 2 2 4 4 2 3 2 3" xfId="28376" xr:uid="{FD3F846E-4FAA-4EC0-9787-4534E223D9BB}"/>
    <cellStyle name="Normal 12 2 2 4 4 2 3 3" xfId="17838" xr:uid="{945BADF1-962D-42BA-8B04-258544E190CD}"/>
    <cellStyle name="Normal 12 2 2 4 4 2 3 3 2" xfId="28377" xr:uid="{6C9B2335-BBD8-4BFA-A87D-87E216C40057}"/>
    <cellStyle name="Normal 12 2 2 4 4 2 3 4" xfId="28378" xr:uid="{EF73309C-52AF-46B2-803F-4B4D1E29B325}"/>
    <cellStyle name="Normal 12 2 2 4 4 2 4" xfId="12348" xr:uid="{58C43152-C40C-4CC2-A1EC-966DBE0988BD}"/>
    <cellStyle name="Normal 12 2 2 4 4 2 4 2" xfId="25158" xr:uid="{C71C5348-98C5-4CD0-80CD-B4E812B2823E}"/>
    <cellStyle name="Normal 12 2 2 4 4 2 4 2 2" xfId="28379" xr:uid="{C9D6E030-8356-42F8-B80B-24A061EF951D}"/>
    <cellStyle name="Normal 12 2 2 4 4 2 4 3" xfId="28380" xr:uid="{B1200186-54AA-4776-8E32-E3634D060E88}"/>
    <cellStyle name="Normal 12 2 2 4 4 2 5" xfId="6858" xr:uid="{9B9455CD-B269-4650-B7B3-AAF35571DF5D}"/>
    <cellStyle name="Normal 12 2 2 4 4 2 5 2" xfId="19668" xr:uid="{B38B2687-707F-4F54-9047-E8E3285D414F}"/>
    <cellStyle name="Normal 12 2 2 4 4 2 5 2 2" xfId="28381" xr:uid="{DDF7F204-B9BF-4494-87BA-D95419A6F88C}"/>
    <cellStyle name="Normal 12 2 2 4 4 2 5 3" xfId="28382" xr:uid="{060BECEF-B8C3-4E49-8A46-67F07E6940CF}"/>
    <cellStyle name="Normal 12 2 2 4 4 2 6" xfId="14178" xr:uid="{57BC7783-C1BD-4FB5-B003-61CD7FB101F3}"/>
    <cellStyle name="Normal 12 2 2 4 4 2 6 2" xfId="28383" xr:uid="{329FF2FE-5FB3-40E1-8C8B-A7052AD9F712}"/>
    <cellStyle name="Normal 12 2 2 4 4 2 7" xfId="28384" xr:uid="{3AEB1573-0DAB-41F4-95BB-EA59F1F1A5E3}"/>
    <cellStyle name="Normal 12 2 2 4 4 3" xfId="2304" xr:uid="{972E518B-7E6B-424E-9615-578515CD5EB1}"/>
    <cellStyle name="Normal 12 2 2 4 4 3 2" xfId="7794" xr:uid="{60809D22-C50C-40C6-80BC-99E24588EDA4}"/>
    <cellStyle name="Normal 12 2 2 4 4 3 2 2" xfId="20604" xr:uid="{E838AEDF-3D6A-4121-B047-6D9653EC694A}"/>
    <cellStyle name="Normal 12 2 2 4 4 3 2 2 2" xfId="28385" xr:uid="{DCF641E6-6FCE-4DD1-BBDE-8FFD558FDF91}"/>
    <cellStyle name="Normal 12 2 2 4 4 3 2 3" xfId="28386" xr:uid="{AC3C14BF-162E-4CE8-9DF7-33AE733ABA60}"/>
    <cellStyle name="Normal 12 2 2 4 4 3 3" xfId="15114" xr:uid="{9FC74A92-7422-4906-9C6C-A638C4E6F232}"/>
    <cellStyle name="Normal 12 2 2 4 4 3 3 2" xfId="28387" xr:uid="{4BD3F9D8-3FDC-4B99-A9FE-3CEF36B8B862}"/>
    <cellStyle name="Normal 12 2 2 4 4 3 4" xfId="28388" xr:uid="{9E7ACAD3-46FF-44C4-8EDF-03760111D53D}"/>
    <cellStyle name="Normal 12 2 2 4 4 4" xfId="4134" xr:uid="{55FC5F74-8C71-45DA-8181-20D2B19EF4DF}"/>
    <cellStyle name="Normal 12 2 2 4 4 4 2" xfId="9624" xr:uid="{EBE68C29-5E3D-4861-88D0-12F4CEA60912}"/>
    <cellStyle name="Normal 12 2 2 4 4 4 2 2" xfId="22434" xr:uid="{DCD753CF-D948-48F0-8973-6D7261C11EC4}"/>
    <cellStyle name="Normal 12 2 2 4 4 4 2 2 2" xfId="28389" xr:uid="{661795CA-5234-43B7-A474-97C54E4847E3}"/>
    <cellStyle name="Normal 12 2 2 4 4 4 2 3" xfId="28390" xr:uid="{89C0EC7E-0C03-4402-940E-70085E17ABB6}"/>
    <cellStyle name="Normal 12 2 2 4 4 4 3" xfId="16944" xr:uid="{74CEA9F1-9768-4091-BCC5-13EBF7F3FD3A}"/>
    <cellStyle name="Normal 12 2 2 4 4 4 3 2" xfId="28391" xr:uid="{40C612D5-50D6-4D70-B651-829FA3F7AA53}"/>
    <cellStyle name="Normal 12 2 2 4 4 4 4" xfId="28392" xr:uid="{619CA89C-71B4-4178-B8BD-869EB5646C5E}"/>
    <cellStyle name="Normal 12 2 2 4 4 5" xfId="11454" xr:uid="{BCF861F0-025A-40D5-B8FE-7FE7936CC405}"/>
    <cellStyle name="Normal 12 2 2 4 4 5 2" xfId="24264" xr:uid="{6A23C1A8-D130-4412-A0FD-2A6F58415D86}"/>
    <cellStyle name="Normal 12 2 2 4 4 5 2 2" xfId="28393" xr:uid="{6F09B7D1-EF77-42A9-B844-9619AA9EBEB4}"/>
    <cellStyle name="Normal 12 2 2 4 4 5 3" xfId="28394" xr:uid="{5019E552-DDD8-4DF7-A520-43E1FD063FB7}"/>
    <cellStyle name="Normal 12 2 2 4 4 6" xfId="5964" xr:uid="{BA2E02D8-E5F8-4200-B3AE-4FC2EA2B5245}"/>
    <cellStyle name="Normal 12 2 2 4 4 6 2" xfId="18774" xr:uid="{0C2F174B-B67F-4392-A5AB-B39CF0820EC9}"/>
    <cellStyle name="Normal 12 2 2 4 4 6 2 2" xfId="28395" xr:uid="{748D7494-F92C-4CA5-ACE1-F4FACB5A5FA5}"/>
    <cellStyle name="Normal 12 2 2 4 4 6 3" xfId="28396" xr:uid="{3B8FAE7A-A3FF-4870-8E0A-453BE5AEAE78}"/>
    <cellStyle name="Normal 12 2 2 4 4 7" xfId="13284" xr:uid="{658A2899-9F8A-4EF1-80C3-1477E513BBBB}"/>
    <cellStyle name="Normal 12 2 2 4 4 7 2" xfId="28397" xr:uid="{28E5F9F6-FDC0-4557-9744-50036FD2532B}"/>
    <cellStyle name="Normal 12 2 2 4 4 8" xfId="28398" xr:uid="{6DE48DFD-A0D1-489E-98AE-FF5EAD74D6E1}"/>
    <cellStyle name="Normal 12 2 2 4 5" xfId="832" xr:uid="{36BBF91B-3177-47A3-9363-16C1AFFEA382}"/>
    <cellStyle name="Normal 12 2 2 4 5 2" xfId="1727" xr:uid="{7DD50C63-FA05-4683-9D20-F7A4345DCA3A}"/>
    <cellStyle name="Normal 12 2 2 4 5 2 2" xfId="3557" xr:uid="{EE69D772-7C1D-435F-841F-B870387F716C}"/>
    <cellStyle name="Normal 12 2 2 4 5 2 2 2" xfId="9047" xr:uid="{70662C9E-66AD-4D15-B585-2A08941A6010}"/>
    <cellStyle name="Normal 12 2 2 4 5 2 2 2 2" xfId="21857" xr:uid="{81C76677-9A9C-4F06-A98F-6ABC1B338B74}"/>
    <cellStyle name="Normal 12 2 2 4 5 2 2 2 2 2" xfId="28399" xr:uid="{D4340806-571D-4267-BE2E-91D527470A64}"/>
    <cellStyle name="Normal 12 2 2 4 5 2 2 2 3" xfId="28400" xr:uid="{30750267-10D9-4042-AB5E-D3D9B52E5272}"/>
    <cellStyle name="Normal 12 2 2 4 5 2 2 3" xfId="16367" xr:uid="{5FB611C9-004C-44D8-97AD-5EDDF9D639DA}"/>
    <cellStyle name="Normal 12 2 2 4 5 2 2 3 2" xfId="28401" xr:uid="{D81601E1-73C6-48F8-A38E-144EC942340C}"/>
    <cellStyle name="Normal 12 2 2 4 5 2 2 4" xfId="28402" xr:uid="{10BDCC5D-3975-4DE2-B74D-EDBABB1CBF54}"/>
    <cellStyle name="Normal 12 2 2 4 5 2 3" xfId="5387" xr:uid="{E4979BB5-0786-45B6-8325-3FC986F62731}"/>
    <cellStyle name="Normal 12 2 2 4 5 2 3 2" xfId="10877" xr:uid="{080FBE32-DF0D-490A-9A1B-3FD3D7A2642C}"/>
    <cellStyle name="Normal 12 2 2 4 5 2 3 2 2" xfId="23687" xr:uid="{8F9479EF-8EC6-4689-8712-25CC7BD0C78C}"/>
    <cellStyle name="Normal 12 2 2 4 5 2 3 2 2 2" xfId="28403" xr:uid="{744E4B42-D48B-4480-A2A1-ECC27CA02815}"/>
    <cellStyle name="Normal 12 2 2 4 5 2 3 2 3" xfId="28404" xr:uid="{1E53116B-904F-4061-938A-C60109E8B97D}"/>
    <cellStyle name="Normal 12 2 2 4 5 2 3 3" xfId="18197" xr:uid="{D20CE2F3-C85B-4917-8D9E-847D1AD7F06A}"/>
    <cellStyle name="Normal 12 2 2 4 5 2 3 3 2" xfId="28405" xr:uid="{970202E0-5080-4A06-9493-F9CAAC820482}"/>
    <cellStyle name="Normal 12 2 2 4 5 2 3 4" xfId="28406" xr:uid="{FC92E3A5-4C56-40A1-B6B5-14D6055BF38D}"/>
    <cellStyle name="Normal 12 2 2 4 5 2 4" xfId="12707" xr:uid="{6EFC6959-CBD8-498D-A973-4DD477D39300}"/>
    <cellStyle name="Normal 12 2 2 4 5 2 4 2" xfId="25517" xr:uid="{9B940CAD-D300-4DFB-86D8-7FD578D0321E}"/>
    <cellStyle name="Normal 12 2 2 4 5 2 4 2 2" xfId="28407" xr:uid="{431307BC-606F-40AE-9D60-F5E73A121B1A}"/>
    <cellStyle name="Normal 12 2 2 4 5 2 4 3" xfId="28408" xr:uid="{843032D6-9919-4217-8BE5-D2A8B70B2D48}"/>
    <cellStyle name="Normal 12 2 2 4 5 2 5" xfId="7217" xr:uid="{2FDF2123-F09E-4F2D-9EFB-8649C301A2D5}"/>
    <cellStyle name="Normal 12 2 2 4 5 2 5 2" xfId="20027" xr:uid="{CDF62925-727A-4D42-8F47-AA3A2C795875}"/>
    <cellStyle name="Normal 12 2 2 4 5 2 5 2 2" xfId="28409" xr:uid="{6B2F4335-4796-4B31-B179-1EE626ABA70E}"/>
    <cellStyle name="Normal 12 2 2 4 5 2 5 3" xfId="28410" xr:uid="{5AFB6AEA-DF58-49DB-98E5-65CBE9503FB9}"/>
    <cellStyle name="Normal 12 2 2 4 5 2 6" xfId="14537" xr:uid="{5308B735-34A6-4F71-9C26-09796AF46C66}"/>
    <cellStyle name="Normal 12 2 2 4 5 2 6 2" xfId="28411" xr:uid="{D0A7A236-EEBB-4692-B9D1-4742BE23E677}"/>
    <cellStyle name="Normal 12 2 2 4 5 2 7" xfId="28412" xr:uid="{20A3D000-1E95-4292-A2AC-231FA9A98401}"/>
    <cellStyle name="Normal 12 2 2 4 5 3" xfId="2663" xr:uid="{7CDAB8B2-9DD0-470F-B36F-FEDA0CDF85F5}"/>
    <cellStyle name="Normal 12 2 2 4 5 3 2" xfId="8153" xr:uid="{C56EE408-9667-430D-9903-0E08D812AF68}"/>
    <cellStyle name="Normal 12 2 2 4 5 3 2 2" xfId="20963" xr:uid="{18E78A59-ED69-4272-87BE-83A700AFCEB4}"/>
    <cellStyle name="Normal 12 2 2 4 5 3 2 2 2" xfId="28413" xr:uid="{4ADAEED7-8DCF-4671-89C3-03CA8908F1A5}"/>
    <cellStyle name="Normal 12 2 2 4 5 3 2 3" xfId="28414" xr:uid="{D9CD25D3-968F-406F-BAB7-DAB416D19EE6}"/>
    <cellStyle name="Normal 12 2 2 4 5 3 3" xfId="15473" xr:uid="{9C3B2E31-28F9-4321-9661-85717565A295}"/>
    <cellStyle name="Normal 12 2 2 4 5 3 3 2" xfId="28415" xr:uid="{AEF12C8F-15F2-43F1-9EFB-F8C9592F62DF}"/>
    <cellStyle name="Normal 12 2 2 4 5 3 4" xfId="28416" xr:uid="{8EA34516-DF36-4FA0-80A8-7A2C594BCD32}"/>
    <cellStyle name="Normal 12 2 2 4 5 4" xfId="4493" xr:uid="{0989C890-C9FD-4591-BA19-250EBA6A2D30}"/>
    <cellStyle name="Normal 12 2 2 4 5 4 2" xfId="9983" xr:uid="{BA329F23-E147-40A9-9605-CE7B44FAEB87}"/>
    <cellStyle name="Normal 12 2 2 4 5 4 2 2" xfId="22793" xr:uid="{5D50457B-DAAB-4BE5-B1C5-274F089595FA}"/>
    <cellStyle name="Normal 12 2 2 4 5 4 2 2 2" xfId="28417" xr:uid="{8728C334-6D95-45BF-8635-A6FE91C11D38}"/>
    <cellStyle name="Normal 12 2 2 4 5 4 2 3" xfId="28418" xr:uid="{86DBE5A6-4B3F-411F-B311-34195955C8D1}"/>
    <cellStyle name="Normal 12 2 2 4 5 4 3" xfId="17303" xr:uid="{2448A513-2131-4557-9AD6-8158700B5D4B}"/>
    <cellStyle name="Normal 12 2 2 4 5 4 3 2" xfId="28419" xr:uid="{D677C71F-4433-49BE-AB52-92B5ECF0D39C}"/>
    <cellStyle name="Normal 12 2 2 4 5 4 4" xfId="28420" xr:uid="{B8BE51CF-2DFA-435C-A82B-11D19568AF3A}"/>
    <cellStyle name="Normal 12 2 2 4 5 5" xfId="11813" xr:uid="{AF6D8B5D-1227-44FB-846E-9433000E329B}"/>
    <cellStyle name="Normal 12 2 2 4 5 5 2" xfId="24623" xr:uid="{378614A0-1368-478D-81F5-A072D4727E58}"/>
    <cellStyle name="Normal 12 2 2 4 5 5 2 2" xfId="28421" xr:uid="{003675F2-A902-4C28-8EA3-82AD563EB2AB}"/>
    <cellStyle name="Normal 12 2 2 4 5 5 3" xfId="28422" xr:uid="{BF0B14D4-43EC-4F4C-AD65-8A920F007FE2}"/>
    <cellStyle name="Normal 12 2 2 4 5 6" xfId="6323" xr:uid="{B8BBB081-88E3-4F81-BC93-362C74EE5006}"/>
    <cellStyle name="Normal 12 2 2 4 5 6 2" xfId="19133" xr:uid="{F86D8329-1531-4AF2-91DC-09BDDA88CBB4}"/>
    <cellStyle name="Normal 12 2 2 4 5 6 2 2" xfId="28423" xr:uid="{9E52E36E-D434-4AC4-B468-47D27BE092C9}"/>
    <cellStyle name="Normal 12 2 2 4 5 6 3" xfId="28424" xr:uid="{F44D4057-EB0D-4384-BB58-8AF335FB5BC6}"/>
    <cellStyle name="Normal 12 2 2 4 5 7" xfId="13643" xr:uid="{EB97559F-2E9F-4F0F-92A3-97DC6A59FBE5}"/>
    <cellStyle name="Normal 12 2 2 4 5 7 2" xfId="28425" xr:uid="{1EA636D1-2FA4-4763-8013-7DAEF0BE9620}"/>
    <cellStyle name="Normal 12 2 2 4 5 8" xfId="28426" xr:uid="{D14D8223-6537-4AEC-871B-2E562D80E324}"/>
    <cellStyle name="Normal 12 2 2 4 6" xfId="1233" xr:uid="{93FF3715-787C-497B-BE80-47D75FE51566}"/>
    <cellStyle name="Normal 12 2 2 4 6 2" xfId="3063" xr:uid="{3C29541A-81CA-4250-96F7-439754DF09BB}"/>
    <cellStyle name="Normal 12 2 2 4 6 2 2" xfId="8553" xr:uid="{B77D6937-210C-4D09-8476-6738AC63A525}"/>
    <cellStyle name="Normal 12 2 2 4 6 2 2 2" xfId="21363" xr:uid="{BBBE62B1-06B2-4CFD-A2BD-13FACF7DF4F4}"/>
    <cellStyle name="Normal 12 2 2 4 6 2 2 2 2" xfId="28427" xr:uid="{8CA5842A-52E0-4B4C-8346-E0ABCFE506DA}"/>
    <cellStyle name="Normal 12 2 2 4 6 2 2 3" xfId="28428" xr:uid="{0A7579DF-257F-4FDB-8867-7C4DDBD0BE50}"/>
    <cellStyle name="Normal 12 2 2 4 6 2 3" xfId="15873" xr:uid="{E89E190D-FB94-40A9-B06A-4C847BFBDF51}"/>
    <cellStyle name="Normal 12 2 2 4 6 2 3 2" xfId="28429" xr:uid="{F285716E-93F1-413F-96ED-155CE0B66A15}"/>
    <cellStyle name="Normal 12 2 2 4 6 2 4" xfId="28430" xr:uid="{CAE4730F-473E-4BA5-991A-6584826149F0}"/>
    <cellStyle name="Normal 12 2 2 4 6 3" xfId="4893" xr:uid="{DE4243AE-55FA-42F5-B2A3-DEBE82175734}"/>
    <cellStyle name="Normal 12 2 2 4 6 3 2" xfId="10383" xr:uid="{A8F28637-D415-4DAE-B74C-BBC5729A3016}"/>
    <cellStyle name="Normal 12 2 2 4 6 3 2 2" xfId="23193" xr:uid="{ACFA955E-BA72-40F4-80A1-9B7B68638C06}"/>
    <cellStyle name="Normal 12 2 2 4 6 3 2 2 2" xfId="28431" xr:uid="{15D8929B-8F63-4E19-B590-6622710E6BF7}"/>
    <cellStyle name="Normal 12 2 2 4 6 3 2 3" xfId="28432" xr:uid="{7E9E6AFF-4421-44E7-863D-6933A367A39F}"/>
    <cellStyle name="Normal 12 2 2 4 6 3 3" xfId="17703" xr:uid="{EC05A325-B4C6-4C3B-9229-5BCBF20E1F9E}"/>
    <cellStyle name="Normal 12 2 2 4 6 3 3 2" xfId="28433" xr:uid="{514B46DA-C0B0-4FC2-AE05-3C25B392D0AA}"/>
    <cellStyle name="Normal 12 2 2 4 6 3 4" xfId="28434" xr:uid="{31F0A000-5774-4997-9BE7-C4740D86836F}"/>
    <cellStyle name="Normal 12 2 2 4 6 4" xfId="12213" xr:uid="{533EB05F-8A53-4B30-854C-CBC0CF778C34}"/>
    <cellStyle name="Normal 12 2 2 4 6 4 2" xfId="25023" xr:uid="{FB13801A-524E-4854-BE69-ED8CD3F60A9A}"/>
    <cellStyle name="Normal 12 2 2 4 6 4 2 2" xfId="28435" xr:uid="{1175ACF1-5832-459F-855B-75BB119268F8}"/>
    <cellStyle name="Normal 12 2 2 4 6 4 3" xfId="28436" xr:uid="{061473D0-6BBF-435C-8811-8AD3F580FD38}"/>
    <cellStyle name="Normal 12 2 2 4 6 5" xfId="6723" xr:uid="{B826D692-E7DA-4DEC-A979-A2B4A0FC1F3F}"/>
    <cellStyle name="Normal 12 2 2 4 6 5 2" xfId="19533" xr:uid="{94FF3361-3971-4EC7-A026-D7F6BD87474D}"/>
    <cellStyle name="Normal 12 2 2 4 6 5 2 2" xfId="28437" xr:uid="{F219BB62-C5A0-463E-99B8-28C6BA2499BF}"/>
    <cellStyle name="Normal 12 2 2 4 6 5 3" xfId="28438" xr:uid="{09C26FE1-E14F-441F-AA2A-C7F9E265D476}"/>
    <cellStyle name="Normal 12 2 2 4 6 6" xfId="14043" xr:uid="{9AC81F7D-BC74-48E9-A625-FAB7C067772A}"/>
    <cellStyle name="Normal 12 2 2 4 6 6 2" xfId="28439" xr:uid="{23A6D7FA-C6D9-4EE3-8A0C-B3B0B46AE667}"/>
    <cellStyle name="Normal 12 2 2 4 6 7" xfId="28440" xr:uid="{3BA0059A-0A48-41FE-A253-9E8B83C57402}"/>
    <cellStyle name="Normal 12 2 2 4 7" xfId="2169" xr:uid="{2116BFD3-14B1-44E4-AC8A-BAD95E2A35E1}"/>
    <cellStyle name="Normal 12 2 2 4 7 2" xfId="7659" xr:uid="{88A499E4-D457-4C87-839E-19F6EFEA306D}"/>
    <cellStyle name="Normal 12 2 2 4 7 2 2" xfId="20469" xr:uid="{842AE74F-7CCF-4454-AD68-EA1B6E82E784}"/>
    <cellStyle name="Normal 12 2 2 4 7 2 2 2" xfId="28441" xr:uid="{8306CF8F-46B9-460E-BB8E-36F010DE0AF5}"/>
    <cellStyle name="Normal 12 2 2 4 7 2 3" xfId="28442" xr:uid="{51EDEDF0-A172-470D-B4DB-C0EB5293D521}"/>
    <cellStyle name="Normal 12 2 2 4 7 3" xfId="14979" xr:uid="{4A4775B0-1482-4D03-B2E3-E8E8F6BD8E35}"/>
    <cellStyle name="Normal 12 2 2 4 7 3 2" xfId="28443" xr:uid="{D36E1C21-BC0A-417E-BC10-FE2374076C44}"/>
    <cellStyle name="Normal 12 2 2 4 7 4" xfId="28444" xr:uid="{7BC9A519-26A0-44DA-A0C2-2F4928677B54}"/>
    <cellStyle name="Normal 12 2 2 4 8" xfId="3999" xr:uid="{1F7A53F7-1BF6-411A-ADCD-C0061E039BB9}"/>
    <cellStyle name="Normal 12 2 2 4 8 2" xfId="9489" xr:uid="{6429D898-B29E-49AC-A1A9-CF9C426A0425}"/>
    <cellStyle name="Normal 12 2 2 4 8 2 2" xfId="22299" xr:uid="{B9F863D2-D4CB-48A0-809E-F328D8FBC57A}"/>
    <cellStyle name="Normal 12 2 2 4 8 2 2 2" xfId="28445" xr:uid="{0C974ED9-8686-4E87-AA38-4178AC36D481}"/>
    <cellStyle name="Normal 12 2 2 4 8 2 3" xfId="28446" xr:uid="{FAE29B74-8E29-4687-BF01-AC3663F83481}"/>
    <cellStyle name="Normal 12 2 2 4 8 3" xfId="16809" xr:uid="{287F52F5-3B96-4E72-9D08-8D74FFF7D84A}"/>
    <cellStyle name="Normal 12 2 2 4 8 3 2" xfId="28447" xr:uid="{F72D9097-F57F-4FE0-9BDC-E883358233D7}"/>
    <cellStyle name="Normal 12 2 2 4 8 4" xfId="28448" xr:uid="{69093C67-8F0D-4227-A01E-D3277EB19734}"/>
    <cellStyle name="Normal 12 2 2 4 9" xfId="11319" xr:uid="{F71CD299-4E5E-4571-9F95-786F9F34CFFF}"/>
    <cellStyle name="Normal 12 2 2 4 9 2" xfId="24129" xr:uid="{F81CDE8C-11FE-4221-AC68-FA5875D8CACA}"/>
    <cellStyle name="Normal 12 2 2 4 9 2 2" xfId="28449" xr:uid="{DB408396-9A81-45A9-ABEA-2C47715CC5FF}"/>
    <cellStyle name="Normal 12 2 2 4 9 3" xfId="28450" xr:uid="{504A5877-5060-4A74-BC1B-E5572EA29AEB}"/>
    <cellStyle name="Normal 12 2 2 5" xfId="388" xr:uid="{2F480484-4BBD-4279-AD55-6E028F14524F}"/>
    <cellStyle name="Normal 12 2 2 5 10" xfId="5880" xr:uid="{9348CD8B-4E37-46A2-B2E3-8ECAF507975B}"/>
    <cellStyle name="Normal 12 2 2 5 10 2" xfId="18690" xr:uid="{8C824D80-A0E0-4443-AE67-E98C5613818E}"/>
    <cellStyle name="Normal 12 2 2 5 10 2 2" xfId="28451" xr:uid="{89166F5E-5075-46D2-B180-F9217943E834}"/>
    <cellStyle name="Normal 12 2 2 5 10 3" xfId="28452" xr:uid="{C9E6E3E2-CE5C-491D-87B2-DB6C90B4DF76}"/>
    <cellStyle name="Normal 12 2 2 5 11" xfId="13200" xr:uid="{934F8408-AF28-42A5-85D5-02032A656815}"/>
    <cellStyle name="Normal 12 2 2 5 11 2" xfId="28453" xr:uid="{8242BB87-D32F-4265-A1B0-8E1F10AC7E18}"/>
    <cellStyle name="Normal 12 2 2 5 12" xfId="28454" xr:uid="{7970F594-FB87-4303-BE87-C996FD19F325}"/>
    <cellStyle name="Normal 12 2 2 5 2" xfId="617" xr:uid="{8C27E341-64BB-4E88-8A7D-0586DA27A3AD}"/>
    <cellStyle name="Normal 12 2 2 5 2 2" xfId="1016" xr:uid="{EDECC4B5-CD16-4034-B10B-66529051FF38}"/>
    <cellStyle name="Normal 12 2 2 5 2 2 2" xfId="1911" xr:uid="{DB04F0BF-2C50-4DDD-844C-E3C9FC1ED7AF}"/>
    <cellStyle name="Normal 12 2 2 5 2 2 2 2" xfId="3741" xr:uid="{34559E34-0D86-4371-90E6-DE8EA1F3E9FF}"/>
    <cellStyle name="Normal 12 2 2 5 2 2 2 2 2" xfId="9231" xr:uid="{80ECA3B5-CD3B-4629-83ED-A5E8D22C2B83}"/>
    <cellStyle name="Normal 12 2 2 5 2 2 2 2 2 2" xfId="22041" xr:uid="{F36EF580-8053-4440-98F0-0BDC1B13DE8E}"/>
    <cellStyle name="Normal 12 2 2 5 2 2 2 2 2 2 2" xfId="28455" xr:uid="{0534DA26-D6BB-4F6C-9399-DEBAEC958A0A}"/>
    <cellStyle name="Normal 12 2 2 5 2 2 2 2 2 3" xfId="28456" xr:uid="{6ED99994-625F-4550-842B-374F4358CCA4}"/>
    <cellStyle name="Normal 12 2 2 5 2 2 2 2 3" xfId="16551" xr:uid="{E81E3632-F2A9-4084-A2E0-72A928424A52}"/>
    <cellStyle name="Normal 12 2 2 5 2 2 2 2 3 2" xfId="28457" xr:uid="{65F53B0E-6ADD-4B79-A3EC-85881BCB5B2B}"/>
    <cellStyle name="Normal 12 2 2 5 2 2 2 2 4" xfId="28458" xr:uid="{26A90D77-460B-4E8E-B4E7-8B3B9C1D3A1D}"/>
    <cellStyle name="Normal 12 2 2 5 2 2 2 3" xfId="5571" xr:uid="{E8FE3C20-A310-4F3E-9A53-126A72529C55}"/>
    <cellStyle name="Normal 12 2 2 5 2 2 2 3 2" xfId="11061" xr:uid="{46845009-6BC5-4DBF-942B-6E7889022115}"/>
    <cellStyle name="Normal 12 2 2 5 2 2 2 3 2 2" xfId="23871" xr:uid="{A528E380-6455-49D9-B592-C4B01F467934}"/>
    <cellStyle name="Normal 12 2 2 5 2 2 2 3 2 2 2" xfId="28459" xr:uid="{F53E75FE-40B9-485E-912A-0C6CA9A51343}"/>
    <cellStyle name="Normal 12 2 2 5 2 2 2 3 2 3" xfId="28460" xr:uid="{286AFA94-2A8B-413F-9F54-96832D884194}"/>
    <cellStyle name="Normal 12 2 2 5 2 2 2 3 3" xfId="18381" xr:uid="{4965F306-4A7E-4A11-9CA5-35306C6D4B7E}"/>
    <cellStyle name="Normal 12 2 2 5 2 2 2 3 3 2" xfId="28461" xr:uid="{54D94333-CA5D-4632-BF34-9FBD93C5A74D}"/>
    <cellStyle name="Normal 12 2 2 5 2 2 2 3 4" xfId="28462" xr:uid="{54D7A7F5-E428-4326-847F-2B7000537566}"/>
    <cellStyle name="Normal 12 2 2 5 2 2 2 4" xfId="12891" xr:uid="{B4B7CD8B-0903-4ABB-9713-AF5D5DE15580}"/>
    <cellStyle name="Normal 12 2 2 5 2 2 2 4 2" xfId="25701" xr:uid="{697461B9-D783-48BC-94E3-AEEFDAE9E224}"/>
    <cellStyle name="Normal 12 2 2 5 2 2 2 4 2 2" xfId="28463" xr:uid="{0C9A2D15-04B9-4D49-8AA3-BDFBFD4F212E}"/>
    <cellStyle name="Normal 12 2 2 5 2 2 2 4 3" xfId="28464" xr:uid="{783B77DF-D2D0-427D-AFEB-F09134722D85}"/>
    <cellStyle name="Normal 12 2 2 5 2 2 2 5" xfId="7401" xr:uid="{E1CDB33D-4984-4D35-B962-A76F6A5ACD0E}"/>
    <cellStyle name="Normal 12 2 2 5 2 2 2 5 2" xfId="20211" xr:uid="{AB925F8B-DE60-438F-8FB3-26EACA9B038B}"/>
    <cellStyle name="Normal 12 2 2 5 2 2 2 5 2 2" xfId="28465" xr:uid="{8F9F0C94-750A-43DE-8E18-7798B6F105DB}"/>
    <cellStyle name="Normal 12 2 2 5 2 2 2 5 3" xfId="28466" xr:uid="{C64BD356-75C9-4636-8E52-BBDF363C7C10}"/>
    <cellStyle name="Normal 12 2 2 5 2 2 2 6" xfId="14721" xr:uid="{BD020F02-CA07-42A9-B492-7E97245BFDC3}"/>
    <cellStyle name="Normal 12 2 2 5 2 2 2 6 2" xfId="28467" xr:uid="{1CA85679-00A0-4B11-B64C-6C888A99E053}"/>
    <cellStyle name="Normal 12 2 2 5 2 2 2 7" xfId="28468" xr:uid="{8ADE1E0A-3F81-4693-BEAF-31BFB614A68E}"/>
    <cellStyle name="Normal 12 2 2 5 2 2 3" xfId="2847" xr:uid="{A81BC0AE-4719-4EF5-AD03-6FC2F6611167}"/>
    <cellStyle name="Normal 12 2 2 5 2 2 3 2" xfId="8337" xr:uid="{13EF2E8F-833C-4200-9321-E8119512C3DD}"/>
    <cellStyle name="Normal 12 2 2 5 2 2 3 2 2" xfId="21147" xr:uid="{BE3B42DE-F0E0-43D3-8801-FA82218613BD}"/>
    <cellStyle name="Normal 12 2 2 5 2 2 3 2 2 2" xfId="28469" xr:uid="{148697DB-26CE-4502-A7F2-4EFB39B4FA64}"/>
    <cellStyle name="Normal 12 2 2 5 2 2 3 2 3" xfId="28470" xr:uid="{DD3D1C3A-D060-4CBD-BB41-5508EFFB4887}"/>
    <cellStyle name="Normal 12 2 2 5 2 2 3 3" xfId="15657" xr:uid="{20C9CF5F-5F10-4ECD-9576-6B0C773070DD}"/>
    <cellStyle name="Normal 12 2 2 5 2 2 3 3 2" xfId="28471" xr:uid="{EC39A422-005D-4262-962F-F70BAAD66E19}"/>
    <cellStyle name="Normal 12 2 2 5 2 2 3 4" xfId="28472" xr:uid="{DE2F21A5-0834-40E2-8D64-70E4AE82814F}"/>
    <cellStyle name="Normal 12 2 2 5 2 2 4" xfId="4677" xr:uid="{25DF83D9-49C4-4E45-85C9-E2B191229180}"/>
    <cellStyle name="Normal 12 2 2 5 2 2 4 2" xfId="10167" xr:uid="{EFCFE193-731F-4769-8C85-FED283447F45}"/>
    <cellStyle name="Normal 12 2 2 5 2 2 4 2 2" xfId="22977" xr:uid="{9D44EF53-99EF-4796-9E36-6919D468B31E}"/>
    <cellStyle name="Normal 12 2 2 5 2 2 4 2 2 2" xfId="28473" xr:uid="{7C8A6A57-0A0C-4806-8A35-0178C709660D}"/>
    <cellStyle name="Normal 12 2 2 5 2 2 4 2 3" xfId="28474" xr:uid="{BBD13EC9-745C-4DE0-AA29-E6F19A06B4D9}"/>
    <cellStyle name="Normal 12 2 2 5 2 2 4 3" xfId="17487" xr:uid="{AF031591-247D-4D2B-99E8-DFF48ABFD6D6}"/>
    <cellStyle name="Normal 12 2 2 5 2 2 4 3 2" xfId="28475" xr:uid="{7B46E3BB-4808-46F0-A226-468935736BDA}"/>
    <cellStyle name="Normal 12 2 2 5 2 2 4 4" xfId="28476" xr:uid="{0D7B0A26-7FF0-4ABA-A975-2FFCA24C8AAB}"/>
    <cellStyle name="Normal 12 2 2 5 2 2 5" xfId="11997" xr:uid="{7EA6D94C-0F89-42DD-B096-C0809B45C78F}"/>
    <cellStyle name="Normal 12 2 2 5 2 2 5 2" xfId="24807" xr:uid="{CF437459-1DFD-4533-9809-7EC76266F116}"/>
    <cellStyle name="Normal 12 2 2 5 2 2 5 2 2" xfId="28477" xr:uid="{949B9854-A641-416E-AED1-DC35F27396AA}"/>
    <cellStyle name="Normal 12 2 2 5 2 2 5 3" xfId="28478" xr:uid="{515383FD-B56B-4F4D-84B8-AE21CF0DF25E}"/>
    <cellStyle name="Normal 12 2 2 5 2 2 6" xfId="6507" xr:uid="{1B1483C5-3AEE-4B44-A6F3-1820C3927BA8}"/>
    <cellStyle name="Normal 12 2 2 5 2 2 6 2" xfId="19317" xr:uid="{16A2F859-FC82-463F-A14D-228ED25B94E9}"/>
    <cellStyle name="Normal 12 2 2 5 2 2 6 2 2" xfId="28479" xr:uid="{85E5A61E-4D83-4CAB-9BB1-9B8724AF27A1}"/>
    <cellStyle name="Normal 12 2 2 5 2 2 6 3" xfId="28480" xr:uid="{F3BAC771-2F2F-48ED-8040-EC99F2681D5E}"/>
    <cellStyle name="Normal 12 2 2 5 2 2 7" xfId="13827" xr:uid="{7712C68B-ACBA-43FC-B5A5-0E2D5E38494F}"/>
    <cellStyle name="Normal 12 2 2 5 2 2 7 2" xfId="28481" xr:uid="{26B43CD4-6F77-400B-A48D-7313B7C37B94}"/>
    <cellStyle name="Normal 12 2 2 5 2 2 8" xfId="28482" xr:uid="{E475391E-8846-4E24-A88A-A94D0B0C35EC}"/>
    <cellStyle name="Normal 12 2 2 5 2 3" xfId="1512" xr:uid="{78B2A0ED-3D47-4658-9141-DCD05F8455F5}"/>
    <cellStyle name="Normal 12 2 2 5 2 3 2" xfId="3342" xr:uid="{3DBD2332-3507-4369-9703-3771A655FDF8}"/>
    <cellStyle name="Normal 12 2 2 5 2 3 2 2" xfId="8832" xr:uid="{F95376B6-62FA-4DAC-B1A3-AA89DF251E89}"/>
    <cellStyle name="Normal 12 2 2 5 2 3 2 2 2" xfId="21642" xr:uid="{16204DCE-E4AC-464F-92E0-A02F958822E4}"/>
    <cellStyle name="Normal 12 2 2 5 2 3 2 2 2 2" xfId="28483" xr:uid="{349239AC-135C-4A3D-B03C-FB948EA6C6D8}"/>
    <cellStyle name="Normal 12 2 2 5 2 3 2 2 3" xfId="28484" xr:uid="{3BA612E0-E892-4542-9D7D-7268CD1CB27C}"/>
    <cellStyle name="Normal 12 2 2 5 2 3 2 3" xfId="16152" xr:uid="{15C4AA99-0508-4D6C-8B50-29B28ACA4014}"/>
    <cellStyle name="Normal 12 2 2 5 2 3 2 3 2" xfId="28485" xr:uid="{C4B7214F-4E61-4610-A269-AC261359B77B}"/>
    <cellStyle name="Normal 12 2 2 5 2 3 2 4" xfId="28486" xr:uid="{CB52A1D4-569D-4D44-BC1B-B86825872729}"/>
    <cellStyle name="Normal 12 2 2 5 2 3 3" xfId="5172" xr:uid="{7FEBD2ED-DADF-42E9-9598-72BAEACE18D2}"/>
    <cellStyle name="Normal 12 2 2 5 2 3 3 2" xfId="10662" xr:uid="{9562DA36-AA27-47C6-8C1B-2254D5F2486A}"/>
    <cellStyle name="Normal 12 2 2 5 2 3 3 2 2" xfId="23472" xr:uid="{6360D5A6-F87E-4048-ABA8-0E10AA44D086}"/>
    <cellStyle name="Normal 12 2 2 5 2 3 3 2 2 2" xfId="28487" xr:uid="{67E65013-857C-4563-8379-CEA64C85AF11}"/>
    <cellStyle name="Normal 12 2 2 5 2 3 3 2 3" xfId="28488" xr:uid="{F39105F8-E1A0-4A5E-861A-68E2202533EB}"/>
    <cellStyle name="Normal 12 2 2 5 2 3 3 3" xfId="17982" xr:uid="{F46E0384-62F8-4CD6-A86B-68F883638355}"/>
    <cellStyle name="Normal 12 2 2 5 2 3 3 3 2" xfId="28489" xr:uid="{DE5627DF-F4C1-4F05-838E-54E0643E21DF}"/>
    <cellStyle name="Normal 12 2 2 5 2 3 3 4" xfId="28490" xr:uid="{0854B99E-54E5-49F3-867F-3116663D03AE}"/>
    <cellStyle name="Normal 12 2 2 5 2 3 4" xfId="12492" xr:uid="{DE19A1D8-1D1A-4307-86B6-1D866C85438A}"/>
    <cellStyle name="Normal 12 2 2 5 2 3 4 2" xfId="25302" xr:uid="{961E756E-0C15-495C-905B-84FC4F3BFFA0}"/>
    <cellStyle name="Normal 12 2 2 5 2 3 4 2 2" xfId="28491" xr:uid="{3072B2BF-BE61-448A-8182-555D1E183F22}"/>
    <cellStyle name="Normal 12 2 2 5 2 3 4 3" xfId="28492" xr:uid="{3AE410C1-75A2-404D-8683-E75C5B101F2F}"/>
    <cellStyle name="Normal 12 2 2 5 2 3 5" xfId="7002" xr:uid="{1AC2628F-3839-473A-84CB-46F95026BB26}"/>
    <cellStyle name="Normal 12 2 2 5 2 3 5 2" xfId="19812" xr:uid="{6F013401-AF4B-4DEC-88D9-9D795BEE6A3E}"/>
    <cellStyle name="Normal 12 2 2 5 2 3 5 2 2" xfId="28493" xr:uid="{60D30793-E86F-4F85-8E50-88C95A61139C}"/>
    <cellStyle name="Normal 12 2 2 5 2 3 5 3" xfId="28494" xr:uid="{98F18798-6FED-4AA2-AE25-B69B5B37BB9C}"/>
    <cellStyle name="Normal 12 2 2 5 2 3 6" xfId="14322" xr:uid="{8961AD7F-DC4E-4DED-80BE-DDE478B54F2C}"/>
    <cellStyle name="Normal 12 2 2 5 2 3 6 2" xfId="28495" xr:uid="{7DC9EC21-0865-4197-987A-5F4746E6006F}"/>
    <cellStyle name="Normal 12 2 2 5 2 3 7" xfId="28496" xr:uid="{CA26444E-436C-4AFC-944F-E341C9FF4DAD}"/>
    <cellStyle name="Normal 12 2 2 5 2 4" xfId="2448" xr:uid="{CC0DE659-5CD9-4FB2-B912-88E13A8B607E}"/>
    <cellStyle name="Normal 12 2 2 5 2 4 2" xfId="7938" xr:uid="{9A425874-BFF2-4223-B909-9D837D3109EA}"/>
    <cellStyle name="Normal 12 2 2 5 2 4 2 2" xfId="20748" xr:uid="{2449EA73-1807-4268-8BAB-D6D0257810AA}"/>
    <cellStyle name="Normal 12 2 2 5 2 4 2 2 2" xfId="28497" xr:uid="{21B0C39B-807B-4CA7-9718-E62615B35C06}"/>
    <cellStyle name="Normal 12 2 2 5 2 4 2 3" xfId="28498" xr:uid="{2009AA75-853C-4219-9AEA-63D122987E66}"/>
    <cellStyle name="Normal 12 2 2 5 2 4 3" xfId="15258" xr:uid="{F9B0F231-0EB7-42BB-A3BF-935F0A478E35}"/>
    <cellStyle name="Normal 12 2 2 5 2 4 3 2" xfId="28499" xr:uid="{752029F1-C93A-4190-94FF-330301B217C9}"/>
    <cellStyle name="Normal 12 2 2 5 2 4 4" xfId="28500" xr:uid="{07ADD5A1-6BF5-4DDB-8D34-4B2C4AFDE4D0}"/>
    <cellStyle name="Normal 12 2 2 5 2 5" xfId="4278" xr:uid="{CAD662BF-2DAE-4C87-A8EA-2B8F79AEF3DE}"/>
    <cellStyle name="Normal 12 2 2 5 2 5 2" xfId="9768" xr:uid="{E6DB49E2-AE7D-4978-8B0F-DA610C1895F5}"/>
    <cellStyle name="Normal 12 2 2 5 2 5 2 2" xfId="22578" xr:uid="{4358F213-4E23-4996-94AE-25FFB087C301}"/>
    <cellStyle name="Normal 12 2 2 5 2 5 2 2 2" xfId="28501" xr:uid="{48E16D85-521C-4546-A962-364FAFF9BFC1}"/>
    <cellStyle name="Normal 12 2 2 5 2 5 2 3" xfId="28502" xr:uid="{58E842F6-BEB8-49E9-8A1B-8882C61AF622}"/>
    <cellStyle name="Normal 12 2 2 5 2 5 3" xfId="17088" xr:uid="{BBD188E0-86C4-4AE8-961A-C5EF349FD3F2}"/>
    <cellStyle name="Normal 12 2 2 5 2 5 3 2" xfId="28503" xr:uid="{315F6E59-A545-4DFC-9833-96E23EDAAA38}"/>
    <cellStyle name="Normal 12 2 2 5 2 5 4" xfId="28504" xr:uid="{7258DDA6-C535-4950-8AFB-8DA176A8E67D}"/>
    <cellStyle name="Normal 12 2 2 5 2 6" xfId="11598" xr:uid="{8282DC80-2037-4905-985B-A327C13AD2C6}"/>
    <cellStyle name="Normal 12 2 2 5 2 6 2" xfId="24408" xr:uid="{118C263E-F793-47E8-A360-62FD5704FF41}"/>
    <cellStyle name="Normal 12 2 2 5 2 6 2 2" xfId="28505" xr:uid="{D5F2465C-2552-4D37-88FB-4771C326EF99}"/>
    <cellStyle name="Normal 12 2 2 5 2 6 3" xfId="28506" xr:uid="{9D2F406B-D4A0-4ADF-A0E8-81210CD02366}"/>
    <cellStyle name="Normal 12 2 2 5 2 7" xfId="6108" xr:uid="{4D95ED43-C8F9-4787-AC99-578A3E6920D3}"/>
    <cellStyle name="Normal 12 2 2 5 2 7 2" xfId="18918" xr:uid="{16A36508-D0B1-426A-AD46-4B7941925AFC}"/>
    <cellStyle name="Normal 12 2 2 5 2 7 2 2" xfId="28507" xr:uid="{3765BA40-16F4-4E5E-9062-2E9ECA9C2B48}"/>
    <cellStyle name="Normal 12 2 2 5 2 7 3" xfId="28508" xr:uid="{A7FB202B-E126-46DD-919F-E941A1898706}"/>
    <cellStyle name="Normal 12 2 2 5 2 8" xfId="13428" xr:uid="{BCF9EB24-DCFB-464E-85A6-D9C0B99C54E5}"/>
    <cellStyle name="Normal 12 2 2 5 2 8 2" xfId="28509" xr:uid="{4B1A972B-6378-4B7E-BF48-0F622C0D3BA0}"/>
    <cellStyle name="Normal 12 2 2 5 2 9" xfId="28510" xr:uid="{8571D402-52FC-4645-BDA2-48FC9936B60A}"/>
    <cellStyle name="Normal 12 2 2 5 3" xfId="749" xr:uid="{BFB702CA-9E84-4E6B-AFFE-9AEF811CB3C4}"/>
    <cellStyle name="Normal 12 2 2 5 3 2" xfId="1149" xr:uid="{27B02A39-87F5-443C-8803-5E99CBD5553F}"/>
    <cellStyle name="Normal 12 2 2 5 3 2 2" xfId="2044" xr:uid="{D278257D-C716-4E56-8282-14693ADC34EE}"/>
    <cellStyle name="Normal 12 2 2 5 3 2 2 2" xfId="3874" xr:uid="{70EE844E-BCED-4432-9245-4BB65787BCD6}"/>
    <cellStyle name="Normal 12 2 2 5 3 2 2 2 2" xfId="9364" xr:uid="{7DBB2107-FCF5-4DA4-B656-2798E231D9D7}"/>
    <cellStyle name="Normal 12 2 2 5 3 2 2 2 2 2" xfId="22174" xr:uid="{57A657E6-7557-48D8-AB41-3133FF3176B5}"/>
    <cellStyle name="Normal 12 2 2 5 3 2 2 2 2 2 2" xfId="28511" xr:uid="{BE0A98DF-A1F5-445A-A122-5E48D10DCCD1}"/>
    <cellStyle name="Normal 12 2 2 5 3 2 2 2 2 3" xfId="28512" xr:uid="{55F56756-A60C-4D31-9AC7-A7C09D8FAFBA}"/>
    <cellStyle name="Normal 12 2 2 5 3 2 2 2 3" xfId="16684" xr:uid="{1C494620-33EA-4001-ADC9-FF537F622D93}"/>
    <cellStyle name="Normal 12 2 2 5 3 2 2 2 3 2" xfId="28513" xr:uid="{60DBFA5C-8EE1-4AEE-8F1F-9EA9B56F1DB3}"/>
    <cellStyle name="Normal 12 2 2 5 3 2 2 2 4" xfId="28514" xr:uid="{32C335E0-4669-45A1-A6E7-F95FAC88D6D6}"/>
    <cellStyle name="Normal 12 2 2 5 3 2 2 3" xfId="5704" xr:uid="{AC22C796-4BE6-4AA2-8130-28D34F9AB9B7}"/>
    <cellStyle name="Normal 12 2 2 5 3 2 2 3 2" xfId="11194" xr:uid="{82910C99-B5BC-4822-83C0-EDD11FF96A77}"/>
    <cellStyle name="Normal 12 2 2 5 3 2 2 3 2 2" xfId="24004" xr:uid="{587136F3-D361-4730-82AE-E9E41EFFECDC}"/>
    <cellStyle name="Normal 12 2 2 5 3 2 2 3 2 2 2" xfId="28515" xr:uid="{D652EB91-AA74-4043-A06E-F79C443E4A98}"/>
    <cellStyle name="Normal 12 2 2 5 3 2 2 3 2 3" xfId="28516" xr:uid="{94065703-6219-408D-8E8D-DF30E8AAAFF2}"/>
    <cellStyle name="Normal 12 2 2 5 3 2 2 3 3" xfId="18514" xr:uid="{EDA5B6EE-51AF-47E7-9C63-E80CC41FD939}"/>
    <cellStyle name="Normal 12 2 2 5 3 2 2 3 3 2" xfId="28517" xr:uid="{45D44DFA-8E25-4A2C-8BB1-624892E14171}"/>
    <cellStyle name="Normal 12 2 2 5 3 2 2 3 4" xfId="28518" xr:uid="{2CB53DA4-5553-430B-B472-D207D993D9A3}"/>
    <cellStyle name="Normal 12 2 2 5 3 2 2 4" xfId="13024" xr:uid="{0FCDD38C-9AEC-4DCE-B0BA-672B67F0BDDA}"/>
    <cellStyle name="Normal 12 2 2 5 3 2 2 4 2" xfId="25834" xr:uid="{207195C1-8DAB-4411-9DE6-B783198B9712}"/>
    <cellStyle name="Normal 12 2 2 5 3 2 2 4 2 2" xfId="28519" xr:uid="{1AC1F53A-5C6E-45BC-9341-448464AF2F41}"/>
    <cellStyle name="Normal 12 2 2 5 3 2 2 4 3" xfId="28520" xr:uid="{0562BBCD-A868-48E5-A818-1D4B8C343681}"/>
    <cellStyle name="Normal 12 2 2 5 3 2 2 5" xfId="7534" xr:uid="{EEEA8757-906E-4CD8-A579-D333D18CAB44}"/>
    <cellStyle name="Normal 12 2 2 5 3 2 2 5 2" xfId="20344" xr:uid="{866F5141-E3DD-4717-BDF9-D073E25C216C}"/>
    <cellStyle name="Normal 12 2 2 5 3 2 2 5 2 2" xfId="28521" xr:uid="{DCB58FC3-18EF-42B5-9CE7-A921022FA56A}"/>
    <cellStyle name="Normal 12 2 2 5 3 2 2 5 3" xfId="28522" xr:uid="{369D6878-15CC-40A3-9D12-2EA07FB58296}"/>
    <cellStyle name="Normal 12 2 2 5 3 2 2 6" xfId="14854" xr:uid="{A412779B-2CAB-4810-8B15-536381558571}"/>
    <cellStyle name="Normal 12 2 2 5 3 2 2 6 2" xfId="28523" xr:uid="{1B462D46-9E27-4FF0-B1B5-675EC8B2D861}"/>
    <cellStyle name="Normal 12 2 2 5 3 2 2 7" xfId="28524" xr:uid="{55356EAD-E23D-4F27-AED2-0A8619C23EF6}"/>
    <cellStyle name="Normal 12 2 2 5 3 2 3" xfId="2980" xr:uid="{278AAE6E-DB65-4A48-B9F9-8748027699D5}"/>
    <cellStyle name="Normal 12 2 2 5 3 2 3 2" xfId="8470" xr:uid="{3A30B24B-DE2B-4EA8-895C-8B22E50C95FF}"/>
    <cellStyle name="Normal 12 2 2 5 3 2 3 2 2" xfId="21280" xr:uid="{539624A5-44C3-4EE2-A78B-677BFB4D5C38}"/>
    <cellStyle name="Normal 12 2 2 5 3 2 3 2 2 2" xfId="28525" xr:uid="{B0E2F8A4-EBCE-4881-8E3A-D4E0D4C73C46}"/>
    <cellStyle name="Normal 12 2 2 5 3 2 3 2 3" xfId="28526" xr:uid="{2228EA49-194A-413B-A0BD-64373C9C2096}"/>
    <cellStyle name="Normal 12 2 2 5 3 2 3 3" xfId="15790" xr:uid="{4E43C41E-279E-4345-9B02-5CDBFBFF7942}"/>
    <cellStyle name="Normal 12 2 2 5 3 2 3 3 2" xfId="28527" xr:uid="{18656FB4-2D5B-4AB4-92DD-680E0E5BCD89}"/>
    <cellStyle name="Normal 12 2 2 5 3 2 3 4" xfId="28528" xr:uid="{85CD46C9-86C6-4894-8A3B-9D6B216BC380}"/>
    <cellStyle name="Normal 12 2 2 5 3 2 4" xfId="4810" xr:uid="{6CA5820C-7C1E-4A4D-B784-C65AB6CD3BDB}"/>
    <cellStyle name="Normal 12 2 2 5 3 2 4 2" xfId="10300" xr:uid="{F0A5045D-8576-4F42-861F-6F75511410EE}"/>
    <cellStyle name="Normal 12 2 2 5 3 2 4 2 2" xfId="23110" xr:uid="{9CE2DE4D-ED81-4F24-A260-E3D6B66FE5EC}"/>
    <cellStyle name="Normal 12 2 2 5 3 2 4 2 2 2" xfId="28529" xr:uid="{B0AEEB48-FBC4-42B1-88CD-BAB20CC67EBE}"/>
    <cellStyle name="Normal 12 2 2 5 3 2 4 2 3" xfId="28530" xr:uid="{377EA98A-5C87-4487-8768-1F9937B2CAD7}"/>
    <cellStyle name="Normal 12 2 2 5 3 2 4 3" xfId="17620" xr:uid="{83F492EB-D9B8-4EC4-B9DE-93E8F7227D78}"/>
    <cellStyle name="Normal 12 2 2 5 3 2 4 3 2" xfId="28531" xr:uid="{CBED787E-B4CD-4B3D-81A3-B84248E03466}"/>
    <cellStyle name="Normal 12 2 2 5 3 2 4 4" xfId="28532" xr:uid="{7BECFFD4-1A75-4488-95EC-C4E021D331F2}"/>
    <cellStyle name="Normal 12 2 2 5 3 2 5" xfId="12130" xr:uid="{30F6FD17-1B7D-4014-B34C-32F29C4D5E25}"/>
    <cellStyle name="Normal 12 2 2 5 3 2 5 2" xfId="24940" xr:uid="{A8523709-A154-41B1-9697-9DF8E15CA81E}"/>
    <cellStyle name="Normal 12 2 2 5 3 2 5 2 2" xfId="28533" xr:uid="{61ABBC3E-EC28-4945-A271-8176A2119761}"/>
    <cellStyle name="Normal 12 2 2 5 3 2 5 3" xfId="28534" xr:uid="{921A24A7-3EE4-4C29-A25A-92741D6A2191}"/>
    <cellStyle name="Normal 12 2 2 5 3 2 6" xfId="6640" xr:uid="{91C1BD30-D05A-4A9D-A68C-984E13D6E9D7}"/>
    <cellStyle name="Normal 12 2 2 5 3 2 6 2" xfId="19450" xr:uid="{ADBC5590-C3F9-4581-B35D-CA7F6FAE92E7}"/>
    <cellStyle name="Normal 12 2 2 5 3 2 6 2 2" xfId="28535" xr:uid="{2925BB1F-F3B5-442B-BF27-C4435FC5FF39}"/>
    <cellStyle name="Normal 12 2 2 5 3 2 6 3" xfId="28536" xr:uid="{43101E2B-1B9C-4790-B175-26E479764D97}"/>
    <cellStyle name="Normal 12 2 2 5 3 2 7" xfId="13960" xr:uid="{3385DBAF-34E8-4606-8831-FE2707394703}"/>
    <cellStyle name="Normal 12 2 2 5 3 2 7 2" xfId="28537" xr:uid="{76852FE3-2370-4DD1-81A6-75DF96E4C1E0}"/>
    <cellStyle name="Normal 12 2 2 5 3 2 8" xfId="28538" xr:uid="{E59C8044-4118-4CBE-90DF-8B8D0B6B01D8}"/>
    <cellStyle name="Normal 12 2 2 5 3 3" xfId="1644" xr:uid="{C7295F64-FE71-4394-B496-4BB70E91EFF9}"/>
    <cellStyle name="Normal 12 2 2 5 3 3 2" xfId="3474" xr:uid="{6638FDE2-BFC9-4068-B200-705276925095}"/>
    <cellStyle name="Normal 12 2 2 5 3 3 2 2" xfId="8964" xr:uid="{D93AF88B-BB6E-4419-B684-393FEA1D14B4}"/>
    <cellStyle name="Normal 12 2 2 5 3 3 2 2 2" xfId="21774" xr:uid="{71BEB7E7-5399-4100-AAE8-072CA836D7CE}"/>
    <cellStyle name="Normal 12 2 2 5 3 3 2 2 2 2" xfId="28539" xr:uid="{9E34DBE2-FF03-4FAC-A2BC-5A429FD5871B}"/>
    <cellStyle name="Normal 12 2 2 5 3 3 2 2 3" xfId="28540" xr:uid="{F0ACA221-FAC7-43FF-A2B9-370BA7AB3D64}"/>
    <cellStyle name="Normal 12 2 2 5 3 3 2 3" xfId="16284" xr:uid="{CF821CAE-56C4-4F11-987E-1A3837680AA8}"/>
    <cellStyle name="Normal 12 2 2 5 3 3 2 3 2" xfId="28541" xr:uid="{051E5FC6-5E49-48D8-A7DD-FDE69304B389}"/>
    <cellStyle name="Normal 12 2 2 5 3 3 2 4" xfId="28542" xr:uid="{CCF83BA9-8B2D-4635-93FC-E0489F727D93}"/>
    <cellStyle name="Normal 12 2 2 5 3 3 3" xfId="5304" xr:uid="{7DB4C9F1-458D-43AE-A875-3A1A8C239A10}"/>
    <cellStyle name="Normal 12 2 2 5 3 3 3 2" xfId="10794" xr:uid="{F4ED17E1-B6B3-4EE0-8C11-3958DF342B24}"/>
    <cellStyle name="Normal 12 2 2 5 3 3 3 2 2" xfId="23604" xr:uid="{266E3BD0-8E05-4124-9C5A-C7AEB216ECDA}"/>
    <cellStyle name="Normal 12 2 2 5 3 3 3 2 2 2" xfId="28543" xr:uid="{AED8C07F-6836-469A-BD7F-3D9239DB6258}"/>
    <cellStyle name="Normal 12 2 2 5 3 3 3 2 3" xfId="28544" xr:uid="{C8493A89-C5F1-449C-9B8B-A12F4D679B65}"/>
    <cellStyle name="Normal 12 2 2 5 3 3 3 3" xfId="18114" xr:uid="{48816773-8D9D-4DC6-9EF6-11E6108D1FC0}"/>
    <cellStyle name="Normal 12 2 2 5 3 3 3 3 2" xfId="28545" xr:uid="{AFE041F0-C07D-4E16-8CF6-B6C530697CEF}"/>
    <cellStyle name="Normal 12 2 2 5 3 3 3 4" xfId="28546" xr:uid="{34E0F386-A26C-45FF-9E27-6318428C2276}"/>
    <cellStyle name="Normal 12 2 2 5 3 3 4" xfId="12624" xr:uid="{D97D9E70-5139-4F06-B61D-8920E298ECE0}"/>
    <cellStyle name="Normal 12 2 2 5 3 3 4 2" xfId="25434" xr:uid="{71A36DB4-63D2-4410-AE2B-97093A9876F9}"/>
    <cellStyle name="Normal 12 2 2 5 3 3 4 2 2" xfId="28547" xr:uid="{976E6243-387D-4D0E-A58B-4BA4C0FC46A1}"/>
    <cellStyle name="Normal 12 2 2 5 3 3 4 3" xfId="28548" xr:uid="{6025F969-3A98-4F81-8AA4-21DF8EA756F6}"/>
    <cellStyle name="Normal 12 2 2 5 3 3 5" xfId="7134" xr:uid="{B43CBC68-B1B6-46FB-B6E5-83CB811AE43F}"/>
    <cellStyle name="Normal 12 2 2 5 3 3 5 2" xfId="19944" xr:uid="{33336E9F-63F6-44AD-B81E-395D9B579773}"/>
    <cellStyle name="Normal 12 2 2 5 3 3 5 2 2" xfId="28549" xr:uid="{3C94CF15-9C72-4187-92DB-A8111C2909ED}"/>
    <cellStyle name="Normal 12 2 2 5 3 3 5 3" xfId="28550" xr:uid="{B858D402-1A6F-4DF9-AB22-30A1BCC58CF7}"/>
    <cellStyle name="Normal 12 2 2 5 3 3 6" xfId="14454" xr:uid="{C53BB53E-0853-4D45-A9C5-5B1080100ACC}"/>
    <cellStyle name="Normal 12 2 2 5 3 3 6 2" xfId="28551" xr:uid="{D283AC80-8330-4D45-8EEA-A72726923201}"/>
    <cellStyle name="Normal 12 2 2 5 3 3 7" xfId="28552" xr:uid="{C2367A28-D8B7-462F-B394-D915B12C463C}"/>
    <cellStyle name="Normal 12 2 2 5 3 4" xfId="2580" xr:uid="{5D16479B-3177-40B2-95C6-2E775E0234B2}"/>
    <cellStyle name="Normal 12 2 2 5 3 4 2" xfId="8070" xr:uid="{5C99682B-8CD4-46D2-80B9-339F31DCB190}"/>
    <cellStyle name="Normal 12 2 2 5 3 4 2 2" xfId="20880" xr:uid="{639A0F17-7387-4652-8C08-8BCD42BEDEB5}"/>
    <cellStyle name="Normal 12 2 2 5 3 4 2 2 2" xfId="28553" xr:uid="{571BC54F-AE39-4853-A4DB-D33E5D042E88}"/>
    <cellStyle name="Normal 12 2 2 5 3 4 2 3" xfId="28554" xr:uid="{6838EAB9-3E29-481B-BD28-019F1CD5857E}"/>
    <cellStyle name="Normal 12 2 2 5 3 4 3" xfId="15390" xr:uid="{83DDCBED-B7AE-4A7E-A325-CA9BE3A0A4E7}"/>
    <cellStyle name="Normal 12 2 2 5 3 4 3 2" xfId="28555" xr:uid="{A50BE244-E16A-47E3-87A4-44120E988E25}"/>
    <cellStyle name="Normal 12 2 2 5 3 4 4" xfId="28556" xr:uid="{6A26F50A-92B2-4464-AD86-9162F8D283DC}"/>
    <cellStyle name="Normal 12 2 2 5 3 5" xfId="4410" xr:uid="{05013161-08C4-4355-8279-C304357306A7}"/>
    <cellStyle name="Normal 12 2 2 5 3 5 2" xfId="9900" xr:uid="{745C2A2E-B418-47E1-BEAA-58800BD5E84F}"/>
    <cellStyle name="Normal 12 2 2 5 3 5 2 2" xfId="22710" xr:uid="{BC1A056C-5CC8-4099-A5ED-07FD31CED58F}"/>
    <cellStyle name="Normal 12 2 2 5 3 5 2 2 2" xfId="28557" xr:uid="{4ABD47B3-E52A-4662-980B-187F3B0EA1A7}"/>
    <cellStyle name="Normal 12 2 2 5 3 5 2 3" xfId="28558" xr:uid="{BF409503-2255-4047-870C-1DB540D4B247}"/>
    <cellStyle name="Normal 12 2 2 5 3 5 3" xfId="17220" xr:uid="{3FCA571F-2BBB-4329-9C75-AAA98466943E}"/>
    <cellStyle name="Normal 12 2 2 5 3 5 3 2" xfId="28559" xr:uid="{4FD77FA0-BBFC-45C3-B3F8-F5B32FA94172}"/>
    <cellStyle name="Normal 12 2 2 5 3 5 4" xfId="28560" xr:uid="{82D8F581-0B20-4ADC-969B-AF7145FDECB3}"/>
    <cellStyle name="Normal 12 2 2 5 3 6" xfId="11730" xr:uid="{6814662D-E9B0-4041-9897-030975AB6C47}"/>
    <cellStyle name="Normal 12 2 2 5 3 6 2" xfId="24540" xr:uid="{01327075-2F12-4123-AF19-B4A120375F19}"/>
    <cellStyle name="Normal 12 2 2 5 3 6 2 2" xfId="28561" xr:uid="{97EA6D4E-7560-4C1E-9292-E5CA39C6017A}"/>
    <cellStyle name="Normal 12 2 2 5 3 6 3" xfId="28562" xr:uid="{8D317224-4521-456B-B813-22F4CFAE22A4}"/>
    <cellStyle name="Normal 12 2 2 5 3 7" xfId="6240" xr:uid="{5EB5C8EC-9DA6-45E1-A9F3-7D7D670196F3}"/>
    <cellStyle name="Normal 12 2 2 5 3 7 2" xfId="19050" xr:uid="{4B041F8D-32F2-43BB-8282-2A0C18DA3B41}"/>
    <cellStyle name="Normal 12 2 2 5 3 7 2 2" xfId="28563" xr:uid="{8E6A1731-3CCA-4DB9-BB58-FFC90C5F5023}"/>
    <cellStyle name="Normal 12 2 2 5 3 7 3" xfId="28564" xr:uid="{788AD7B8-263F-411D-B4B7-69B55958A823}"/>
    <cellStyle name="Normal 12 2 2 5 3 8" xfId="13560" xr:uid="{CD18D58A-36CA-48A8-ABB6-F6EE675B7A97}"/>
    <cellStyle name="Normal 12 2 2 5 3 8 2" xfId="28565" xr:uid="{B35B75DD-1FC8-42D2-80E2-5B2B20D7E487}"/>
    <cellStyle name="Normal 12 2 2 5 3 9" xfId="28566" xr:uid="{4E1FB8C0-AB9C-4F64-A9C2-98E73A09A0E7}"/>
    <cellStyle name="Normal 12 2 2 5 4" xfId="524" xr:uid="{22D26790-AD2B-4626-966A-58E8A7A11DCA}"/>
    <cellStyle name="Normal 12 2 2 5 4 2" xfId="1419" xr:uid="{6163669E-D4F3-41E0-8C82-474B8B1D867A}"/>
    <cellStyle name="Normal 12 2 2 5 4 2 2" xfId="3249" xr:uid="{4364A1A9-3E7A-4009-8723-4C2E8C6407CC}"/>
    <cellStyle name="Normal 12 2 2 5 4 2 2 2" xfId="8739" xr:uid="{E2998615-A591-4B2C-A665-957E8D04B7EE}"/>
    <cellStyle name="Normal 12 2 2 5 4 2 2 2 2" xfId="21549" xr:uid="{817E1E29-8D4A-452E-9AFB-91150E073141}"/>
    <cellStyle name="Normal 12 2 2 5 4 2 2 2 2 2" xfId="28567" xr:uid="{BDCECE09-9A5F-48C6-90FC-5A7645E4F43A}"/>
    <cellStyle name="Normal 12 2 2 5 4 2 2 2 3" xfId="28568" xr:uid="{79BBE8CC-4D88-49B5-BF2B-4ACC88C6B57C}"/>
    <cellStyle name="Normal 12 2 2 5 4 2 2 3" xfId="16059" xr:uid="{8978521F-CC36-4DE5-9E1E-E8FADEB03EB2}"/>
    <cellStyle name="Normal 12 2 2 5 4 2 2 3 2" xfId="28569" xr:uid="{65F969A4-441D-4D03-B3AA-E43E003E4910}"/>
    <cellStyle name="Normal 12 2 2 5 4 2 2 4" xfId="28570" xr:uid="{8A523B6E-439E-4814-AB5A-95F4B56806DC}"/>
    <cellStyle name="Normal 12 2 2 5 4 2 3" xfId="5079" xr:uid="{BC8B49CC-E2F2-461D-A83A-998D5D976429}"/>
    <cellStyle name="Normal 12 2 2 5 4 2 3 2" xfId="10569" xr:uid="{2BFBCBC1-506F-48C6-9F65-89C77D952948}"/>
    <cellStyle name="Normal 12 2 2 5 4 2 3 2 2" xfId="23379" xr:uid="{116EAE11-BE60-48C2-9047-EA42BA04D0FF}"/>
    <cellStyle name="Normal 12 2 2 5 4 2 3 2 2 2" xfId="28571" xr:uid="{14FE1DEC-2C53-4258-9580-45E2BC382227}"/>
    <cellStyle name="Normal 12 2 2 5 4 2 3 2 3" xfId="28572" xr:uid="{97EF11EE-6407-4390-A4F5-D0C28024B23E}"/>
    <cellStyle name="Normal 12 2 2 5 4 2 3 3" xfId="17889" xr:uid="{F5D9C5AD-1BEB-4964-8FA6-E8F6FEFAD435}"/>
    <cellStyle name="Normal 12 2 2 5 4 2 3 3 2" xfId="28573" xr:uid="{6FC0512A-4B8E-4224-8568-A39FB279864A}"/>
    <cellStyle name="Normal 12 2 2 5 4 2 3 4" xfId="28574" xr:uid="{02DC34FD-F670-492F-B9B2-C70F951316DA}"/>
    <cellStyle name="Normal 12 2 2 5 4 2 4" xfId="12399" xr:uid="{27EFF934-5884-4643-BDE7-692E060BDED4}"/>
    <cellStyle name="Normal 12 2 2 5 4 2 4 2" xfId="25209" xr:uid="{8A5EBDE9-87E6-4D1F-A62B-6912023512CF}"/>
    <cellStyle name="Normal 12 2 2 5 4 2 4 2 2" xfId="28575" xr:uid="{8F99BBB0-3B34-416D-B3A1-6B1736EAAC2E}"/>
    <cellStyle name="Normal 12 2 2 5 4 2 4 3" xfId="28576" xr:uid="{3172D770-E6E0-4EAD-B5F1-8BFE7ED444C5}"/>
    <cellStyle name="Normal 12 2 2 5 4 2 5" xfId="6909" xr:uid="{FAD0B661-9220-4113-9E02-B2969996748A}"/>
    <cellStyle name="Normal 12 2 2 5 4 2 5 2" xfId="19719" xr:uid="{87FA294B-35BF-4429-9F4D-E0C1787A7870}"/>
    <cellStyle name="Normal 12 2 2 5 4 2 5 2 2" xfId="28577" xr:uid="{CDA595DA-0AF8-4F0F-9A78-2F42C39C90B5}"/>
    <cellStyle name="Normal 12 2 2 5 4 2 5 3" xfId="28578" xr:uid="{3439C27D-23F4-46D8-986A-7EB90D8C70B3}"/>
    <cellStyle name="Normal 12 2 2 5 4 2 6" xfId="14229" xr:uid="{14DC4801-7E65-48BC-9D28-0078544D6C93}"/>
    <cellStyle name="Normal 12 2 2 5 4 2 6 2" xfId="28579" xr:uid="{71F3FE03-4E03-41EB-A644-C59BD1D771BA}"/>
    <cellStyle name="Normal 12 2 2 5 4 2 7" xfId="28580" xr:uid="{B2425863-A610-44D4-839B-DC03AA6CB60F}"/>
    <cellStyle name="Normal 12 2 2 5 4 3" xfId="2355" xr:uid="{D785F4C5-6E6D-4E01-B3EB-7BAA683970E7}"/>
    <cellStyle name="Normal 12 2 2 5 4 3 2" xfId="7845" xr:uid="{B967BB26-8793-4B76-8B0D-8BD48EE05646}"/>
    <cellStyle name="Normal 12 2 2 5 4 3 2 2" xfId="20655" xr:uid="{6D00C037-551F-401E-BF0B-61B581A643C1}"/>
    <cellStyle name="Normal 12 2 2 5 4 3 2 2 2" xfId="28581" xr:uid="{BFF19753-E771-4D72-BD7D-80EF284F94BE}"/>
    <cellStyle name="Normal 12 2 2 5 4 3 2 3" xfId="28582" xr:uid="{2B77BBC3-FDF7-4D41-AFD7-C258E54DE9E4}"/>
    <cellStyle name="Normal 12 2 2 5 4 3 3" xfId="15165" xr:uid="{09787630-A9F6-44DE-980E-5D0D9A8DA3C4}"/>
    <cellStyle name="Normal 12 2 2 5 4 3 3 2" xfId="28583" xr:uid="{E4818787-971C-446C-BFF9-3654CF7F03B3}"/>
    <cellStyle name="Normal 12 2 2 5 4 3 4" xfId="28584" xr:uid="{7BDD61F5-B3E5-4740-808D-455FDC0DF9D9}"/>
    <cellStyle name="Normal 12 2 2 5 4 4" xfId="4185" xr:uid="{93A8305F-3FE1-4D3E-8367-228FB539C08C}"/>
    <cellStyle name="Normal 12 2 2 5 4 4 2" xfId="9675" xr:uid="{971987C5-1592-419A-B26F-7CFE1E5E80AC}"/>
    <cellStyle name="Normal 12 2 2 5 4 4 2 2" xfId="22485" xr:uid="{58F72001-47F1-41DE-B5CB-19FFB919B01C}"/>
    <cellStyle name="Normal 12 2 2 5 4 4 2 2 2" xfId="28585" xr:uid="{4ED28AC3-EA7E-449A-A1C1-7122361E0079}"/>
    <cellStyle name="Normal 12 2 2 5 4 4 2 3" xfId="28586" xr:uid="{9CFB96D5-295B-4FF4-821A-78D9BB2CE7DE}"/>
    <cellStyle name="Normal 12 2 2 5 4 4 3" xfId="16995" xr:uid="{6C67EA80-4D8B-4C0C-845D-00C574F1B0AD}"/>
    <cellStyle name="Normal 12 2 2 5 4 4 3 2" xfId="28587" xr:uid="{31A74E58-D398-4AB5-9298-7609CA7C60D2}"/>
    <cellStyle name="Normal 12 2 2 5 4 4 4" xfId="28588" xr:uid="{04466512-1E68-4966-8374-37AB86C89520}"/>
    <cellStyle name="Normal 12 2 2 5 4 5" xfId="11505" xr:uid="{28755F16-A684-46FF-88CD-143FED87DC97}"/>
    <cellStyle name="Normal 12 2 2 5 4 5 2" xfId="24315" xr:uid="{36457385-8C60-4C0A-B8F2-15D70C54A773}"/>
    <cellStyle name="Normal 12 2 2 5 4 5 2 2" xfId="28589" xr:uid="{34C167AB-ABF5-4A87-A8DE-0D59B6895E6D}"/>
    <cellStyle name="Normal 12 2 2 5 4 5 3" xfId="28590" xr:uid="{32643078-EB68-4379-BE59-D53A1D42146C}"/>
    <cellStyle name="Normal 12 2 2 5 4 6" xfId="6015" xr:uid="{81B67316-598C-438C-80FB-6E45C81BBBE3}"/>
    <cellStyle name="Normal 12 2 2 5 4 6 2" xfId="18825" xr:uid="{427C8BC5-F2DF-4C3C-A2D9-5BB06DA0A2F8}"/>
    <cellStyle name="Normal 12 2 2 5 4 6 2 2" xfId="28591" xr:uid="{C2E474F4-39BB-4FF1-B652-9AFDC495806D}"/>
    <cellStyle name="Normal 12 2 2 5 4 6 3" xfId="28592" xr:uid="{D06E189B-351A-442E-BA10-4F03EE1C1C20}"/>
    <cellStyle name="Normal 12 2 2 5 4 7" xfId="13335" xr:uid="{D8D8C4C6-9978-486F-B7AF-FF4F5285B306}"/>
    <cellStyle name="Normal 12 2 2 5 4 7 2" xfId="28593" xr:uid="{69B279B6-A9AA-4AA5-877D-FC8EDE2C8BF5}"/>
    <cellStyle name="Normal 12 2 2 5 4 8" xfId="28594" xr:uid="{5FF8B278-AADB-4A64-B1CF-40709890AEE7}"/>
    <cellStyle name="Normal 12 2 2 5 5" xfId="883" xr:uid="{D7F14931-3046-4ED2-AFF9-B1616BD75C95}"/>
    <cellStyle name="Normal 12 2 2 5 5 2" xfId="1778" xr:uid="{41D9D893-5995-433C-81A0-68FC1E93A48C}"/>
    <cellStyle name="Normal 12 2 2 5 5 2 2" xfId="3608" xr:uid="{9089FA25-25FE-4A6E-9E7A-CA2CEB9B55D5}"/>
    <cellStyle name="Normal 12 2 2 5 5 2 2 2" xfId="9098" xr:uid="{B1D0C694-BF93-4FA6-84C0-61CAF28A420F}"/>
    <cellStyle name="Normal 12 2 2 5 5 2 2 2 2" xfId="21908" xr:uid="{3FC904CA-85B6-4D61-BA3C-9F26B652383B}"/>
    <cellStyle name="Normal 12 2 2 5 5 2 2 2 2 2" xfId="28595" xr:uid="{7B0999F9-EBA1-4A2C-AA25-C185EE45EEBC}"/>
    <cellStyle name="Normal 12 2 2 5 5 2 2 2 3" xfId="28596" xr:uid="{38AA6C4F-196C-429A-BAF4-E41C8A16481A}"/>
    <cellStyle name="Normal 12 2 2 5 5 2 2 3" xfId="16418" xr:uid="{2AA8CBE1-C689-4F5D-B136-502DA708FCC4}"/>
    <cellStyle name="Normal 12 2 2 5 5 2 2 3 2" xfId="28597" xr:uid="{2B031DC4-CE00-4E59-97F3-375E245ED0DC}"/>
    <cellStyle name="Normal 12 2 2 5 5 2 2 4" xfId="28598" xr:uid="{60436181-76C2-4C03-8E89-E058F5193452}"/>
    <cellStyle name="Normal 12 2 2 5 5 2 3" xfId="5438" xr:uid="{EF915A1D-1B2E-4173-96BE-1640878BFE98}"/>
    <cellStyle name="Normal 12 2 2 5 5 2 3 2" xfId="10928" xr:uid="{111E141D-EA18-4D21-A682-FBD5186C42AD}"/>
    <cellStyle name="Normal 12 2 2 5 5 2 3 2 2" xfId="23738" xr:uid="{D91BE08A-D19F-43A0-AEA1-AE25B65DCA9A}"/>
    <cellStyle name="Normal 12 2 2 5 5 2 3 2 2 2" xfId="28599" xr:uid="{5BCD7E30-4906-4C9B-8291-E9CD462B9B1B}"/>
    <cellStyle name="Normal 12 2 2 5 5 2 3 2 3" xfId="28600" xr:uid="{03762EE3-33F9-4B92-BF09-22AEB02A8A97}"/>
    <cellStyle name="Normal 12 2 2 5 5 2 3 3" xfId="18248" xr:uid="{1D694434-4AAC-4EA3-B99E-9568C090736A}"/>
    <cellStyle name="Normal 12 2 2 5 5 2 3 3 2" xfId="28601" xr:uid="{2458CBCD-2307-4488-B7E6-1AB94423B648}"/>
    <cellStyle name="Normal 12 2 2 5 5 2 3 4" xfId="28602" xr:uid="{CA750924-78E0-4770-A59F-C191D399310F}"/>
    <cellStyle name="Normal 12 2 2 5 5 2 4" xfId="12758" xr:uid="{39F91FAA-DFBC-44AA-A0C5-6F6EF803E59D}"/>
    <cellStyle name="Normal 12 2 2 5 5 2 4 2" xfId="25568" xr:uid="{B5B93AC1-360D-477C-ACBA-E33CCDBD3D64}"/>
    <cellStyle name="Normal 12 2 2 5 5 2 4 2 2" xfId="28603" xr:uid="{5B3B3E17-672F-4785-A591-432221AF53B3}"/>
    <cellStyle name="Normal 12 2 2 5 5 2 4 3" xfId="28604" xr:uid="{4DB6050D-E414-4205-82BD-DE46C19E4743}"/>
    <cellStyle name="Normal 12 2 2 5 5 2 5" xfId="7268" xr:uid="{61C30AB6-C673-4D93-B241-77E7AEC88FA8}"/>
    <cellStyle name="Normal 12 2 2 5 5 2 5 2" xfId="20078" xr:uid="{D4369BD1-2764-4421-942A-D186F98B5127}"/>
    <cellStyle name="Normal 12 2 2 5 5 2 5 2 2" xfId="28605" xr:uid="{A599DF1E-798F-4652-905C-C6C40D8E838B}"/>
    <cellStyle name="Normal 12 2 2 5 5 2 5 3" xfId="28606" xr:uid="{29A6148B-6CDE-47A6-B3AE-AE65AAD94E2A}"/>
    <cellStyle name="Normal 12 2 2 5 5 2 6" xfId="14588" xr:uid="{3F9A4521-41F5-4B21-B248-95C5323CFBA3}"/>
    <cellStyle name="Normal 12 2 2 5 5 2 6 2" xfId="28607" xr:uid="{6CA1DC37-00C4-4653-8A4A-58ABFDCD4DFA}"/>
    <cellStyle name="Normal 12 2 2 5 5 2 7" xfId="28608" xr:uid="{A2C9D0FC-9039-4B5F-B29A-B972C1502598}"/>
    <cellStyle name="Normal 12 2 2 5 5 3" xfId="2714" xr:uid="{08D492E0-B3B4-46A4-880F-86386B1DBB3E}"/>
    <cellStyle name="Normal 12 2 2 5 5 3 2" xfId="8204" xr:uid="{331D97B0-D1B3-4448-8757-4CE2AFDC879A}"/>
    <cellStyle name="Normal 12 2 2 5 5 3 2 2" xfId="21014" xr:uid="{98AC1D7C-244E-4B3A-90E5-8AF913E9EF76}"/>
    <cellStyle name="Normal 12 2 2 5 5 3 2 2 2" xfId="28609" xr:uid="{13F9B808-6316-4900-8BE9-3EA554619095}"/>
    <cellStyle name="Normal 12 2 2 5 5 3 2 3" xfId="28610" xr:uid="{C3CA1DC7-F653-4E25-9560-DE1CCA09E0B9}"/>
    <cellStyle name="Normal 12 2 2 5 5 3 3" xfId="15524" xr:uid="{1B8A12A2-FC46-4A2C-959E-D9E6BE90C0B7}"/>
    <cellStyle name="Normal 12 2 2 5 5 3 3 2" xfId="28611" xr:uid="{A3CEA1A8-2D55-473E-8AF9-336C9CEF0BB3}"/>
    <cellStyle name="Normal 12 2 2 5 5 3 4" xfId="28612" xr:uid="{17CEA4B8-3430-4B7A-9FAC-E6EDC6EC8F55}"/>
    <cellStyle name="Normal 12 2 2 5 5 4" xfId="4544" xr:uid="{C7173617-9097-482D-875A-D3EBF36E9574}"/>
    <cellStyle name="Normal 12 2 2 5 5 4 2" xfId="10034" xr:uid="{CCB05AA5-FAA6-42B6-8DBE-D87E118655A0}"/>
    <cellStyle name="Normal 12 2 2 5 5 4 2 2" xfId="22844" xr:uid="{05328887-312F-4858-AD34-68E1FCAC533C}"/>
    <cellStyle name="Normal 12 2 2 5 5 4 2 2 2" xfId="28613" xr:uid="{4A0AA2E3-E747-4BFF-9ED5-40873120E729}"/>
    <cellStyle name="Normal 12 2 2 5 5 4 2 3" xfId="28614" xr:uid="{8142EA4D-E36A-4946-A1A1-363668C55833}"/>
    <cellStyle name="Normal 12 2 2 5 5 4 3" xfId="17354" xr:uid="{AA664BC3-8CC5-4C1F-99CD-D7E28B341935}"/>
    <cellStyle name="Normal 12 2 2 5 5 4 3 2" xfId="28615" xr:uid="{E831992F-0728-4CA8-A418-E292222CAD05}"/>
    <cellStyle name="Normal 12 2 2 5 5 4 4" xfId="28616" xr:uid="{D33905C7-B8A7-42A4-86B9-A607E788EEC4}"/>
    <cellStyle name="Normal 12 2 2 5 5 5" xfId="11864" xr:uid="{AB407212-41D5-4495-85E7-B300777EA340}"/>
    <cellStyle name="Normal 12 2 2 5 5 5 2" xfId="24674" xr:uid="{0FB2E972-1B38-47A8-8EF0-731D6EF470FD}"/>
    <cellStyle name="Normal 12 2 2 5 5 5 2 2" xfId="28617" xr:uid="{42773A3B-518B-40C9-A815-4D6F4E623A00}"/>
    <cellStyle name="Normal 12 2 2 5 5 5 3" xfId="28618" xr:uid="{71A52A80-2991-44F4-982D-D9126A5829E1}"/>
    <cellStyle name="Normal 12 2 2 5 5 6" xfId="6374" xr:uid="{0B7159A6-A6A0-460D-B7F9-F137E6A983DD}"/>
    <cellStyle name="Normal 12 2 2 5 5 6 2" xfId="19184" xr:uid="{EDB65856-1E43-40B3-A519-49BCC2D07180}"/>
    <cellStyle name="Normal 12 2 2 5 5 6 2 2" xfId="28619" xr:uid="{F0CE6F8C-B30C-4CF0-B59A-1473E7800230}"/>
    <cellStyle name="Normal 12 2 2 5 5 6 3" xfId="28620" xr:uid="{020CFACE-45B2-4C08-ADCB-325A06D91E4E}"/>
    <cellStyle name="Normal 12 2 2 5 5 7" xfId="13694" xr:uid="{79CFBF3A-4114-4ABB-B025-593A255052FB}"/>
    <cellStyle name="Normal 12 2 2 5 5 7 2" xfId="28621" xr:uid="{FD268494-F43B-445C-8B36-D2B103D71997}"/>
    <cellStyle name="Normal 12 2 2 5 5 8" xfId="28622" xr:uid="{BCF83432-EC3C-492A-92F3-DC31777EEF71}"/>
    <cellStyle name="Normal 12 2 2 5 6" xfId="1284" xr:uid="{EDB300A3-B217-4FA8-A51E-6012F74642D0}"/>
    <cellStyle name="Normal 12 2 2 5 6 2" xfId="3114" xr:uid="{7F4FF265-94A3-4A98-9434-A72780856281}"/>
    <cellStyle name="Normal 12 2 2 5 6 2 2" xfId="8604" xr:uid="{4EC825AE-0D26-46F5-B488-C86A7110D382}"/>
    <cellStyle name="Normal 12 2 2 5 6 2 2 2" xfId="21414" xr:uid="{F7AB2B81-CDD1-4827-B7E8-C22122A900FA}"/>
    <cellStyle name="Normal 12 2 2 5 6 2 2 2 2" xfId="28623" xr:uid="{FE11497D-B2C3-4CEC-8D5D-23419320D97E}"/>
    <cellStyle name="Normal 12 2 2 5 6 2 2 3" xfId="28624" xr:uid="{192464B7-EC83-4A38-8746-38A7C971F385}"/>
    <cellStyle name="Normal 12 2 2 5 6 2 3" xfId="15924" xr:uid="{7A62C862-FA81-43F4-8FE5-65DF297AED6A}"/>
    <cellStyle name="Normal 12 2 2 5 6 2 3 2" xfId="28625" xr:uid="{73DBDC33-8DD7-4B88-BFE5-0B631F2B8144}"/>
    <cellStyle name="Normal 12 2 2 5 6 2 4" xfId="28626" xr:uid="{505267B9-F5B9-4722-A0EF-7A5DBB7AD9FB}"/>
    <cellStyle name="Normal 12 2 2 5 6 3" xfId="4944" xr:uid="{A8E74AA7-69A8-4072-B93F-D7096FF2C769}"/>
    <cellStyle name="Normal 12 2 2 5 6 3 2" xfId="10434" xr:uid="{05376F64-878C-467E-98B7-CDDCFC413292}"/>
    <cellStyle name="Normal 12 2 2 5 6 3 2 2" xfId="23244" xr:uid="{EC88280A-EBF4-4808-A5DF-7143C181CB5E}"/>
    <cellStyle name="Normal 12 2 2 5 6 3 2 2 2" xfId="28627" xr:uid="{77A1F6FA-AD6F-41FA-BFD2-43DD5503BC0D}"/>
    <cellStyle name="Normal 12 2 2 5 6 3 2 3" xfId="28628" xr:uid="{64DCC758-EE4C-4C84-9A38-F40D8F7809A2}"/>
    <cellStyle name="Normal 12 2 2 5 6 3 3" xfId="17754" xr:uid="{14DD1754-45CA-4474-AC4F-3E7AA8432BF1}"/>
    <cellStyle name="Normal 12 2 2 5 6 3 3 2" xfId="28629" xr:uid="{B11C6510-C54F-43F5-993B-69BAC2E68B1C}"/>
    <cellStyle name="Normal 12 2 2 5 6 3 4" xfId="28630" xr:uid="{E38BD6C7-8CD7-4516-B040-7EF4AB2B01EB}"/>
    <cellStyle name="Normal 12 2 2 5 6 4" xfId="12264" xr:uid="{05CC98FC-1AC6-4494-A318-B7695DB972FC}"/>
    <cellStyle name="Normal 12 2 2 5 6 4 2" xfId="25074" xr:uid="{B994D5EB-9C62-431B-B280-18430527B3B0}"/>
    <cellStyle name="Normal 12 2 2 5 6 4 2 2" xfId="28631" xr:uid="{1B3D1087-D3D6-45C7-AEE6-F4F0A56E29B7}"/>
    <cellStyle name="Normal 12 2 2 5 6 4 3" xfId="28632" xr:uid="{E65EADBC-2376-4AEC-ADBE-F57292B8B69D}"/>
    <cellStyle name="Normal 12 2 2 5 6 5" xfId="6774" xr:uid="{8E7A4094-AE88-4E47-B3E7-5504D0E7D297}"/>
    <cellStyle name="Normal 12 2 2 5 6 5 2" xfId="19584" xr:uid="{57069ECF-4B0A-4CC8-AE6B-6E9B81F509C1}"/>
    <cellStyle name="Normal 12 2 2 5 6 5 2 2" xfId="28633" xr:uid="{AEE08E11-FE94-4788-8CDA-65F75F59CD14}"/>
    <cellStyle name="Normal 12 2 2 5 6 5 3" xfId="28634" xr:uid="{9D64BB7E-1E40-425B-9C10-7F233F80B11C}"/>
    <cellStyle name="Normal 12 2 2 5 6 6" xfId="14094" xr:uid="{F1B1A80F-10F1-427A-AA16-6E6EA5F2941C}"/>
    <cellStyle name="Normal 12 2 2 5 6 6 2" xfId="28635" xr:uid="{4399C4AC-E03F-43DB-BA65-7257F1B33542}"/>
    <cellStyle name="Normal 12 2 2 5 6 7" xfId="28636" xr:uid="{CA5F5A3B-924D-4CF9-940A-D137BA403870}"/>
    <cellStyle name="Normal 12 2 2 5 7" xfId="2220" xr:uid="{3AE2EE72-9D0F-4B61-A707-26ECC16B8919}"/>
    <cellStyle name="Normal 12 2 2 5 7 2" xfId="7710" xr:uid="{AD2F2B88-FE8C-44BD-8901-84BEFE6F82FA}"/>
    <cellStyle name="Normal 12 2 2 5 7 2 2" xfId="20520" xr:uid="{15021963-C55C-4A36-B2B9-79771EB98318}"/>
    <cellStyle name="Normal 12 2 2 5 7 2 2 2" xfId="28637" xr:uid="{8A8CABA9-BE88-4C26-854D-4FE4CD6B7775}"/>
    <cellStyle name="Normal 12 2 2 5 7 2 3" xfId="28638" xr:uid="{C121423A-251E-4B7D-8B90-67D5AD91002B}"/>
    <cellStyle name="Normal 12 2 2 5 7 3" xfId="15030" xr:uid="{11F298B5-2040-4410-8614-94ACED38A9B8}"/>
    <cellStyle name="Normal 12 2 2 5 7 3 2" xfId="28639" xr:uid="{6EE12CB6-C4F0-4B7F-A85A-2FEE2A3EDAD4}"/>
    <cellStyle name="Normal 12 2 2 5 7 4" xfId="28640" xr:uid="{B1EAD5CD-B069-41D7-9147-2C3142F53D48}"/>
    <cellStyle name="Normal 12 2 2 5 8" xfId="4050" xr:uid="{3B8D328D-E393-4AE4-ACA1-118BD0651CC7}"/>
    <cellStyle name="Normal 12 2 2 5 8 2" xfId="9540" xr:uid="{89838A46-A3E2-48E4-869C-D6A8E5AF8929}"/>
    <cellStyle name="Normal 12 2 2 5 8 2 2" xfId="22350" xr:uid="{04C9E7C7-5522-4EBB-8F9D-00858019E76D}"/>
    <cellStyle name="Normal 12 2 2 5 8 2 2 2" xfId="28641" xr:uid="{CACAB85E-BDE8-4C85-807F-2A0C87A0BF05}"/>
    <cellStyle name="Normal 12 2 2 5 8 2 3" xfId="28642" xr:uid="{C6DCDF6D-8CBC-423A-BBEC-4BA81EFE2C20}"/>
    <cellStyle name="Normal 12 2 2 5 8 3" xfId="16860" xr:uid="{09BBCD57-3698-4D34-9D3D-D33145097658}"/>
    <cellStyle name="Normal 12 2 2 5 8 3 2" xfId="28643" xr:uid="{73A90EF8-797E-4E8D-B187-9DB89837ACF2}"/>
    <cellStyle name="Normal 12 2 2 5 8 4" xfId="28644" xr:uid="{B7137AC4-6A3E-48E4-B716-66F1674F681D}"/>
    <cellStyle name="Normal 12 2 2 5 9" xfId="11370" xr:uid="{337C85E2-5311-47AD-9914-3D17821273AD}"/>
    <cellStyle name="Normal 12 2 2 5 9 2" xfId="24180" xr:uid="{FA55DC82-0A7F-4324-8BF0-6DC75EEE4615}"/>
    <cellStyle name="Normal 12 2 2 5 9 2 2" xfId="28645" xr:uid="{28273983-53BC-4F4B-BE94-16CA0625B6D6}"/>
    <cellStyle name="Normal 12 2 2 5 9 3" xfId="28646" xr:uid="{45C8A7C8-272F-40B7-88EA-7E6510F9210B}"/>
    <cellStyle name="Normal 12 2 2 6" xfId="429" xr:uid="{B00C1FF9-30A3-436A-9940-9A4BC740ADBA}"/>
    <cellStyle name="Normal 12 2 2 6 2" xfId="924" xr:uid="{CA722E8B-75BC-403D-9651-9706C0466945}"/>
    <cellStyle name="Normal 12 2 2 6 2 2" xfId="1819" xr:uid="{B771B80C-FA84-4C34-AF9D-25E0D59AA9C1}"/>
    <cellStyle name="Normal 12 2 2 6 2 2 2" xfId="3649" xr:uid="{683B243B-DF55-4628-80DE-9DA38C1A400C}"/>
    <cellStyle name="Normal 12 2 2 6 2 2 2 2" xfId="9139" xr:uid="{5B54B053-AC90-486A-AD6F-BE6BC1FE15D4}"/>
    <cellStyle name="Normal 12 2 2 6 2 2 2 2 2" xfId="21949" xr:uid="{B9267B71-6909-4825-BF67-9DCDD7671C56}"/>
    <cellStyle name="Normal 12 2 2 6 2 2 2 2 2 2" xfId="28647" xr:uid="{96B4799E-9FA8-424F-BB63-86A8E845577C}"/>
    <cellStyle name="Normal 12 2 2 6 2 2 2 2 3" xfId="28648" xr:uid="{297677CF-4DBF-471D-B398-263377A44AD9}"/>
    <cellStyle name="Normal 12 2 2 6 2 2 2 3" xfId="16459" xr:uid="{60FDFF33-C5D4-4BEE-A990-40BF238EC318}"/>
    <cellStyle name="Normal 12 2 2 6 2 2 2 3 2" xfId="28649" xr:uid="{54277ED0-9EDD-451D-A629-FA7964402293}"/>
    <cellStyle name="Normal 12 2 2 6 2 2 2 4" xfId="28650" xr:uid="{EC0835A9-64E9-46BF-9DFF-2F8007054B92}"/>
    <cellStyle name="Normal 12 2 2 6 2 2 3" xfId="5479" xr:uid="{F0322354-00C2-473E-813A-64105644F4C0}"/>
    <cellStyle name="Normal 12 2 2 6 2 2 3 2" xfId="10969" xr:uid="{BF922176-7809-4272-9EF0-D2C8AB523C71}"/>
    <cellStyle name="Normal 12 2 2 6 2 2 3 2 2" xfId="23779" xr:uid="{499241B1-FBCC-4CBF-AE4D-B1D89FD0486A}"/>
    <cellStyle name="Normal 12 2 2 6 2 2 3 2 2 2" xfId="28651" xr:uid="{7C18F427-9BD1-4503-81CB-5A5597CAEFC3}"/>
    <cellStyle name="Normal 12 2 2 6 2 2 3 2 3" xfId="28652" xr:uid="{434043B0-6DD7-4D0B-918F-BC0C7CB44C20}"/>
    <cellStyle name="Normal 12 2 2 6 2 2 3 3" xfId="18289" xr:uid="{EEAB7762-9CCA-4DBF-9554-8E860DB43479}"/>
    <cellStyle name="Normal 12 2 2 6 2 2 3 3 2" xfId="28653" xr:uid="{31E2CAB4-16E1-426C-93D9-D6FAA09ACF1E}"/>
    <cellStyle name="Normal 12 2 2 6 2 2 3 4" xfId="28654" xr:uid="{3173C690-A12F-4911-8846-4949AA044227}"/>
    <cellStyle name="Normal 12 2 2 6 2 2 4" xfId="12799" xr:uid="{629167A0-13E4-4531-B572-9DE9BD6E5666}"/>
    <cellStyle name="Normal 12 2 2 6 2 2 4 2" xfId="25609" xr:uid="{611D7B7A-80D4-427B-A267-C4BDA5A65DC0}"/>
    <cellStyle name="Normal 12 2 2 6 2 2 4 2 2" xfId="28655" xr:uid="{082B644F-A3C1-4077-9633-B83CE84833B7}"/>
    <cellStyle name="Normal 12 2 2 6 2 2 4 3" xfId="28656" xr:uid="{7E7B4717-152A-498E-8C2F-BA15C4C66DFB}"/>
    <cellStyle name="Normal 12 2 2 6 2 2 5" xfId="7309" xr:uid="{4EF902E7-FBFE-4E27-AC79-9246BDFF8C86}"/>
    <cellStyle name="Normal 12 2 2 6 2 2 5 2" xfId="20119" xr:uid="{BF359A2B-BA75-47D1-91CC-F47384C0D59E}"/>
    <cellStyle name="Normal 12 2 2 6 2 2 5 2 2" xfId="28657" xr:uid="{E7B6AFBF-AD4E-4241-BE78-E59F28183AE3}"/>
    <cellStyle name="Normal 12 2 2 6 2 2 5 3" xfId="28658" xr:uid="{99DF4338-7D45-41C8-A63D-F1BEB4DE1DE9}"/>
    <cellStyle name="Normal 12 2 2 6 2 2 6" xfId="14629" xr:uid="{40993DDA-63BA-4CEB-9D8B-FDD3FE78A33A}"/>
    <cellStyle name="Normal 12 2 2 6 2 2 6 2" xfId="28659" xr:uid="{4DE1F613-7B17-4BAA-A1D8-BDE6C63A706D}"/>
    <cellStyle name="Normal 12 2 2 6 2 2 7" xfId="28660" xr:uid="{CA8C268D-5F00-469B-8257-6918068BC4FB}"/>
    <cellStyle name="Normal 12 2 2 6 2 3" xfId="2755" xr:uid="{9FD5A096-9CBE-40B7-9676-990857C50831}"/>
    <cellStyle name="Normal 12 2 2 6 2 3 2" xfId="8245" xr:uid="{21B5D002-014B-43D8-ABCC-3750B2E4B47F}"/>
    <cellStyle name="Normal 12 2 2 6 2 3 2 2" xfId="21055" xr:uid="{C696BF59-2CA4-48C2-9639-7674BF639992}"/>
    <cellStyle name="Normal 12 2 2 6 2 3 2 2 2" xfId="28661" xr:uid="{79A5A719-3122-4CC7-9200-C53C9FCB5196}"/>
    <cellStyle name="Normal 12 2 2 6 2 3 2 3" xfId="28662" xr:uid="{1CDA717D-F253-482C-8DA7-00628A8DE357}"/>
    <cellStyle name="Normal 12 2 2 6 2 3 3" xfId="15565" xr:uid="{3C131F70-6327-4DEB-B63E-C925BF1C28FD}"/>
    <cellStyle name="Normal 12 2 2 6 2 3 3 2" xfId="28663" xr:uid="{07483989-6DF1-45A8-978F-491BC8B77D02}"/>
    <cellStyle name="Normal 12 2 2 6 2 3 4" xfId="28664" xr:uid="{EA4682BD-D193-478B-9838-0BC40FF583B0}"/>
    <cellStyle name="Normal 12 2 2 6 2 4" xfId="4585" xr:uid="{B7F12D12-2857-4797-B146-AFEB23C007B3}"/>
    <cellStyle name="Normal 12 2 2 6 2 4 2" xfId="10075" xr:uid="{C3906E62-0C43-43F9-9A21-65529BC775BE}"/>
    <cellStyle name="Normal 12 2 2 6 2 4 2 2" xfId="22885" xr:uid="{5F956A75-5D26-4484-B4F8-0C7781387E2D}"/>
    <cellStyle name="Normal 12 2 2 6 2 4 2 2 2" xfId="28665" xr:uid="{4038C4A6-6B44-4091-B81D-A4E7A10B3976}"/>
    <cellStyle name="Normal 12 2 2 6 2 4 2 3" xfId="28666" xr:uid="{57C3A652-AFF9-4670-8D73-1CCC5C711018}"/>
    <cellStyle name="Normal 12 2 2 6 2 4 3" xfId="17395" xr:uid="{CE5A0606-931C-4B25-9132-79CAAF882366}"/>
    <cellStyle name="Normal 12 2 2 6 2 4 3 2" xfId="28667" xr:uid="{2CE517D7-E7FC-408F-BD87-E2D51DBA535F}"/>
    <cellStyle name="Normal 12 2 2 6 2 4 4" xfId="28668" xr:uid="{5FDA07D5-0D44-42F6-8541-AC8B9C87AB75}"/>
    <cellStyle name="Normal 12 2 2 6 2 5" xfId="11905" xr:uid="{B592EFE7-2F7E-4461-929C-23E65EA459F8}"/>
    <cellStyle name="Normal 12 2 2 6 2 5 2" xfId="24715" xr:uid="{D5E235AE-774E-4E56-873E-9FFD10D290CB}"/>
    <cellStyle name="Normal 12 2 2 6 2 5 2 2" xfId="28669" xr:uid="{D6589D83-2505-4809-A73C-351BA4FACE19}"/>
    <cellStyle name="Normal 12 2 2 6 2 5 3" xfId="28670" xr:uid="{8F8EF3DC-F1B5-4BA7-8A91-383EA5DA5AB0}"/>
    <cellStyle name="Normal 12 2 2 6 2 6" xfId="6415" xr:uid="{9610D714-EFF0-4B9E-A717-A0BA6F04AAEC}"/>
    <cellStyle name="Normal 12 2 2 6 2 6 2" xfId="19225" xr:uid="{F9D04503-5D0B-4651-BF22-CEB5BC902564}"/>
    <cellStyle name="Normal 12 2 2 6 2 6 2 2" xfId="28671" xr:uid="{2ADC4446-D3AB-489F-BE4F-2D670C46C556}"/>
    <cellStyle name="Normal 12 2 2 6 2 6 3" xfId="28672" xr:uid="{58150226-AB64-4717-AFB6-3C3E7A7DD8AD}"/>
    <cellStyle name="Normal 12 2 2 6 2 7" xfId="13735" xr:uid="{444225F0-187F-484D-A9AF-43DB0B1A5C87}"/>
    <cellStyle name="Normal 12 2 2 6 2 7 2" xfId="28673" xr:uid="{4E4C8985-ADE7-4595-9521-C14CD86AF359}"/>
    <cellStyle name="Normal 12 2 2 6 2 8" xfId="28674" xr:uid="{6E75ECBF-1EC3-4F7B-A48B-728AAF783264}"/>
    <cellStyle name="Normal 12 2 2 6 3" xfId="1324" xr:uid="{A17ADD41-4663-4971-A8B1-D52ECD0DA197}"/>
    <cellStyle name="Normal 12 2 2 6 3 2" xfId="3154" xr:uid="{EBB24C6E-3762-4954-B0FC-94F50A11281D}"/>
    <cellStyle name="Normal 12 2 2 6 3 2 2" xfId="8644" xr:uid="{FE4121DE-01B9-484D-816B-8C45DE407C28}"/>
    <cellStyle name="Normal 12 2 2 6 3 2 2 2" xfId="21454" xr:uid="{0932895B-8136-44A2-A6C5-D8C139D7DF4C}"/>
    <cellStyle name="Normal 12 2 2 6 3 2 2 2 2" xfId="28675" xr:uid="{02D1EAD1-4161-4EE0-8C31-82A67335C843}"/>
    <cellStyle name="Normal 12 2 2 6 3 2 2 3" xfId="28676" xr:uid="{900285B3-8FED-4292-AA2B-C3B86F46E471}"/>
    <cellStyle name="Normal 12 2 2 6 3 2 3" xfId="15964" xr:uid="{59BBAD26-F479-42A8-9E60-AEFA5C373A10}"/>
    <cellStyle name="Normal 12 2 2 6 3 2 3 2" xfId="28677" xr:uid="{225160FF-0094-46F1-86BF-A6F4EE3011E3}"/>
    <cellStyle name="Normal 12 2 2 6 3 2 4" xfId="28678" xr:uid="{2D0D4993-2DAF-4EBE-91CA-26DE801B1695}"/>
    <cellStyle name="Normal 12 2 2 6 3 3" xfId="4984" xr:uid="{76A17FD4-21A6-4726-A482-FE8691934250}"/>
    <cellStyle name="Normal 12 2 2 6 3 3 2" xfId="10474" xr:uid="{D2BB4FD2-B9F5-471F-A57C-F845DB4C9441}"/>
    <cellStyle name="Normal 12 2 2 6 3 3 2 2" xfId="23284" xr:uid="{F0D9895A-13E8-44C6-988F-25132A2CBBD6}"/>
    <cellStyle name="Normal 12 2 2 6 3 3 2 2 2" xfId="28679" xr:uid="{C49F63BA-93F3-4090-80AF-F47B87049C1B}"/>
    <cellStyle name="Normal 12 2 2 6 3 3 2 3" xfId="28680" xr:uid="{A2A0FBFC-B88B-42EC-A7C6-1661CE1DD3C7}"/>
    <cellStyle name="Normal 12 2 2 6 3 3 3" xfId="17794" xr:uid="{F81E9B03-81E5-41CB-AD99-051B049CC75F}"/>
    <cellStyle name="Normal 12 2 2 6 3 3 3 2" xfId="28681" xr:uid="{15B2324A-97B1-4A02-B60A-BF445C5A8530}"/>
    <cellStyle name="Normal 12 2 2 6 3 3 4" xfId="28682" xr:uid="{284823F9-9A69-4DC1-A79B-D7EF08FE3F8E}"/>
    <cellStyle name="Normal 12 2 2 6 3 4" xfId="12304" xr:uid="{0F1B2210-6A40-4616-A487-131B3DF00B0C}"/>
    <cellStyle name="Normal 12 2 2 6 3 4 2" xfId="25114" xr:uid="{AF95AECF-666E-4565-9860-0D52B7CCC347}"/>
    <cellStyle name="Normal 12 2 2 6 3 4 2 2" xfId="28683" xr:uid="{E405BAA5-F789-48C3-AAC4-3482A9116DE2}"/>
    <cellStyle name="Normal 12 2 2 6 3 4 3" xfId="28684" xr:uid="{0413E54A-36DE-410F-9B14-21AB2A5ABF47}"/>
    <cellStyle name="Normal 12 2 2 6 3 5" xfId="6814" xr:uid="{69506503-7797-466A-8A45-4F36F170047C}"/>
    <cellStyle name="Normal 12 2 2 6 3 5 2" xfId="19624" xr:uid="{F9F80862-1988-4D89-BD9B-9D446AD03A32}"/>
    <cellStyle name="Normal 12 2 2 6 3 5 2 2" xfId="28685" xr:uid="{A6AA639B-989A-4174-BF1E-8CE0C6C18353}"/>
    <cellStyle name="Normal 12 2 2 6 3 5 3" xfId="28686" xr:uid="{A8568A4A-FC1D-4479-A941-B62D7EA61EB0}"/>
    <cellStyle name="Normal 12 2 2 6 3 6" xfId="14134" xr:uid="{E8BC8D48-335D-470A-8AB6-D51730911ECB}"/>
    <cellStyle name="Normal 12 2 2 6 3 6 2" xfId="28687" xr:uid="{D48024DA-FDF1-4EE3-A03D-5FDB6E82B014}"/>
    <cellStyle name="Normal 12 2 2 6 3 7" xfId="28688" xr:uid="{B344BF7A-AC9D-42D0-84E6-666431CA511E}"/>
    <cellStyle name="Normal 12 2 2 6 4" xfId="2260" xr:uid="{97149AB1-952F-4C47-95EA-FF5E657F999F}"/>
    <cellStyle name="Normal 12 2 2 6 4 2" xfId="7750" xr:uid="{303163CA-D39A-4591-A5D9-E225616DEA6F}"/>
    <cellStyle name="Normal 12 2 2 6 4 2 2" xfId="20560" xr:uid="{E30EBAC8-88ED-4669-94E8-7ECA5E3BB426}"/>
    <cellStyle name="Normal 12 2 2 6 4 2 2 2" xfId="28689" xr:uid="{B222FDE9-DB60-48BE-B99C-B7545ADA8093}"/>
    <cellStyle name="Normal 12 2 2 6 4 2 3" xfId="28690" xr:uid="{AEFB56D8-02F3-445A-AFF4-D95242A7F31B}"/>
    <cellStyle name="Normal 12 2 2 6 4 3" xfId="15070" xr:uid="{248A48FC-4BED-497B-B8DE-AA87DBFECFF4}"/>
    <cellStyle name="Normal 12 2 2 6 4 3 2" xfId="28691" xr:uid="{82254EAF-68FE-462D-8C2E-7C63705A3472}"/>
    <cellStyle name="Normal 12 2 2 6 4 4" xfId="28692" xr:uid="{9361B9BB-2821-4B84-92C8-485AE2CCB35D}"/>
    <cellStyle name="Normal 12 2 2 6 5" xfId="4090" xr:uid="{98874A33-7994-48DB-B37E-F96B6B3FAC66}"/>
    <cellStyle name="Normal 12 2 2 6 5 2" xfId="9580" xr:uid="{85648AF2-2E5B-4531-BB1F-2F87B24EB4D4}"/>
    <cellStyle name="Normal 12 2 2 6 5 2 2" xfId="22390" xr:uid="{073509A6-E324-4D61-8C0F-E28B204D3D1C}"/>
    <cellStyle name="Normal 12 2 2 6 5 2 2 2" xfId="28693" xr:uid="{24848501-246F-496A-ABE3-911722897171}"/>
    <cellStyle name="Normal 12 2 2 6 5 2 3" xfId="28694" xr:uid="{1A75AC8E-2827-4289-8173-E7B1BB8F994D}"/>
    <cellStyle name="Normal 12 2 2 6 5 3" xfId="16900" xr:uid="{72B1C2CC-4F60-4195-B610-EF34F074DD67}"/>
    <cellStyle name="Normal 12 2 2 6 5 3 2" xfId="28695" xr:uid="{E7062DD4-68D6-4605-BFC2-2BD95797DB1C}"/>
    <cellStyle name="Normal 12 2 2 6 5 4" xfId="28696" xr:uid="{A2E254F2-2358-46C8-BCCA-9E845E9F44C3}"/>
    <cellStyle name="Normal 12 2 2 6 6" xfId="11410" xr:uid="{80665AC3-0AC3-43FA-889E-5D68BABF5529}"/>
    <cellStyle name="Normal 12 2 2 6 6 2" xfId="24220" xr:uid="{3E36ED60-9F33-4414-9713-35380035A91E}"/>
    <cellStyle name="Normal 12 2 2 6 6 2 2" xfId="28697" xr:uid="{A4F1F13D-E86E-484C-8126-1A33D7F64E56}"/>
    <cellStyle name="Normal 12 2 2 6 6 3" xfId="28698" xr:uid="{70CF14EB-92C7-474E-B95E-773CEA5A6640}"/>
    <cellStyle name="Normal 12 2 2 6 7" xfId="5920" xr:uid="{6E292B62-68F0-4B6F-809E-3608DBC7D6F9}"/>
    <cellStyle name="Normal 12 2 2 6 7 2" xfId="18730" xr:uid="{1DFC43D2-C1AA-428C-8452-F5060408D4EA}"/>
    <cellStyle name="Normal 12 2 2 6 7 2 2" xfId="28699" xr:uid="{090828A8-05A3-4AE2-9E14-A911A182D76E}"/>
    <cellStyle name="Normal 12 2 2 6 7 3" xfId="28700" xr:uid="{E9CF70B4-8017-4398-B9DB-9B0CB8554F66}"/>
    <cellStyle name="Normal 12 2 2 6 8" xfId="13240" xr:uid="{388F52E6-5524-4F9C-B16F-054FA19B6C4C}"/>
    <cellStyle name="Normal 12 2 2 6 8 2" xfId="28701" xr:uid="{16A8D9EB-8F9C-4B5C-A57D-7553CF8E6864}"/>
    <cellStyle name="Normal 12 2 2 6 9" xfId="28702" xr:uid="{3D51A3BD-4C5C-4EDA-8E49-FABFCF1FF4A4}"/>
    <cellStyle name="Normal 12 2 2 7" xfId="657" xr:uid="{62476774-6C4C-4022-BDE4-09CF655E7615}"/>
    <cellStyle name="Normal 12 2 2 7 2" xfId="1057" xr:uid="{B8845576-E401-4E09-ABB4-32C60568BAAE}"/>
    <cellStyle name="Normal 12 2 2 7 2 2" xfId="1952" xr:uid="{0A7FB3C6-253F-4B45-B271-B1EC6E8186D4}"/>
    <cellStyle name="Normal 12 2 2 7 2 2 2" xfId="3782" xr:uid="{B9F3ADA0-180F-470C-B518-C8D2D916AA98}"/>
    <cellStyle name="Normal 12 2 2 7 2 2 2 2" xfId="9272" xr:uid="{5CDDD3CA-7BF5-4519-A34F-4CC708A767C3}"/>
    <cellStyle name="Normal 12 2 2 7 2 2 2 2 2" xfId="22082" xr:uid="{7E67AE11-EC5A-4C59-BDEA-574F7B5DC750}"/>
    <cellStyle name="Normal 12 2 2 7 2 2 2 2 2 2" xfId="28703" xr:uid="{9B81123B-8532-463E-96E0-6647EA6063A4}"/>
    <cellStyle name="Normal 12 2 2 7 2 2 2 2 3" xfId="28704" xr:uid="{55135935-770E-42B7-B733-0F9D13956CDA}"/>
    <cellStyle name="Normal 12 2 2 7 2 2 2 3" xfId="16592" xr:uid="{510287BA-1D6F-4592-9F69-0C1006C2E892}"/>
    <cellStyle name="Normal 12 2 2 7 2 2 2 3 2" xfId="28705" xr:uid="{C39DE9AF-97E9-45B1-8D26-79FE12CCAF9B}"/>
    <cellStyle name="Normal 12 2 2 7 2 2 2 4" xfId="28706" xr:uid="{53EC4192-5A62-44AE-A25F-89C7DE456F31}"/>
    <cellStyle name="Normal 12 2 2 7 2 2 3" xfId="5612" xr:uid="{1A1B2F5A-7605-4156-BADF-B3A4B5748B15}"/>
    <cellStyle name="Normal 12 2 2 7 2 2 3 2" xfId="11102" xr:uid="{C91B8CD1-159E-4CB4-A60A-C3B2D1474A6E}"/>
    <cellStyle name="Normal 12 2 2 7 2 2 3 2 2" xfId="23912" xr:uid="{3E55B4AE-6A64-45D4-BC60-BA6F5E3DB54C}"/>
    <cellStyle name="Normal 12 2 2 7 2 2 3 2 2 2" xfId="28707" xr:uid="{D56A6411-41C0-49E5-BBD0-AB69F32DE204}"/>
    <cellStyle name="Normal 12 2 2 7 2 2 3 2 3" xfId="28708" xr:uid="{F9B39181-8E61-45D3-BC55-9F8E53EEC0E3}"/>
    <cellStyle name="Normal 12 2 2 7 2 2 3 3" xfId="18422" xr:uid="{C1B4D8CA-8E36-4FC4-BDB8-A5A1432F8B85}"/>
    <cellStyle name="Normal 12 2 2 7 2 2 3 3 2" xfId="28709" xr:uid="{31AFBA73-6AB1-40F2-9643-67BFF5113096}"/>
    <cellStyle name="Normal 12 2 2 7 2 2 3 4" xfId="28710" xr:uid="{69804B3B-9177-4A18-AABD-3D46CE1E862D}"/>
    <cellStyle name="Normal 12 2 2 7 2 2 4" xfId="12932" xr:uid="{5171FCA3-C783-47A3-9C65-FDFE8DDD6D93}"/>
    <cellStyle name="Normal 12 2 2 7 2 2 4 2" xfId="25742" xr:uid="{03C01048-0584-4893-A803-A138EAA10D75}"/>
    <cellStyle name="Normal 12 2 2 7 2 2 4 2 2" xfId="28711" xr:uid="{1D0578F6-8D76-4EF7-912C-48CA1105776B}"/>
    <cellStyle name="Normal 12 2 2 7 2 2 4 3" xfId="28712" xr:uid="{F711FE30-6F20-4133-99FD-0CBA499FD5CE}"/>
    <cellStyle name="Normal 12 2 2 7 2 2 5" xfId="7442" xr:uid="{FDBA8423-2633-460F-AF48-36D8EF8015D1}"/>
    <cellStyle name="Normal 12 2 2 7 2 2 5 2" xfId="20252" xr:uid="{BF0E3716-37A1-4CB3-B061-AD2045619DAB}"/>
    <cellStyle name="Normal 12 2 2 7 2 2 5 2 2" xfId="28713" xr:uid="{ED222A76-5B10-4C7B-9856-75D53E0FFD00}"/>
    <cellStyle name="Normal 12 2 2 7 2 2 5 3" xfId="28714" xr:uid="{CA3A5E54-46A4-4D30-98F4-545EDB44254D}"/>
    <cellStyle name="Normal 12 2 2 7 2 2 6" xfId="14762" xr:uid="{E713B42E-81C1-413A-A5C6-4C5B3D939D12}"/>
    <cellStyle name="Normal 12 2 2 7 2 2 6 2" xfId="28715" xr:uid="{D8FADEF7-10B1-49A7-8BA6-B1E460F36EBF}"/>
    <cellStyle name="Normal 12 2 2 7 2 2 7" xfId="28716" xr:uid="{B15895A6-4188-4AED-A058-BC331B364A31}"/>
    <cellStyle name="Normal 12 2 2 7 2 3" xfId="2888" xr:uid="{62E7EB69-D315-4751-9C96-53317484383B}"/>
    <cellStyle name="Normal 12 2 2 7 2 3 2" xfId="8378" xr:uid="{C7F143B3-DABD-4865-9722-230913EBED86}"/>
    <cellStyle name="Normal 12 2 2 7 2 3 2 2" xfId="21188" xr:uid="{3DD7F125-C029-4B2F-9794-A8211356A4DB}"/>
    <cellStyle name="Normal 12 2 2 7 2 3 2 2 2" xfId="28717" xr:uid="{D4E0331C-CF80-4B68-A6A5-832EE90B43E8}"/>
    <cellStyle name="Normal 12 2 2 7 2 3 2 3" xfId="28718" xr:uid="{981C498A-2755-4027-99C2-6976B19AD74F}"/>
    <cellStyle name="Normal 12 2 2 7 2 3 3" xfId="15698" xr:uid="{FD9DD4EF-3EBA-4254-BDC0-810A2E2F7D4C}"/>
    <cellStyle name="Normal 12 2 2 7 2 3 3 2" xfId="28719" xr:uid="{384BD002-9DF6-4BF2-AB40-BAF823C16CCA}"/>
    <cellStyle name="Normal 12 2 2 7 2 3 4" xfId="28720" xr:uid="{A77E7480-833C-439E-A485-362B853FFE23}"/>
    <cellStyle name="Normal 12 2 2 7 2 4" xfId="4718" xr:uid="{5409543D-BD7D-4AB8-B745-2B8D424A059D}"/>
    <cellStyle name="Normal 12 2 2 7 2 4 2" xfId="10208" xr:uid="{253FD866-CE4B-4BD8-A94D-D446C58F502E}"/>
    <cellStyle name="Normal 12 2 2 7 2 4 2 2" xfId="23018" xr:uid="{E6F7ACD1-90E2-4A31-AC9C-93437A8D7E79}"/>
    <cellStyle name="Normal 12 2 2 7 2 4 2 2 2" xfId="28721" xr:uid="{EE6A653C-650B-4A64-8CD7-76134C6400F2}"/>
    <cellStyle name="Normal 12 2 2 7 2 4 2 3" xfId="28722" xr:uid="{19A709AB-ED26-4D61-826A-EA2BEBFDF2E2}"/>
    <cellStyle name="Normal 12 2 2 7 2 4 3" xfId="17528" xr:uid="{71F84449-A57A-4098-A141-1417B4A92508}"/>
    <cellStyle name="Normal 12 2 2 7 2 4 3 2" xfId="28723" xr:uid="{D5266843-9996-4588-87A0-B46097105C54}"/>
    <cellStyle name="Normal 12 2 2 7 2 4 4" xfId="28724" xr:uid="{A01B1CA6-7F15-4CB4-BB2E-0332295C6F58}"/>
    <cellStyle name="Normal 12 2 2 7 2 5" xfId="12038" xr:uid="{76137EA2-252C-4778-ABAB-F93B21A34422}"/>
    <cellStyle name="Normal 12 2 2 7 2 5 2" xfId="24848" xr:uid="{B38029E1-C378-4EC7-AF87-7D98C7ED5265}"/>
    <cellStyle name="Normal 12 2 2 7 2 5 2 2" xfId="28725" xr:uid="{B54A6F95-5F62-49B3-B78E-9870E59B0B7A}"/>
    <cellStyle name="Normal 12 2 2 7 2 5 3" xfId="28726" xr:uid="{5D1D4C1A-FF10-4713-8537-4D5AB93C7F9F}"/>
    <cellStyle name="Normal 12 2 2 7 2 6" xfId="6548" xr:uid="{E5A373AA-8E60-4B23-96A7-914A8A323AC9}"/>
    <cellStyle name="Normal 12 2 2 7 2 6 2" xfId="19358" xr:uid="{7CDD6AC7-B407-41F2-AD9B-D32775A84900}"/>
    <cellStyle name="Normal 12 2 2 7 2 6 2 2" xfId="28727" xr:uid="{CF060B77-D50A-4840-A886-70534C8B4E7D}"/>
    <cellStyle name="Normal 12 2 2 7 2 6 3" xfId="28728" xr:uid="{178425F1-71F8-4A74-894B-333181335E30}"/>
    <cellStyle name="Normal 12 2 2 7 2 7" xfId="13868" xr:uid="{670D04FB-A6F8-450B-B324-BC6ABFF4E195}"/>
    <cellStyle name="Normal 12 2 2 7 2 7 2" xfId="28729" xr:uid="{DC614F4A-F639-48F4-84D8-9A2C256B8B84}"/>
    <cellStyle name="Normal 12 2 2 7 2 8" xfId="28730" xr:uid="{D96FC5B9-7F7F-4988-A62A-63171A2F561D}"/>
    <cellStyle name="Normal 12 2 2 7 3" xfId="1552" xr:uid="{68361032-22F6-45A2-B438-8E1E6CE2E9A0}"/>
    <cellStyle name="Normal 12 2 2 7 3 2" xfId="3382" xr:uid="{42F6F747-4E78-465F-9E15-62235FD7B46B}"/>
    <cellStyle name="Normal 12 2 2 7 3 2 2" xfId="8872" xr:uid="{2BC1DBE1-DADA-4C40-8E09-2A000073F208}"/>
    <cellStyle name="Normal 12 2 2 7 3 2 2 2" xfId="21682" xr:uid="{FCE7AE62-72A6-4153-A3A3-643281E2020D}"/>
    <cellStyle name="Normal 12 2 2 7 3 2 2 2 2" xfId="28731" xr:uid="{660618BB-E863-432B-AC90-C30032CE3D40}"/>
    <cellStyle name="Normal 12 2 2 7 3 2 2 3" xfId="28732" xr:uid="{43D6CA5A-6257-4233-9EB6-B710EEC00818}"/>
    <cellStyle name="Normal 12 2 2 7 3 2 3" xfId="16192" xr:uid="{DB89189C-B1E6-48ED-96D0-367254E34CAB}"/>
    <cellStyle name="Normal 12 2 2 7 3 2 3 2" xfId="28733" xr:uid="{53B2780E-DFAA-4B34-BB6A-1629B53A3BC4}"/>
    <cellStyle name="Normal 12 2 2 7 3 2 4" xfId="28734" xr:uid="{958B7260-156F-428D-86B4-C300F5250EA2}"/>
    <cellStyle name="Normal 12 2 2 7 3 3" xfId="5212" xr:uid="{ACBE4635-10AE-43D5-863D-5AD227974185}"/>
    <cellStyle name="Normal 12 2 2 7 3 3 2" xfId="10702" xr:uid="{70CCC085-5576-46A6-8E10-97A736BFF2F9}"/>
    <cellStyle name="Normal 12 2 2 7 3 3 2 2" xfId="23512" xr:uid="{1319A65B-3BAA-4E6F-822F-ADAC3366E6FE}"/>
    <cellStyle name="Normal 12 2 2 7 3 3 2 2 2" xfId="28735" xr:uid="{BD0FE342-95DA-462F-B637-13BD0A9FBE48}"/>
    <cellStyle name="Normal 12 2 2 7 3 3 2 3" xfId="28736" xr:uid="{C128162D-1C55-40DE-90E5-A32C99CC842A}"/>
    <cellStyle name="Normal 12 2 2 7 3 3 3" xfId="18022" xr:uid="{5E3AC5A6-6D92-483B-BFC8-E60C3E8F569D}"/>
    <cellStyle name="Normal 12 2 2 7 3 3 3 2" xfId="28737" xr:uid="{438F85D2-2B24-4EB6-AE61-86F52362E19C}"/>
    <cellStyle name="Normal 12 2 2 7 3 3 4" xfId="28738" xr:uid="{6DFF4B9B-FF08-4CDD-A44C-647DB35AC880}"/>
    <cellStyle name="Normal 12 2 2 7 3 4" xfId="12532" xr:uid="{80E4505C-E179-4E54-A438-D9D68CA24999}"/>
    <cellStyle name="Normal 12 2 2 7 3 4 2" xfId="25342" xr:uid="{60DD5AEB-B558-4D5F-95EE-C82948941BCA}"/>
    <cellStyle name="Normal 12 2 2 7 3 4 2 2" xfId="28739" xr:uid="{B112E90E-715C-4A92-A848-9D12A3506156}"/>
    <cellStyle name="Normal 12 2 2 7 3 4 3" xfId="28740" xr:uid="{4246FEB5-A367-4873-9542-643B48E00313}"/>
    <cellStyle name="Normal 12 2 2 7 3 5" xfId="7042" xr:uid="{3A55AD09-6C11-4F52-B725-AA98DA9FBA16}"/>
    <cellStyle name="Normal 12 2 2 7 3 5 2" xfId="19852" xr:uid="{ED446C89-3C04-483A-9013-A6A2B2A6ECF7}"/>
    <cellStyle name="Normal 12 2 2 7 3 5 2 2" xfId="28741" xr:uid="{354AD90F-7537-41F6-A501-7B81D4D8172F}"/>
    <cellStyle name="Normal 12 2 2 7 3 5 3" xfId="28742" xr:uid="{4CB65321-9074-44E5-90B1-FE4CD21128CF}"/>
    <cellStyle name="Normal 12 2 2 7 3 6" xfId="14362" xr:uid="{D133D600-FBE8-4B99-9FF8-0E9C2DBAF7FE}"/>
    <cellStyle name="Normal 12 2 2 7 3 6 2" xfId="28743" xr:uid="{27210207-ADCB-4102-8132-536F208B030F}"/>
    <cellStyle name="Normal 12 2 2 7 3 7" xfId="28744" xr:uid="{055E5F84-E41B-4FED-BB32-0F7232597A0F}"/>
    <cellStyle name="Normal 12 2 2 7 4" xfId="2488" xr:uid="{16C7CC45-193F-4525-9A4E-8BD56B89D670}"/>
    <cellStyle name="Normal 12 2 2 7 4 2" xfId="7978" xr:uid="{4FB8DEAC-6B54-484C-BADA-CCEF0462FD8A}"/>
    <cellStyle name="Normal 12 2 2 7 4 2 2" xfId="20788" xr:uid="{4C0F7C66-7897-4FC7-A0EA-052A217DFF59}"/>
    <cellStyle name="Normal 12 2 2 7 4 2 2 2" xfId="28745" xr:uid="{AA66E3BA-8F08-4D35-B4C2-B6C5264FC10A}"/>
    <cellStyle name="Normal 12 2 2 7 4 2 3" xfId="28746" xr:uid="{D252842F-4C4F-4675-9E12-84ED276754AC}"/>
    <cellStyle name="Normal 12 2 2 7 4 3" xfId="15298" xr:uid="{3F8344D5-F7B7-4A60-8438-5FC2D3475E24}"/>
    <cellStyle name="Normal 12 2 2 7 4 3 2" xfId="28747" xr:uid="{41CBFF3D-D751-46A2-85C9-06D6D663F2BF}"/>
    <cellStyle name="Normal 12 2 2 7 4 4" xfId="28748" xr:uid="{B7FB77DA-1AB6-4F6D-9C18-A4E6DAE156B6}"/>
    <cellStyle name="Normal 12 2 2 7 5" xfId="4318" xr:uid="{54E504C6-B7A1-498F-AFC1-7C6D2D72F1AB}"/>
    <cellStyle name="Normal 12 2 2 7 5 2" xfId="9808" xr:uid="{78095A6B-3460-4BBD-9A98-9FB19F61423B}"/>
    <cellStyle name="Normal 12 2 2 7 5 2 2" xfId="22618" xr:uid="{576F1D57-9BC5-4F5E-97C9-F7D1B5F9BC0A}"/>
    <cellStyle name="Normal 12 2 2 7 5 2 2 2" xfId="28749" xr:uid="{C7EDDB24-4827-45F2-BBF3-89D82BFC8F80}"/>
    <cellStyle name="Normal 12 2 2 7 5 2 3" xfId="28750" xr:uid="{8EEA1461-C313-48D8-943E-E7575A2C9172}"/>
    <cellStyle name="Normal 12 2 2 7 5 3" xfId="17128" xr:uid="{A4407BFF-3961-4494-9425-59483BA65709}"/>
    <cellStyle name="Normal 12 2 2 7 5 3 2" xfId="28751" xr:uid="{A0FE7A3B-CCF1-4BE5-9E42-DD8DA258293A}"/>
    <cellStyle name="Normal 12 2 2 7 5 4" xfId="28752" xr:uid="{CC989EC2-7DD5-4D25-A91D-2B7FA3AE05FA}"/>
    <cellStyle name="Normal 12 2 2 7 6" xfId="11638" xr:uid="{BE75C7BC-8174-4CB8-85A2-95166150CBFC}"/>
    <cellStyle name="Normal 12 2 2 7 6 2" xfId="24448" xr:uid="{E62F8D6C-476B-491B-AF45-105B08314A19}"/>
    <cellStyle name="Normal 12 2 2 7 6 2 2" xfId="28753" xr:uid="{954413D1-D967-49C2-8A1F-2FEE56802EA4}"/>
    <cellStyle name="Normal 12 2 2 7 6 3" xfId="28754" xr:uid="{13257789-61F5-428D-80F7-054C5BA50FCE}"/>
    <cellStyle name="Normal 12 2 2 7 7" xfId="6148" xr:uid="{B123D51A-D5BD-4511-A038-4DC4B4AE9232}"/>
    <cellStyle name="Normal 12 2 2 7 7 2" xfId="18958" xr:uid="{2BC07658-61A7-495A-9D86-23AB1F236B78}"/>
    <cellStyle name="Normal 12 2 2 7 7 2 2" xfId="28755" xr:uid="{7DCC7AA4-9C87-446A-B8F4-F2A81D02E83D}"/>
    <cellStyle name="Normal 12 2 2 7 7 3" xfId="28756" xr:uid="{202808C0-08BB-4A2D-A4B9-8CD7EF762F13}"/>
    <cellStyle name="Normal 12 2 2 7 8" xfId="13468" xr:uid="{D2D36983-FB46-424A-A530-084504F9E34C}"/>
    <cellStyle name="Normal 12 2 2 7 8 2" xfId="28757" xr:uid="{A55563A8-7BB2-456E-9585-BDBDE189F2DF}"/>
    <cellStyle name="Normal 12 2 2 7 9" xfId="28758" xr:uid="{EBC9A844-BEFA-4128-837F-E4BD6A6D4C78}"/>
    <cellStyle name="Normal 12 2 2 8" xfId="791" xr:uid="{B08AB0DE-A15F-4AB7-90B3-95EE29F34C90}"/>
    <cellStyle name="Normal 12 2 2 8 2" xfId="1686" xr:uid="{C872C59A-1BCF-4281-AC72-71953295274C}"/>
    <cellStyle name="Normal 12 2 2 8 2 2" xfId="3516" xr:uid="{4A417F4B-E680-4733-A72E-11F491F7BECA}"/>
    <cellStyle name="Normal 12 2 2 8 2 2 2" xfId="9006" xr:uid="{3ADE8C3D-A661-41EF-A88D-836E7A24AE43}"/>
    <cellStyle name="Normal 12 2 2 8 2 2 2 2" xfId="21816" xr:uid="{E1E65737-3A1A-4D9C-897D-D7C3162737D9}"/>
    <cellStyle name="Normal 12 2 2 8 2 2 2 2 2" xfId="28759" xr:uid="{8DB7FFCE-91BF-49FE-AAAB-252506D1E84B}"/>
    <cellStyle name="Normal 12 2 2 8 2 2 2 3" xfId="28760" xr:uid="{638A8CF5-BA08-4CB8-BED7-4A38A0339BF3}"/>
    <cellStyle name="Normal 12 2 2 8 2 2 3" xfId="16326" xr:uid="{FF7B3491-2DEB-4693-B207-4F557B4EBE48}"/>
    <cellStyle name="Normal 12 2 2 8 2 2 3 2" xfId="28761" xr:uid="{C9955593-B469-4A5E-ABE4-CDD43B9E8449}"/>
    <cellStyle name="Normal 12 2 2 8 2 2 4" xfId="28762" xr:uid="{869CC100-90D9-4DDF-8952-6A1C0D122144}"/>
    <cellStyle name="Normal 12 2 2 8 2 3" xfId="5346" xr:uid="{EC6E4CAE-A302-4D05-804C-0ACF52ED70A4}"/>
    <cellStyle name="Normal 12 2 2 8 2 3 2" xfId="10836" xr:uid="{408E0528-0821-437A-A185-DBA3FE52F0FB}"/>
    <cellStyle name="Normal 12 2 2 8 2 3 2 2" xfId="23646" xr:uid="{9EC375A8-114D-4E66-B358-3471CBF315A2}"/>
    <cellStyle name="Normal 12 2 2 8 2 3 2 2 2" xfId="28763" xr:uid="{BCDD0C80-DBA4-4D9A-B75A-1A3D6B4F9170}"/>
    <cellStyle name="Normal 12 2 2 8 2 3 2 3" xfId="28764" xr:uid="{EF39A6D8-A119-4AFF-84FC-AB04CAB43519}"/>
    <cellStyle name="Normal 12 2 2 8 2 3 3" xfId="18156" xr:uid="{72BFD493-9F6B-4927-BF67-476287B9E843}"/>
    <cellStyle name="Normal 12 2 2 8 2 3 3 2" xfId="28765" xr:uid="{428B55FA-DB3B-4BCE-9B1E-ABB0FC348582}"/>
    <cellStyle name="Normal 12 2 2 8 2 3 4" xfId="28766" xr:uid="{B5CAF493-1782-47C6-8224-967E04EE6290}"/>
    <cellStyle name="Normal 12 2 2 8 2 4" xfId="12666" xr:uid="{2E947F93-D928-40BA-9EE0-EFD4799ADE0B}"/>
    <cellStyle name="Normal 12 2 2 8 2 4 2" xfId="25476" xr:uid="{D2905A7A-C87B-4724-A1FA-0939F883AE45}"/>
    <cellStyle name="Normal 12 2 2 8 2 4 2 2" xfId="28767" xr:uid="{62F98309-7208-4DAD-897C-F6D93D8825ED}"/>
    <cellStyle name="Normal 12 2 2 8 2 4 3" xfId="28768" xr:uid="{91DE2710-A6F5-4BF0-BF92-3971BE196C4F}"/>
    <cellStyle name="Normal 12 2 2 8 2 5" xfId="7176" xr:uid="{7CD8E4F5-7EE0-42D1-BAD5-9050AE08DDDD}"/>
    <cellStyle name="Normal 12 2 2 8 2 5 2" xfId="19986" xr:uid="{14FEB457-0771-4BAA-8318-1192AD1F2504}"/>
    <cellStyle name="Normal 12 2 2 8 2 5 2 2" xfId="28769" xr:uid="{A0E74516-CB9E-40FF-AE2C-9A4F99871036}"/>
    <cellStyle name="Normal 12 2 2 8 2 5 3" xfId="28770" xr:uid="{C8CEFC44-67D6-47AD-8037-ED06611E2D5F}"/>
    <cellStyle name="Normal 12 2 2 8 2 6" xfId="14496" xr:uid="{DBCB505C-A318-4F74-A454-2EB7BCF8D275}"/>
    <cellStyle name="Normal 12 2 2 8 2 6 2" xfId="28771" xr:uid="{6BDBD28B-ED24-4FA8-A2E9-FBD6C8BB2561}"/>
    <cellStyle name="Normal 12 2 2 8 2 7" xfId="28772" xr:uid="{5F189455-DFC8-4365-903D-74865D12D7B3}"/>
    <cellStyle name="Normal 12 2 2 8 3" xfId="2622" xr:uid="{025888D1-405C-4F70-B62E-D4BD91BB6353}"/>
    <cellStyle name="Normal 12 2 2 8 3 2" xfId="8112" xr:uid="{A95F7F75-C94A-41B3-9754-41EA81D55BD9}"/>
    <cellStyle name="Normal 12 2 2 8 3 2 2" xfId="20922" xr:uid="{8553360B-25A9-4A48-A3B1-8FD4334B2775}"/>
    <cellStyle name="Normal 12 2 2 8 3 2 2 2" xfId="28773" xr:uid="{77008E5D-CCCB-43F4-8BD1-E92B03EFBB6F}"/>
    <cellStyle name="Normal 12 2 2 8 3 2 3" xfId="28774" xr:uid="{6EC507BA-7DC3-4684-A7C2-77A7A062F332}"/>
    <cellStyle name="Normal 12 2 2 8 3 3" xfId="15432" xr:uid="{15732F16-DE7F-49A4-9E22-0A129D0284A0}"/>
    <cellStyle name="Normal 12 2 2 8 3 3 2" xfId="28775" xr:uid="{492855F6-7C24-4AB5-BA89-77F6B56421E3}"/>
    <cellStyle name="Normal 12 2 2 8 3 4" xfId="28776" xr:uid="{61489CB3-D319-4247-BD87-06AEA6675060}"/>
    <cellStyle name="Normal 12 2 2 8 4" xfId="4452" xr:uid="{D2BAC410-010C-4927-AA23-7D4C42D5AFEB}"/>
    <cellStyle name="Normal 12 2 2 8 4 2" xfId="9942" xr:uid="{C02A4A33-AB51-46CF-94F3-C823EB41F096}"/>
    <cellStyle name="Normal 12 2 2 8 4 2 2" xfId="22752" xr:uid="{8E42CA7D-A6CF-44A9-8A9D-7D611628EA86}"/>
    <cellStyle name="Normal 12 2 2 8 4 2 2 2" xfId="28777" xr:uid="{33FFA169-7EF9-4943-8C59-733A05C71E0A}"/>
    <cellStyle name="Normal 12 2 2 8 4 2 3" xfId="28778" xr:uid="{080AD815-1306-4AA4-9752-BD90A3D755B0}"/>
    <cellStyle name="Normal 12 2 2 8 4 3" xfId="17262" xr:uid="{2F9E8C7A-37F6-4758-BA2E-3E7A453D04F5}"/>
    <cellStyle name="Normal 12 2 2 8 4 3 2" xfId="28779" xr:uid="{D38048D5-B67A-43B0-B68E-7A6D1142895D}"/>
    <cellStyle name="Normal 12 2 2 8 4 4" xfId="28780" xr:uid="{741285C5-D21A-46F3-9E03-C02B4051BCFD}"/>
    <cellStyle name="Normal 12 2 2 8 5" xfId="11772" xr:uid="{E22A9743-FF99-4232-B616-7BBDF0B5484C}"/>
    <cellStyle name="Normal 12 2 2 8 5 2" xfId="24582" xr:uid="{213476CF-45BF-4C86-A016-FBB2B99B90F7}"/>
    <cellStyle name="Normal 12 2 2 8 5 2 2" xfId="28781" xr:uid="{B4FD468F-81C4-42DE-96DE-BCC76CBB150E}"/>
    <cellStyle name="Normal 12 2 2 8 5 3" xfId="28782" xr:uid="{9AEAD9EF-B6C4-45CB-841A-9E0D1405EF7C}"/>
    <cellStyle name="Normal 12 2 2 8 6" xfId="6282" xr:uid="{FD96AC99-A70A-42AE-B034-5EC91CD63A95}"/>
    <cellStyle name="Normal 12 2 2 8 6 2" xfId="19092" xr:uid="{42941B74-322E-4C10-BCA8-B4E20C0B6715}"/>
    <cellStyle name="Normal 12 2 2 8 6 2 2" xfId="28783" xr:uid="{D231589E-B374-4BC1-B89C-94C9FD2DED77}"/>
    <cellStyle name="Normal 12 2 2 8 6 3" xfId="28784" xr:uid="{71CEDB66-1540-488D-8926-583977AE885D}"/>
    <cellStyle name="Normal 12 2 2 8 7" xfId="13602" xr:uid="{4AA91434-C8ED-4C7E-9B18-544F9728199F}"/>
    <cellStyle name="Normal 12 2 2 8 7 2" xfId="28785" xr:uid="{30A15FD5-B5B7-4BC3-B3DF-CE23C27FC767}"/>
    <cellStyle name="Normal 12 2 2 8 8" xfId="28786" xr:uid="{C63E057E-7C42-4461-AE96-B3F0E70D1CDC}"/>
    <cellStyle name="Normal 12 2 2 9" xfId="1192" xr:uid="{1044BD0C-81EB-456E-AF47-065114661E7B}"/>
    <cellStyle name="Normal 12 2 2 9 2" xfId="3022" xr:uid="{5B0DF136-39C9-4B50-BF9A-DFB1B46BFB80}"/>
    <cellStyle name="Normal 12 2 2 9 2 2" xfId="8512" xr:uid="{AFC3988E-D0B5-48F9-AC4A-42AFDEDCF47A}"/>
    <cellStyle name="Normal 12 2 2 9 2 2 2" xfId="21322" xr:uid="{247EE4AC-2620-4C20-BFE5-C137E340F734}"/>
    <cellStyle name="Normal 12 2 2 9 2 2 2 2" xfId="28787" xr:uid="{9781ADF1-A0B0-45E5-AEA8-8FA328B172CD}"/>
    <cellStyle name="Normal 12 2 2 9 2 2 3" xfId="28788" xr:uid="{C03E9A5F-8E29-4DA8-A9D3-7FA75F8FE69C}"/>
    <cellStyle name="Normal 12 2 2 9 2 3" xfId="15832" xr:uid="{39C92425-E674-4EE0-9EE0-A5B884A879A5}"/>
    <cellStyle name="Normal 12 2 2 9 2 3 2" xfId="28789" xr:uid="{ADC66546-8A86-4459-8916-0D17B2B7D1FC}"/>
    <cellStyle name="Normal 12 2 2 9 2 4" xfId="28790" xr:uid="{5D5B7D51-066A-4E1F-A821-98083A1EF47A}"/>
    <cellStyle name="Normal 12 2 2 9 3" xfId="4852" xr:uid="{F468D350-B609-4BE6-B6AC-3136C4A9FE5C}"/>
    <cellStyle name="Normal 12 2 2 9 3 2" xfId="10342" xr:uid="{08927A6A-76C5-4961-BC6D-1B13BE0BF1F1}"/>
    <cellStyle name="Normal 12 2 2 9 3 2 2" xfId="23152" xr:uid="{B6DE0F1D-37BA-421A-9358-AC7AC4DD94A6}"/>
    <cellStyle name="Normal 12 2 2 9 3 2 2 2" xfId="28791" xr:uid="{C484DC84-ED67-49F0-B6AC-E4FBE03D7E44}"/>
    <cellStyle name="Normal 12 2 2 9 3 2 3" xfId="28792" xr:uid="{03FEB26D-07B2-4ED7-934B-B9F464ACC22D}"/>
    <cellStyle name="Normal 12 2 2 9 3 3" xfId="17662" xr:uid="{AB7EB3D8-FCDB-4F86-B864-5E0F31B2BCF4}"/>
    <cellStyle name="Normal 12 2 2 9 3 3 2" xfId="28793" xr:uid="{069313F5-FD97-4C6E-ADE8-74D95B7C22BC}"/>
    <cellStyle name="Normal 12 2 2 9 3 4" xfId="28794" xr:uid="{DCD76321-31B4-46BB-850B-401DE3E78377}"/>
    <cellStyle name="Normal 12 2 2 9 4" xfId="12172" xr:uid="{57BEDA06-235A-40AE-B54C-A50C4EB4F546}"/>
    <cellStyle name="Normal 12 2 2 9 4 2" xfId="24982" xr:uid="{B45C4B71-82E4-4D7A-AFEF-27C2C7786B25}"/>
    <cellStyle name="Normal 12 2 2 9 4 2 2" xfId="28795" xr:uid="{3F45A6E5-2522-478B-B03A-8D6E528B3F41}"/>
    <cellStyle name="Normal 12 2 2 9 4 3" xfId="28796" xr:uid="{76669634-55E6-4F03-A256-BE4E8AD849F4}"/>
    <cellStyle name="Normal 12 2 2 9 5" xfId="6682" xr:uid="{AB60E517-3708-4E69-83D4-FCD5207E7A12}"/>
    <cellStyle name="Normal 12 2 2 9 5 2" xfId="19492" xr:uid="{38C9E20D-3DEF-4B7C-A3C6-7FC6C02D977B}"/>
    <cellStyle name="Normal 12 2 2 9 5 2 2" xfId="28797" xr:uid="{74222D02-A923-4E89-99FD-667F9569A464}"/>
    <cellStyle name="Normal 12 2 2 9 5 3" xfId="28798" xr:uid="{8E2F4881-2AB0-4F05-B3B0-901786855E37}"/>
    <cellStyle name="Normal 12 2 2 9 6" xfId="14002" xr:uid="{AE5220AE-D2DB-4C50-B51E-BC51DC22FEB2}"/>
    <cellStyle name="Normal 12 2 2 9 6 2" xfId="28799" xr:uid="{4B79D0A7-B102-4FE7-A074-3925D15D3458}"/>
    <cellStyle name="Normal 12 2 2 9 7" xfId="28800" xr:uid="{1DA6F166-4191-47A5-9812-F948E011E5B7}"/>
    <cellStyle name="Normal 12 2 3" xfId="255" xr:uid="{4BDD1F9D-6C3C-4097-8EAF-E8451CF87F45}"/>
    <cellStyle name="Normal 12 2 3 10" xfId="2133" xr:uid="{D514D2D7-2EB0-46C0-BFD8-8C3E5D891557}"/>
    <cellStyle name="Normal 12 2 3 10 2" xfId="7623" xr:uid="{75E94651-BC87-4B5E-AFC7-1ABCE70CCA17}"/>
    <cellStyle name="Normal 12 2 3 10 2 2" xfId="20433" xr:uid="{DAE0B872-FBC0-459C-A1BF-50E9E03D0B5A}"/>
    <cellStyle name="Normal 12 2 3 10 2 2 2" xfId="28801" xr:uid="{4B92F4ED-77D1-4733-ADBA-BC4D3C4533D3}"/>
    <cellStyle name="Normal 12 2 3 10 2 3" xfId="28802" xr:uid="{85EA5CE4-6C88-4696-8E2E-43DE3266C313}"/>
    <cellStyle name="Normal 12 2 3 10 3" xfId="14943" xr:uid="{A023B826-FF27-49DE-9392-06F45377362F}"/>
    <cellStyle name="Normal 12 2 3 10 3 2" xfId="28803" xr:uid="{F5204EDE-936F-428A-BBC4-92FDC14C178D}"/>
    <cellStyle name="Normal 12 2 3 10 4" xfId="28804" xr:uid="{6043C135-BA58-4986-967E-4D666EE20F45}"/>
    <cellStyle name="Normal 12 2 3 11" xfId="3963" xr:uid="{421E3506-1C78-4F42-AA03-7D23DCFC9B69}"/>
    <cellStyle name="Normal 12 2 3 11 2" xfId="9453" xr:uid="{813E2E9F-57E1-4F60-8C32-22A43E79FA3C}"/>
    <cellStyle name="Normal 12 2 3 11 2 2" xfId="22263" xr:uid="{296D57BD-630E-4279-A279-AF9C5EE55F07}"/>
    <cellStyle name="Normal 12 2 3 11 2 2 2" xfId="28805" xr:uid="{465C53C0-E5FE-48BE-8061-38C2D5132B86}"/>
    <cellStyle name="Normal 12 2 3 11 2 3" xfId="28806" xr:uid="{AE800BD2-1A21-4E01-BAE2-1489FA8F7AF2}"/>
    <cellStyle name="Normal 12 2 3 11 3" xfId="16773" xr:uid="{EA3FFBDB-A93D-4B6F-8B16-7B277BC7173A}"/>
    <cellStyle name="Normal 12 2 3 11 3 2" xfId="28807" xr:uid="{10C31AB8-B3E2-4653-8575-61481B03652E}"/>
    <cellStyle name="Normal 12 2 3 11 4" xfId="28808" xr:uid="{CE7A7BB5-7277-4727-90EE-B7BFFA09DE9D}"/>
    <cellStyle name="Normal 12 2 3 12" xfId="11283" xr:uid="{CF49C023-97DE-435F-A78B-676840F71451}"/>
    <cellStyle name="Normal 12 2 3 12 2" xfId="24093" xr:uid="{C9269E80-98CE-40B6-B016-9E2AC4CDFC9C}"/>
    <cellStyle name="Normal 12 2 3 12 2 2" xfId="28809" xr:uid="{EC9A7C23-07EC-4D6D-A03D-4D2971047BB5}"/>
    <cellStyle name="Normal 12 2 3 12 3" xfId="28810" xr:uid="{4BB99245-EAA4-4FF7-BA6A-67CC61DB690C}"/>
    <cellStyle name="Normal 12 2 3 13" xfId="5793" xr:uid="{EACBF0D1-B70B-4260-B0B1-4000ECAEDEDE}"/>
    <cellStyle name="Normal 12 2 3 13 2" xfId="18603" xr:uid="{C1387886-F078-4350-BB93-D67D2A5DC5B7}"/>
    <cellStyle name="Normal 12 2 3 13 2 2" xfId="28811" xr:uid="{E5046B05-3EBE-4E56-814B-A6A21CA41299}"/>
    <cellStyle name="Normal 12 2 3 13 3" xfId="28812" xr:uid="{01785B9B-505C-4368-A6CF-167174A1C6F7}"/>
    <cellStyle name="Normal 12 2 3 14" xfId="13113" xr:uid="{708076AA-2891-4BF2-BAA9-8DD75B864471}"/>
    <cellStyle name="Normal 12 2 3 14 2" xfId="28813" xr:uid="{5436A3A5-ADC7-4F8F-9488-B013E53A1E74}"/>
    <cellStyle name="Normal 12 2 3 15" xfId="28814" xr:uid="{BF487301-6008-472D-AD9B-91CFE64A63F7}"/>
    <cellStyle name="Normal 12 2 3 2" xfId="275" xr:uid="{E83285A6-90C3-4C2E-9377-0D112A7DF4E0}"/>
    <cellStyle name="Normal 12 2 3 2 10" xfId="3983" xr:uid="{F51E2D3A-0ADC-4431-8840-51B422A78AF9}"/>
    <cellStyle name="Normal 12 2 3 2 10 2" xfId="9473" xr:uid="{16160155-72F4-49D2-80E8-DC21F29C3772}"/>
    <cellStyle name="Normal 12 2 3 2 10 2 2" xfId="22283" xr:uid="{F2E9A196-7AD5-461B-A1BD-DF13FBAE89E2}"/>
    <cellStyle name="Normal 12 2 3 2 10 2 2 2" xfId="28815" xr:uid="{2B1EC136-4401-4875-A268-27C49C223046}"/>
    <cellStyle name="Normal 12 2 3 2 10 2 3" xfId="28816" xr:uid="{05AA1974-5AE1-43CA-89B1-C9B88F8D0F1A}"/>
    <cellStyle name="Normal 12 2 3 2 10 3" xfId="16793" xr:uid="{B458C775-BBB8-4E57-B1FA-A6114B7A62A5}"/>
    <cellStyle name="Normal 12 2 3 2 10 3 2" xfId="28817" xr:uid="{19547805-2450-4F54-AB82-AAFF5113BBFE}"/>
    <cellStyle name="Normal 12 2 3 2 10 4" xfId="28818" xr:uid="{BB17DEB8-CCE8-4C21-8C6B-961E5BC43719}"/>
    <cellStyle name="Normal 12 2 3 2 11" xfId="11303" xr:uid="{A908421B-E7DF-4F1E-ADA1-46425FB3CF18}"/>
    <cellStyle name="Normal 12 2 3 2 11 2" xfId="24113" xr:uid="{90ACE220-B59F-4D55-B809-D6A967E208CA}"/>
    <cellStyle name="Normal 12 2 3 2 11 2 2" xfId="28819" xr:uid="{C625858C-A550-427E-85F7-38DB93CFB0C0}"/>
    <cellStyle name="Normal 12 2 3 2 11 3" xfId="28820" xr:uid="{C83C0D50-45B2-4103-B502-75BC234DAD24}"/>
    <cellStyle name="Normal 12 2 3 2 12" xfId="5813" xr:uid="{549E679C-7457-454B-BF35-96C0A8F7DFE3}"/>
    <cellStyle name="Normal 12 2 3 2 12 2" xfId="18623" xr:uid="{826FB373-0EF1-4740-9B45-C3504BFBD240}"/>
    <cellStyle name="Normal 12 2 3 2 12 2 2" xfId="28821" xr:uid="{E44E73FC-E957-4343-87B4-0E7C120E63A4}"/>
    <cellStyle name="Normal 12 2 3 2 12 3" xfId="28822" xr:uid="{825F08BF-D675-496B-A0B8-B575FA2EF683}"/>
    <cellStyle name="Normal 12 2 3 2 13" xfId="13133" xr:uid="{93AB4ECE-D5CB-4422-BB8B-2672CDEB031E}"/>
    <cellStyle name="Normal 12 2 3 2 13 2" xfId="28823" xr:uid="{1B88C69C-35B3-40C9-8E1A-6CD9B61A3FC2}"/>
    <cellStyle name="Normal 12 2 3 2 14" xfId="28824" xr:uid="{D99E8D7F-1623-4C7E-B1B7-1F62C5F59822}"/>
    <cellStyle name="Normal 12 2 3 2 2" xfId="362" xr:uid="{CD72DCE0-DF71-437F-AB5F-8CCE44F374DA}"/>
    <cellStyle name="Normal 12 2 3 2 2 10" xfId="5854" xr:uid="{96A2C39B-8348-4056-9FEA-EFABE44D3936}"/>
    <cellStyle name="Normal 12 2 3 2 2 10 2" xfId="18664" xr:uid="{3624EDB1-9E1C-4910-942B-2398A221B66C}"/>
    <cellStyle name="Normal 12 2 3 2 2 10 2 2" xfId="28825" xr:uid="{FAD62041-C2AB-4E60-9405-9581AC66B0F0}"/>
    <cellStyle name="Normal 12 2 3 2 2 10 3" xfId="28826" xr:uid="{BB9DEB40-4708-4A52-B6B7-593275B5ABB8}"/>
    <cellStyle name="Normal 12 2 3 2 2 11" xfId="13174" xr:uid="{98997EA6-C040-4B95-B2E2-B85E88EB3BD4}"/>
    <cellStyle name="Normal 12 2 3 2 2 11 2" xfId="28827" xr:uid="{C10FA23D-60C1-4A62-A942-F1BA02772E27}"/>
    <cellStyle name="Normal 12 2 3 2 2 12" xfId="28828" xr:uid="{8AF729A4-09B1-444D-A1B8-2CF15AC0D46B}"/>
    <cellStyle name="Normal 12 2 3 2 2 2" xfId="591" xr:uid="{88002458-DC7F-4BB0-BAB9-E75FD8628AB4}"/>
    <cellStyle name="Normal 12 2 3 2 2 2 2" xfId="990" xr:uid="{49027F62-923C-4F5B-BA69-3762EC958D57}"/>
    <cellStyle name="Normal 12 2 3 2 2 2 2 2" xfId="1885" xr:uid="{124E759A-3D1F-42E1-9C6F-03797B093050}"/>
    <cellStyle name="Normal 12 2 3 2 2 2 2 2 2" xfId="3715" xr:uid="{D74EFD66-CCF1-4977-BABD-A4C6B197284A}"/>
    <cellStyle name="Normal 12 2 3 2 2 2 2 2 2 2" xfId="9205" xr:uid="{D34E54DF-AE90-43DE-B9A3-C69A2E9C5037}"/>
    <cellStyle name="Normal 12 2 3 2 2 2 2 2 2 2 2" xfId="22015" xr:uid="{615A697B-E4CD-49E3-9948-D024F68CD287}"/>
    <cellStyle name="Normal 12 2 3 2 2 2 2 2 2 2 2 2" xfId="28829" xr:uid="{525C51F3-A082-47CC-A038-80820D2B0652}"/>
    <cellStyle name="Normal 12 2 3 2 2 2 2 2 2 2 3" xfId="28830" xr:uid="{657F1BF6-9A1A-470D-BFCF-9AD1DBBAC430}"/>
    <cellStyle name="Normal 12 2 3 2 2 2 2 2 2 3" xfId="16525" xr:uid="{43DEE9DC-7FE7-454E-B197-6184969BF328}"/>
    <cellStyle name="Normal 12 2 3 2 2 2 2 2 2 3 2" xfId="28831" xr:uid="{03E03A25-FFF6-4F30-8BFF-9F8956B7C26C}"/>
    <cellStyle name="Normal 12 2 3 2 2 2 2 2 2 4" xfId="28832" xr:uid="{E1E98E07-9959-43D6-B76D-414FCE191C3A}"/>
    <cellStyle name="Normal 12 2 3 2 2 2 2 2 3" xfId="5545" xr:uid="{52F3CC7D-E528-449A-AE11-BADFFF28DA1A}"/>
    <cellStyle name="Normal 12 2 3 2 2 2 2 2 3 2" xfId="11035" xr:uid="{B8CBF4D1-EA9A-4B8E-9E66-7D4B9E209E1F}"/>
    <cellStyle name="Normal 12 2 3 2 2 2 2 2 3 2 2" xfId="23845" xr:uid="{97788563-FF15-4B3D-8218-A4465D3636F3}"/>
    <cellStyle name="Normal 12 2 3 2 2 2 2 2 3 2 2 2" xfId="28833" xr:uid="{32079349-3F08-4E95-A6C4-BE600252719E}"/>
    <cellStyle name="Normal 12 2 3 2 2 2 2 2 3 2 3" xfId="28834" xr:uid="{88F0069E-34EC-44A7-81B1-257C7717E7FF}"/>
    <cellStyle name="Normal 12 2 3 2 2 2 2 2 3 3" xfId="18355" xr:uid="{EE91C2C6-BF95-4FEE-A59B-F94255BA40E6}"/>
    <cellStyle name="Normal 12 2 3 2 2 2 2 2 3 3 2" xfId="28835" xr:uid="{A6AA1A5A-3FD9-4315-9D78-6881FAF998B0}"/>
    <cellStyle name="Normal 12 2 3 2 2 2 2 2 3 4" xfId="28836" xr:uid="{BABCDF10-EA78-40BF-8F0D-B0B84F99873E}"/>
    <cellStyle name="Normal 12 2 3 2 2 2 2 2 4" xfId="12865" xr:uid="{737E4DCA-7ED9-477A-A73D-7E73A62115DD}"/>
    <cellStyle name="Normal 12 2 3 2 2 2 2 2 4 2" xfId="25675" xr:uid="{B50A7057-70D8-40EC-8CA2-87DB7A966C9E}"/>
    <cellStyle name="Normal 12 2 3 2 2 2 2 2 4 2 2" xfId="28837" xr:uid="{747EA3D9-1F11-4557-B8B8-04838F95005F}"/>
    <cellStyle name="Normal 12 2 3 2 2 2 2 2 4 3" xfId="28838" xr:uid="{A9160F71-E61E-406C-AFED-70BC8AD3F0DD}"/>
    <cellStyle name="Normal 12 2 3 2 2 2 2 2 5" xfId="7375" xr:uid="{E0806B93-B8FD-475A-994C-C27FFD2351F7}"/>
    <cellStyle name="Normal 12 2 3 2 2 2 2 2 5 2" xfId="20185" xr:uid="{242B1282-0940-406C-B21C-CACCC3081CA5}"/>
    <cellStyle name="Normal 12 2 3 2 2 2 2 2 5 2 2" xfId="28839" xr:uid="{00D3A235-B087-45BE-86A1-3ADF1E9B58CA}"/>
    <cellStyle name="Normal 12 2 3 2 2 2 2 2 5 3" xfId="28840" xr:uid="{83BFFB69-0DA2-4D03-A039-485827719402}"/>
    <cellStyle name="Normal 12 2 3 2 2 2 2 2 6" xfId="14695" xr:uid="{A18E6EE1-227B-4099-BBA8-C905A0DDF3DB}"/>
    <cellStyle name="Normal 12 2 3 2 2 2 2 2 6 2" xfId="28841" xr:uid="{AF1FA767-805A-488B-B1DA-789A3CC3716A}"/>
    <cellStyle name="Normal 12 2 3 2 2 2 2 2 7" xfId="28842" xr:uid="{113733D5-BA48-44FF-A7CC-0FA30C9314B9}"/>
    <cellStyle name="Normal 12 2 3 2 2 2 2 3" xfId="2821" xr:uid="{91B35B8E-7322-48A7-855B-04E27332209D}"/>
    <cellStyle name="Normal 12 2 3 2 2 2 2 3 2" xfId="8311" xr:uid="{813BEDD4-C2C7-41D1-A240-A274B79A1750}"/>
    <cellStyle name="Normal 12 2 3 2 2 2 2 3 2 2" xfId="21121" xr:uid="{ED400904-8F00-4084-B6E8-271586BAA5A1}"/>
    <cellStyle name="Normal 12 2 3 2 2 2 2 3 2 2 2" xfId="28843" xr:uid="{A6664FFC-08CB-45C0-9A51-2D7B54798A18}"/>
    <cellStyle name="Normal 12 2 3 2 2 2 2 3 2 3" xfId="28844" xr:uid="{B6E7722B-32F8-4F27-8497-01AC2CA7B09C}"/>
    <cellStyle name="Normal 12 2 3 2 2 2 2 3 3" xfId="15631" xr:uid="{86172D4A-2339-4150-8FF6-CEE8BE085F80}"/>
    <cellStyle name="Normal 12 2 3 2 2 2 2 3 3 2" xfId="28845" xr:uid="{66DBC421-A578-496A-B41C-C29506FF12E9}"/>
    <cellStyle name="Normal 12 2 3 2 2 2 2 3 4" xfId="28846" xr:uid="{8E80E48B-3A25-4452-BC7D-01B16D49614D}"/>
    <cellStyle name="Normal 12 2 3 2 2 2 2 4" xfId="4651" xr:uid="{E22B1202-8C0A-4E04-9CC5-370FB3289B36}"/>
    <cellStyle name="Normal 12 2 3 2 2 2 2 4 2" xfId="10141" xr:uid="{2D3E9B2B-6AF7-412E-91AA-EA90A166F9C0}"/>
    <cellStyle name="Normal 12 2 3 2 2 2 2 4 2 2" xfId="22951" xr:uid="{2F5002D8-99B9-4093-A680-E6054C7C636C}"/>
    <cellStyle name="Normal 12 2 3 2 2 2 2 4 2 2 2" xfId="28847" xr:uid="{C7D3376C-9591-415F-89CA-85ED80D3DF31}"/>
    <cellStyle name="Normal 12 2 3 2 2 2 2 4 2 3" xfId="28848" xr:uid="{D3EB1DB3-089C-438F-9567-0CB1EA7A23D5}"/>
    <cellStyle name="Normal 12 2 3 2 2 2 2 4 3" xfId="17461" xr:uid="{68E5A67E-DC5A-40EA-A614-D7708564FBE9}"/>
    <cellStyle name="Normal 12 2 3 2 2 2 2 4 3 2" xfId="28849" xr:uid="{64B040D6-4048-4FEA-A1A8-22EA7A687CF5}"/>
    <cellStyle name="Normal 12 2 3 2 2 2 2 4 4" xfId="28850" xr:uid="{E815CA2F-A1DC-4440-B6B8-E4F2ED686AAC}"/>
    <cellStyle name="Normal 12 2 3 2 2 2 2 5" xfId="11971" xr:uid="{24087966-6EC2-4497-BC39-52233A527DE8}"/>
    <cellStyle name="Normal 12 2 3 2 2 2 2 5 2" xfId="24781" xr:uid="{B46CD926-A17C-4115-A7D4-12DD795B6350}"/>
    <cellStyle name="Normal 12 2 3 2 2 2 2 5 2 2" xfId="28851" xr:uid="{685C308A-CD27-4CEE-BED9-9E054BFC8D0E}"/>
    <cellStyle name="Normal 12 2 3 2 2 2 2 5 3" xfId="28852" xr:uid="{B4E90873-4E9E-41FB-ADAA-06E60F7C040E}"/>
    <cellStyle name="Normal 12 2 3 2 2 2 2 6" xfId="6481" xr:uid="{A8B8E6CD-AED3-4BC5-B55C-3BAD0FFC8507}"/>
    <cellStyle name="Normal 12 2 3 2 2 2 2 6 2" xfId="19291" xr:uid="{EC6DB27D-3FE8-444E-A0FC-C2B1E53BE6A8}"/>
    <cellStyle name="Normal 12 2 3 2 2 2 2 6 2 2" xfId="28853" xr:uid="{0FCD8BAF-1552-4AA8-A46B-1BE40DC2D5A7}"/>
    <cellStyle name="Normal 12 2 3 2 2 2 2 6 3" xfId="28854" xr:uid="{CA465240-598B-4DFF-956E-B30BF26D5D22}"/>
    <cellStyle name="Normal 12 2 3 2 2 2 2 7" xfId="13801" xr:uid="{85368594-4F18-4D5D-BE4F-6555D9152D6D}"/>
    <cellStyle name="Normal 12 2 3 2 2 2 2 7 2" xfId="28855" xr:uid="{A5744CD5-3FC0-444E-AD32-126A43041C37}"/>
    <cellStyle name="Normal 12 2 3 2 2 2 2 8" xfId="28856" xr:uid="{77FAA336-57C9-431A-9464-D5A95B65B6B2}"/>
    <cellStyle name="Normal 12 2 3 2 2 2 3" xfId="1486" xr:uid="{D25D289F-CD7C-44A1-859C-7C59E69CC95E}"/>
    <cellStyle name="Normal 12 2 3 2 2 2 3 2" xfId="3316" xr:uid="{06731866-97AC-4421-A650-89D158F19D89}"/>
    <cellStyle name="Normal 12 2 3 2 2 2 3 2 2" xfId="8806" xr:uid="{C493F97A-7564-4062-9BB7-9B8B46EB341D}"/>
    <cellStyle name="Normal 12 2 3 2 2 2 3 2 2 2" xfId="21616" xr:uid="{6E210EF1-E8A7-41C9-8045-1482D7CDBB7E}"/>
    <cellStyle name="Normal 12 2 3 2 2 2 3 2 2 2 2" xfId="28857" xr:uid="{7337D3EC-42EA-4303-B0EF-79A82713BAF1}"/>
    <cellStyle name="Normal 12 2 3 2 2 2 3 2 2 3" xfId="28858" xr:uid="{7981A219-3DD8-4A7D-9520-6D218A6C404C}"/>
    <cellStyle name="Normal 12 2 3 2 2 2 3 2 3" xfId="16126" xr:uid="{93D300B0-FAEC-4DE3-B8D4-013192FF18FE}"/>
    <cellStyle name="Normal 12 2 3 2 2 2 3 2 3 2" xfId="28859" xr:uid="{29558428-A577-4976-A62C-47F7F5E1FBE2}"/>
    <cellStyle name="Normal 12 2 3 2 2 2 3 2 4" xfId="28860" xr:uid="{F5C45379-A4E8-45CE-8582-92AB986BF974}"/>
    <cellStyle name="Normal 12 2 3 2 2 2 3 3" xfId="5146" xr:uid="{52DBF5F6-738E-4803-A086-0D10BBC7FCDE}"/>
    <cellStyle name="Normal 12 2 3 2 2 2 3 3 2" xfId="10636" xr:uid="{1C42FA8A-0D51-404F-ABDB-217A55280033}"/>
    <cellStyle name="Normal 12 2 3 2 2 2 3 3 2 2" xfId="23446" xr:uid="{D5749CF7-19BD-493B-8254-D46B4B95574A}"/>
    <cellStyle name="Normal 12 2 3 2 2 2 3 3 2 2 2" xfId="28861" xr:uid="{3E07B507-69DC-419C-81EE-D3F27FE3EFCE}"/>
    <cellStyle name="Normal 12 2 3 2 2 2 3 3 2 3" xfId="28862" xr:uid="{53CA3E5C-6224-4D93-AFC6-8624611C5A46}"/>
    <cellStyle name="Normal 12 2 3 2 2 2 3 3 3" xfId="17956" xr:uid="{3359277E-2C95-4F86-8D9C-D89E7DEE8F4F}"/>
    <cellStyle name="Normal 12 2 3 2 2 2 3 3 3 2" xfId="28863" xr:uid="{2D4C66C9-341B-4CA8-8CDF-2E18757A54C1}"/>
    <cellStyle name="Normal 12 2 3 2 2 2 3 3 4" xfId="28864" xr:uid="{16E191A5-D754-4887-BCBB-B3315000FC27}"/>
    <cellStyle name="Normal 12 2 3 2 2 2 3 4" xfId="12466" xr:uid="{C83A6889-DB88-4859-A10D-0408B1023DA3}"/>
    <cellStyle name="Normal 12 2 3 2 2 2 3 4 2" xfId="25276" xr:uid="{E84C0F98-1DC9-43B5-A86D-D83F9B955824}"/>
    <cellStyle name="Normal 12 2 3 2 2 2 3 4 2 2" xfId="28865" xr:uid="{778DCB3F-018F-4AAB-B16E-B9A9050E9EAD}"/>
    <cellStyle name="Normal 12 2 3 2 2 2 3 4 3" xfId="28866" xr:uid="{5199D7B8-9216-43C6-9E60-60E486EA644B}"/>
    <cellStyle name="Normal 12 2 3 2 2 2 3 5" xfId="6976" xr:uid="{49233254-0C46-4F8A-94AA-6D53EA5D6D42}"/>
    <cellStyle name="Normal 12 2 3 2 2 2 3 5 2" xfId="19786" xr:uid="{4AEE247D-EE7A-494B-87EA-544D380FE7DC}"/>
    <cellStyle name="Normal 12 2 3 2 2 2 3 5 2 2" xfId="28867" xr:uid="{52F59335-80E0-40B8-8825-961C82B68985}"/>
    <cellStyle name="Normal 12 2 3 2 2 2 3 5 3" xfId="28868" xr:uid="{287EBF2E-0697-4DEC-B058-1A1C5CBE99BF}"/>
    <cellStyle name="Normal 12 2 3 2 2 2 3 6" xfId="14296" xr:uid="{D946808D-DC31-40B9-A418-0F0E337F3932}"/>
    <cellStyle name="Normal 12 2 3 2 2 2 3 6 2" xfId="28869" xr:uid="{9B3BD46C-2B8E-416A-9B51-0823A8AC0ED2}"/>
    <cellStyle name="Normal 12 2 3 2 2 2 3 7" xfId="28870" xr:uid="{9859B284-1626-4600-A8E9-AE66377FB3B7}"/>
    <cellStyle name="Normal 12 2 3 2 2 2 4" xfId="2422" xr:uid="{2144C1EE-709C-4F83-A96B-649575FD438B}"/>
    <cellStyle name="Normal 12 2 3 2 2 2 4 2" xfId="7912" xr:uid="{4905CCE3-28C3-4816-98A1-73BD11CA0FC7}"/>
    <cellStyle name="Normal 12 2 3 2 2 2 4 2 2" xfId="20722" xr:uid="{48A64C63-BA21-4D18-9381-C40C389533FE}"/>
    <cellStyle name="Normal 12 2 3 2 2 2 4 2 2 2" xfId="28871" xr:uid="{146B7E96-0B13-4FD2-AAE7-351E99E26E93}"/>
    <cellStyle name="Normal 12 2 3 2 2 2 4 2 3" xfId="28872" xr:uid="{97FF2AA6-62AC-4185-8E63-0037B4386748}"/>
    <cellStyle name="Normal 12 2 3 2 2 2 4 3" xfId="15232" xr:uid="{EEC461BE-F4C1-4294-B0FC-3069632D3D64}"/>
    <cellStyle name="Normal 12 2 3 2 2 2 4 3 2" xfId="28873" xr:uid="{FD4BF707-BF25-44F3-91E4-00657092F0C1}"/>
    <cellStyle name="Normal 12 2 3 2 2 2 4 4" xfId="28874" xr:uid="{69F0268C-1569-4DE0-8C3D-5F80CC456B2D}"/>
    <cellStyle name="Normal 12 2 3 2 2 2 5" xfId="4252" xr:uid="{1F1D72DF-CB21-49AC-BA95-2B5C064BA2CB}"/>
    <cellStyle name="Normal 12 2 3 2 2 2 5 2" xfId="9742" xr:uid="{04EBA121-1D40-49CD-92A6-4FF9DD11D043}"/>
    <cellStyle name="Normal 12 2 3 2 2 2 5 2 2" xfId="22552" xr:uid="{496E0889-DC6B-4D67-989F-B421E36ADD32}"/>
    <cellStyle name="Normal 12 2 3 2 2 2 5 2 2 2" xfId="28875" xr:uid="{526A509D-1D35-4F0B-8CB8-E474D685C34D}"/>
    <cellStyle name="Normal 12 2 3 2 2 2 5 2 3" xfId="28876" xr:uid="{16D3E141-A51E-4AEF-A239-E617020D62D9}"/>
    <cellStyle name="Normal 12 2 3 2 2 2 5 3" xfId="17062" xr:uid="{7BA34356-F93B-4140-BA8B-988E90B4E7B7}"/>
    <cellStyle name="Normal 12 2 3 2 2 2 5 3 2" xfId="28877" xr:uid="{7FCF8C77-672F-4A1A-AE2C-9E34A69A1F4D}"/>
    <cellStyle name="Normal 12 2 3 2 2 2 5 4" xfId="28878" xr:uid="{5A775010-FF4D-4499-9CED-08CC0E172D6B}"/>
    <cellStyle name="Normal 12 2 3 2 2 2 6" xfId="11572" xr:uid="{868D6A9F-951F-4E03-8A80-182D28223BE9}"/>
    <cellStyle name="Normal 12 2 3 2 2 2 6 2" xfId="24382" xr:uid="{C8B93FC1-3444-4B02-BE10-BE44C22D26E1}"/>
    <cellStyle name="Normal 12 2 3 2 2 2 6 2 2" xfId="28879" xr:uid="{EF8B59AC-9FB4-4D23-852B-4191E2E70CF1}"/>
    <cellStyle name="Normal 12 2 3 2 2 2 6 3" xfId="28880" xr:uid="{0266AD8A-5F04-4D00-8259-507079E2ED5D}"/>
    <cellStyle name="Normal 12 2 3 2 2 2 7" xfId="6082" xr:uid="{5CD7E672-CC46-4DF6-859A-8DDC50B9864C}"/>
    <cellStyle name="Normal 12 2 3 2 2 2 7 2" xfId="18892" xr:uid="{41DBDC18-1B13-4E40-B0CB-A4D34054C051}"/>
    <cellStyle name="Normal 12 2 3 2 2 2 7 2 2" xfId="28881" xr:uid="{23FDAEC4-9D2D-4B0E-82EE-4E3EC2BD98C5}"/>
    <cellStyle name="Normal 12 2 3 2 2 2 7 3" xfId="28882" xr:uid="{0F534A86-0021-4B79-AA90-31257CCABA58}"/>
    <cellStyle name="Normal 12 2 3 2 2 2 8" xfId="13402" xr:uid="{D2EC93E2-766E-4921-AD54-913EF30D712D}"/>
    <cellStyle name="Normal 12 2 3 2 2 2 8 2" xfId="28883" xr:uid="{4AF41D3C-2567-4990-A870-AE699CE035F0}"/>
    <cellStyle name="Normal 12 2 3 2 2 2 9" xfId="28884" xr:uid="{B1E2AE16-073A-45A1-B828-56AA2DC90694}"/>
    <cellStyle name="Normal 12 2 3 2 2 3" xfId="723" xr:uid="{CEC7D6B0-CF06-4FA1-B2DB-209BB835FD72}"/>
    <cellStyle name="Normal 12 2 3 2 2 3 2" xfId="1123" xr:uid="{88A22638-0F6D-47B6-B03E-900A8421DC36}"/>
    <cellStyle name="Normal 12 2 3 2 2 3 2 2" xfId="2018" xr:uid="{69B7B59D-54ED-482B-ABD2-77FEAA35F78D}"/>
    <cellStyle name="Normal 12 2 3 2 2 3 2 2 2" xfId="3848" xr:uid="{6B66D4F5-47E0-495F-B16A-3B439EB09DEB}"/>
    <cellStyle name="Normal 12 2 3 2 2 3 2 2 2 2" xfId="9338" xr:uid="{48592E2C-80F7-4870-B0ED-BCFF06C27CF0}"/>
    <cellStyle name="Normal 12 2 3 2 2 3 2 2 2 2 2" xfId="22148" xr:uid="{E532D4BB-935F-4401-90DB-589B7419F2E7}"/>
    <cellStyle name="Normal 12 2 3 2 2 3 2 2 2 2 2 2" xfId="28885" xr:uid="{AF37A010-6AB5-4753-A0CD-7BA43E9E5370}"/>
    <cellStyle name="Normal 12 2 3 2 2 3 2 2 2 2 3" xfId="28886" xr:uid="{B23CEAA0-6951-46C6-8C53-546CF5452AED}"/>
    <cellStyle name="Normal 12 2 3 2 2 3 2 2 2 3" xfId="16658" xr:uid="{E0C6FFE7-A1BE-4D27-9DAB-D26C070956CF}"/>
    <cellStyle name="Normal 12 2 3 2 2 3 2 2 2 3 2" xfId="28887" xr:uid="{319FC049-CE00-49BE-BE83-1DD79664F4C1}"/>
    <cellStyle name="Normal 12 2 3 2 2 3 2 2 2 4" xfId="28888" xr:uid="{D2439EEF-6254-4D62-9460-17F4DE170AA9}"/>
    <cellStyle name="Normal 12 2 3 2 2 3 2 2 3" xfId="5678" xr:uid="{295291BF-9A41-4585-94E3-AD40059862A5}"/>
    <cellStyle name="Normal 12 2 3 2 2 3 2 2 3 2" xfId="11168" xr:uid="{CAAF7A72-A9B2-446C-8067-9AEBAA45970A}"/>
    <cellStyle name="Normal 12 2 3 2 2 3 2 2 3 2 2" xfId="23978" xr:uid="{FA581BCB-A79A-45E5-AFCC-669206C868B4}"/>
    <cellStyle name="Normal 12 2 3 2 2 3 2 2 3 2 2 2" xfId="28889" xr:uid="{CE5A07C7-25D3-4BE6-8AE7-2D881AAE1016}"/>
    <cellStyle name="Normal 12 2 3 2 2 3 2 2 3 2 3" xfId="28890" xr:uid="{B7C5E35F-B2E9-44ED-BAE0-AF788A4E869E}"/>
    <cellStyle name="Normal 12 2 3 2 2 3 2 2 3 3" xfId="18488" xr:uid="{E811C952-29C4-4988-B367-EB3C313511EC}"/>
    <cellStyle name="Normal 12 2 3 2 2 3 2 2 3 3 2" xfId="28891" xr:uid="{4D5963C7-448F-4A93-AC49-5CAADD6F39D6}"/>
    <cellStyle name="Normal 12 2 3 2 2 3 2 2 3 4" xfId="28892" xr:uid="{0E661EA6-ACF9-46E9-860B-CBE4877B661A}"/>
    <cellStyle name="Normal 12 2 3 2 2 3 2 2 4" xfId="12998" xr:uid="{4B881566-A07B-42C1-876D-CB3AD2003721}"/>
    <cellStyle name="Normal 12 2 3 2 2 3 2 2 4 2" xfId="25808" xr:uid="{91028DFB-C930-426D-8687-6D1FCAA8B7F8}"/>
    <cellStyle name="Normal 12 2 3 2 2 3 2 2 4 2 2" xfId="28893" xr:uid="{EA4A51F0-2160-406C-85CF-0BE069663985}"/>
    <cellStyle name="Normal 12 2 3 2 2 3 2 2 4 3" xfId="28894" xr:uid="{6E39DFF0-00E7-4CD6-A158-3773314141D7}"/>
    <cellStyle name="Normal 12 2 3 2 2 3 2 2 5" xfId="7508" xr:uid="{8CD8DD77-4E5A-46D9-95FF-53627ED24097}"/>
    <cellStyle name="Normal 12 2 3 2 2 3 2 2 5 2" xfId="20318" xr:uid="{5D93CC64-524B-4207-9947-BD377E671981}"/>
    <cellStyle name="Normal 12 2 3 2 2 3 2 2 5 2 2" xfId="28895" xr:uid="{660E1202-F4FE-4B01-B044-0F663E5E1F20}"/>
    <cellStyle name="Normal 12 2 3 2 2 3 2 2 5 3" xfId="28896" xr:uid="{187B926B-F3C2-4C6E-9D4E-6E292A549387}"/>
    <cellStyle name="Normal 12 2 3 2 2 3 2 2 6" xfId="14828" xr:uid="{6DE87EB5-E6B4-4DE5-BC06-175A6841167C}"/>
    <cellStyle name="Normal 12 2 3 2 2 3 2 2 6 2" xfId="28897" xr:uid="{DDBB8D25-039B-4E98-B8AD-6092BF6FBA1B}"/>
    <cellStyle name="Normal 12 2 3 2 2 3 2 2 7" xfId="28898" xr:uid="{BE4C5850-93BA-4507-9AE1-36688EEEBDC3}"/>
    <cellStyle name="Normal 12 2 3 2 2 3 2 3" xfId="2954" xr:uid="{12906B2D-27EC-44CA-AB98-A1CC32C0CA23}"/>
    <cellStyle name="Normal 12 2 3 2 2 3 2 3 2" xfId="8444" xr:uid="{CC1C7254-C398-4663-981A-9A07E5350144}"/>
    <cellStyle name="Normal 12 2 3 2 2 3 2 3 2 2" xfId="21254" xr:uid="{9943A991-8AD9-41F8-871C-39A9490923B5}"/>
    <cellStyle name="Normal 12 2 3 2 2 3 2 3 2 2 2" xfId="28899" xr:uid="{C030D54C-8455-48D7-9932-5502A610778F}"/>
    <cellStyle name="Normal 12 2 3 2 2 3 2 3 2 3" xfId="28900" xr:uid="{A0FB5BC4-1C61-49CD-8044-E07DAAA6B52C}"/>
    <cellStyle name="Normal 12 2 3 2 2 3 2 3 3" xfId="15764" xr:uid="{AFCAFE70-A87E-419F-903A-BA0BC5E78C8B}"/>
    <cellStyle name="Normal 12 2 3 2 2 3 2 3 3 2" xfId="28901" xr:uid="{EDD77E07-D1A0-4892-83E4-0D9FCD7B98C5}"/>
    <cellStyle name="Normal 12 2 3 2 2 3 2 3 4" xfId="28902" xr:uid="{79ABD158-0519-4E67-9AD1-809EB375ABBB}"/>
    <cellStyle name="Normal 12 2 3 2 2 3 2 4" xfId="4784" xr:uid="{551DFE11-6608-430B-A226-012D91AB6207}"/>
    <cellStyle name="Normal 12 2 3 2 2 3 2 4 2" xfId="10274" xr:uid="{4DB739EF-6715-4B50-8274-7AABA810C48D}"/>
    <cellStyle name="Normal 12 2 3 2 2 3 2 4 2 2" xfId="23084" xr:uid="{CB0ECB82-B665-41D2-9635-96AFCB8FF929}"/>
    <cellStyle name="Normal 12 2 3 2 2 3 2 4 2 2 2" xfId="28903" xr:uid="{28E36406-A0D2-40E1-A57B-E6EC12FF27F3}"/>
    <cellStyle name="Normal 12 2 3 2 2 3 2 4 2 3" xfId="28904" xr:uid="{BBFC875F-BD59-48BA-BE4B-8C5D97B73A97}"/>
    <cellStyle name="Normal 12 2 3 2 2 3 2 4 3" xfId="17594" xr:uid="{CBF385EF-BCEC-4017-B4CC-84D0403753A6}"/>
    <cellStyle name="Normal 12 2 3 2 2 3 2 4 3 2" xfId="28905" xr:uid="{F6B473FE-671E-47B8-8CA4-F72A57145B7B}"/>
    <cellStyle name="Normal 12 2 3 2 2 3 2 4 4" xfId="28906" xr:uid="{F8EB179B-29F0-4C36-B3E9-40E09F1DAFF5}"/>
    <cellStyle name="Normal 12 2 3 2 2 3 2 5" xfId="12104" xr:uid="{C976B30F-A9ED-4A0D-93A0-A4A1E697F214}"/>
    <cellStyle name="Normal 12 2 3 2 2 3 2 5 2" xfId="24914" xr:uid="{400DCC20-2C38-477D-AFB1-492982938D15}"/>
    <cellStyle name="Normal 12 2 3 2 2 3 2 5 2 2" xfId="28907" xr:uid="{441F44A6-3103-4B06-A60A-C511659DC2E4}"/>
    <cellStyle name="Normal 12 2 3 2 2 3 2 5 3" xfId="28908" xr:uid="{5279898A-0558-4C21-8D1C-EAF35F9B7D45}"/>
    <cellStyle name="Normal 12 2 3 2 2 3 2 6" xfId="6614" xr:uid="{79638EEE-208A-4A39-ABCB-C1CDFF400C57}"/>
    <cellStyle name="Normal 12 2 3 2 2 3 2 6 2" xfId="19424" xr:uid="{3AC1B918-94BD-4EBD-BD13-46853BFB52F4}"/>
    <cellStyle name="Normal 12 2 3 2 2 3 2 6 2 2" xfId="28909" xr:uid="{0D091244-F1D7-4DE2-9239-3C86C8BCA31E}"/>
    <cellStyle name="Normal 12 2 3 2 2 3 2 6 3" xfId="28910" xr:uid="{9C42D681-56F5-43FC-BD72-FE7A7EB192A6}"/>
    <cellStyle name="Normal 12 2 3 2 2 3 2 7" xfId="13934" xr:uid="{2490826A-15AE-4505-A106-30A7D36CEDB9}"/>
    <cellStyle name="Normal 12 2 3 2 2 3 2 7 2" xfId="28911" xr:uid="{6B9C2DB1-4278-4973-94C9-8E8D0316660F}"/>
    <cellStyle name="Normal 12 2 3 2 2 3 2 8" xfId="28912" xr:uid="{7A1E566F-C2B1-4887-9D4A-2F9598D9BE72}"/>
    <cellStyle name="Normal 12 2 3 2 2 3 3" xfId="1618" xr:uid="{1BAEF8CA-24D2-4C1A-A37B-F3FBDC355723}"/>
    <cellStyle name="Normal 12 2 3 2 2 3 3 2" xfId="3448" xr:uid="{A52E7C5C-54D5-4A47-AA8F-0E54DF261057}"/>
    <cellStyle name="Normal 12 2 3 2 2 3 3 2 2" xfId="8938" xr:uid="{C1919902-6A97-4BD6-8B9A-57E6F53C820F}"/>
    <cellStyle name="Normal 12 2 3 2 2 3 3 2 2 2" xfId="21748" xr:uid="{577B524B-710D-45FA-99B1-DDC790AC2C7C}"/>
    <cellStyle name="Normal 12 2 3 2 2 3 3 2 2 2 2" xfId="28913" xr:uid="{BA2FA51B-0441-490D-8613-B92944D0AB8F}"/>
    <cellStyle name="Normal 12 2 3 2 2 3 3 2 2 3" xfId="28914" xr:uid="{37821E90-FEEB-4F46-A050-350A32AB5BFD}"/>
    <cellStyle name="Normal 12 2 3 2 2 3 3 2 3" xfId="16258" xr:uid="{EF7B6162-D69A-4105-94B5-747B4AA1C637}"/>
    <cellStyle name="Normal 12 2 3 2 2 3 3 2 3 2" xfId="28915" xr:uid="{A66FCDD4-3692-41A6-9C90-21710FC7B540}"/>
    <cellStyle name="Normal 12 2 3 2 2 3 3 2 4" xfId="28916" xr:uid="{EB846517-4376-4586-B1FB-33FF368DA1F7}"/>
    <cellStyle name="Normal 12 2 3 2 2 3 3 3" xfId="5278" xr:uid="{112148A2-6E8F-41CC-AAA4-985C62C34A52}"/>
    <cellStyle name="Normal 12 2 3 2 2 3 3 3 2" xfId="10768" xr:uid="{2A66276E-E732-4B69-B3A8-68F8E8E36009}"/>
    <cellStyle name="Normal 12 2 3 2 2 3 3 3 2 2" xfId="23578" xr:uid="{B27A4127-7ED7-44E4-A0A6-15F810C68DAB}"/>
    <cellStyle name="Normal 12 2 3 2 2 3 3 3 2 2 2" xfId="28917" xr:uid="{D6D212DA-F455-41C5-8B4F-7E54BF393F02}"/>
    <cellStyle name="Normal 12 2 3 2 2 3 3 3 2 3" xfId="28918" xr:uid="{0B43C79B-14FE-44F0-B6AF-9CCE2589DB75}"/>
    <cellStyle name="Normal 12 2 3 2 2 3 3 3 3" xfId="18088" xr:uid="{37C3A03A-9C13-4009-BB85-102C1AC90B0F}"/>
    <cellStyle name="Normal 12 2 3 2 2 3 3 3 3 2" xfId="28919" xr:uid="{68250196-770B-41FC-872B-2F78D5E910EB}"/>
    <cellStyle name="Normal 12 2 3 2 2 3 3 3 4" xfId="28920" xr:uid="{92B3B838-80B7-4B9D-97C6-D73A1C9DD9C1}"/>
    <cellStyle name="Normal 12 2 3 2 2 3 3 4" xfId="12598" xr:uid="{0331E212-AC4D-4D41-B06B-B5DCAD973364}"/>
    <cellStyle name="Normal 12 2 3 2 2 3 3 4 2" xfId="25408" xr:uid="{94A70A7D-82B5-4943-89F2-B0C76E04E3F9}"/>
    <cellStyle name="Normal 12 2 3 2 2 3 3 4 2 2" xfId="28921" xr:uid="{E9B24A15-FD69-4A9A-A608-3BC001D7BFAB}"/>
    <cellStyle name="Normal 12 2 3 2 2 3 3 4 3" xfId="28922" xr:uid="{C24F1800-6ADC-47D3-BA9D-5F2A6639AF41}"/>
    <cellStyle name="Normal 12 2 3 2 2 3 3 5" xfId="7108" xr:uid="{15B68F5F-EC38-4AFF-BA14-98B0A35A17EE}"/>
    <cellStyle name="Normal 12 2 3 2 2 3 3 5 2" xfId="19918" xr:uid="{C6217B05-2BBE-4C5A-A72D-053991940E8B}"/>
    <cellStyle name="Normal 12 2 3 2 2 3 3 5 2 2" xfId="28923" xr:uid="{34B5880B-F308-40D2-A365-4A0C83C14A2F}"/>
    <cellStyle name="Normal 12 2 3 2 2 3 3 5 3" xfId="28924" xr:uid="{9908A66A-DB9A-4D14-A5BE-2092E7A70DB5}"/>
    <cellStyle name="Normal 12 2 3 2 2 3 3 6" xfId="14428" xr:uid="{F46C6FDD-53E9-40DA-A959-92853A5B711A}"/>
    <cellStyle name="Normal 12 2 3 2 2 3 3 6 2" xfId="28925" xr:uid="{FE7776D8-2B99-4FFB-9FE5-9B33999FAC80}"/>
    <cellStyle name="Normal 12 2 3 2 2 3 3 7" xfId="28926" xr:uid="{7AB8A6B4-CD20-464A-AF51-BC8BCDAA4821}"/>
    <cellStyle name="Normal 12 2 3 2 2 3 4" xfId="2554" xr:uid="{FB68B195-1259-4F95-91BE-882286307508}"/>
    <cellStyle name="Normal 12 2 3 2 2 3 4 2" xfId="8044" xr:uid="{5286F88F-7A2C-4261-AF73-F3D89716F6A8}"/>
    <cellStyle name="Normal 12 2 3 2 2 3 4 2 2" xfId="20854" xr:uid="{330FBF5B-A41D-462B-9D12-EA366C88E082}"/>
    <cellStyle name="Normal 12 2 3 2 2 3 4 2 2 2" xfId="28927" xr:uid="{185AD695-53E7-49CE-AB8A-9895ED30D505}"/>
    <cellStyle name="Normal 12 2 3 2 2 3 4 2 3" xfId="28928" xr:uid="{DC02234E-43C8-48B1-86DA-BA2FC0CC61F8}"/>
    <cellStyle name="Normal 12 2 3 2 2 3 4 3" xfId="15364" xr:uid="{ADEF6C03-DEB7-4006-892B-66FFA8C8953B}"/>
    <cellStyle name="Normal 12 2 3 2 2 3 4 3 2" xfId="28929" xr:uid="{9030924D-E516-4E57-8A86-3B1D8D0277BE}"/>
    <cellStyle name="Normal 12 2 3 2 2 3 4 4" xfId="28930" xr:uid="{97E1B320-6A95-4A8C-8DDC-BEF1FDA85B2B}"/>
    <cellStyle name="Normal 12 2 3 2 2 3 5" xfId="4384" xr:uid="{06297DF2-7769-4B61-9E0E-DD0BE73BBB80}"/>
    <cellStyle name="Normal 12 2 3 2 2 3 5 2" xfId="9874" xr:uid="{17712CA6-40E1-4D21-BAA7-38805202BA4E}"/>
    <cellStyle name="Normal 12 2 3 2 2 3 5 2 2" xfId="22684" xr:uid="{8A9AFAF8-CD4E-4833-817E-DD3D6A0DFC55}"/>
    <cellStyle name="Normal 12 2 3 2 2 3 5 2 2 2" xfId="28931" xr:uid="{B5C16556-1339-4FDE-8DBF-F09F5446BE05}"/>
    <cellStyle name="Normal 12 2 3 2 2 3 5 2 3" xfId="28932" xr:uid="{F9056951-9AC2-48DB-99A2-430066A2C58D}"/>
    <cellStyle name="Normal 12 2 3 2 2 3 5 3" xfId="17194" xr:uid="{3C275DE2-6A71-4A5F-ACD7-43DF2ADBEA2B}"/>
    <cellStyle name="Normal 12 2 3 2 2 3 5 3 2" xfId="28933" xr:uid="{357042BF-79FD-44BA-A7EA-10AC2E6D40D1}"/>
    <cellStyle name="Normal 12 2 3 2 2 3 5 4" xfId="28934" xr:uid="{E6D61B7A-DA09-4CA7-85A6-BA75BB6461E3}"/>
    <cellStyle name="Normal 12 2 3 2 2 3 6" xfId="11704" xr:uid="{9E6E98E3-424A-4287-B07C-CABE6DFA1458}"/>
    <cellStyle name="Normal 12 2 3 2 2 3 6 2" xfId="24514" xr:uid="{981CA692-43E8-4449-9F54-9839E1DA6546}"/>
    <cellStyle name="Normal 12 2 3 2 2 3 6 2 2" xfId="28935" xr:uid="{2F0550AE-8AEF-4CE8-9BE4-C9211A712421}"/>
    <cellStyle name="Normal 12 2 3 2 2 3 6 3" xfId="28936" xr:uid="{6891CD75-49CE-42E0-BEF3-3CB917810A18}"/>
    <cellStyle name="Normal 12 2 3 2 2 3 7" xfId="6214" xr:uid="{46939E1D-45D2-45BB-9D2C-1DB143F249ED}"/>
    <cellStyle name="Normal 12 2 3 2 2 3 7 2" xfId="19024" xr:uid="{F24FF8D2-4119-4A43-8670-AFCF6C185CB2}"/>
    <cellStyle name="Normal 12 2 3 2 2 3 7 2 2" xfId="28937" xr:uid="{5FFF8881-D9C0-4425-9054-19B798AB4988}"/>
    <cellStyle name="Normal 12 2 3 2 2 3 7 3" xfId="28938" xr:uid="{DEABB945-2CE9-4B61-A7A7-1CC137F9844D}"/>
    <cellStyle name="Normal 12 2 3 2 2 3 8" xfId="13534" xr:uid="{888C1BFF-314E-4258-93DA-C991A9B84BF3}"/>
    <cellStyle name="Normal 12 2 3 2 2 3 8 2" xfId="28939" xr:uid="{967402DD-F94D-4CD0-B704-8A8CAF168ED9}"/>
    <cellStyle name="Normal 12 2 3 2 2 3 9" xfId="28940" xr:uid="{8AA6C3B4-868F-434D-8B53-2FD98C62012F}"/>
    <cellStyle name="Normal 12 2 3 2 2 4" xfId="498" xr:uid="{9FAA220B-E57C-4774-8903-8C3AE44C6118}"/>
    <cellStyle name="Normal 12 2 3 2 2 4 2" xfId="1393" xr:uid="{C7FB991A-3268-4EA2-872B-3B312BF278FC}"/>
    <cellStyle name="Normal 12 2 3 2 2 4 2 2" xfId="3223" xr:uid="{13E95E80-BE0B-4975-91C5-C452ADFAD413}"/>
    <cellStyle name="Normal 12 2 3 2 2 4 2 2 2" xfId="8713" xr:uid="{EEF3654E-B337-4F7A-8269-7DF58C54A739}"/>
    <cellStyle name="Normal 12 2 3 2 2 4 2 2 2 2" xfId="21523" xr:uid="{68BDCFA8-ADE9-495D-B1A6-ECAF4533CED3}"/>
    <cellStyle name="Normal 12 2 3 2 2 4 2 2 2 2 2" xfId="28941" xr:uid="{71A3EEE2-6A33-4C63-BDBE-472F68F72AB0}"/>
    <cellStyle name="Normal 12 2 3 2 2 4 2 2 2 3" xfId="28942" xr:uid="{8C1E80F2-7C03-42DE-A8CF-10BC13BEDFD7}"/>
    <cellStyle name="Normal 12 2 3 2 2 4 2 2 3" xfId="16033" xr:uid="{3C519525-3ECA-4843-9868-72EB13D09F6E}"/>
    <cellStyle name="Normal 12 2 3 2 2 4 2 2 3 2" xfId="28943" xr:uid="{674FADB6-0D6B-417F-A833-E5BA63F56FE0}"/>
    <cellStyle name="Normal 12 2 3 2 2 4 2 2 4" xfId="28944" xr:uid="{996CB8D7-4E82-43E7-B0B8-A9CC5BFAE6CD}"/>
    <cellStyle name="Normal 12 2 3 2 2 4 2 3" xfId="5053" xr:uid="{D50E9084-C73F-4423-9B5A-7769F0019199}"/>
    <cellStyle name="Normal 12 2 3 2 2 4 2 3 2" xfId="10543" xr:uid="{84ECC85B-2C06-4FD0-8B90-FF93DFC04407}"/>
    <cellStyle name="Normal 12 2 3 2 2 4 2 3 2 2" xfId="23353" xr:uid="{141F9C23-67C9-42AA-ACD4-6EA4FEE91285}"/>
    <cellStyle name="Normal 12 2 3 2 2 4 2 3 2 2 2" xfId="28945" xr:uid="{5A449248-3823-4F5B-87EE-FA277588905A}"/>
    <cellStyle name="Normal 12 2 3 2 2 4 2 3 2 3" xfId="28946" xr:uid="{7E75DF6F-046A-4BFB-A8D1-81246159E3D0}"/>
    <cellStyle name="Normal 12 2 3 2 2 4 2 3 3" xfId="17863" xr:uid="{FE112FBC-8B98-40E8-A121-95653A873456}"/>
    <cellStyle name="Normal 12 2 3 2 2 4 2 3 3 2" xfId="28947" xr:uid="{0CCABD53-1644-41A7-BED6-1BB244337F1A}"/>
    <cellStyle name="Normal 12 2 3 2 2 4 2 3 4" xfId="28948" xr:uid="{AD30540E-D52F-41FC-B7BB-75C43ED2009F}"/>
    <cellStyle name="Normal 12 2 3 2 2 4 2 4" xfId="12373" xr:uid="{5E913B93-ED88-452A-8121-36DEDE7C33AF}"/>
    <cellStyle name="Normal 12 2 3 2 2 4 2 4 2" xfId="25183" xr:uid="{803582AB-9ED4-42D0-B8E7-2215FB060AEF}"/>
    <cellStyle name="Normal 12 2 3 2 2 4 2 4 2 2" xfId="28949" xr:uid="{AE382F39-4F3A-4F22-9C6C-AC24BE35F992}"/>
    <cellStyle name="Normal 12 2 3 2 2 4 2 4 3" xfId="28950" xr:uid="{AE3EE8F3-D531-44AB-9661-404CFAD170F2}"/>
    <cellStyle name="Normal 12 2 3 2 2 4 2 5" xfId="6883" xr:uid="{33A2BC81-5BD4-4758-A70F-E5F934061629}"/>
    <cellStyle name="Normal 12 2 3 2 2 4 2 5 2" xfId="19693" xr:uid="{52398784-3580-413A-A88D-59DB3FBB2FE2}"/>
    <cellStyle name="Normal 12 2 3 2 2 4 2 5 2 2" xfId="28951" xr:uid="{7213E4C8-C36B-4108-A1BC-6D076FCBDE54}"/>
    <cellStyle name="Normal 12 2 3 2 2 4 2 5 3" xfId="28952" xr:uid="{CF5B2DC1-A9FD-4BD5-BBA1-6941718E6302}"/>
    <cellStyle name="Normal 12 2 3 2 2 4 2 6" xfId="14203" xr:uid="{9C74F208-0519-4766-A9E0-E4D9B4CB4DEA}"/>
    <cellStyle name="Normal 12 2 3 2 2 4 2 6 2" xfId="28953" xr:uid="{317FF31E-72A1-4185-AC87-17F789981E94}"/>
    <cellStyle name="Normal 12 2 3 2 2 4 2 7" xfId="28954" xr:uid="{2F3EC44E-B866-495D-BC09-67E8A28F8E82}"/>
    <cellStyle name="Normal 12 2 3 2 2 4 3" xfId="2329" xr:uid="{D561D22F-499D-42AE-8C37-287F172E1539}"/>
    <cellStyle name="Normal 12 2 3 2 2 4 3 2" xfId="7819" xr:uid="{15E90E08-2019-4950-A4EB-853CBE202E2A}"/>
    <cellStyle name="Normal 12 2 3 2 2 4 3 2 2" xfId="20629" xr:uid="{FCE73707-6508-460D-9A0A-F82F6CEB6785}"/>
    <cellStyle name="Normal 12 2 3 2 2 4 3 2 2 2" xfId="28955" xr:uid="{8ED73B27-6AF8-461F-8431-BB33D12574FC}"/>
    <cellStyle name="Normal 12 2 3 2 2 4 3 2 3" xfId="28956" xr:uid="{AA73CF04-D4A8-490F-9C42-EFC724FD85D6}"/>
    <cellStyle name="Normal 12 2 3 2 2 4 3 3" xfId="15139" xr:uid="{2464C125-0758-4BF9-972B-1EC687B318AF}"/>
    <cellStyle name="Normal 12 2 3 2 2 4 3 3 2" xfId="28957" xr:uid="{A0D2A167-0633-43DB-BEBE-5682B052CA8D}"/>
    <cellStyle name="Normal 12 2 3 2 2 4 3 4" xfId="28958" xr:uid="{623AD305-2647-492C-BB1A-E77A5C82670E}"/>
    <cellStyle name="Normal 12 2 3 2 2 4 4" xfId="4159" xr:uid="{086EE274-16B9-4DB5-8CD9-BE830115C4C0}"/>
    <cellStyle name="Normal 12 2 3 2 2 4 4 2" xfId="9649" xr:uid="{BE766D26-03D3-44FE-9914-D0B54BE2E0B9}"/>
    <cellStyle name="Normal 12 2 3 2 2 4 4 2 2" xfId="22459" xr:uid="{AE8FDE64-DE1A-4C9E-820A-787AC3C60F58}"/>
    <cellStyle name="Normal 12 2 3 2 2 4 4 2 2 2" xfId="28959" xr:uid="{E2B8D44D-5C09-4C9D-B4EA-C0087BB0B931}"/>
    <cellStyle name="Normal 12 2 3 2 2 4 4 2 3" xfId="28960" xr:uid="{8CB48FB4-E43B-4563-A380-CB1B67BC9C80}"/>
    <cellStyle name="Normal 12 2 3 2 2 4 4 3" xfId="16969" xr:uid="{35FC14FA-D469-4393-9199-A750C3839B69}"/>
    <cellStyle name="Normal 12 2 3 2 2 4 4 3 2" xfId="28961" xr:uid="{883310C1-D2AB-4FF2-ABC9-A7AD4C0704DE}"/>
    <cellStyle name="Normal 12 2 3 2 2 4 4 4" xfId="28962" xr:uid="{A2127BB6-7506-4401-89BA-1F0EC26523D3}"/>
    <cellStyle name="Normal 12 2 3 2 2 4 5" xfId="11479" xr:uid="{7BCA369A-A54C-4354-911E-6E46AD08E697}"/>
    <cellStyle name="Normal 12 2 3 2 2 4 5 2" xfId="24289" xr:uid="{A55713E8-0983-4D92-A11D-5DB73FD517E2}"/>
    <cellStyle name="Normal 12 2 3 2 2 4 5 2 2" xfId="28963" xr:uid="{B939396E-79A7-40B2-8B6B-BDB9FC11EF4D}"/>
    <cellStyle name="Normal 12 2 3 2 2 4 5 3" xfId="28964" xr:uid="{899638CE-D8ED-42ED-801F-82DD00FDABA5}"/>
    <cellStyle name="Normal 12 2 3 2 2 4 6" xfId="5989" xr:uid="{9869043A-98E2-4EA1-B041-3C24295B42ED}"/>
    <cellStyle name="Normal 12 2 3 2 2 4 6 2" xfId="18799" xr:uid="{383E4C40-876E-40E7-9478-F1BDB20024CF}"/>
    <cellStyle name="Normal 12 2 3 2 2 4 6 2 2" xfId="28965" xr:uid="{2D43B32D-5304-44E5-992D-B0CF0FD9565F}"/>
    <cellStyle name="Normal 12 2 3 2 2 4 6 3" xfId="28966" xr:uid="{A75817AA-C2EE-4D60-9633-2E58F57B4FC0}"/>
    <cellStyle name="Normal 12 2 3 2 2 4 7" xfId="13309" xr:uid="{666245CF-1181-482F-89D2-4E8B762917D5}"/>
    <cellStyle name="Normal 12 2 3 2 2 4 7 2" xfId="28967" xr:uid="{69753D77-6765-467F-AAEB-A059AC9E56D1}"/>
    <cellStyle name="Normal 12 2 3 2 2 4 8" xfId="28968" xr:uid="{1A256C1A-36E3-4D5A-982A-15E5C0315C63}"/>
    <cellStyle name="Normal 12 2 3 2 2 5" xfId="857" xr:uid="{D11544F0-E87A-46F9-B0BF-05F50CA68910}"/>
    <cellStyle name="Normal 12 2 3 2 2 5 2" xfId="1752" xr:uid="{85B11597-E937-47F4-97D5-D7ED184360BE}"/>
    <cellStyle name="Normal 12 2 3 2 2 5 2 2" xfId="3582" xr:uid="{9AF747E2-6998-4A58-897C-4906D720B0F3}"/>
    <cellStyle name="Normal 12 2 3 2 2 5 2 2 2" xfId="9072" xr:uid="{D6D53003-C2B2-46C1-B2C8-9141C9DF1BD9}"/>
    <cellStyle name="Normal 12 2 3 2 2 5 2 2 2 2" xfId="21882" xr:uid="{C4200277-D7F0-4041-B536-74307EB58070}"/>
    <cellStyle name="Normal 12 2 3 2 2 5 2 2 2 2 2" xfId="28969" xr:uid="{2C44E3B0-BA53-4AF7-BE85-79F930A7521B}"/>
    <cellStyle name="Normal 12 2 3 2 2 5 2 2 2 3" xfId="28970" xr:uid="{F8C99136-6984-4FCE-A30C-2ECABFD93108}"/>
    <cellStyle name="Normal 12 2 3 2 2 5 2 2 3" xfId="16392" xr:uid="{0147EC43-BAF8-492A-BF63-197746E989D7}"/>
    <cellStyle name="Normal 12 2 3 2 2 5 2 2 3 2" xfId="28971" xr:uid="{3BF3C634-6AB2-4492-B82C-AD40818AA7C5}"/>
    <cellStyle name="Normal 12 2 3 2 2 5 2 2 4" xfId="28972" xr:uid="{25A1893E-9C3A-4D38-ABFD-955A0A67AFC5}"/>
    <cellStyle name="Normal 12 2 3 2 2 5 2 3" xfId="5412" xr:uid="{30ED6689-E351-4315-B438-9FCA0C57DCD4}"/>
    <cellStyle name="Normal 12 2 3 2 2 5 2 3 2" xfId="10902" xr:uid="{F4AD3CC4-C30D-4A97-A340-70955736D7FC}"/>
    <cellStyle name="Normal 12 2 3 2 2 5 2 3 2 2" xfId="23712" xr:uid="{C9EC938E-D0CD-4F29-B4A1-9DF26E41DD07}"/>
    <cellStyle name="Normal 12 2 3 2 2 5 2 3 2 2 2" xfId="28973" xr:uid="{462D9B22-749F-41E7-BCE0-34D6ADD2194D}"/>
    <cellStyle name="Normal 12 2 3 2 2 5 2 3 2 3" xfId="28974" xr:uid="{074D52F8-2E80-4B73-913A-4D6A3232312B}"/>
    <cellStyle name="Normal 12 2 3 2 2 5 2 3 3" xfId="18222" xr:uid="{4902A22B-2761-451E-9A69-DD1A71BC63AA}"/>
    <cellStyle name="Normal 12 2 3 2 2 5 2 3 3 2" xfId="28975" xr:uid="{3E9CA774-9F69-48ED-8494-4F5F87B94B3D}"/>
    <cellStyle name="Normal 12 2 3 2 2 5 2 3 4" xfId="28976" xr:uid="{4DB41802-BFAC-44BE-97F7-70C7A0A45884}"/>
    <cellStyle name="Normal 12 2 3 2 2 5 2 4" xfId="12732" xr:uid="{3346AC14-88CB-4029-BDA0-191AD52AA85B}"/>
    <cellStyle name="Normal 12 2 3 2 2 5 2 4 2" xfId="25542" xr:uid="{E72A8811-D027-424A-A241-17835D58E2CA}"/>
    <cellStyle name="Normal 12 2 3 2 2 5 2 4 2 2" xfId="28977" xr:uid="{6D0782C3-F538-4BC2-BFA5-66E9873D6F93}"/>
    <cellStyle name="Normal 12 2 3 2 2 5 2 4 3" xfId="28978" xr:uid="{86E68AEF-25A4-47D3-AB86-71AD74CDB637}"/>
    <cellStyle name="Normal 12 2 3 2 2 5 2 5" xfId="7242" xr:uid="{85621FC0-F154-4755-84A7-2873BA0A1854}"/>
    <cellStyle name="Normal 12 2 3 2 2 5 2 5 2" xfId="20052" xr:uid="{0C0CC3A7-42C5-46D6-815D-B1CC549F18EF}"/>
    <cellStyle name="Normal 12 2 3 2 2 5 2 5 2 2" xfId="28979" xr:uid="{397E88BA-4619-4857-9A9D-8623EE307CA3}"/>
    <cellStyle name="Normal 12 2 3 2 2 5 2 5 3" xfId="28980" xr:uid="{C1AFD456-B63B-47EC-8600-C71CA2050E46}"/>
    <cellStyle name="Normal 12 2 3 2 2 5 2 6" xfId="14562" xr:uid="{F53B3BA0-9476-4990-81B6-653F0ECE8472}"/>
    <cellStyle name="Normal 12 2 3 2 2 5 2 6 2" xfId="28981" xr:uid="{111F4C4F-F6AA-4623-9640-82CAAD350425}"/>
    <cellStyle name="Normal 12 2 3 2 2 5 2 7" xfId="28982" xr:uid="{6F2808E4-6472-4B20-BA71-ED2C6012C875}"/>
    <cellStyle name="Normal 12 2 3 2 2 5 3" xfId="2688" xr:uid="{F8B08DE9-A4D8-4F51-AD2C-7B11E705F9AF}"/>
    <cellStyle name="Normal 12 2 3 2 2 5 3 2" xfId="8178" xr:uid="{215778AA-B15E-445E-BF05-0BC8970BC9EB}"/>
    <cellStyle name="Normal 12 2 3 2 2 5 3 2 2" xfId="20988" xr:uid="{A0B8BF20-3E46-4B6B-ADE6-610FDA3C4F1C}"/>
    <cellStyle name="Normal 12 2 3 2 2 5 3 2 2 2" xfId="28983" xr:uid="{CDAD08F3-01BD-44B8-9206-D105A9EA97DB}"/>
    <cellStyle name="Normal 12 2 3 2 2 5 3 2 3" xfId="28984" xr:uid="{C487371C-3BF2-4C98-8886-C91D033179C4}"/>
    <cellStyle name="Normal 12 2 3 2 2 5 3 3" xfId="15498" xr:uid="{099F5B55-6E8D-4CA2-8675-7FB9795DDAE3}"/>
    <cellStyle name="Normal 12 2 3 2 2 5 3 3 2" xfId="28985" xr:uid="{77F210BC-5B78-4110-8953-07ECBDC5D13C}"/>
    <cellStyle name="Normal 12 2 3 2 2 5 3 4" xfId="28986" xr:uid="{037D7078-238A-464D-9FC6-00BB82227F68}"/>
    <cellStyle name="Normal 12 2 3 2 2 5 4" xfId="4518" xr:uid="{8AE9578E-C314-47D8-A0A9-7E6132785AC6}"/>
    <cellStyle name="Normal 12 2 3 2 2 5 4 2" xfId="10008" xr:uid="{B34D3E61-80F3-480C-A198-F711E83A9074}"/>
    <cellStyle name="Normal 12 2 3 2 2 5 4 2 2" xfId="22818" xr:uid="{270A6856-3A6F-4CA2-9580-65CAAB6FF3DD}"/>
    <cellStyle name="Normal 12 2 3 2 2 5 4 2 2 2" xfId="28987" xr:uid="{EECED7C2-27E7-4B61-8FA8-CD05FF453D19}"/>
    <cellStyle name="Normal 12 2 3 2 2 5 4 2 3" xfId="28988" xr:uid="{10C0E820-7B7B-460A-9047-EA607331E935}"/>
    <cellStyle name="Normal 12 2 3 2 2 5 4 3" xfId="17328" xr:uid="{3B692483-F116-4259-8DBB-7F8CE3DE7F07}"/>
    <cellStyle name="Normal 12 2 3 2 2 5 4 3 2" xfId="28989" xr:uid="{FDB853DB-3C0A-4BC7-B84A-50BD2DB62FB8}"/>
    <cellStyle name="Normal 12 2 3 2 2 5 4 4" xfId="28990" xr:uid="{53FF64B6-7CB2-49D9-BB4A-AE039CCEE834}"/>
    <cellStyle name="Normal 12 2 3 2 2 5 5" xfId="11838" xr:uid="{82D17F40-58C9-43AD-9BE6-0EFF75919181}"/>
    <cellStyle name="Normal 12 2 3 2 2 5 5 2" xfId="24648" xr:uid="{739AC9B7-9883-4463-A082-12BD171AF518}"/>
    <cellStyle name="Normal 12 2 3 2 2 5 5 2 2" xfId="28991" xr:uid="{B2B94336-D00F-479E-9DBD-A3010E7E27AB}"/>
    <cellStyle name="Normal 12 2 3 2 2 5 5 3" xfId="28992" xr:uid="{FDDC156F-09AC-476F-8D3D-608B9F5B37B4}"/>
    <cellStyle name="Normal 12 2 3 2 2 5 6" xfId="6348" xr:uid="{3110FB7D-59C9-4E1D-82FF-1CD493ABC2FF}"/>
    <cellStyle name="Normal 12 2 3 2 2 5 6 2" xfId="19158" xr:uid="{B00606E3-7B25-403F-A157-9244BB82882F}"/>
    <cellStyle name="Normal 12 2 3 2 2 5 6 2 2" xfId="28993" xr:uid="{91B3FD53-FBED-4429-A15B-519EBB804834}"/>
    <cellStyle name="Normal 12 2 3 2 2 5 6 3" xfId="28994" xr:uid="{BD925C5B-5550-4489-8E0E-D99A1C10D99D}"/>
    <cellStyle name="Normal 12 2 3 2 2 5 7" xfId="13668" xr:uid="{E81ED214-F494-4BC2-9FDB-A8DF44AB96CF}"/>
    <cellStyle name="Normal 12 2 3 2 2 5 7 2" xfId="28995" xr:uid="{3067DCDE-C5D0-4F31-A841-8AE4B9983E7A}"/>
    <cellStyle name="Normal 12 2 3 2 2 5 8" xfId="28996" xr:uid="{1FC1815F-1A74-46D5-B1C3-A4EA07E180A6}"/>
    <cellStyle name="Normal 12 2 3 2 2 6" xfId="1258" xr:uid="{239A460F-3CD3-4549-80E2-E4AC83477C82}"/>
    <cellStyle name="Normal 12 2 3 2 2 6 2" xfId="3088" xr:uid="{9AB1C456-FB0D-4B15-BA26-4923F5E42A3A}"/>
    <cellStyle name="Normal 12 2 3 2 2 6 2 2" xfId="8578" xr:uid="{EDC65DEA-902E-4D8D-8EB7-BBEF187CD924}"/>
    <cellStyle name="Normal 12 2 3 2 2 6 2 2 2" xfId="21388" xr:uid="{FE7BB9A0-B5C4-412A-9396-07CDCE3A12C0}"/>
    <cellStyle name="Normal 12 2 3 2 2 6 2 2 2 2" xfId="28997" xr:uid="{096A01C5-ABE8-4951-A407-0B67C22DBDEC}"/>
    <cellStyle name="Normal 12 2 3 2 2 6 2 2 3" xfId="28998" xr:uid="{2AA53559-18D6-4FF0-951E-690E1056011B}"/>
    <cellStyle name="Normal 12 2 3 2 2 6 2 3" xfId="15898" xr:uid="{8B398C58-B6FF-4C72-9A5A-3EB65C80AD8B}"/>
    <cellStyle name="Normal 12 2 3 2 2 6 2 3 2" xfId="28999" xr:uid="{C57FA359-4ADB-4D1F-B8F8-2F13E87A89E9}"/>
    <cellStyle name="Normal 12 2 3 2 2 6 2 4" xfId="29000" xr:uid="{CD6574F2-CC3A-42AB-8C20-88B4535D855E}"/>
    <cellStyle name="Normal 12 2 3 2 2 6 3" xfId="4918" xr:uid="{D2FCDE1C-15BA-4D58-B9C6-D1F7E0873412}"/>
    <cellStyle name="Normal 12 2 3 2 2 6 3 2" xfId="10408" xr:uid="{80B58265-436E-42C7-A844-6D6C04A8A2FB}"/>
    <cellStyle name="Normal 12 2 3 2 2 6 3 2 2" xfId="23218" xr:uid="{09142E11-FCCD-47A3-9931-DA7E8688AE47}"/>
    <cellStyle name="Normal 12 2 3 2 2 6 3 2 2 2" xfId="29001" xr:uid="{9A4123D1-6565-4EEC-B705-227376CA68D5}"/>
    <cellStyle name="Normal 12 2 3 2 2 6 3 2 3" xfId="29002" xr:uid="{38635F38-3AC2-4605-BDF9-136193828BC7}"/>
    <cellStyle name="Normal 12 2 3 2 2 6 3 3" xfId="17728" xr:uid="{482C2A1B-2841-4A63-BBEB-96D98DC2979E}"/>
    <cellStyle name="Normal 12 2 3 2 2 6 3 3 2" xfId="29003" xr:uid="{6B3332BF-6CC6-4B67-9230-EA0F098C5357}"/>
    <cellStyle name="Normal 12 2 3 2 2 6 3 4" xfId="29004" xr:uid="{DED82C51-3BC9-420A-8930-19F98A4EAC29}"/>
    <cellStyle name="Normal 12 2 3 2 2 6 4" xfId="12238" xr:uid="{057BAB2E-1DE6-4429-87A5-DD8D9B8D8A6C}"/>
    <cellStyle name="Normal 12 2 3 2 2 6 4 2" xfId="25048" xr:uid="{6548071F-0C75-4F52-A542-5DCED43D4CD9}"/>
    <cellStyle name="Normal 12 2 3 2 2 6 4 2 2" xfId="29005" xr:uid="{11FD4118-B0A5-4A75-B806-3A158CCC2761}"/>
    <cellStyle name="Normal 12 2 3 2 2 6 4 3" xfId="29006" xr:uid="{2D857EF4-CE6C-4CC9-9099-86E2A4E5DD63}"/>
    <cellStyle name="Normal 12 2 3 2 2 6 5" xfId="6748" xr:uid="{CCCC2D7C-A9F9-4087-9E67-3ED782297319}"/>
    <cellStyle name="Normal 12 2 3 2 2 6 5 2" xfId="19558" xr:uid="{D31BC2B0-671B-44B7-A545-49C71A9E04B3}"/>
    <cellStyle name="Normal 12 2 3 2 2 6 5 2 2" xfId="29007" xr:uid="{62F7F371-D3EA-4569-93D1-CA1083B9F618}"/>
    <cellStyle name="Normal 12 2 3 2 2 6 5 3" xfId="29008" xr:uid="{BB81008C-0D47-4EE5-BD8F-7D49F132A8CE}"/>
    <cellStyle name="Normal 12 2 3 2 2 6 6" xfId="14068" xr:uid="{A719A53F-13F0-4EC3-A98B-5AEA6A98B731}"/>
    <cellStyle name="Normal 12 2 3 2 2 6 6 2" xfId="29009" xr:uid="{61E8A87C-66D1-472B-A843-2D10F782CD02}"/>
    <cellStyle name="Normal 12 2 3 2 2 6 7" xfId="29010" xr:uid="{7E11E702-CC3C-45B4-8DDE-0360B596CB70}"/>
    <cellStyle name="Normal 12 2 3 2 2 7" xfId="2194" xr:uid="{6151695C-FA42-4F29-A979-C4553876E550}"/>
    <cellStyle name="Normal 12 2 3 2 2 7 2" xfId="7684" xr:uid="{4F08CA6D-064B-4118-90AE-F243C723BCDA}"/>
    <cellStyle name="Normal 12 2 3 2 2 7 2 2" xfId="20494" xr:uid="{DFC34687-32E2-4AE5-A0A0-28D3982B8E1A}"/>
    <cellStyle name="Normal 12 2 3 2 2 7 2 2 2" xfId="29011" xr:uid="{1CBCD6E2-24E4-4151-A8D5-48880F9FE869}"/>
    <cellStyle name="Normal 12 2 3 2 2 7 2 3" xfId="29012" xr:uid="{CF0BFB93-7C27-48EF-A0FF-21516A423CBC}"/>
    <cellStyle name="Normal 12 2 3 2 2 7 3" xfId="15004" xr:uid="{46A7F360-6531-4C0A-A444-CDC07AE3D241}"/>
    <cellStyle name="Normal 12 2 3 2 2 7 3 2" xfId="29013" xr:uid="{85FD225A-963E-4CA6-B875-D97CF7FD68B0}"/>
    <cellStyle name="Normal 12 2 3 2 2 7 4" xfId="29014" xr:uid="{2ED606E1-AF64-4032-8676-EAA8C7AC4A1D}"/>
    <cellStyle name="Normal 12 2 3 2 2 8" xfId="4024" xr:uid="{FB676926-940E-4DE4-A88C-B84130F358E4}"/>
    <cellStyle name="Normal 12 2 3 2 2 8 2" xfId="9514" xr:uid="{34A87B89-00C9-43EA-B833-0440A66B93E3}"/>
    <cellStyle name="Normal 12 2 3 2 2 8 2 2" xfId="22324" xr:uid="{F9D6A194-A79D-4B11-8872-243406D534B7}"/>
    <cellStyle name="Normal 12 2 3 2 2 8 2 2 2" xfId="29015" xr:uid="{87231C03-6FD2-43F8-AA9D-083F2DF408E5}"/>
    <cellStyle name="Normal 12 2 3 2 2 8 2 3" xfId="29016" xr:uid="{DA7A4800-DE3F-4505-98AD-6A6F1FE379FA}"/>
    <cellStyle name="Normal 12 2 3 2 2 8 3" xfId="16834" xr:uid="{4AB37787-6242-4044-B7F3-16B027A94402}"/>
    <cellStyle name="Normal 12 2 3 2 2 8 3 2" xfId="29017" xr:uid="{4187CA73-564C-4EF8-B653-FC63AC3C31FF}"/>
    <cellStyle name="Normal 12 2 3 2 2 8 4" xfId="29018" xr:uid="{350FD011-9FAE-4C95-8857-714822686B89}"/>
    <cellStyle name="Normal 12 2 3 2 2 9" xfId="11344" xr:uid="{95650D43-FE5A-4880-BA45-3606B1A8E915}"/>
    <cellStyle name="Normal 12 2 3 2 2 9 2" xfId="24154" xr:uid="{86642B0B-9178-4C6F-AB84-DE0DF30E67BC}"/>
    <cellStyle name="Normal 12 2 3 2 2 9 2 2" xfId="29019" xr:uid="{65D50E20-479D-4DFF-B994-86E44949A2E3}"/>
    <cellStyle name="Normal 12 2 3 2 2 9 3" xfId="29020" xr:uid="{B6E33C94-8E4E-44B4-9530-47253891838F}"/>
    <cellStyle name="Normal 12 2 3 2 3" xfId="413" xr:uid="{55569657-5065-49AF-8583-57FD09F73447}"/>
    <cellStyle name="Normal 12 2 3 2 3 10" xfId="5905" xr:uid="{A563E63D-CD0A-464E-94B3-28004D290B13}"/>
    <cellStyle name="Normal 12 2 3 2 3 10 2" xfId="18715" xr:uid="{E6AF98EB-1E61-43E6-B876-6B4DEE3286A6}"/>
    <cellStyle name="Normal 12 2 3 2 3 10 2 2" xfId="29021" xr:uid="{9434A2B3-F7DE-4392-8D6B-2837B565CA68}"/>
    <cellStyle name="Normal 12 2 3 2 3 10 3" xfId="29022" xr:uid="{84C55E31-11C1-4B36-8071-7F55D1A4B6D6}"/>
    <cellStyle name="Normal 12 2 3 2 3 11" xfId="13225" xr:uid="{D468FDA1-A8BD-4F64-8798-3506FE8C8842}"/>
    <cellStyle name="Normal 12 2 3 2 3 11 2" xfId="29023" xr:uid="{F68DBC12-5525-49D0-BE70-3D2ACB0218D4}"/>
    <cellStyle name="Normal 12 2 3 2 3 12" xfId="29024" xr:uid="{2B82ADDA-E361-4213-A280-86699596C888}"/>
    <cellStyle name="Normal 12 2 3 2 3 2" xfId="642" xr:uid="{9458C4B9-C7F9-4521-8826-607E5FF37ACF}"/>
    <cellStyle name="Normal 12 2 3 2 3 2 2" xfId="1041" xr:uid="{F23B2E5E-488A-433D-BDC1-5EBBEBF37396}"/>
    <cellStyle name="Normal 12 2 3 2 3 2 2 2" xfId="1936" xr:uid="{F75BF039-4849-4831-8BF9-A5230234FEE0}"/>
    <cellStyle name="Normal 12 2 3 2 3 2 2 2 2" xfId="3766" xr:uid="{34AB0254-A84E-4F61-870D-F46CD8492223}"/>
    <cellStyle name="Normal 12 2 3 2 3 2 2 2 2 2" xfId="9256" xr:uid="{44ED1192-9E7E-4D6C-9E45-9C046B8C1B4B}"/>
    <cellStyle name="Normal 12 2 3 2 3 2 2 2 2 2 2" xfId="22066" xr:uid="{F56A2B24-9BC2-4C54-8565-29C4BD9B9AFF}"/>
    <cellStyle name="Normal 12 2 3 2 3 2 2 2 2 2 2 2" xfId="29025" xr:uid="{8E7C096E-784B-4E31-9095-500556F0FACB}"/>
    <cellStyle name="Normal 12 2 3 2 3 2 2 2 2 2 3" xfId="29026" xr:uid="{9C734F41-0BF6-440C-8C35-BB942BCB412A}"/>
    <cellStyle name="Normal 12 2 3 2 3 2 2 2 2 3" xfId="16576" xr:uid="{25FA85F3-CAC9-463B-A854-004FD98C5E0A}"/>
    <cellStyle name="Normal 12 2 3 2 3 2 2 2 2 3 2" xfId="29027" xr:uid="{7E231405-FC0C-468E-BE55-D3BED0B9D83E}"/>
    <cellStyle name="Normal 12 2 3 2 3 2 2 2 2 4" xfId="29028" xr:uid="{FF76EE33-2721-4FFD-96AE-7ABF6619F9F1}"/>
    <cellStyle name="Normal 12 2 3 2 3 2 2 2 3" xfId="5596" xr:uid="{98AAA642-55F7-4356-B8E0-28067C7E71DF}"/>
    <cellStyle name="Normal 12 2 3 2 3 2 2 2 3 2" xfId="11086" xr:uid="{B206B86A-D549-47FE-946E-A13FB10478AF}"/>
    <cellStyle name="Normal 12 2 3 2 3 2 2 2 3 2 2" xfId="23896" xr:uid="{D0402AF5-D0C0-4860-8CB9-C9CC9E844A4E}"/>
    <cellStyle name="Normal 12 2 3 2 3 2 2 2 3 2 2 2" xfId="29029" xr:uid="{5FDFEFC9-5EE8-4F21-B50B-140ACC3C9D16}"/>
    <cellStyle name="Normal 12 2 3 2 3 2 2 2 3 2 3" xfId="29030" xr:uid="{77EB4C5C-EF5A-4D36-BEBA-57AD5E3921C4}"/>
    <cellStyle name="Normal 12 2 3 2 3 2 2 2 3 3" xfId="18406" xr:uid="{4B032023-5806-4DCF-843F-B53C71C5861E}"/>
    <cellStyle name="Normal 12 2 3 2 3 2 2 2 3 3 2" xfId="29031" xr:uid="{DDC76487-B8EE-469E-9CA4-D27C999ACB7F}"/>
    <cellStyle name="Normal 12 2 3 2 3 2 2 2 3 4" xfId="29032" xr:uid="{5EC65E75-694B-4436-A80D-DE791A88DD00}"/>
    <cellStyle name="Normal 12 2 3 2 3 2 2 2 4" xfId="12916" xr:uid="{34FD4D4B-20FA-4983-A58B-16BC95CE77CB}"/>
    <cellStyle name="Normal 12 2 3 2 3 2 2 2 4 2" xfId="25726" xr:uid="{CF35CFDB-50BB-4565-818A-899A9DC07FCA}"/>
    <cellStyle name="Normal 12 2 3 2 3 2 2 2 4 2 2" xfId="29033" xr:uid="{FAEE749C-539B-4692-BC0B-25F439B6ACE2}"/>
    <cellStyle name="Normal 12 2 3 2 3 2 2 2 4 3" xfId="29034" xr:uid="{67B6E6C7-685B-464B-94CD-488B9028BD64}"/>
    <cellStyle name="Normal 12 2 3 2 3 2 2 2 5" xfId="7426" xr:uid="{4A13EA92-ACCD-42C2-ADA6-FB4CC7C2ED05}"/>
    <cellStyle name="Normal 12 2 3 2 3 2 2 2 5 2" xfId="20236" xr:uid="{75DC7841-32E0-4071-8345-40F9976B621E}"/>
    <cellStyle name="Normal 12 2 3 2 3 2 2 2 5 2 2" xfId="29035" xr:uid="{B30AEA3D-7AA4-4CBB-8F11-4FABA17A9EFE}"/>
    <cellStyle name="Normal 12 2 3 2 3 2 2 2 5 3" xfId="29036" xr:uid="{D4EA8EE6-9E86-40B6-8219-C313A70717D5}"/>
    <cellStyle name="Normal 12 2 3 2 3 2 2 2 6" xfId="14746" xr:uid="{0A251E9B-522A-4147-BCA7-91E2C4E49B6F}"/>
    <cellStyle name="Normal 12 2 3 2 3 2 2 2 6 2" xfId="29037" xr:uid="{54C686B3-820A-4EE4-AB37-76881B402F6D}"/>
    <cellStyle name="Normal 12 2 3 2 3 2 2 2 7" xfId="29038" xr:uid="{2B89882F-665B-4C6A-8EE4-13FB2501C425}"/>
    <cellStyle name="Normal 12 2 3 2 3 2 2 3" xfId="2872" xr:uid="{611DDD92-5F2F-4DD1-AE3D-3C18FB6CFD38}"/>
    <cellStyle name="Normal 12 2 3 2 3 2 2 3 2" xfId="8362" xr:uid="{7C77543A-DAAB-4BB9-837B-934B21023BB7}"/>
    <cellStyle name="Normal 12 2 3 2 3 2 2 3 2 2" xfId="21172" xr:uid="{08E39F5D-F3B8-49CF-83D4-B6F4CC51CD7A}"/>
    <cellStyle name="Normal 12 2 3 2 3 2 2 3 2 2 2" xfId="29039" xr:uid="{08BED114-1014-44C7-9086-3D2E84FEBD91}"/>
    <cellStyle name="Normal 12 2 3 2 3 2 2 3 2 3" xfId="29040" xr:uid="{4C8A0DBB-E399-4543-A9C8-7063AA357908}"/>
    <cellStyle name="Normal 12 2 3 2 3 2 2 3 3" xfId="15682" xr:uid="{B63C148E-8BC0-41C7-9F2D-748AAB6DDB20}"/>
    <cellStyle name="Normal 12 2 3 2 3 2 2 3 3 2" xfId="29041" xr:uid="{49DA37B0-3203-4697-B7E1-B59342C17933}"/>
    <cellStyle name="Normal 12 2 3 2 3 2 2 3 4" xfId="29042" xr:uid="{A1916F0A-104B-4D94-834E-8F7B245D37EF}"/>
    <cellStyle name="Normal 12 2 3 2 3 2 2 4" xfId="4702" xr:uid="{B72B3D26-D1AB-44EC-A557-113746E0A340}"/>
    <cellStyle name="Normal 12 2 3 2 3 2 2 4 2" xfId="10192" xr:uid="{79869DE7-CC20-4421-BB3F-E5101956C90B}"/>
    <cellStyle name="Normal 12 2 3 2 3 2 2 4 2 2" xfId="23002" xr:uid="{8F58244E-DABB-495A-93D3-E78FF0ECFDAE}"/>
    <cellStyle name="Normal 12 2 3 2 3 2 2 4 2 2 2" xfId="29043" xr:uid="{C92A7E04-B0D3-4870-AC9D-B84635E3A4E5}"/>
    <cellStyle name="Normal 12 2 3 2 3 2 2 4 2 3" xfId="29044" xr:uid="{B89B04EA-2EDE-4CFB-9E13-BDD375FC0D1B}"/>
    <cellStyle name="Normal 12 2 3 2 3 2 2 4 3" xfId="17512" xr:uid="{121095AB-5DF9-4CCA-9071-BE09FDD0ABB1}"/>
    <cellStyle name="Normal 12 2 3 2 3 2 2 4 3 2" xfId="29045" xr:uid="{0B560253-53BD-4805-997B-84E44842EB2D}"/>
    <cellStyle name="Normal 12 2 3 2 3 2 2 4 4" xfId="29046" xr:uid="{FC857DF6-6DC8-4158-A4DA-D48E857382E6}"/>
    <cellStyle name="Normal 12 2 3 2 3 2 2 5" xfId="12022" xr:uid="{97844896-9AD7-4AAC-BB78-7F2EECB413FC}"/>
    <cellStyle name="Normal 12 2 3 2 3 2 2 5 2" xfId="24832" xr:uid="{339C8AE5-3398-4E90-A9E2-947CAFD17088}"/>
    <cellStyle name="Normal 12 2 3 2 3 2 2 5 2 2" xfId="29047" xr:uid="{B12120F6-309D-44E3-BB13-6805B2D42F87}"/>
    <cellStyle name="Normal 12 2 3 2 3 2 2 5 3" xfId="29048" xr:uid="{34A20D75-1111-4144-A1EF-E28DD432E3D0}"/>
    <cellStyle name="Normal 12 2 3 2 3 2 2 6" xfId="6532" xr:uid="{5353FB83-8E74-4440-9EBD-FCD135850DA3}"/>
    <cellStyle name="Normal 12 2 3 2 3 2 2 6 2" xfId="19342" xr:uid="{7A63BD1E-BEE2-4894-A080-0C43BF7E28C1}"/>
    <cellStyle name="Normal 12 2 3 2 3 2 2 6 2 2" xfId="29049" xr:uid="{2FD8FF22-1CF8-4F0F-AB27-E670EFE882D3}"/>
    <cellStyle name="Normal 12 2 3 2 3 2 2 6 3" xfId="29050" xr:uid="{5887C6CF-D4C2-4EED-BA7D-2CC18ABE0E9C}"/>
    <cellStyle name="Normal 12 2 3 2 3 2 2 7" xfId="13852" xr:uid="{0F2F5A99-90CD-4287-A08F-1AE42878A62F}"/>
    <cellStyle name="Normal 12 2 3 2 3 2 2 7 2" xfId="29051" xr:uid="{B72EA0F2-C98F-4566-9178-40091C9F9326}"/>
    <cellStyle name="Normal 12 2 3 2 3 2 2 8" xfId="29052" xr:uid="{E7E1A965-D7A4-4E7B-AD43-11632DD929F9}"/>
    <cellStyle name="Normal 12 2 3 2 3 2 3" xfId="1537" xr:uid="{A7DFBB51-8734-4B60-875C-CCA8A2C72B72}"/>
    <cellStyle name="Normal 12 2 3 2 3 2 3 2" xfId="3367" xr:uid="{FDFDC17E-9DDF-4AF1-94BC-820A16F6EC0D}"/>
    <cellStyle name="Normal 12 2 3 2 3 2 3 2 2" xfId="8857" xr:uid="{38399518-195C-4934-B36D-E9AE7A5DB29C}"/>
    <cellStyle name="Normal 12 2 3 2 3 2 3 2 2 2" xfId="21667" xr:uid="{8220FD3B-1ED8-4077-8D8A-18AB36A012FC}"/>
    <cellStyle name="Normal 12 2 3 2 3 2 3 2 2 2 2" xfId="29053" xr:uid="{11ADC355-4CA5-44EF-ACCD-C7381F07DE1F}"/>
    <cellStyle name="Normal 12 2 3 2 3 2 3 2 2 3" xfId="29054" xr:uid="{93653351-5480-4D89-9DF3-CFF8EEA8D1FB}"/>
    <cellStyle name="Normal 12 2 3 2 3 2 3 2 3" xfId="16177" xr:uid="{A9C93104-798C-4529-878F-F03CE5D8A15E}"/>
    <cellStyle name="Normal 12 2 3 2 3 2 3 2 3 2" xfId="29055" xr:uid="{CBADE684-6BA3-47E4-B785-51038AACCB48}"/>
    <cellStyle name="Normal 12 2 3 2 3 2 3 2 4" xfId="29056" xr:uid="{7C0F4767-45E3-4EDD-86CB-59582DD71CFE}"/>
    <cellStyle name="Normal 12 2 3 2 3 2 3 3" xfId="5197" xr:uid="{28076BC6-68FA-4F99-80CC-6C73BF2FDC11}"/>
    <cellStyle name="Normal 12 2 3 2 3 2 3 3 2" xfId="10687" xr:uid="{527EA52B-010E-4303-A1DF-1A61524F8DF1}"/>
    <cellStyle name="Normal 12 2 3 2 3 2 3 3 2 2" xfId="23497" xr:uid="{7D4ACCE3-8D5F-4F93-8B2E-C48C8A2198B6}"/>
    <cellStyle name="Normal 12 2 3 2 3 2 3 3 2 2 2" xfId="29057" xr:uid="{DACF9776-06F9-44DB-BD38-BE60E4A12BBF}"/>
    <cellStyle name="Normal 12 2 3 2 3 2 3 3 2 3" xfId="29058" xr:uid="{5377EDB7-E4C2-47A0-973D-A254A7A501DE}"/>
    <cellStyle name="Normal 12 2 3 2 3 2 3 3 3" xfId="18007" xr:uid="{A1C12B63-2300-4644-86C2-D12F895180FF}"/>
    <cellStyle name="Normal 12 2 3 2 3 2 3 3 3 2" xfId="29059" xr:uid="{38865A92-B613-47CC-9B5E-FC0B068DFD68}"/>
    <cellStyle name="Normal 12 2 3 2 3 2 3 3 4" xfId="29060" xr:uid="{19686963-C86B-488C-B774-98377BB7D458}"/>
    <cellStyle name="Normal 12 2 3 2 3 2 3 4" xfId="12517" xr:uid="{AAA5CFE3-673A-48D0-8D1D-52CC75C59E1F}"/>
    <cellStyle name="Normal 12 2 3 2 3 2 3 4 2" xfId="25327" xr:uid="{D5B0640F-0DBF-43DF-A1F6-139A854F25A0}"/>
    <cellStyle name="Normal 12 2 3 2 3 2 3 4 2 2" xfId="29061" xr:uid="{C59DBF3A-E1E3-42F8-B741-885E598C3F19}"/>
    <cellStyle name="Normal 12 2 3 2 3 2 3 4 3" xfId="29062" xr:uid="{14439637-7C73-4931-B9FC-0AEFCAF144D0}"/>
    <cellStyle name="Normal 12 2 3 2 3 2 3 5" xfId="7027" xr:uid="{8C803EEE-DD27-4554-B28B-7FEAD5C38960}"/>
    <cellStyle name="Normal 12 2 3 2 3 2 3 5 2" xfId="19837" xr:uid="{147A86A2-E437-4815-93D4-6142455B948F}"/>
    <cellStyle name="Normal 12 2 3 2 3 2 3 5 2 2" xfId="29063" xr:uid="{1A2B768E-4687-46F9-B7C9-1C2AE8E1A6D7}"/>
    <cellStyle name="Normal 12 2 3 2 3 2 3 5 3" xfId="29064" xr:uid="{D476363B-D220-41D3-BA49-E5A8E1B1463C}"/>
    <cellStyle name="Normal 12 2 3 2 3 2 3 6" xfId="14347" xr:uid="{C10F4F22-4EA7-4A5A-9F73-B9FD3B73BCD6}"/>
    <cellStyle name="Normal 12 2 3 2 3 2 3 6 2" xfId="29065" xr:uid="{9B26D461-7DF6-4900-8DE6-E34FE6186C83}"/>
    <cellStyle name="Normal 12 2 3 2 3 2 3 7" xfId="29066" xr:uid="{5347EA77-DEE3-41A9-9613-47298273A0DF}"/>
    <cellStyle name="Normal 12 2 3 2 3 2 4" xfId="2473" xr:uid="{CE77951A-A645-4550-BFD7-4F3557D8D38F}"/>
    <cellStyle name="Normal 12 2 3 2 3 2 4 2" xfId="7963" xr:uid="{7D4D2F4C-4DB9-481D-B81C-E82C5EF6581F}"/>
    <cellStyle name="Normal 12 2 3 2 3 2 4 2 2" xfId="20773" xr:uid="{344D6667-032A-4049-A1CE-BDCD152F91B6}"/>
    <cellStyle name="Normal 12 2 3 2 3 2 4 2 2 2" xfId="29067" xr:uid="{D4199D36-046F-4009-A4E6-5D18E646F78E}"/>
    <cellStyle name="Normal 12 2 3 2 3 2 4 2 3" xfId="29068" xr:uid="{02F3A546-C127-40E2-A06D-FF983FA83604}"/>
    <cellStyle name="Normal 12 2 3 2 3 2 4 3" xfId="15283" xr:uid="{0BE41B22-DB5B-48C3-A160-D59332A3279D}"/>
    <cellStyle name="Normal 12 2 3 2 3 2 4 3 2" xfId="29069" xr:uid="{173978A9-411A-441C-B6DE-2993A56B2208}"/>
    <cellStyle name="Normal 12 2 3 2 3 2 4 4" xfId="29070" xr:uid="{539476A5-BB85-48E0-9385-96EA86FE99A9}"/>
    <cellStyle name="Normal 12 2 3 2 3 2 5" xfId="4303" xr:uid="{A9C4816F-071C-42F0-850B-4994A4D9B8B5}"/>
    <cellStyle name="Normal 12 2 3 2 3 2 5 2" xfId="9793" xr:uid="{B8B8BCCD-0595-4E9E-A397-94D27AD4987D}"/>
    <cellStyle name="Normal 12 2 3 2 3 2 5 2 2" xfId="22603" xr:uid="{CC703C49-FE39-4B47-BB1C-141C1D64EB06}"/>
    <cellStyle name="Normal 12 2 3 2 3 2 5 2 2 2" xfId="29071" xr:uid="{FE66662E-D7AC-4BCD-9D7F-5F2FA50FDCA1}"/>
    <cellStyle name="Normal 12 2 3 2 3 2 5 2 3" xfId="29072" xr:uid="{6EFC44D9-2C57-40A3-BE69-9EEA1B2F3581}"/>
    <cellStyle name="Normal 12 2 3 2 3 2 5 3" xfId="17113" xr:uid="{A62C3D85-E189-4D6D-AA27-06855894D548}"/>
    <cellStyle name="Normal 12 2 3 2 3 2 5 3 2" xfId="29073" xr:uid="{5EA8E45B-FA1C-490D-8A9A-5C7739959D8C}"/>
    <cellStyle name="Normal 12 2 3 2 3 2 5 4" xfId="29074" xr:uid="{020F914D-95AA-4226-B5E6-CE4B945E7306}"/>
    <cellStyle name="Normal 12 2 3 2 3 2 6" xfId="11623" xr:uid="{966F4B46-CFA4-4363-9314-937275D13CCE}"/>
    <cellStyle name="Normal 12 2 3 2 3 2 6 2" xfId="24433" xr:uid="{7640E715-DAB2-4DF5-9C34-4A17126C4BE2}"/>
    <cellStyle name="Normal 12 2 3 2 3 2 6 2 2" xfId="29075" xr:uid="{1E281720-69CC-4743-880C-A94F4143CCCC}"/>
    <cellStyle name="Normal 12 2 3 2 3 2 6 3" xfId="29076" xr:uid="{C7D26C8E-FB1F-45C1-A63B-D6D97EE35E66}"/>
    <cellStyle name="Normal 12 2 3 2 3 2 7" xfId="6133" xr:uid="{007E64D8-E0F2-4FB4-B41B-ED56474D6342}"/>
    <cellStyle name="Normal 12 2 3 2 3 2 7 2" xfId="18943" xr:uid="{E4871CC3-E260-4738-B94B-5571DB620DE9}"/>
    <cellStyle name="Normal 12 2 3 2 3 2 7 2 2" xfId="29077" xr:uid="{6CBEF4AE-BB0D-4DC1-A2E4-BCAFD9E2838F}"/>
    <cellStyle name="Normal 12 2 3 2 3 2 7 3" xfId="29078" xr:uid="{A1E98AAB-1AC2-4EB8-94A3-8EB45A5F7480}"/>
    <cellStyle name="Normal 12 2 3 2 3 2 8" xfId="13453" xr:uid="{F26A9597-2F49-4CF2-BDE8-C175B27D321E}"/>
    <cellStyle name="Normal 12 2 3 2 3 2 8 2" xfId="29079" xr:uid="{B5357BA4-B23F-4569-863C-6809BBF82FCF}"/>
    <cellStyle name="Normal 12 2 3 2 3 2 9" xfId="29080" xr:uid="{E7D9C6A0-805D-409A-9710-0DE8F74A3B7E}"/>
    <cellStyle name="Normal 12 2 3 2 3 3" xfId="774" xr:uid="{B85CD547-6F4A-4BA2-BBE4-263A1834FC85}"/>
    <cellStyle name="Normal 12 2 3 2 3 3 2" xfId="1174" xr:uid="{FB86BADF-58E7-47F3-9291-4C9D425B5C87}"/>
    <cellStyle name="Normal 12 2 3 2 3 3 2 2" xfId="2069" xr:uid="{4C55E920-00E6-460B-B0A4-9CC25D998F82}"/>
    <cellStyle name="Normal 12 2 3 2 3 3 2 2 2" xfId="3899" xr:uid="{BA3D1662-0588-4221-8B71-8F95FE15747B}"/>
    <cellStyle name="Normal 12 2 3 2 3 3 2 2 2 2" xfId="9389" xr:uid="{A46717CC-A77B-4BFF-ABD0-EC9FFE5CDEF3}"/>
    <cellStyle name="Normal 12 2 3 2 3 3 2 2 2 2 2" xfId="22199" xr:uid="{F1F40C72-4EA5-44EF-9F65-457C968B702A}"/>
    <cellStyle name="Normal 12 2 3 2 3 3 2 2 2 2 2 2" xfId="29081" xr:uid="{0845B7AA-B885-4019-9147-0521D264EC6B}"/>
    <cellStyle name="Normal 12 2 3 2 3 3 2 2 2 2 3" xfId="29082" xr:uid="{B9BD2B1D-932C-4CE5-AC64-D0BB29CAC12A}"/>
    <cellStyle name="Normal 12 2 3 2 3 3 2 2 2 3" xfId="16709" xr:uid="{2CB61236-B93C-419A-A043-B57A30BBF844}"/>
    <cellStyle name="Normal 12 2 3 2 3 3 2 2 2 3 2" xfId="29083" xr:uid="{EB8365C8-7BF8-4453-975A-61B850DC7217}"/>
    <cellStyle name="Normal 12 2 3 2 3 3 2 2 2 4" xfId="29084" xr:uid="{36C5AB82-F47D-4EDB-85D7-9335E00C7660}"/>
    <cellStyle name="Normal 12 2 3 2 3 3 2 2 3" xfId="5729" xr:uid="{9A53B358-16EC-4C66-9F20-C5939561CD93}"/>
    <cellStyle name="Normal 12 2 3 2 3 3 2 2 3 2" xfId="11219" xr:uid="{D0B84D3F-600E-4254-B637-11709F8CD807}"/>
    <cellStyle name="Normal 12 2 3 2 3 3 2 2 3 2 2" xfId="24029" xr:uid="{2049D42E-AECE-4499-80DD-DBCBD208725B}"/>
    <cellStyle name="Normal 12 2 3 2 3 3 2 2 3 2 2 2" xfId="29085" xr:uid="{18A58479-3F4C-4582-A4E2-7B523BCBC3AE}"/>
    <cellStyle name="Normal 12 2 3 2 3 3 2 2 3 2 3" xfId="29086" xr:uid="{416548D3-8CF4-41CA-8E4E-E4B11B13B05C}"/>
    <cellStyle name="Normal 12 2 3 2 3 3 2 2 3 3" xfId="18539" xr:uid="{8865A9EF-0D45-46BE-ADAB-AA89E403BF92}"/>
    <cellStyle name="Normal 12 2 3 2 3 3 2 2 3 3 2" xfId="29087" xr:uid="{5043392E-12FA-4F3C-A92B-920DE63FA0B0}"/>
    <cellStyle name="Normal 12 2 3 2 3 3 2 2 3 4" xfId="29088" xr:uid="{63D01D8D-AD72-4C1F-A4CC-8922AB59EA90}"/>
    <cellStyle name="Normal 12 2 3 2 3 3 2 2 4" xfId="13049" xr:uid="{AEACAC71-0DC5-4F2D-8284-03CB5C69AEF5}"/>
    <cellStyle name="Normal 12 2 3 2 3 3 2 2 4 2" xfId="25859" xr:uid="{BD136670-3A2D-49AF-9E21-F4E13054B428}"/>
    <cellStyle name="Normal 12 2 3 2 3 3 2 2 4 2 2" xfId="29089" xr:uid="{B15874B5-6D34-4F89-B0C3-FD3179A9AC76}"/>
    <cellStyle name="Normal 12 2 3 2 3 3 2 2 4 3" xfId="29090" xr:uid="{BEB5E1DB-BBC5-4BA4-8693-89E5766A6AFF}"/>
    <cellStyle name="Normal 12 2 3 2 3 3 2 2 5" xfId="7559" xr:uid="{94999A7C-4E52-40BC-8429-4EA697F979C6}"/>
    <cellStyle name="Normal 12 2 3 2 3 3 2 2 5 2" xfId="20369" xr:uid="{12F8898C-1C18-4993-B0C3-BF83CFD45A16}"/>
    <cellStyle name="Normal 12 2 3 2 3 3 2 2 5 2 2" xfId="29091" xr:uid="{54D12754-A805-44A8-9742-34123EC77C4B}"/>
    <cellStyle name="Normal 12 2 3 2 3 3 2 2 5 3" xfId="29092" xr:uid="{EFA7E619-D83D-47C2-85B1-661E9BD2B217}"/>
    <cellStyle name="Normal 12 2 3 2 3 3 2 2 6" xfId="14879" xr:uid="{F0A8956C-109F-4BDF-9687-5003A0986A92}"/>
    <cellStyle name="Normal 12 2 3 2 3 3 2 2 6 2" xfId="29093" xr:uid="{602E5FB3-BC55-46FC-BEE9-9F402C646480}"/>
    <cellStyle name="Normal 12 2 3 2 3 3 2 2 7" xfId="29094" xr:uid="{FE3F6575-707A-4B39-A79E-537C08905355}"/>
    <cellStyle name="Normal 12 2 3 2 3 3 2 3" xfId="3005" xr:uid="{B9E119E6-C8A2-4ABF-B295-62361F92EF28}"/>
    <cellStyle name="Normal 12 2 3 2 3 3 2 3 2" xfId="8495" xr:uid="{6E9856AE-E58C-40D4-9CED-C2D13ACD8623}"/>
    <cellStyle name="Normal 12 2 3 2 3 3 2 3 2 2" xfId="21305" xr:uid="{63F8A91B-5CDB-445C-B05E-459D0867D0ED}"/>
    <cellStyle name="Normal 12 2 3 2 3 3 2 3 2 2 2" xfId="29095" xr:uid="{46D96135-23DB-4180-AF7C-B4D5D3F8533A}"/>
    <cellStyle name="Normal 12 2 3 2 3 3 2 3 2 3" xfId="29096" xr:uid="{DFB387A1-C8F5-43FE-8435-24859725E9FC}"/>
    <cellStyle name="Normal 12 2 3 2 3 3 2 3 3" xfId="15815" xr:uid="{2F66E2B1-D6AC-44A6-BBC7-D6400A5AE549}"/>
    <cellStyle name="Normal 12 2 3 2 3 3 2 3 3 2" xfId="29097" xr:uid="{9B661D7C-F1DB-489F-978C-7955CC10258E}"/>
    <cellStyle name="Normal 12 2 3 2 3 3 2 3 4" xfId="29098" xr:uid="{5A20F6E0-E002-478A-9155-DE1B0B9187BD}"/>
    <cellStyle name="Normal 12 2 3 2 3 3 2 4" xfId="4835" xr:uid="{E3B7220E-AB9B-4814-876C-3F3A7018E1D5}"/>
    <cellStyle name="Normal 12 2 3 2 3 3 2 4 2" xfId="10325" xr:uid="{A68BB9B8-E6A6-491D-9AE1-7791C323D9FC}"/>
    <cellStyle name="Normal 12 2 3 2 3 3 2 4 2 2" xfId="23135" xr:uid="{4D543DA0-EB91-4669-8036-600C48C2E288}"/>
    <cellStyle name="Normal 12 2 3 2 3 3 2 4 2 2 2" xfId="29099" xr:uid="{EC42D9A5-5688-4F1A-908D-252AE7DAC7D2}"/>
    <cellStyle name="Normal 12 2 3 2 3 3 2 4 2 3" xfId="29100" xr:uid="{E1346D5D-718D-4C36-9AAC-19F5BA8D7170}"/>
    <cellStyle name="Normal 12 2 3 2 3 3 2 4 3" xfId="17645" xr:uid="{449CC77F-4E92-45C0-BE63-DD7BB5CADC15}"/>
    <cellStyle name="Normal 12 2 3 2 3 3 2 4 3 2" xfId="29101" xr:uid="{73DE4C66-19D3-406A-9503-1D5946EC8672}"/>
    <cellStyle name="Normal 12 2 3 2 3 3 2 4 4" xfId="29102" xr:uid="{C81AA9D0-E951-430F-ACD7-2812E27BAB76}"/>
    <cellStyle name="Normal 12 2 3 2 3 3 2 5" xfId="12155" xr:uid="{AA014EB1-A04B-4CAD-B222-444B9AC0EC36}"/>
    <cellStyle name="Normal 12 2 3 2 3 3 2 5 2" xfId="24965" xr:uid="{47D7E02B-50B3-4C33-A331-1DC93DEC8283}"/>
    <cellStyle name="Normal 12 2 3 2 3 3 2 5 2 2" xfId="29103" xr:uid="{4E4019E7-B2BB-4C05-80E5-7C5FCEB6E55B}"/>
    <cellStyle name="Normal 12 2 3 2 3 3 2 5 3" xfId="29104" xr:uid="{313E2791-8529-4E70-8FE9-56851DD1B004}"/>
    <cellStyle name="Normal 12 2 3 2 3 3 2 6" xfId="6665" xr:uid="{406483D0-2CAA-49E3-B3F9-5404CC6170AD}"/>
    <cellStyle name="Normal 12 2 3 2 3 3 2 6 2" xfId="19475" xr:uid="{0545E9C1-538B-49AB-8EA4-3D88E05C2385}"/>
    <cellStyle name="Normal 12 2 3 2 3 3 2 6 2 2" xfId="29105" xr:uid="{DA914E21-2062-4331-84F8-7E429383BF30}"/>
    <cellStyle name="Normal 12 2 3 2 3 3 2 6 3" xfId="29106" xr:uid="{6C7E3783-249E-41AC-AD40-CC50BC522E60}"/>
    <cellStyle name="Normal 12 2 3 2 3 3 2 7" xfId="13985" xr:uid="{455B2706-E83B-4711-80E7-B66552A7489C}"/>
    <cellStyle name="Normal 12 2 3 2 3 3 2 7 2" xfId="29107" xr:uid="{5EBE9E10-9B1E-4058-9B93-CC243FF38D1A}"/>
    <cellStyle name="Normal 12 2 3 2 3 3 2 8" xfId="29108" xr:uid="{94705B05-90FB-4852-B694-05519854FEF7}"/>
    <cellStyle name="Normal 12 2 3 2 3 3 3" xfId="1669" xr:uid="{E26B86AD-044D-452A-B0DE-4E865C7DA650}"/>
    <cellStyle name="Normal 12 2 3 2 3 3 3 2" xfId="3499" xr:uid="{DEF338E8-4AB4-4F83-8EE3-8DE647DEFB56}"/>
    <cellStyle name="Normal 12 2 3 2 3 3 3 2 2" xfId="8989" xr:uid="{BBF0CE30-1FD8-41E4-90DB-B31C7BE7E53E}"/>
    <cellStyle name="Normal 12 2 3 2 3 3 3 2 2 2" xfId="21799" xr:uid="{1C0BBB37-E41D-4B82-B07F-FA81FFB105F2}"/>
    <cellStyle name="Normal 12 2 3 2 3 3 3 2 2 2 2" xfId="29109" xr:uid="{A61F5B0C-F945-423B-BD74-E016E8EE6B18}"/>
    <cellStyle name="Normal 12 2 3 2 3 3 3 2 2 3" xfId="29110" xr:uid="{B2962C07-9CE3-4773-8DC9-D41060AE5C2E}"/>
    <cellStyle name="Normal 12 2 3 2 3 3 3 2 3" xfId="16309" xr:uid="{EEEF0FD6-8E1B-4716-9D25-34A91320B0C6}"/>
    <cellStyle name="Normal 12 2 3 2 3 3 3 2 3 2" xfId="29111" xr:uid="{2370F85D-94B4-4796-B700-CDEE41496C6E}"/>
    <cellStyle name="Normal 12 2 3 2 3 3 3 2 4" xfId="29112" xr:uid="{21CBD86B-9095-47C8-A242-5FAFBAFD2C42}"/>
    <cellStyle name="Normal 12 2 3 2 3 3 3 3" xfId="5329" xr:uid="{3555453B-630C-4367-AA5A-BB08943C298D}"/>
    <cellStyle name="Normal 12 2 3 2 3 3 3 3 2" xfId="10819" xr:uid="{8DCCCBA6-0D5B-4308-81AF-D9F415D1BAA9}"/>
    <cellStyle name="Normal 12 2 3 2 3 3 3 3 2 2" xfId="23629" xr:uid="{46F987A0-1CE1-417B-99D0-9A671D65B23B}"/>
    <cellStyle name="Normal 12 2 3 2 3 3 3 3 2 2 2" xfId="29113" xr:uid="{D4D461D8-F1F4-4186-A4F6-ED9AB0FFB95B}"/>
    <cellStyle name="Normal 12 2 3 2 3 3 3 3 2 3" xfId="29114" xr:uid="{13A55D11-543F-4B1E-A32F-7E03C6242248}"/>
    <cellStyle name="Normal 12 2 3 2 3 3 3 3 3" xfId="18139" xr:uid="{5EA959A4-3193-47CD-A4AA-644976DE41B4}"/>
    <cellStyle name="Normal 12 2 3 2 3 3 3 3 3 2" xfId="29115" xr:uid="{00444F82-5C8F-44CE-A93D-B244DE31162C}"/>
    <cellStyle name="Normal 12 2 3 2 3 3 3 3 4" xfId="29116" xr:uid="{AC75B120-A5CC-4718-8579-E1A6E56BD3ED}"/>
    <cellStyle name="Normal 12 2 3 2 3 3 3 4" xfId="12649" xr:uid="{12832203-70DE-4F85-B9A3-F70BF5DD5DE6}"/>
    <cellStyle name="Normal 12 2 3 2 3 3 3 4 2" xfId="25459" xr:uid="{BD055821-99E5-4C00-A193-6AA75BC046DF}"/>
    <cellStyle name="Normal 12 2 3 2 3 3 3 4 2 2" xfId="29117" xr:uid="{95586FF8-A211-4115-9672-624B214EE06F}"/>
    <cellStyle name="Normal 12 2 3 2 3 3 3 4 3" xfId="29118" xr:uid="{C934C9E7-5463-4F3B-A652-6912403F8F0D}"/>
    <cellStyle name="Normal 12 2 3 2 3 3 3 5" xfId="7159" xr:uid="{1A40AFC3-AF15-4053-BD12-DBF37AD212CB}"/>
    <cellStyle name="Normal 12 2 3 2 3 3 3 5 2" xfId="19969" xr:uid="{C8B5709D-4AD1-4C3C-8717-64480A3FA75C}"/>
    <cellStyle name="Normal 12 2 3 2 3 3 3 5 2 2" xfId="29119" xr:uid="{B32DE131-C677-4AE9-B0BF-C2E693578908}"/>
    <cellStyle name="Normal 12 2 3 2 3 3 3 5 3" xfId="29120" xr:uid="{E92C24CB-AF2B-4EFD-A8F9-3E07EB25D680}"/>
    <cellStyle name="Normal 12 2 3 2 3 3 3 6" xfId="14479" xr:uid="{5193DD01-A584-40C6-8521-E4BD08633F54}"/>
    <cellStyle name="Normal 12 2 3 2 3 3 3 6 2" xfId="29121" xr:uid="{6094454C-43DC-4FDB-8BB4-03E5886DB1A7}"/>
    <cellStyle name="Normal 12 2 3 2 3 3 3 7" xfId="29122" xr:uid="{1B26E3DE-5410-4CB6-80C9-6664227A242F}"/>
    <cellStyle name="Normal 12 2 3 2 3 3 4" xfId="2605" xr:uid="{4C66CB98-C6F6-4BEC-AED0-935EDF75AEC2}"/>
    <cellStyle name="Normal 12 2 3 2 3 3 4 2" xfId="8095" xr:uid="{6F051B5B-CC67-4456-AC42-09E49F693B86}"/>
    <cellStyle name="Normal 12 2 3 2 3 3 4 2 2" xfId="20905" xr:uid="{844F6F19-39FF-45AE-85EF-334B1C8F3875}"/>
    <cellStyle name="Normal 12 2 3 2 3 3 4 2 2 2" xfId="29123" xr:uid="{C69C866A-C288-4E29-B793-30E16FCE1A2B}"/>
    <cellStyle name="Normal 12 2 3 2 3 3 4 2 3" xfId="29124" xr:uid="{C366C79F-768E-4179-8F31-3EE5A45E65C8}"/>
    <cellStyle name="Normal 12 2 3 2 3 3 4 3" xfId="15415" xr:uid="{C41E06B8-C142-4A0B-A578-3E4C04A1CA7C}"/>
    <cellStyle name="Normal 12 2 3 2 3 3 4 3 2" xfId="29125" xr:uid="{82970CA5-7B97-407D-A769-ED1D062947CC}"/>
    <cellStyle name="Normal 12 2 3 2 3 3 4 4" xfId="29126" xr:uid="{A5349FE9-E1F5-4131-BCBC-E76F2CD25A6A}"/>
    <cellStyle name="Normal 12 2 3 2 3 3 5" xfId="4435" xr:uid="{7C5D1CF3-6D15-41BC-9291-4E87AB535ED9}"/>
    <cellStyle name="Normal 12 2 3 2 3 3 5 2" xfId="9925" xr:uid="{15BABFFB-D0E8-470D-9689-33A4C3A881A9}"/>
    <cellStyle name="Normal 12 2 3 2 3 3 5 2 2" xfId="22735" xr:uid="{302CAEB4-C037-448E-9A01-F47E43D286E6}"/>
    <cellStyle name="Normal 12 2 3 2 3 3 5 2 2 2" xfId="29127" xr:uid="{4623D01A-CF3F-4BDD-91F2-739ED757774E}"/>
    <cellStyle name="Normal 12 2 3 2 3 3 5 2 3" xfId="29128" xr:uid="{AF87D19E-D17F-4A21-8C75-F3178B514F6E}"/>
    <cellStyle name="Normal 12 2 3 2 3 3 5 3" xfId="17245" xr:uid="{C35F2335-EDD2-4671-AC4A-36076F3C2E92}"/>
    <cellStyle name="Normal 12 2 3 2 3 3 5 3 2" xfId="29129" xr:uid="{DC05ED20-E62F-47E7-847B-FF77E619CE4D}"/>
    <cellStyle name="Normal 12 2 3 2 3 3 5 4" xfId="29130" xr:uid="{BDF961D1-DEED-4111-8631-33A65EA91256}"/>
    <cellStyle name="Normal 12 2 3 2 3 3 6" xfId="11755" xr:uid="{FF93C21B-343F-4FD6-8C1F-ACB3CF444A5E}"/>
    <cellStyle name="Normal 12 2 3 2 3 3 6 2" xfId="24565" xr:uid="{1E8FA4B2-BBDB-47F0-A92F-131E9D4532A0}"/>
    <cellStyle name="Normal 12 2 3 2 3 3 6 2 2" xfId="29131" xr:uid="{6B2BD729-64DB-49E3-8788-C8C1CF244884}"/>
    <cellStyle name="Normal 12 2 3 2 3 3 6 3" xfId="29132" xr:uid="{D6515B2A-D67A-4162-84FC-D8822F3CB13B}"/>
    <cellStyle name="Normal 12 2 3 2 3 3 7" xfId="6265" xr:uid="{09267100-3FCA-4D90-B2FB-0BF9AFD20597}"/>
    <cellStyle name="Normal 12 2 3 2 3 3 7 2" xfId="19075" xr:uid="{12FB6892-E3BF-48F2-A577-5E353AE52499}"/>
    <cellStyle name="Normal 12 2 3 2 3 3 7 2 2" xfId="29133" xr:uid="{E5AF591C-9714-4351-8E14-77F046F1B586}"/>
    <cellStyle name="Normal 12 2 3 2 3 3 7 3" xfId="29134" xr:uid="{3390F28F-A4EF-4A90-A195-271455B862FA}"/>
    <cellStyle name="Normal 12 2 3 2 3 3 8" xfId="13585" xr:uid="{5D107978-D366-4249-BE39-0A3C9BCEEFE4}"/>
    <cellStyle name="Normal 12 2 3 2 3 3 8 2" xfId="29135" xr:uid="{9A97CA24-A786-40E1-9D33-727FB0EA5515}"/>
    <cellStyle name="Normal 12 2 3 2 3 3 9" xfId="29136" xr:uid="{FCE29B84-14F4-47B2-94C9-61D5C2FE122E}"/>
    <cellStyle name="Normal 12 2 3 2 3 4" xfId="549" xr:uid="{E793B714-F81D-45FF-B976-6386FD0C80E6}"/>
    <cellStyle name="Normal 12 2 3 2 3 4 2" xfId="1444" xr:uid="{2F7DE525-5397-4310-9C33-8401521D5D25}"/>
    <cellStyle name="Normal 12 2 3 2 3 4 2 2" xfId="3274" xr:uid="{7140C7AD-106B-46FB-86EA-02EDC03D5A3F}"/>
    <cellStyle name="Normal 12 2 3 2 3 4 2 2 2" xfId="8764" xr:uid="{DEABE5B0-19D9-42DD-83B4-0F55A45E5A3B}"/>
    <cellStyle name="Normal 12 2 3 2 3 4 2 2 2 2" xfId="21574" xr:uid="{386F6128-842A-43BC-B54C-8730D47EDEEF}"/>
    <cellStyle name="Normal 12 2 3 2 3 4 2 2 2 2 2" xfId="29137" xr:uid="{6CDA8774-DC70-44EF-A8BA-7082C35AC952}"/>
    <cellStyle name="Normal 12 2 3 2 3 4 2 2 2 3" xfId="29138" xr:uid="{80B587E2-40FF-4742-97DC-84238D78B8B4}"/>
    <cellStyle name="Normal 12 2 3 2 3 4 2 2 3" xfId="16084" xr:uid="{4E5BC65D-E301-49F7-AB67-A2673E76359B}"/>
    <cellStyle name="Normal 12 2 3 2 3 4 2 2 3 2" xfId="29139" xr:uid="{B9507964-CE91-4A6C-AC40-6FAB3C546E09}"/>
    <cellStyle name="Normal 12 2 3 2 3 4 2 2 4" xfId="29140" xr:uid="{0154801D-D08F-4F4A-8F18-8AB3BD7C0652}"/>
    <cellStyle name="Normal 12 2 3 2 3 4 2 3" xfId="5104" xr:uid="{13A00274-28EA-43E9-9A3A-19B7F87EDB31}"/>
    <cellStyle name="Normal 12 2 3 2 3 4 2 3 2" xfId="10594" xr:uid="{5E3F0D0E-79D2-4E17-81B8-372857BA7544}"/>
    <cellStyle name="Normal 12 2 3 2 3 4 2 3 2 2" xfId="23404" xr:uid="{CADEEC56-266A-41D7-9D27-70BD3B2877CC}"/>
    <cellStyle name="Normal 12 2 3 2 3 4 2 3 2 2 2" xfId="29141" xr:uid="{AC24A162-5ACF-400B-AEA0-FCA17DE0171D}"/>
    <cellStyle name="Normal 12 2 3 2 3 4 2 3 2 3" xfId="29142" xr:uid="{6DE180DC-236F-4B8F-8147-FE1E2A62FDA0}"/>
    <cellStyle name="Normal 12 2 3 2 3 4 2 3 3" xfId="17914" xr:uid="{9953B00F-D317-4159-97F2-E1083DCDC0A3}"/>
    <cellStyle name="Normal 12 2 3 2 3 4 2 3 3 2" xfId="29143" xr:uid="{8328E39D-D731-4155-A7F2-C21879DB528B}"/>
    <cellStyle name="Normal 12 2 3 2 3 4 2 3 4" xfId="29144" xr:uid="{200E6002-E5B1-4F42-B930-8D540ABACEB6}"/>
    <cellStyle name="Normal 12 2 3 2 3 4 2 4" xfId="12424" xr:uid="{0B23F457-BF48-4DD0-9A12-A4AE24F1B1A6}"/>
    <cellStyle name="Normal 12 2 3 2 3 4 2 4 2" xfId="25234" xr:uid="{A9142274-0133-462F-ADA9-F0A0DED8912A}"/>
    <cellStyle name="Normal 12 2 3 2 3 4 2 4 2 2" xfId="29145" xr:uid="{D76A32DE-55FA-4E60-AB26-18BCBA26285D}"/>
    <cellStyle name="Normal 12 2 3 2 3 4 2 4 3" xfId="29146" xr:uid="{4F1E2DB5-7A54-42D1-BC0B-3B8706F53284}"/>
    <cellStyle name="Normal 12 2 3 2 3 4 2 5" xfId="6934" xr:uid="{A594A794-3901-43C8-86C0-228B9B962CB9}"/>
    <cellStyle name="Normal 12 2 3 2 3 4 2 5 2" xfId="19744" xr:uid="{112285CC-E895-4661-9C83-28FD6E0FC04A}"/>
    <cellStyle name="Normal 12 2 3 2 3 4 2 5 2 2" xfId="29147" xr:uid="{B61422E5-990B-46C7-BBDB-E737CD93FCDD}"/>
    <cellStyle name="Normal 12 2 3 2 3 4 2 5 3" xfId="29148" xr:uid="{5711FF95-047B-4542-8A6E-F45BE98C3715}"/>
    <cellStyle name="Normal 12 2 3 2 3 4 2 6" xfId="14254" xr:uid="{8A917EC6-9A1A-4F4E-A220-07D055529BDF}"/>
    <cellStyle name="Normal 12 2 3 2 3 4 2 6 2" xfId="29149" xr:uid="{70017A77-441D-455B-98F3-9A0B1F0F291E}"/>
    <cellStyle name="Normal 12 2 3 2 3 4 2 7" xfId="29150" xr:uid="{00327A8D-D018-4A42-934A-EF5377A5D020}"/>
    <cellStyle name="Normal 12 2 3 2 3 4 3" xfId="2380" xr:uid="{971C3800-6381-4BC5-B83E-38048E092BBF}"/>
    <cellStyle name="Normal 12 2 3 2 3 4 3 2" xfId="7870" xr:uid="{DB800D19-FBD6-4FCD-8737-902D7F569957}"/>
    <cellStyle name="Normal 12 2 3 2 3 4 3 2 2" xfId="20680" xr:uid="{A7DA2DE1-B262-47B6-B21A-495B7B8A5C20}"/>
    <cellStyle name="Normal 12 2 3 2 3 4 3 2 2 2" xfId="29151" xr:uid="{BCC7A786-9C39-4031-832D-C165C1CFD95E}"/>
    <cellStyle name="Normal 12 2 3 2 3 4 3 2 3" xfId="29152" xr:uid="{8F053DDB-3E01-4B2F-9BED-852D1CFAB5AD}"/>
    <cellStyle name="Normal 12 2 3 2 3 4 3 3" xfId="15190" xr:uid="{9CB95C1E-46BB-4C5E-9FBF-CAD1EA51756D}"/>
    <cellStyle name="Normal 12 2 3 2 3 4 3 3 2" xfId="29153" xr:uid="{3BF3A093-47E0-416E-845F-0D622DD60282}"/>
    <cellStyle name="Normal 12 2 3 2 3 4 3 4" xfId="29154" xr:uid="{6B1225BB-D42B-44A5-99A2-6C71609263DD}"/>
    <cellStyle name="Normal 12 2 3 2 3 4 4" xfId="4210" xr:uid="{F5D591EE-9ACD-4613-80D0-49627635DAA8}"/>
    <cellStyle name="Normal 12 2 3 2 3 4 4 2" xfId="9700" xr:uid="{2598C50C-5301-4AE3-B943-695CD625B5FB}"/>
    <cellStyle name="Normal 12 2 3 2 3 4 4 2 2" xfId="22510" xr:uid="{F15B4AFA-97F8-4EAF-98F5-E3852C3FB365}"/>
    <cellStyle name="Normal 12 2 3 2 3 4 4 2 2 2" xfId="29155" xr:uid="{420A11D4-D151-4CB3-94F3-E3D536F03E67}"/>
    <cellStyle name="Normal 12 2 3 2 3 4 4 2 3" xfId="29156" xr:uid="{98B477A3-8B59-4215-97F6-FD3FB1AD347D}"/>
    <cellStyle name="Normal 12 2 3 2 3 4 4 3" xfId="17020" xr:uid="{FEC8AAFC-DFE8-4DFF-A373-58E7A04E03FB}"/>
    <cellStyle name="Normal 12 2 3 2 3 4 4 3 2" xfId="29157" xr:uid="{9858029A-E25B-459E-B35B-0797738E7F57}"/>
    <cellStyle name="Normal 12 2 3 2 3 4 4 4" xfId="29158" xr:uid="{365D13D4-254A-4E6B-AC52-50E38A3B87DC}"/>
    <cellStyle name="Normal 12 2 3 2 3 4 5" xfId="11530" xr:uid="{98F22E6D-8626-4B2A-9B9F-1507BDC7BC51}"/>
    <cellStyle name="Normal 12 2 3 2 3 4 5 2" xfId="24340" xr:uid="{0F0D5829-D5A5-4D20-AFE8-392672BECEF6}"/>
    <cellStyle name="Normal 12 2 3 2 3 4 5 2 2" xfId="29159" xr:uid="{D5947E3F-6334-467C-9A81-0C6EEBC3CEE8}"/>
    <cellStyle name="Normal 12 2 3 2 3 4 5 3" xfId="29160" xr:uid="{C906C023-8DD7-4EC0-818C-5A2FC0B7FB8B}"/>
    <cellStyle name="Normal 12 2 3 2 3 4 6" xfId="6040" xr:uid="{4CB8196C-C64F-4BBD-9DA2-F2D0BC333DF2}"/>
    <cellStyle name="Normal 12 2 3 2 3 4 6 2" xfId="18850" xr:uid="{FF726DF1-B1D6-44C3-ADA9-95EC9D083EA2}"/>
    <cellStyle name="Normal 12 2 3 2 3 4 6 2 2" xfId="29161" xr:uid="{5F3C2616-5B85-4020-9B82-4054222FF8B1}"/>
    <cellStyle name="Normal 12 2 3 2 3 4 6 3" xfId="29162" xr:uid="{42126F49-BDD0-4194-8F58-E8CD805A0FA6}"/>
    <cellStyle name="Normal 12 2 3 2 3 4 7" xfId="13360" xr:uid="{06FE60AD-98A9-45ED-AA81-CF372A41A223}"/>
    <cellStyle name="Normal 12 2 3 2 3 4 7 2" xfId="29163" xr:uid="{4C823926-61D1-4CC2-A31E-7DFD7CB5BE6D}"/>
    <cellStyle name="Normal 12 2 3 2 3 4 8" xfId="29164" xr:uid="{AA409AC2-716F-40FD-B96D-EE6D9B9C5176}"/>
    <cellStyle name="Normal 12 2 3 2 3 5" xfId="908" xr:uid="{233E26B8-6004-44F0-A543-6FD001274E89}"/>
    <cellStyle name="Normal 12 2 3 2 3 5 2" xfId="1803" xr:uid="{9C61539A-CE65-49D4-A037-18F2EF114ED2}"/>
    <cellStyle name="Normal 12 2 3 2 3 5 2 2" xfId="3633" xr:uid="{85DA1DCF-B7B1-4E3A-8E5A-7AE862F20B33}"/>
    <cellStyle name="Normal 12 2 3 2 3 5 2 2 2" xfId="9123" xr:uid="{DA07DCB0-6932-447F-AAED-5751728FDF6F}"/>
    <cellStyle name="Normal 12 2 3 2 3 5 2 2 2 2" xfId="21933" xr:uid="{E274909B-AF9A-451D-A4D4-75BB31E8A83B}"/>
    <cellStyle name="Normal 12 2 3 2 3 5 2 2 2 2 2" xfId="29165" xr:uid="{39C33E47-868D-42A6-A9EA-2D35E3D34B4E}"/>
    <cellStyle name="Normal 12 2 3 2 3 5 2 2 2 3" xfId="29166" xr:uid="{D6FC15FF-017C-45F3-8BF3-1834D9BF74B2}"/>
    <cellStyle name="Normal 12 2 3 2 3 5 2 2 3" xfId="16443" xr:uid="{EE1F5D7C-5323-4D03-9BDE-17C49C9120C0}"/>
    <cellStyle name="Normal 12 2 3 2 3 5 2 2 3 2" xfId="29167" xr:uid="{7EEBA58D-AFFC-4F12-9A72-C6043DEF9B83}"/>
    <cellStyle name="Normal 12 2 3 2 3 5 2 2 4" xfId="29168" xr:uid="{33AEE5BF-59DF-4D38-B6E2-DA25874DC5A7}"/>
    <cellStyle name="Normal 12 2 3 2 3 5 2 3" xfId="5463" xr:uid="{9BC2F008-46DE-4D2B-9A6D-411CFAD24C1E}"/>
    <cellStyle name="Normal 12 2 3 2 3 5 2 3 2" xfId="10953" xr:uid="{34F7F9DF-111A-4CA5-BA1F-C60B23076597}"/>
    <cellStyle name="Normal 12 2 3 2 3 5 2 3 2 2" xfId="23763" xr:uid="{05B69954-38C2-4A96-9703-D377B336C114}"/>
    <cellStyle name="Normal 12 2 3 2 3 5 2 3 2 2 2" xfId="29169" xr:uid="{3D240A8B-99CA-4764-A7B5-1DACE169023E}"/>
    <cellStyle name="Normal 12 2 3 2 3 5 2 3 2 3" xfId="29170" xr:uid="{E6BB5FD6-96A6-4B36-B2AC-B53EFA66DE06}"/>
    <cellStyle name="Normal 12 2 3 2 3 5 2 3 3" xfId="18273" xr:uid="{C86698E2-7BB6-46E7-BB60-19D0B9D2A618}"/>
    <cellStyle name="Normal 12 2 3 2 3 5 2 3 3 2" xfId="29171" xr:uid="{33A1EA12-3083-4E2F-B79F-6B5BDF97D383}"/>
    <cellStyle name="Normal 12 2 3 2 3 5 2 3 4" xfId="29172" xr:uid="{A90D386E-858A-4BE5-BF39-E788697CAD9E}"/>
    <cellStyle name="Normal 12 2 3 2 3 5 2 4" xfId="12783" xr:uid="{39D9377E-0846-467A-980E-A0F611F6B7FC}"/>
    <cellStyle name="Normal 12 2 3 2 3 5 2 4 2" xfId="25593" xr:uid="{5B20FD07-2DCD-4473-9DC0-4FBA16731E55}"/>
    <cellStyle name="Normal 12 2 3 2 3 5 2 4 2 2" xfId="29173" xr:uid="{E99B7073-666B-4CE3-95B8-910A7323AEF0}"/>
    <cellStyle name="Normal 12 2 3 2 3 5 2 4 3" xfId="29174" xr:uid="{22570042-17C9-4936-890E-004ACFF76184}"/>
    <cellStyle name="Normal 12 2 3 2 3 5 2 5" xfId="7293" xr:uid="{76C02934-2786-4CB3-9691-540403411683}"/>
    <cellStyle name="Normal 12 2 3 2 3 5 2 5 2" xfId="20103" xr:uid="{99BDF338-F98C-4A62-B46E-F2ED6EEF09E7}"/>
    <cellStyle name="Normal 12 2 3 2 3 5 2 5 2 2" xfId="29175" xr:uid="{8737D294-48A6-4FA8-B12C-1DD95CE61BFE}"/>
    <cellStyle name="Normal 12 2 3 2 3 5 2 5 3" xfId="29176" xr:uid="{A65859DF-5F8F-4BFB-A4E2-4CB53C7420B7}"/>
    <cellStyle name="Normal 12 2 3 2 3 5 2 6" xfId="14613" xr:uid="{33653F64-781E-414B-94D8-7A5DC1C2EB59}"/>
    <cellStyle name="Normal 12 2 3 2 3 5 2 6 2" xfId="29177" xr:uid="{A429C632-F1DE-4069-A8FC-568BCD7573F2}"/>
    <cellStyle name="Normal 12 2 3 2 3 5 2 7" xfId="29178" xr:uid="{1165786D-8493-48DC-98A9-FE406BDA5681}"/>
    <cellStyle name="Normal 12 2 3 2 3 5 3" xfId="2739" xr:uid="{C3D2ECB1-7E55-40CF-8A62-E9D2338378D4}"/>
    <cellStyle name="Normal 12 2 3 2 3 5 3 2" xfId="8229" xr:uid="{151DD296-30B4-4F93-8EBA-5B8A915D7837}"/>
    <cellStyle name="Normal 12 2 3 2 3 5 3 2 2" xfId="21039" xr:uid="{92F864FA-5F3F-4A8E-A306-4F4D407AD5ED}"/>
    <cellStyle name="Normal 12 2 3 2 3 5 3 2 2 2" xfId="29179" xr:uid="{801F5747-4A44-4A9E-90BC-B88A5FAFC947}"/>
    <cellStyle name="Normal 12 2 3 2 3 5 3 2 3" xfId="29180" xr:uid="{7F371EB4-C6FD-44AF-A48E-A82B1797E3CF}"/>
    <cellStyle name="Normal 12 2 3 2 3 5 3 3" xfId="15549" xr:uid="{3322BD77-C9C0-4564-A044-DFE9242ECBC2}"/>
    <cellStyle name="Normal 12 2 3 2 3 5 3 3 2" xfId="29181" xr:uid="{C9F59DEE-3C78-4083-A76D-318535C74928}"/>
    <cellStyle name="Normal 12 2 3 2 3 5 3 4" xfId="29182" xr:uid="{F7A0B6A1-2972-4443-9186-6EA2E4627824}"/>
    <cellStyle name="Normal 12 2 3 2 3 5 4" xfId="4569" xr:uid="{89446A6E-EFEC-41F9-88D4-186CF1358557}"/>
    <cellStyle name="Normal 12 2 3 2 3 5 4 2" xfId="10059" xr:uid="{E64F7B59-93A5-4D92-8BE6-E606AA695005}"/>
    <cellStyle name="Normal 12 2 3 2 3 5 4 2 2" xfId="22869" xr:uid="{3F3EC63B-212D-4CC2-B8B2-D29E4620FE5C}"/>
    <cellStyle name="Normal 12 2 3 2 3 5 4 2 2 2" xfId="29183" xr:uid="{08199EBA-2930-4B49-A8F9-7689890531AF}"/>
    <cellStyle name="Normal 12 2 3 2 3 5 4 2 3" xfId="29184" xr:uid="{98A33DD7-AE35-47F8-B816-4FA6F470852F}"/>
    <cellStyle name="Normal 12 2 3 2 3 5 4 3" xfId="17379" xr:uid="{65B8A948-0C97-4485-BD56-963414D4881A}"/>
    <cellStyle name="Normal 12 2 3 2 3 5 4 3 2" xfId="29185" xr:uid="{2B69CCDB-48CB-4687-BB6F-61598EC5E064}"/>
    <cellStyle name="Normal 12 2 3 2 3 5 4 4" xfId="29186" xr:uid="{0CAC2FBE-0482-4FC9-BEC4-E7EBB5558B74}"/>
    <cellStyle name="Normal 12 2 3 2 3 5 5" xfId="11889" xr:uid="{C6404DC7-BF88-4307-B1E0-96A41C9AA6D6}"/>
    <cellStyle name="Normal 12 2 3 2 3 5 5 2" xfId="24699" xr:uid="{4EAC7EAC-2536-4BE1-88BF-51C2CB43B005}"/>
    <cellStyle name="Normal 12 2 3 2 3 5 5 2 2" xfId="29187" xr:uid="{A49009CC-2AF3-44C0-8412-1F3A5A4F6099}"/>
    <cellStyle name="Normal 12 2 3 2 3 5 5 3" xfId="29188" xr:uid="{84D1FB26-CD12-4779-A90D-2756A28E8098}"/>
    <cellStyle name="Normal 12 2 3 2 3 5 6" xfId="6399" xr:uid="{D39E7046-C721-4917-8B64-226BD4269C47}"/>
    <cellStyle name="Normal 12 2 3 2 3 5 6 2" xfId="19209" xr:uid="{F9611836-3C36-4F36-8193-9C390F080686}"/>
    <cellStyle name="Normal 12 2 3 2 3 5 6 2 2" xfId="29189" xr:uid="{9EDD8029-BD2C-448C-9E88-370EBA26096A}"/>
    <cellStyle name="Normal 12 2 3 2 3 5 6 3" xfId="29190" xr:uid="{A51D7F3A-EC4B-4089-AB14-A5C0D97F45F5}"/>
    <cellStyle name="Normal 12 2 3 2 3 5 7" xfId="13719" xr:uid="{AE72CE6A-D5B6-4025-8A6A-8D1DC0BD8C0C}"/>
    <cellStyle name="Normal 12 2 3 2 3 5 7 2" xfId="29191" xr:uid="{E854C204-F5BD-4283-9E3B-EC236E03B35F}"/>
    <cellStyle name="Normal 12 2 3 2 3 5 8" xfId="29192" xr:uid="{72F74D04-8581-4B38-8834-80C631550629}"/>
    <cellStyle name="Normal 12 2 3 2 3 6" xfId="1309" xr:uid="{B7880CD7-D103-4222-AAF3-7A4FA4AB444B}"/>
    <cellStyle name="Normal 12 2 3 2 3 6 2" xfId="3139" xr:uid="{CBD0EABE-0817-48CF-A388-A0E79B21910A}"/>
    <cellStyle name="Normal 12 2 3 2 3 6 2 2" xfId="8629" xr:uid="{AF90F38A-F386-415A-B8D0-290C5C99CAA1}"/>
    <cellStyle name="Normal 12 2 3 2 3 6 2 2 2" xfId="21439" xr:uid="{AC0CD789-0036-4F59-99DB-FE265F828D0E}"/>
    <cellStyle name="Normal 12 2 3 2 3 6 2 2 2 2" xfId="29193" xr:uid="{CDF4E70A-FF49-4239-9688-684ADD60A3AC}"/>
    <cellStyle name="Normal 12 2 3 2 3 6 2 2 3" xfId="29194" xr:uid="{5077BDD6-41B3-4FE2-BBD8-D41A07192505}"/>
    <cellStyle name="Normal 12 2 3 2 3 6 2 3" xfId="15949" xr:uid="{C09F2966-C2BD-46F8-9977-5D1BB64FB0F2}"/>
    <cellStyle name="Normal 12 2 3 2 3 6 2 3 2" xfId="29195" xr:uid="{9A3B0C6C-AA96-433D-BFFA-A775B10AD893}"/>
    <cellStyle name="Normal 12 2 3 2 3 6 2 4" xfId="29196" xr:uid="{AA5C4F6A-F27E-4544-9A2B-7A355CD1B743}"/>
    <cellStyle name="Normal 12 2 3 2 3 6 3" xfId="4969" xr:uid="{480C384D-478D-4966-B149-2311B17EA540}"/>
    <cellStyle name="Normal 12 2 3 2 3 6 3 2" xfId="10459" xr:uid="{4706A899-4B56-4BFD-B7A4-E148D428789C}"/>
    <cellStyle name="Normal 12 2 3 2 3 6 3 2 2" xfId="23269" xr:uid="{7363FDF4-D716-417F-B5F3-A02828A7605E}"/>
    <cellStyle name="Normal 12 2 3 2 3 6 3 2 2 2" xfId="29197" xr:uid="{FFE5F331-F4A0-4B50-B689-CC9C1B58C4F0}"/>
    <cellStyle name="Normal 12 2 3 2 3 6 3 2 3" xfId="29198" xr:uid="{B4A22631-771B-4BF9-AEFB-499832C494BF}"/>
    <cellStyle name="Normal 12 2 3 2 3 6 3 3" xfId="17779" xr:uid="{96AD772C-BE98-4992-9C36-D6A568CFF70D}"/>
    <cellStyle name="Normal 12 2 3 2 3 6 3 3 2" xfId="29199" xr:uid="{46969AE1-23BC-4AE7-8751-829136362328}"/>
    <cellStyle name="Normal 12 2 3 2 3 6 3 4" xfId="29200" xr:uid="{A5412BB4-EB82-4197-9540-5C06257B223A}"/>
    <cellStyle name="Normal 12 2 3 2 3 6 4" xfId="12289" xr:uid="{72F6383B-9205-4EC1-BE12-B23C825DDD3C}"/>
    <cellStyle name="Normal 12 2 3 2 3 6 4 2" xfId="25099" xr:uid="{A9D53D82-F884-4B64-829B-4A33AC08AFA2}"/>
    <cellStyle name="Normal 12 2 3 2 3 6 4 2 2" xfId="29201" xr:uid="{28444833-2ED4-4910-A72C-D6B06C397D4C}"/>
    <cellStyle name="Normal 12 2 3 2 3 6 4 3" xfId="29202" xr:uid="{F8FB0C2E-EAE1-47EB-92DC-C1EFC4805817}"/>
    <cellStyle name="Normal 12 2 3 2 3 6 5" xfId="6799" xr:uid="{474DAB9F-2811-42BD-A103-225A920A4B41}"/>
    <cellStyle name="Normal 12 2 3 2 3 6 5 2" xfId="19609" xr:uid="{420692BC-4EFE-4F0C-89FA-B822A6D5D06F}"/>
    <cellStyle name="Normal 12 2 3 2 3 6 5 2 2" xfId="29203" xr:uid="{D7A3B5AF-14DA-4798-9936-63DAE9BD69CC}"/>
    <cellStyle name="Normal 12 2 3 2 3 6 5 3" xfId="29204" xr:uid="{CCD34227-C3C3-46F7-90D7-832216D5B1A8}"/>
    <cellStyle name="Normal 12 2 3 2 3 6 6" xfId="14119" xr:uid="{CFC26570-8170-4CA6-A011-539BA33B8F91}"/>
    <cellStyle name="Normal 12 2 3 2 3 6 6 2" xfId="29205" xr:uid="{FD56AFA6-4A08-4776-8FB4-54138AEF215C}"/>
    <cellStyle name="Normal 12 2 3 2 3 6 7" xfId="29206" xr:uid="{D5F1B841-1104-4B55-8248-0BC9EC7E3A0B}"/>
    <cellStyle name="Normal 12 2 3 2 3 7" xfId="2245" xr:uid="{7714FFCA-5E51-4366-A951-3E4D8D442DFF}"/>
    <cellStyle name="Normal 12 2 3 2 3 7 2" xfId="7735" xr:uid="{AAE8C5FB-1E09-4BD3-A95A-D9CF5ACE309F}"/>
    <cellStyle name="Normal 12 2 3 2 3 7 2 2" xfId="20545" xr:uid="{AD2EC772-3478-46AC-87B9-C9CC36A331DF}"/>
    <cellStyle name="Normal 12 2 3 2 3 7 2 2 2" xfId="29207" xr:uid="{334F408A-5909-4949-BC2F-FF9A9615A458}"/>
    <cellStyle name="Normal 12 2 3 2 3 7 2 3" xfId="29208" xr:uid="{AA116E65-2BA7-4DD7-98CA-562FBD163FC5}"/>
    <cellStyle name="Normal 12 2 3 2 3 7 3" xfId="15055" xr:uid="{B42FF3C3-6633-44AB-BAD2-3EF7B83AD233}"/>
    <cellStyle name="Normal 12 2 3 2 3 7 3 2" xfId="29209" xr:uid="{2E30210A-64B7-49C1-8075-2EB9CDE0CFA8}"/>
    <cellStyle name="Normal 12 2 3 2 3 7 4" xfId="29210" xr:uid="{C8C682FB-7209-4959-B831-CB3AE15B8B0D}"/>
    <cellStyle name="Normal 12 2 3 2 3 8" xfId="4075" xr:uid="{CF584E21-3F98-401B-9BF7-250AE0B7CC0A}"/>
    <cellStyle name="Normal 12 2 3 2 3 8 2" xfId="9565" xr:uid="{512DC500-F520-4FC6-AE3B-23309457EDBC}"/>
    <cellStyle name="Normal 12 2 3 2 3 8 2 2" xfId="22375" xr:uid="{AF890758-AE76-47C4-A986-7F7929219BB4}"/>
    <cellStyle name="Normal 12 2 3 2 3 8 2 2 2" xfId="29211" xr:uid="{C8C02D36-DDE1-4CBA-91D0-3C1D0B8DF807}"/>
    <cellStyle name="Normal 12 2 3 2 3 8 2 3" xfId="29212" xr:uid="{CBD3242B-6090-42AF-8C69-C58A0C8D9F0E}"/>
    <cellStyle name="Normal 12 2 3 2 3 8 3" xfId="16885" xr:uid="{41D23404-5B47-4A93-80C5-64074E6A410D}"/>
    <cellStyle name="Normal 12 2 3 2 3 8 3 2" xfId="29213" xr:uid="{B47C2E24-2051-4406-BA11-21CCF7E608D6}"/>
    <cellStyle name="Normal 12 2 3 2 3 8 4" xfId="29214" xr:uid="{7600224E-7F9F-4FCD-BD39-E1756EABBBD9}"/>
    <cellStyle name="Normal 12 2 3 2 3 9" xfId="11395" xr:uid="{329C9135-E579-495A-8F97-CC65E0FCE47E}"/>
    <cellStyle name="Normal 12 2 3 2 3 9 2" xfId="24205" xr:uid="{A2F41D85-4A9C-4379-B3BC-935C4674B699}"/>
    <cellStyle name="Normal 12 2 3 2 3 9 2 2" xfId="29215" xr:uid="{C9505BD4-361D-44D4-8C28-B45044C39630}"/>
    <cellStyle name="Normal 12 2 3 2 3 9 3" xfId="29216" xr:uid="{A013A27B-03DE-49C7-868B-BFE4BD6927E0}"/>
    <cellStyle name="Normal 12 2 3 2 4" xfId="432" xr:uid="{3A758B8B-0594-4927-B31F-9FAB63794107}"/>
    <cellStyle name="Normal 12 2 3 2 4 2" xfId="949" xr:uid="{12056A3B-47AF-45F0-80B8-46AFE587DFAE}"/>
    <cellStyle name="Normal 12 2 3 2 4 2 2" xfId="1844" xr:uid="{F4BD1EEF-7203-47CF-AB57-B37A7E4487FB}"/>
    <cellStyle name="Normal 12 2 3 2 4 2 2 2" xfId="3674" xr:uid="{0A74A8F8-5670-4AF1-A5D6-B065EC3B98DC}"/>
    <cellStyle name="Normal 12 2 3 2 4 2 2 2 2" xfId="9164" xr:uid="{EC8FACBF-3843-4DA3-B02D-EB182E13C8F9}"/>
    <cellStyle name="Normal 12 2 3 2 4 2 2 2 2 2" xfId="21974" xr:uid="{CB574AEA-EBE1-495F-A3F9-125831B922E4}"/>
    <cellStyle name="Normal 12 2 3 2 4 2 2 2 2 2 2" xfId="29217" xr:uid="{D752A536-FACE-4189-8323-A3FD9E419A1F}"/>
    <cellStyle name="Normal 12 2 3 2 4 2 2 2 2 3" xfId="29218" xr:uid="{F2FBB0A9-70FD-43AD-A51A-3D58A6CB5F9E}"/>
    <cellStyle name="Normal 12 2 3 2 4 2 2 2 3" xfId="16484" xr:uid="{F4D8669F-3736-485E-8DCB-97BD764CCB04}"/>
    <cellStyle name="Normal 12 2 3 2 4 2 2 2 3 2" xfId="29219" xr:uid="{978FCFD5-1581-427B-AB98-8BE78691614A}"/>
    <cellStyle name="Normal 12 2 3 2 4 2 2 2 4" xfId="29220" xr:uid="{A979DE9B-B9D7-4B52-96C8-D9DF23CA8FAD}"/>
    <cellStyle name="Normal 12 2 3 2 4 2 2 3" xfId="5504" xr:uid="{1A66DB4C-BCD2-4244-AB7F-4879818E682A}"/>
    <cellStyle name="Normal 12 2 3 2 4 2 2 3 2" xfId="10994" xr:uid="{42D17835-2904-4850-8495-F2F8F546CE4E}"/>
    <cellStyle name="Normal 12 2 3 2 4 2 2 3 2 2" xfId="23804" xr:uid="{801C39BF-FA0F-4E3E-95F7-3058F7256BE5}"/>
    <cellStyle name="Normal 12 2 3 2 4 2 2 3 2 2 2" xfId="29221" xr:uid="{90752DBF-16A6-4073-A775-44163CEEA5A9}"/>
    <cellStyle name="Normal 12 2 3 2 4 2 2 3 2 3" xfId="29222" xr:uid="{3665788E-4646-4695-8870-884CF8B2D4B4}"/>
    <cellStyle name="Normal 12 2 3 2 4 2 2 3 3" xfId="18314" xr:uid="{D08C8DDF-4A39-4862-B7D4-5DF5147CE364}"/>
    <cellStyle name="Normal 12 2 3 2 4 2 2 3 3 2" xfId="29223" xr:uid="{72F5C0C8-B35B-4897-95D5-997FE163694E}"/>
    <cellStyle name="Normal 12 2 3 2 4 2 2 3 4" xfId="29224" xr:uid="{4DE16F64-6D56-4076-AF2C-0FF40EF68B1D}"/>
    <cellStyle name="Normal 12 2 3 2 4 2 2 4" xfId="12824" xr:uid="{8CD82C09-37A0-4F96-8909-3A7980EC902F}"/>
    <cellStyle name="Normal 12 2 3 2 4 2 2 4 2" xfId="25634" xr:uid="{FC4A36B3-CD1E-448A-A78E-0564E355A2F1}"/>
    <cellStyle name="Normal 12 2 3 2 4 2 2 4 2 2" xfId="29225" xr:uid="{B61CFA60-A363-4BEA-858B-FACA3E6384FB}"/>
    <cellStyle name="Normal 12 2 3 2 4 2 2 4 3" xfId="29226" xr:uid="{CA50F231-039E-40F0-AE94-40C0C753010C}"/>
    <cellStyle name="Normal 12 2 3 2 4 2 2 5" xfId="7334" xr:uid="{0A797CC5-8E59-47EB-9501-AF140B03DDE4}"/>
    <cellStyle name="Normal 12 2 3 2 4 2 2 5 2" xfId="20144" xr:uid="{FB447BE7-4020-4E36-8403-8B50D4BAE252}"/>
    <cellStyle name="Normal 12 2 3 2 4 2 2 5 2 2" xfId="29227" xr:uid="{C801B230-570E-4C83-A4AA-E8ED84BCE725}"/>
    <cellStyle name="Normal 12 2 3 2 4 2 2 5 3" xfId="29228" xr:uid="{D570718B-04B1-4119-BFB8-81EC0B617D61}"/>
    <cellStyle name="Normal 12 2 3 2 4 2 2 6" xfId="14654" xr:uid="{64B28A2F-0595-46E0-A162-3EE8851D1AB9}"/>
    <cellStyle name="Normal 12 2 3 2 4 2 2 6 2" xfId="29229" xr:uid="{48D79EBB-6B7F-4F14-B97F-F6658E573E68}"/>
    <cellStyle name="Normal 12 2 3 2 4 2 2 7" xfId="29230" xr:uid="{295219E6-7067-481A-87ED-97ABFE22C0FC}"/>
    <cellStyle name="Normal 12 2 3 2 4 2 3" xfId="2780" xr:uid="{45C5606E-8CF6-485C-A2C9-03A03D93172B}"/>
    <cellStyle name="Normal 12 2 3 2 4 2 3 2" xfId="8270" xr:uid="{F15CD201-59C4-4850-9510-CA878C6A2151}"/>
    <cellStyle name="Normal 12 2 3 2 4 2 3 2 2" xfId="21080" xr:uid="{6261D4B6-5CDC-4CFF-83F9-298A1F7D816A}"/>
    <cellStyle name="Normal 12 2 3 2 4 2 3 2 2 2" xfId="29231" xr:uid="{FB15B2CE-2AD1-4322-B8F4-953FF8B36436}"/>
    <cellStyle name="Normal 12 2 3 2 4 2 3 2 3" xfId="29232" xr:uid="{0D4E69D0-997E-4B6D-B42D-16407466ACAC}"/>
    <cellStyle name="Normal 12 2 3 2 4 2 3 3" xfId="15590" xr:uid="{06C02EA4-E768-42B0-8607-B9B0B7634DDB}"/>
    <cellStyle name="Normal 12 2 3 2 4 2 3 3 2" xfId="29233" xr:uid="{72D59D64-1517-49A8-8D59-A023D5BB3E73}"/>
    <cellStyle name="Normal 12 2 3 2 4 2 3 4" xfId="29234" xr:uid="{4C64DC9F-F3E3-4471-AC2D-6B2F85E96DA2}"/>
    <cellStyle name="Normal 12 2 3 2 4 2 4" xfId="4610" xr:uid="{A4F76E61-171A-4D3E-A86E-DB616B0990FD}"/>
    <cellStyle name="Normal 12 2 3 2 4 2 4 2" xfId="10100" xr:uid="{30637E59-985F-4725-8E2C-82D680AF60A8}"/>
    <cellStyle name="Normal 12 2 3 2 4 2 4 2 2" xfId="22910" xr:uid="{A10CEB8A-D9CD-40BF-960A-07982034637F}"/>
    <cellStyle name="Normal 12 2 3 2 4 2 4 2 2 2" xfId="29235" xr:uid="{030F0588-EBA7-417C-920B-D34D358D2CD9}"/>
    <cellStyle name="Normal 12 2 3 2 4 2 4 2 3" xfId="29236" xr:uid="{94FFE286-6DF0-49B0-8357-2A7786671293}"/>
    <cellStyle name="Normal 12 2 3 2 4 2 4 3" xfId="17420" xr:uid="{840D68AC-A771-4927-B159-FC0BBD8BDAE4}"/>
    <cellStyle name="Normal 12 2 3 2 4 2 4 3 2" xfId="29237" xr:uid="{64060791-DCB2-46FF-A7A6-4F0B36FDE8DF}"/>
    <cellStyle name="Normal 12 2 3 2 4 2 4 4" xfId="29238" xr:uid="{AA5F971E-CE89-4C5D-8BAD-E066DC801B9B}"/>
    <cellStyle name="Normal 12 2 3 2 4 2 5" xfId="11930" xr:uid="{CA31EB9D-22CE-496E-8EA1-FB71CF0B37AD}"/>
    <cellStyle name="Normal 12 2 3 2 4 2 5 2" xfId="24740" xr:uid="{26EA5BFB-61BB-464C-B7F9-47A68E5F636F}"/>
    <cellStyle name="Normal 12 2 3 2 4 2 5 2 2" xfId="29239" xr:uid="{6EFDEB23-EFB8-4E81-A187-BE3037D632F7}"/>
    <cellStyle name="Normal 12 2 3 2 4 2 5 3" xfId="29240" xr:uid="{E4C0B011-A7F7-412B-9026-8B179A80291D}"/>
    <cellStyle name="Normal 12 2 3 2 4 2 6" xfId="6440" xr:uid="{A6CF8E86-AE48-4FCA-8F2C-CA8AB0B933F5}"/>
    <cellStyle name="Normal 12 2 3 2 4 2 6 2" xfId="19250" xr:uid="{B75C9835-D3AD-49CE-87B8-FD66B8B5E2F5}"/>
    <cellStyle name="Normal 12 2 3 2 4 2 6 2 2" xfId="29241" xr:uid="{51F87B7A-5684-4272-9940-C910C25A3EB4}"/>
    <cellStyle name="Normal 12 2 3 2 4 2 6 3" xfId="29242" xr:uid="{78E89904-344A-4E4C-AFD7-DA7F51CF4A74}"/>
    <cellStyle name="Normal 12 2 3 2 4 2 7" xfId="13760" xr:uid="{9488DBD3-C6B8-4DB4-8B30-0AD96DF337BE}"/>
    <cellStyle name="Normal 12 2 3 2 4 2 7 2" xfId="29243" xr:uid="{159727F7-F46F-487C-A52C-413D94B8C257}"/>
    <cellStyle name="Normal 12 2 3 2 4 2 8" xfId="29244" xr:uid="{983FAB1C-1FC4-4D1D-8068-21D78E4FFA4A}"/>
    <cellStyle name="Normal 12 2 3 2 4 3" xfId="1327" xr:uid="{EEB2F364-8263-4021-A8C7-9F60A68E424D}"/>
    <cellStyle name="Normal 12 2 3 2 4 3 2" xfId="3157" xr:uid="{BB662B59-1D5F-4495-81A5-7B2C2CED6323}"/>
    <cellStyle name="Normal 12 2 3 2 4 3 2 2" xfId="8647" xr:uid="{3A7D8451-7208-49D0-AAEF-DBB7000BAD99}"/>
    <cellStyle name="Normal 12 2 3 2 4 3 2 2 2" xfId="21457" xr:uid="{DA0846F8-7D44-4E8F-9FE1-FB3D10F1705F}"/>
    <cellStyle name="Normal 12 2 3 2 4 3 2 2 2 2" xfId="29245" xr:uid="{C998AFAB-A5AE-4899-943F-22DDE0A0A9CB}"/>
    <cellStyle name="Normal 12 2 3 2 4 3 2 2 3" xfId="29246" xr:uid="{16F21AD5-D844-49EB-A515-D6CD77797F1E}"/>
    <cellStyle name="Normal 12 2 3 2 4 3 2 3" xfId="15967" xr:uid="{C64EC6FE-4B64-4C8E-97A1-F1AD6A99EE67}"/>
    <cellStyle name="Normal 12 2 3 2 4 3 2 3 2" xfId="29247" xr:uid="{BF22E0D0-A52F-4A45-8263-5E825A1DC8A4}"/>
    <cellStyle name="Normal 12 2 3 2 4 3 2 4" xfId="29248" xr:uid="{DADFC356-F512-47F9-BA8F-780F7BD92C7C}"/>
    <cellStyle name="Normal 12 2 3 2 4 3 3" xfId="4987" xr:uid="{F82D9299-9747-408C-B062-57E4831BC65D}"/>
    <cellStyle name="Normal 12 2 3 2 4 3 3 2" xfId="10477" xr:uid="{930CBAD2-9CCB-415C-985D-D73F46E94D50}"/>
    <cellStyle name="Normal 12 2 3 2 4 3 3 2 2" xfId="23287" xr:uid="{81F1943A-581E-49A8-AA3E-4AA4D4D94942}"/>
    <cellStyle name="Normal 12 2 3 2 4 3 3 2 2 2" xfId="29249" xr:uid="{8BF5764F-A5A3-42FD-976C-00EA22420FE7}"/>
    <cellStyle name="Normal 12 2 3 2 4 3 3 2 3" xfId="29250" xr:uid="{0BE1D99E-781F-4A7C-86F3-E948EF8BB7C6}"/>
    <cellStyle name="Normal 12 2 3 2 4 3 3 3" xfId="17797" xr:uid="{CC46B3DF-29B0-4ECF-A240-5AE5E1C601AB}"/>
    <cellStyle name="Normal 12 2 3 2 4 3 3 3 2" xfId="29251" xr:uid="{8FEA0A7F-7911-4664-8B84-53C9D2902EF7}"/>
    <cellStyle name="Normal 12 2 3 2 4 3 3 4" xfId="29252" xr:uid="{2A615EFD-684F-4E70-888F-A928EB228508}"/>
    <cellStyle name="Normal 12 2 3 2 4 3 4" xfId="12307" xr:uid="{9C4C98CE-6494-4320-9073-CAE017AB7218}"/>
    <cellStyle name="Normal 12 2 3 2 4 3 4 2" xfId="25117" xr:uid="{83CE2EC3-F4C8-495C-AFD8-B4C22FD2AE09}"/>
    <cellStyle name="Normal 12 2 3 2 4 3 4 2 2" xfId="29253" xr:uid="{AEB4A7A9-354F-4B09-9509-ADBB38D7883C}"/>
    <cellStyle name="Normal 12 2 3 2 4 3 4 3" xfId="29254" xr:uid="{EC27DBB6-E795-4A47-B801-EE54E95A5B01}"/>
    <cellStyle name="Normal 12 2 3 2 4 3 5" xfId="6817" xr:uid="{619743AA-3ED1-4CAC-A121-99380CFBCAA8}"/>
    <cellStyle name="Normal 12 2 3 2 4 3 5 2" xfId="19627" xr:uid="{87771DF2-9F40-4910-A203-00284A4FDB3B}"/>
    <cellStyle name="Normal 12 2 3 2 4 3 5 2 2" xfId="29255" xr:uid="{71A2A3D6-E246-44D5-AD05-52D547478A56}"/>
    <cellStyle name="Normal 12 2 3 2 4 3 5 3" xfId="29256" xr:uid="{6E09483C-C3A8-4C76-9AE5-E24CAFB46E36}"/>
    <cellStyle name="Normal 12 2 3 2 4 3 6" xfId="14137" xr:uid="{D660C55A-8C28-41A6-88D6-D9AFA8A2E8CA}"/>
    <cellStyle name="Normal 12 2 3 2 4 3 6 2" xfId="29257" xr:uid="{96F63E2B-8D0A-4A04-A433-CA6DCD257424}"/>
    <cellStyle name="Normal 12 2 3 2 4 3 7" xfId="29258" xr:uid="{36A9A1CC-05A8-4043-A1A2-C81842CE68D5}"/>
    <cellStyle name="Normal 12 2 3 2 4 4" xfId="2263" xr:uid="{9512840C-55CF-4B89-852C-4A17B2A42E37}"/>
    <cellStyle name="Normal 12 2 3 2 4 4 2" xfId="7753" xr:uid="{1454FB51-0839-47DD-B04F-EDCF09E64F16}"/>
    <cellStyle name="Normal 12 2 3 2 4 4 2 2" xfId="20563" xr:uid="{CB01651F-7951-4593-96DC-F962DD091760}"/>
    <cellStyle name="Normal 12 2 3 2 4 4 2 2 2" xfId="29259" xr:uid="{8402CB14-21DA-469F-9B00-352830D3EDFC}"/>
    <cellStyle name="Normal 12 2 3 2 4 4 2 3" xfId="29260" xr:uid="{8E5676DA-C517-4F0E-B33F-097F5883E60A}"/>
    <cellStyle name="Normal 12 2 3 2 4 4 3" xfId="15073" xr:uid="{80A9E43E-C6EE-4040-934F-FAE16699D0AC}"/>
    <cellStyle name="Normal 12 2 3 2 4 4 3 2" xfId="29261" xr:uid="{86B054D0-D8DF-4A22-B54F-537518DAD37C}"/>
    <cellStyle name="Normal 12 2 3 2 4 4 4" xfId="29262" xr:uid="{7F6B8B35-7E35-4332-9D11-44016233100F}"/>
    <cellStyle name="Normal 12 2 3 2 4 5" xfId="4093" xr:uid="{B18E5B89-BA78-4AE4-BACC-7C1FFB8DF7D6}"/>
    <cellStyle name="Normal 12 2 3 2 4 5 2" xfId="9583" xr:uid="{C8198360-CD19-4B49-8729-D9599CBD8090}"/>
    <cellStyle name="Normal 12 2 3 2 4 5 2 2" xfId="22393" xr:uid="{7B1279BF-2D75-4459-A2E8-24EC39B501D9}"/>
    <cellStyle name="Normal 12 2 3 2 4 5 2 2 2" xfId="29263" xr:uid="{02C5BF4E-88C5-435E-AE9A-F287633EF3AB}"/>
    <cellStyle name="Normal 12 2 3 2 4 5 2 3" xfId="29264" xr:uid="{7D8D96A7-9219-40A4-B5E4-EC42AA3294F6}"/>
    <cellStyle name="Normal 12 2 3 2 4 5 3" xfId="16903" xr:uid="{413AA8CF-FA5F-4489-8196-0174ECE59CB4}"/>
    <cellStyle name="Normal 12 2 3 2 4 5 3 2" xfId="29265" xr:uid="{B354180C-BD50-41E2-A50D-D9AAC87F8154}"/>
    <cellStyle name="Normal 12 2 3 2 4 5 4" xfId="29266" xr:uid="{1193C43A-BA67-4A01-8A6C-AE61F8002D63}"/>
    <cellStyle name="Normal 12 2 3 2 4 6" xfId="11413" xr:uid="{70D6894E-00EA-4A37-A97D-737A7BBF6FFF}"/>
    <cellStyle name="Normal 12 2 3 2 4 6 2" xfId="24223" xr:uid="{51C0A2AF-7CB3-4725-B73B-E7A5D828E17F}"/>
    <cellStyle name="Normal 12 2 3 2 4 6 2 2" xfId="29267" xr:uid="{F5B8D714-9960-4B86-B0AF-04F21CD33EBC}"/>
    <cellStyle name="Normal 12 2 3 2 4 6 3" xfId="29268" xr:uid="{B046BB04-F3B4-43AB-B58C-1A0334563B5D}"/>
    <cellStyle name="Normal 12 2 3 2 4 7" xfId="5923" xr:uid="{ED665E20-A4AF-4E08-8F98-F83FCA7B96E2}"/>
    <cellStyle name="Normal 12 2 3 2 4 7 2" xfId="18733" xr:uid="{02F8B038-3E1C-41D5-B5BF-1C370E1367D8}"/>
    <cellStyle name="Normal 12 2 3 2 4 7 2 2" xfId="29269" xr:uid="{2BCC6BAF-B29E-46E5-B54C-FD56F3673E59}"/>
    <cellStyle name="Normal 12 2 3 2 4 7 3" xfId="29270" xr:uid="{3EAD9D87-F8FC-44BB-9798-3866F899D00D}"/>
    <cellStyle name="Normal 12 2 3 2 4 8" xfId="13243" xr:uid="{F59B7533-1096-4050-86BA-CFD717B0B0EE}"/>
    <cellStyle name="Normal 12 2 3 2 4 8 2" xfId="29271" xr:uid="{1057E5D5-11AD-4B1D-A519-0064D04FA821}"/>
    <cellStyle name="Normal 12 2 3 2 4 9" xfId="29272" xr:uid="{39A2377B-6A73-4389-B951-542F6423C38B}"/>
    <cellStyle name="Normal 12 2 3 2 5" xfId="682" xr:uid="{C2A2AF15-4532-4837-95C1-83EEF94B867E}"/>
    <cellStyle name="Normal 12 2 3 2 5 2" xfId="1082" xr:uid="{BFD5518D-9F5D-4BD6-8985-25662B732425}"/>
    <cellStyle name="Normal 12 2 3 2 5 2 2" xfId="1977" xr:uid="{FFCDE1B4-5ECA-462D-9B3B-F8B0C1047920}"/>
    <cellStyle name="Normal 12 2 3 2 5 2 2 2" xfId="3807" xr:uid="{4924145D-8C54-4010-A286-094982C11711}"/>
    <cellStyle name="Normal 12 2 3 2 5 2 2 2 2" xfId="9297" xr:uid="{6F15875E-6A99-4FB7-A08D-640FACE07173}"/>
    <cellStyle name="Normal 12 2 3 2 5 2 2 2 2 2" xfId="22107" xr:uid="{DC54EB12-6329-4E95-82AC-92959CD2E313}"/>
    <cellStyle name="Normal 12 2 3 2 5 2 2 2 2 2 2" xfId="29273" xr:uid="{D75F4526-2C1B-4E4E-88B2-C9107C0D1D73}"/>
    <cellStyle name="Normal 12 2 3 2 5 2 2 2 2 3" xfId="29274" xr:uid="{9EB93730-806F-461A-ABAF-BE0736DBFB51}"/>
    <cellStyle name="Normal 12 2 3 2 5 2 2 2 3" xfId="16617" xr:uid="{6A39FCFC-759C-4C6A-B4EC-C98DAF8EB5B0}"/>
    <cellStyle name="Normal 12 2 3 2 5 2 2 2 3 2" xfId="29275" xr:uid="{321BA94B-732F-474A-AAA4-0D1716CF6701}"/>
    <cellStyle name="Normal 12 2 3 2 5 2 2 2 4" xfId="29276" xr:uid="{167C1065-7B45-45A8-93B6-CC144E6B3DA8}"/>
    <cellStyle name="Normal 12 2 3 2 5 2 2 3" xfId="5637" xr:uid="{B23C8C9D-9094-431B-BD4D-82C2CA4D0FAD}"/>
    <cellStyle name="Normal 12 2 3 2 5 2 2 3 2" xfId="11127" xr:uid="{257EDF7B-D406-40A6-B150-9B5634FA5922}"/>
    <cellStyle name="Normal 12 2 3 2 5 2 2 3 2 2" xfId="23937" xr:uid="{ACA505DB-6599-4857-94D8-BE771D3F4FD0}"/>
    <cellStyle name="Normal 12 2 3 2 5 2 2 3 2 2 2" xfId="29277" xr:uid="{A57E90B8-3DB8-44E9-ADFE-08827D5537C0}"/>
    <cellStyle name="Normal 12 2 3 2 5 2 2 3 2 3" xfId="29278" xr:uid="{EFE88476-071D-490A-95D4-223CFDC6B480}"/>
    <cellStyle name="Normal 12 2 3 2 5 2 2 3 3" xfId="18447" xr:uid="{3A99BB64-55BD-475B-BC51-CA010D49888E}"/>
    <cellStyle name="Normal 12 2 3 2 5 2 2 3 3 2" xfId="29279" xr:uid="{14944B6F-7140-478F-842D-9E02C4FC87E9}"/>
    <cellStyle name="Normal 12 2 3 2 5 2 2 3 4" xfId="29280" xr:uid="{F645AAAE-554C-46EC-B7F7-9F9D393A129F}"/>
    <cellStyle name="Normal 12 2 3 2 5 2 2 4" xfId="12957" xr:uid="{FF38968D-A3FC-4B06-9F1B-4574432AA2D7}"/>
    <cellStyle name="Normal 12 2 3 2 5 2 2 4 2" xfId="25767" xr:uid="{B4C51877-8360-4183-81F5-452FC31EDB76}"/>
    <cellStyle name="Normal 12 2 3 2 5 2 2 4 2 2" xfId="29281" xr:uid="{31BA84F2-4EC9-4196-9EB8-F62C7F7E72BF}"/>
    <cellStyle name="Normal 12 2 3 2 5 2 2 4 3" xfId="29282" xr:uid="{8D62D901-DA6D-400C-B6B1-E8D0EAE85D8A}"/>
    <cellStyle name="Normal 12 2 3 2 5 2 2 5" xfId="7467" xr:uid="{3429CD4D-6FC6-4D44-9F2E-899B7FFAAA67}"/>
    <cellStyle name="Normal 12 2 3 2 5 2 2 5 2" xfId="20277" xr:uid="{148E3D57-0719-41CD-9CD0-478ACEA7B545}"/>
    <cellStyle name="Normal 12 2 3 2 5 2 2 5 2 2" xfId="29283" xr:uid="{1E021A90-251B-4243-97CA-BD71A7E2A717}"/>
    <cellStyle name="Normal 12 2 3 2 5 2 2 5 3" xfId="29284" xr:uid="{0C0820C4-DBF3-4ABC-BCEF-D008AE1F7501}"/>
    <cellStyle name="Normal 12 2 3 2 5 2 2 6" xfId="14787" xr:uid="{15C2A230-F743-4F10-BBB5-C53D10C52635}"/>
    <cellStyle name="Normal 12 2 3 2 5 2 2 6 2" xfId="29285" xr:uid="{7EA4DBA4-4713-4063-860D-14740E484461}"/>
    <cellStyle name="Normal 12 2 3 2 5 2 2 7" xfId="29286" xr:uid="{F35C251D-AE95-4F42-933D-B78498A25D91}"/>
    <cellStyle name="Normal 12 2 3 2 5 2 3" xfId="2913" xr:uid="{EA8F704F-7A71-480D-9ECC-F40CB9DB3DA4}"/>
    <cellStyle name="Normal 12 2 3 2 5 2 3 2" xfId="8403" xr:uid="{E3C95877-A193-4E91-B110-09C758A22B6D}"/>
    <cellStyle name="Normal 12 2 3 2 5 2 3 2 2" xfId="21213" xr:uid="{025EBE64-40E6-4B9E-A61B-474F68F532CF}"/>
    <cellStyle name="Normal 12 2 3 2 5 2 3 2 2 2" xfId="29287" xr:uid="{2481DF84-0EC9-40B3-B6E1-675B3E6C307A}"/>
    <cellStyle name="Normal 12 2 3 2 5 2 3 2 3" xfId="29288" xr:uid="{DAB1FD04-3E9A-4D4A-BDC1-55FD216C47E8}"/>
    <cellStyle name="Normal 12 2 3 2 5 2 3 3" xfId="15723" xr:uid="{2355D94D-6F7A-477E-B820-2D8F99D2ED4B}"/>
    <cellStyle name="Normal 12 2 3 2 5 2 3 3 2" xfId="29289" xr:uid="{9A5F3D82-47AA-48E7-A9D1-DDDBA85BC663}"/>
    <cellStyle name="Normal 12 2 3 2 5 2 3 4" xfId="29290" xr:uid="{8631E9A1-2D35-40B7-A918-5CECA8C2C3F0}"/>
    <cellStyle name="Normal 12 2 3 2 5 2 4" xfId="4743" xr:uid="{9C1B620A-355E-4938-B0F0-76685E56581D}"/>
    <cellStyle name="Normal 12 2 3 2 5 2 4 2" xfId="10233" xr:uid="{2A7F129D-125E-49E0-AA07-C2FEC825BAD7}"/>
    <cellStyle name="Normal 12 2 3 2 5 2 4 2 2" xfId="23043" xr:uid="{EECD5CCF-55A2-46E4-A569-75ABB5B976FC}"/>
    <cellStyle name="Normal 12 2 3 2 5 2 4 2 2 2" xfId="29291" xr:uid="{2585BCE7-A99F-42ED-B4C9-7FF29383BB89}"/>
    <cellStyle name="Normal 12 2 3 2 5 2 4 2 3" xfId="29292" xr:uid="{297525D8-FD62-44EC-94DF-985F39E3F90E}"/>
    <cellStyle name="Normal 12 2 3 2 5 2 4 3" xfId="17553" xr:uid="{CEB3CECB-91C4-4ACA-8FC7-0B5016FBB7EC}"/>
    <cellStyle name="Normal 12 2 3 2 5 2 4 3 2" xfId="29293" xr:uid="{4BDFFD41-FF00-4873-9AB0-685A64848615}"/>
    <cellStyle name="Normal 12 2 3 2 5 2 4 4" xfId="29294" xr:uid="{F5E75140-6FCD-4359-AF6C-D935ED52528A}"/>
    <cellStyle name="Normal 12 2 3 2 5 2 5" xfId="12063" xr:uid="{33144D2F-B89B-4435-AA99-CCFEB8B2730F}"/>
    <cellStyle name="Normal 12 2 3 2 5 2 5 2" xfId="24873" xr:uid="{38D0C401-F2F0-4ED1-AC97-7734DCD08348}"/>
    <cellStyle name="Normal 12 2 3 2 5 2 5 2 2" xfId="29295" xr:uid="{F4F68020-4903-4BD9-87C2-87E79DFAC005}"/>
    <cellStyle name="Normal 12 2 3 2 5 2 5 3" xfId="29296" xr:uid="{6DFA3605-D4CC-4BF0-B0C2-2706227C8FFE}"/>
    <cellStyle name="Normal 12 2 3 2 5 2 6" xfId="6573" xr:uid="{6FB16438-CFDE-439A-92B8-30DA52D40D8D}"/>
    <cellStyle name="Normal 12 2 3 2 5 2 6 2" xfId="19383" xr:uid="{4E5E621A-D59C-43E3-9BDA-E45118E6906C}"/>
    <cellStyle name="Normal 12 2 3 2 5 2 6 2 2" xfId="29297" xr:uid="{E1B5C030-1D91-45D2-8764-29BB48481C9C}"/>
    <cellStyle name="Normal 12 2 3 2 5 2 6 3" xfId="29298" xr:uid="{BAABA3A8-E14F-4C46-B42B-5541F7668AD2}"/>
    <cellStyle name="Normal 12 2 3 2 5 2 7" xfId="13893" xr:uid="{5328D06A-DA84-4089-B956-01B05B529291}"/>
    <cellStyle name="Normal 12 2 3 2 5 2 7 2" xfId="29299" xr:uid="{95009C16-EF73-4A33-8217-D9C2FEFDF893}"/>
    <cellStyle name="Normal 12 2 3 2 5 2 8" xfId="29300" xr:uid="{53FAE9D2-8DE8-4415-B526-D5C951794BED}"/>
    <cellStyle name="Normal 12 2 3 2 5 3" xfId="1577" xr:uid="{C1A7221A-4DAF-46A6-B821-3823F306B7E8}"/>
    <cellStyle name="Normal 12 2 3 2 5 3 2" xfId="3407" xr:uid="{6A2072B6-770E-4111-BE69-13058859200B}"/>
    <cellStyle name="Normal 12 2 3 2 5 3 2 2" xfId="8897" xr:uid="{A15BD20A-7B8F-4778-ABEC-6309B74B35D6}"/>
    <cellStyle name="Normal 12 2 3 2 5 3 2 2 2" xfId="21707" xr:uid="{01C3E967-E827-4D3E-931D-73709445FF32}"/>
    <cellStyle name="Normal 12 2 3 2 5 3 2 2 2 2" xfId="29301" xr:uid="{5997C0F1-6331-4693-AF68-7A8DA5DDD3FB}"/>
    <cellStyle name="Normal 12 2 3 2 5 3 2 2 3" xfId="29302" xr:uid="{1330AEA2-A8D0-48FD-81EE-71E5C91C434E}"/>
    <cellStyle name="Normal 12 2 3 2 5 3 2 3" xfId="16217" xr:uid="{89D8D950-B684-41E5-9D62-FA0475B8B0EE}"/>
    <cellStyle name="Normal 12 2 3 2 5 3 2 3 2" xfId="29303" xr:uid="{7718BEE5-5086-468B-8BD0-ACFFC53E23D1}"/>
    <cellStyle name="Normal 12 2 3 2 5 3 2 4" xfId="29304" xr:uid="{9F8FA2A6-C7C1-47DA-8B2F-ACB18A7486B2}"/>
    <cellStyle name="Normal 12 2 3 2 5 3 3" xfId="5237" xr:uid="{F0FFC687-A6FB-480A-BE12-BDB71A737AA7}"/>
    <cellStyle name="Normal 12 2 3 2 5 3 3 2" xfId="10727" xr:uid="{5B8ABC14-A0F9-4A8D-A9AC-ECE2DA931133}"/>
    <cellStyle name="Normal 12 2 3 2 5 3 3 2 2" xfId="23537" xr:uid="{922F6F87-6BB2-4E88-8E28-530D25AD9734}"/>
    <cellStyle name="Normal 12 2 3 2 5 3 3 2 2 2" xfId="29305" xr:uid="{7739B623-7793-4FA5-AAD6-97BD7627416A}"/>
    <cellStyle name="Normal 12 2 3 2 5 3 3 2 3" xfId="29306" xr:uid="{421835C8-94C9-45C5-9A86-AFA8DACC8ABE}"/>
    <cellStyle name="Normal 12 2 3 2 5 3 3 3" xfId="18047" xr:uid="{0C97E0F8-8282-46C9-AECB-85C64904F3AC}"/>
    <cellStyle name="Normal 12 2 3 2 5 3 3 3 2" xfId="29307" xr:uid="{F097FFC3-31FF-45E6-96AB-699D5364B496}"/>
    <cellStyle name="Normal 12 2 3 2 5 3 3 4" xfId="29308" xr:uid="{DE726BC4-0591-43FA-8B7B-9A74E3E71FD6}"/>
    <cellStyle name="Normal 12 2 3 2 5 3 4" xfId="12557" xr:uid="{71325B30-E5CA-454D-A4E8-5A99F5C06D9F}"/>
    <cellStyle name="Normal 12 2 3 2 5 3 4 2" xfId="25367" xr:uid="{4BB15EF2-A45E-4DC8-B000-74054DC93303}"/>
    <cellStyle name="Normal 12 2 3 2 5 3 4 2 2" xfId="29309" xr:uid="{8A0D805E-66B6-4C9F-B295-39C2E0A57971}"/>
    <cellStyle name="Normal 12 2 3 2 5 3 4 3" xfId="29310" xr:uid="{6827E8E4-118F-4850-8810-AEEFD5318C16}"/>
    <cellStyle name="Normal 12 2 3 2 5 3 5" xfId="7067" xr:uid="{DD0969D1-D345-473F-947A-23A002AAA1C5}"/>
    <cellStyle name="Normal 12 2 3 2 5 3 5 2" xfId="19877" xr:uid="{F12CF611-2B52-4E26-A81A-9332A974C1F7}"/>
    <cellStyle name="Normal 12 2 3 2 5 3 5 2 2" xfId="29311" xr:uid="{5B2C9B09-AF15-4B89-A228-897CF1E9A3C5}"/>
    <cellStyle name="Normal 12 2 3 2 5 3 5 3" xfId="29312" xr:uid="{83974975-41A1-4E16-83DF-C524EF6CB6BC}"/>
    <cellStyle name="Normal 12 2 3 2 5 3 6" xfId="14387" xr:uid="{DD36AE7C-B2AC-4578-A811-82DFABBD7CA5}"/>
    <cellStyle name="Normal 12 2 3 2 5 3 6 2" xfId="29313" xr:uid="{0C32D94A-5130-4A30-9C05-747FDC2782B4}"/>
    <cellStyle name="Normal 12 2 3 2 5 3 7" xfId="29314" xr:uid="{3EA5BB78-8116-4027-A679-E7D1FE6F31DF}"/>
    <cellStyle name="Normal 12 2 3 2 5 4" xfId="2513" xr:uid="{09FCB855-FFFA-480D-B7DA-A24E962D93CF}"/>
    <cellStyle name="Normal 12 2 3 2 5 4 2" xfId="8003" xr:uid="{E0174121-33C6-444D-967B-6274401FA7D7}"/>
    <cellStyle name="Normal 12 2 3 2 5 4 2 2" xfId="20813" xr:uid="{7D2363E0-2132-4593-91D8-A9139045ED0A}"/>
    <cellStyle name="Normal 12 2 3 2 5 4 2 2 2" xfId="29315" xr:uid="{C7776C87-921B-43D1-89D0-AD2A4BDDAF20}"/>
    <cellStyle name="Normal 12 2 3 2 5 4 2 3" xfId="29316" xr:uid="{DA4AF020-BDE2-4A76-B080-A00A4230E4D8}"/>
    <cellStyle name="Normal 12 2 3 2 5 4 3" xfId="15323" xr:uid="{4920856D-6F89-4378-8FD1-265A1D67F56D}"/>
    <cellStyle name="Normal 12 2 3 2 5 4 3 2" xfId="29317" xr:uid="{8B881EC0-76FC-4C46-A350-00BAD1248EF8}"/>
    <cellStyle name="Normal 12 2 3 2 5 4 4" xfId="29318" xr:uid="{2ED4541A-A51B-437A-9B68-5E312464BF3D}"/>
    <cellStyle name="Normal 12 2 3 2 5 5" xfId="4343" xr:uid="{843E78FA-A13D-484A-9778-09428F709331}"/>
    <cellStyle name="Normal 12 2 3 2 5 5 2" xfId="9833" xr:uid="{AD1C3464-4DEB-4CF1-B6D7-7AD36366C7ED}"/>
    <cellStyle name="Normal 12 2 3 2 5 5 2 2" xfId="22643" xr:uid="{2648721D-6AFE-43C0-8BC9-4FD33925D185}"/>
    <cellStyle name="Normal 12 2 3 2 5 5 2 2 2" xfId="29319" xr:uid="{784D2BF1-4836-482D-A787-5A6EA874FEE3}"/>
    <cellStyle name="Normal 12 2 3 2 5 5 2 3" xfId="29320" xr:uid="{2CCA7A86-051E-4290-B9E1-5C4BB91B7FB4}"/>
    <cellStyle name="Normal 12 2 3 2 5 5 3" xfId="17153" xr:uid="{627DAD38-184B-49D1-BE14-4EB2D788F0F8}"/>
    <cellStyle name="Normal 12 2 3 2 5 5 3 2" xfId="29321" xr:uid="{210DBE76-31C7-470E-8205-03F9B6656BBB}"/>
    <cellStyle name="Normal 12 2 3 2 5 5 4" xfId="29322" xr:uid="{8E976C98-1545-44B4-99B7-392EDB990090}"/>
    <cellStyle name="Normal 12 2 3 2 5 6" xfId="11663" xr:uid="{4EC010DF-352B-4A73-ADE9-45DA8E1FA379}"/>
    <cellStyle name="Normal 12 2 3 2 5 6 2" xfId="24473" xr:uid="{54F44CB3-A37A-4D1D-BE83-9F4EE265FE33}"/>
    <cellStyle name="Normal 12 2 3 2 5 6 2 2" xfId="29323" xr:uid="{8A367BF8-5FB2-4199-84A0-B0AF81EF51DF}"/>
    <cellStyle name="Normal 12 2 3 2 5 6 3" xfId="29324" xr:uid="{14D04FA3-6941-4F07-97B8-306BCA6F9CB9}"/>
    <cellStyle name="Normal 12 2 3 2 5 7" xfId="6173" xr:uid="{061D4D9A-2DF3-4A24-899A-87B8663E3367}"/>
    <cellStyle name="Normal 12 2 3 2 5 7 2" xfId="18983" xr:uid="{D9BD2BAE-5D0F-4207-B9A7-CB527D951B7D}"/>
    <cellStyle name="Normal 12 2 3 2 5 7 2 2" xfId="29325" xr:uid="{848E13F7-E39E-4E34-A5D2-59E3495E6DD8}"/>
    <cellStyle name="Normal 12 2 3 2 5 7 3" xfId="29326" xr:uid="{248F3783-FC12-403D-BC69-8A3EF70CAC53}"/>
    <cellStyle name="Normal 12 2 3 2 5 8" xfId="13493" xr:uid="{D6C81506-9546-4C03-A557-415C3A0FBF08}"/>
    <cellStyle name="Normal 12 2 3 2 5 8 2" xfId="29327" xr:uid="{2C7B594A-993A-40BF-9623-7F0D0C7FEF44}"/>
    <cellStyle name="Normal 12 2 3 2 5 9" xfId="29328" xr:uid="{AEDB855C-C4EE-42CC-A3D5-1890AB8E7563}"/>
    <cellStyle name="Normal 12 2 3 2 6" xfId="816" xr:uid="{CCE6608B-36FE-4CB4-AB32-E95BBBE63ED3}"/>
    <cellStyle name="Normal 12 2 3 2 6 2" xfId="1711" xr:uid="{FD7553D6-AF04-459C-899D-AC9FE117A11A}"/>
    <cellStyle name="Normal 12 2 3 2 6 2 2" xfId="3541" xr:uid="{A01387DB-9C0F-489D-AB79-0A9BEC4085A0}"/>
    <cellStyle name="Normal 12 2 3 2 6 2 2 2" xfId="9031" xr:uid="{04BF6652-F4B8-43AC-8AEF-C37010A8516F}"/>
    <cellStyle name="Normal 12 2 3 2 6 2 2 2 2" xfId="21841" xr:uid="{FC23C89F-2825-4682-B003-7BEEA582634F}"/>
    <cellStyle name="Normal 12 2 3 2 6 2 2 2 2 2" xfId="29329" xr:uid="{85DFCF5F-EE0C-4D82-8BBE-324BD0999CDC}"/>
    <cellStyle name="Normal 12 2 3 2 6 2 2 2 3" xfId="29330" xr:uid="{156D454E-E16D-41A5-B7EC-B3D3DB834FBC}"/>
    <cellStyle name="Normal 12 2 3 2 6 2 2 3" xfId="16351" xr:uid="{CA9E6FA8-E5F3-46A7-B32F-600431D36129}"/>
    <cellStyle name="Normal 12 2 3 2 6 2 2 3 2" xfId="29331" xr:uid="{4DB73784-5E13-4690-A053-45E7F75D9054}"/>
    <cellStyle name="Normal 12 2 3 2 6 2 2 4" xfId="29332" xr:uid="{1CB56DCD-21F2-49BC-9148-597ABBE44152}"/>
    <cellStyle name="Normal 12 2 3 2 6 2 3" xfId="5371" xr:uid="{5E84FA23-D6A0-44DD-AB21-E2B8F0961B0E}"/>
    <cellStyle name="Normal 12 2 3 2 6 2 3 2" xfId="10861" xr:uid="{602E9D18-4225-4DD1-B2DE-331ABC455000}"/>
    <cellStyle name="Normal 12 2 3 2 6 2 3 2 2" xfId="23671" xr:uid="{4D1088C2-8E34-4500-993F-9F0C40347961}"/>
    <cellStyle name="Normal 12 2 3 2 6 2 3 2 2 2" xfId="29333" xr:uid="{E8548BF7-0AE1-459C-A63E-A85E41112802}"/>
    <cellStyle name="Normal 12 2 3 2 6 2 3 2 3" xfId="29334" xr:uid="{A5EFF940-493F-40BB-9DE3-72C5BD4265EA}"/>
    <cellStyle name="Normal 12 2 3 2 6 2 3 3" xfId="18181" xr:uid="{6C4CF86D-BA49-47EA-8489-C4D0BFB45657}"/>
    <cellStyle name="Normal 12 2 3 2 6 2 3 3 2" xfId="29335" xr:uid="{38EFE4C4-A85E-469E-BCE5-479F4E23EC52}"/>
    <cellStyle name="Normal 12 2 3 2 6 2 3 4" xfId="29336" xr:uid="{823AAD05-5044-48EF-A448-2A862F3474CD}"/>
    <cellStyle name="Normal 12 2 3 2 6 2 4" xfId="12691" xr:uid="{A5F95CE3-B54E-4953-9A40-AFD372A6BF39}"/>
    <cellStyle name="Normal 12 2 3 2 6 2 4 2" xfId="25501" xr:uid="{8D7301E4-2B82-4B4B-AB87-A76E6880BF79}"/>
    <cellStyle name="Normal 12 2 3 2 6 2 4 2 2" xfId="29337" xr:uid="{E202DE0C-259A-4078-B06F-2332C9915A4D}"/>
    <cellStyle name="Normal 12 2 3 2 6 2 4 3" xfId="29338" xr:uid="{6CCBFF58-490D-4109-9139-0866EEE40C81}"/>
    <cellStyle name="Normal 12 2 3 2 6 2 5" xfId="7201" xr:uid="{DBBF3505-7981-44F6-8443-26ED314600B2}"/>
    <cellStyle name="Normal 12 2 3 2 6 2 5 2" xfId="20011" xr:uid="{CABAA572-05F0-4999-B118-E61B6D78AA43}"/>
    <cellStyle name="Normal 12 2 3 2 6 2 5 2 2" xfId="29339" xr:uid="{CA5041D7-3195-4E6D-995B-BA876C552987}"/>
    <cellStyle name="Normal 12 2 3 2 6 2 5 3" xfId="29340" xr:uid="{706829CA-C3A0-4CE2-86D5-26C9A559CD31}"/>
    <cellStyle name="Normal 12 2 3 2 6 2 6" xfId="14521" xr:uid="{F9520DB3-BDE7-44B1-96DF-14A1DB395A0C}"/>
    <cellStyle name="Normal 12 2 3 2 6 2 6 2" xfId="29341" xr:uid="{1FC1E061-3075-410D-8BFC-C8E6CDDCF9A1}"/>
    <cellStyle name="Normal 12 2 3 2 6 2 7" xfId="29342" xr:uid="{20BDFB30-AD70-4084-95DE-CED87C7DEAB0}"/>
    <cellStyle name="Normal 12 2 3 2 6 3" xfId="2647" xr:uid="{5E6A8548-F384-4BD1-AD01-EAFACCBC8C8B}"/>
    <cellStyle name="Normal 12 2 3 2 6 3 2" xfId="8137" xr:uid="{2B5F0CE0-9039-4A14-940D-FB3B9C704E0B}"/>
    <cellStyle name="Normal 12 2 3 2 6 3 2 2" xfId="20947" xr:uid="{62E0ED6F-4D1C-4869-BF2E-A2B7875F7AD6}"/>
    <cellStyle name="Normal 12 2 3 2 6 3 2 2 2" xfId="29343" xr:uid="{830545A0-A8D5-4258-A1EA-9441AC6A2DE5}"/>
    <cellStyle name="Normal 12 2 3 2 6 3 2 3" xfId="29344" xr:uid="{980763C5-3381-4B05-BE69-04D1730AB9D2}"/>
    <cellStyle name="Normal 12 2 3 2 6 3 3" xfId="15457" xr:uid="{CC2796D2-6578-491B-8142-B04269DC4F7D}"/>
    <cellStyle name="Normal 12 2 3 2 6 3 3 2" xfId="29345" xr:uid="{34A73D58-8ED1-46AF-BA17-7CD5A7B07803}"/>
    <cellStyle name="Normal 12 2 3 2 6 3 4" xfId="29346" xr:uid="{CF442034-46AC-4DB0-8F9C-D63835F93FF8}"/>
    <cellStyle name="Normal 12 2 3 2 6 4" xfId="4477" xr:uid="{9386E292-A467-4CC6-9EBA-79BF8D90EA5B}"/>
    <cellStyle name="Normal 12 2 3 2 6 4 2" xfId="9967" xr:uid="{BBD7E729-6D3C-42BE-9F2E-B96B29795AC6}"/>
    <cellStyle name="Normal 12 2 3 2 6 4 2 2" xfId="22777" xr:uid="{2589C0DE-AA98-44AA-9A2C-9998A475C3D7}"/>
    <cellStyle name="Normal 12 2 3 2 6 4 2 2 2" xfId="29347" xr:uid="{B8E85A84-D200-493A-9D3F-A72D980ADC2E}"/>
    <cellStyle name="Normal 12 2 3 2 6 4 2 3" xfId="29348" xr:uid="{9E5A89F2-377E-4859-AFE3-071C88590E54}"/>
    <cellStyle name="Normal 12 2 3 2 6 4 3" xfId="17287" xr:uid="{3D00789F-9D17-4992-92D0-02372DB40BF8}"/>
    <cellStyle name="Normal 12 2 3 2 6 4 3 2" xfId="29349" xr:uid="{35F2763F-4147-4292-8DA7-A94E030A6952}"/>
    <cellStyle name="Normal 12 2 3 2 6 4 4" xfId="29350" xr:uid="{535CD442-FF99-402E-B621-93C6C82F6272}"/>
    <cellStyle name="Normal 12 2 3 2 6 5" xfId="11797" xr:uid="{313FB8EF-0975-4410-B7F2-C010219D90AF}"/>
    <cellStyle name="Normal 12 2 3 2 6 5 2" xfId="24607" xr:uid="{3536CFE6-8D36-4DCB-986D-5F4F0C17CCB4}"/>
    <cellStyle name="Normal 12 2 3 2 6 5 2 2" xfId="29351" xr:uid="{C2A543AD-DE1B-4BEE-BD76-38B9F15416B0}"/>
    <cellStyle name="Normal 12 2 3 2 6 5 3" xfId="29352" xr:uid="{2D9AD63D-2B18-472A-BCD5-DF0345269B1A}"/>
    <cellStyle name="Normal 12 2 3 2 6 6" xfId="6307" xr:uid="{3830EC1E-D6A6-4F27-8F72-29A27E2DEC51}"/>
    <cellStyle name="Normal 12 2 3 2 6 6 2" xfId="19117" xr:uid="{0C8B83D9-42E4-4A4E-988E-F02C666A6DAC}"/>
    <cellStyle name="Normal 12 2 3 2 6 6 2 2" xfId="29353" xr:uid="{2BDD59A1-0CD7-47FA-8E9A-51B09996850B}"/>
    <cellStyle name="Normal 12 2 3 2 6 6 3" xfId="29354" xr:uid="{BCA91B98-F364-4144-8651-47B809BACB08}"/>
    <cellStyle name="Normal 12 2 3 2 6 7" xfId="13627" xr:uid="{154554D4-F88D-4221-9959-73DB60AD0837}"/>
    <cellStyle name="Normal 12 2 3 2 6 7 2" xfId="29355" xr:uid="{8E7736A6-BF9E-4112-8923-6206AD978688}"/>
    <cellStyle name="Normal 12 2 3 2 6 8" xfId="29356" xr:uid="{DD83AF6E-57DC-4867-B81B-F85475B17B07}"/>
    <cellStyle name="Normal 12 2 3 2 7" xfId="1217" xr:uid="{855B423A-1613-4DDB-9EFE-AEE2A2B14BB9}"/>
    <cellStyle name="Normal 12 2 3 2 7 2" xfId="3047" xr:uid="{ED7C13CD-92CD-4290-B4F8-18C45A7E1E65}"/>
    <cellStyle name="Normal 12 2 3 2 7 2 2" xfId="8537" xr:uid="{A90F98D2-FC4F-4D3D-87BA-85B7225057D4}"/>
    <cellStyle name="Normal 12 2 3 2 7 2 2 2" xfId="21347" xr:uid="{651CA396-0372-49C2-955A-AB3E40956294}"/>
    <cellStyle name="Normal 12 2 3 2 7 2 2 2 2" xfId="29357" xr:uid="{FC3BFB2C-DC2A-471B-AC03-437C8D4CC628}"/>
    <cellStyle name="Normal 12 2 3 2 7 2 2 3" xfId="29358" xr:uid="{E2C074F9-47E5-4FAF-A852-B202B62016C2}"/>
    <cellStyle name="Normal 12 2 3 2 7 2 3" xfId="15857" xr:uid="{780D33AC-3D8B-4014-B593-945A2DB5EF88}"/>
    <cellStyle name="Normal 12 2 3 2 7 2 3 2" xfId="29359" xr:uid="{BC25E093-F321-4D5E-BC48-605825F30712}"/>
    <cellStyle name="Normal 12 2 3 2 7 2 4" xfId="29360" xr:uid="{70859922-86B2-4126-9593-3025A920C3AA}"/>
    <cellStyle name="Normal 12 2 3 2 7 3" xfId="4877" xr:uid="{A784D611-4779-4DAD-B48B-8945DEB36C9D}"/>
    <cellStyle name="Normal 12 2 3 2 7 3 2" xfId="10367" xr:uid="{6ABF2B21-3D34-423D-AC19-EDDF26078B7E}"/>
    <cellStyle name="Normal 12 2 3 2 7 3 2 2" xfId="23177" xr:uid="{224C359E-94F2-4229-B8A3-36E7BB36CDB9}"/>
    <cellStyle name="Normal 12 2 3 2 7 3 2 2 2" xfId="29361" xr:uid="{AD0B0627-1D11-4EBB-9F22-40D0248B7FA4}"/>
    <cellStyle name="Normal 12 2 3 2 7 3 2 3" xfId="29362" xr:uid="{2B9264E9-D13E-412D-AB4A-59AB8A5C449A}"/>
    <cellStyle name="Normal 12 2 3 2 7 3 3" xfId="17687" xr:uid="{32FF3918-F954-44DF-8A42-361622AAEB89}"/>
    <cellStyle name="Normal 12 2 3 2 7 3 3 2" xfId="29363" xr:uid="{2745AD46-BE01-4A78-8233-3421D963FE23}"/>
    <cellStyle name="Normal 12 2 3 2 7 3 4" xfId="29364" xr:uid="{8860A3FB-FA12-4662-A6AE-2F56F9642267}"/>
    <cellStyle name="Normal 12 2 3 2 7 4" xfId="12197" xr:uid="{BCC3F148-96E6-4D9E-B690-1DD3370CC426}"/>
    <cellStyle name="Normal 12 2 3 2 7 4 2" xfId="25007" xr:uid="{69B36A0D-EDA0-42BA-8D51-C2324D65A9D4}"/>
    <cellStyle name="Normal 12 2 3 2 7 4 2 2" xfId="29365" xr:uid="{E03D17B7-63F8-4BC4-95E8-14D854BF7EEB}"/>
    <cellStyle name="Normal 12 2 3 2 7 4 3" xfId="29366" xr:uid="{24B7BCD3-6CDE-4A3D-A995-EF4D2B2B6AC7}"/>
    <cellStyle name="Normal 12 2 3 2 7 5" xfId="6707" xr:uid="{A87525E5-0B08-46C0-8E43-595A9D3F9310}"/>
    <cellStyle name="Normal 12 2 3 2 7 5 2" xfId="19517" xr:uid="{F4D27C13-2690-4B04-A0E1-367974BE2077}"/>
    <cellStyle name="Normal 12 2 3 2 7 5 2 2" xfId="29367" xr:uid="{BBA1BAE7-3091-4D5C-9F35-51C543EC3D64}"/>
    <cellStyle name="Normal 12 2 3 2 7 5 3" xfId="29368" xr:uid="{0784A707-143A-4B33-A9EF-1E25DA9FC6AA}"/>
    <cellStyle name="Normal 12 2 3 2 7 6" xfId="14027" xr:uid="{EB22D2EE-0393-40F0-BC05-218B84553A65}"/>
    <cellStyle name="Normal 12 2 3 2 7 6 2" xfId="29369" xr:uid="{EAA8B917-2570-427B-9EE2-7B3B16B63C8B}"/>
    <cellStyle name="Normal 12 2 3 2 7 7" xfId="29370" xr:uid="{D9C2BD5F-9FF5-4216-8CFF-9F255126D64E}"/>
    <cellStyle name="Normal 12 2 3 2 8" xfId="2112" xr:uid="{728CBB23-EC84-450C-A1B2-EB7AA72F3E34}"/>
    <cellStyle name="Normal 12 2 3 2 8 2" xfId="3942" xr:uid="{D3478754-9003-4ECB-BB17-68AE8270E350}"/>
    <cellStyle name="Normal 12 2 3 2 8 2 2" xfId="9432" xr:uid="{D51B0F72-127A-43F7-8C81-75A0129FD6FC}"/>
    <cellStyle name="Normal 12 2 3 2 8 2 2 2" xfId="22242" xr:uid="{5DDE391F-65C7-49F3-936C-2703EB2D637B}"/>
    <cellStyle name="Normal 12 2 3 2 8 2 2 2 2" xfId="29371" xr:uid="{43551D40-15CE-4978-ADD6-2D567FB6EE7C}"/>
    <cellStyle name="Normal 12 2 3 2 8 2 2 3" xfId="29372" xr:uid="{75870839-F883-4BE2-9AE6-01153ADED9AB}"/>
    <cellStyle name="Normal 12 2 3 2 8 2 3" xfId="16752" xr:uid="{4CEF168B-2E10-4123-BA77-F500789A3771}"/>
    <cellStyle name="Normal 12 2 3 2 8 2 3 2" xfId="29373" xr:uid="{ACA74F61-3A75-447F-B271-1109E9298494}"/>
    <cellStyle name="Normal 12 2 3 2 8 2 4" xfId="29374" xr:uid="{E773B5AB-B19E-4713-BB02-632D8961DA6E}"/>
    <cellStyle name="Normal 12 2 3 2 8 3" xfId="5772" xr:uid="{BD965A6C-283B-420B-B972-C223C7426F60}"/>
    <cellStyle name="Normal 12 2 3 2 8 3 2" xfId="11262" xr:uid="{B240A1C7-F0E8-41B0-8A43-33F0C9E6710F}"/>
    <cellStyle name="Normal 12 2 3 2 8 3 2 2" xfId="24072" xr:uid="{E22A8E86-953B-475C-BC62-87AF6FEB89AE}"/>
    <cellStyle name="Normal 12 2 3 2 8 3 2 2 2" xfId="29375" xr:uid="{B707E40A-74CC-4977-B5A8-8B3628FCC67B}"/>
    <cellStyle name="Normal 12 2 3 2 8 3 2 3" xfId="29376" xr:uid="{C8E3D67F-217A-4111-83E2-2127844D2D7D}"/>
    <cellStyle name="Normal 12 2 3 2 8 3 3" xfId="18582" xr:uid="{E609A3D6-1D38-49E1-B470-3E33A043C0E8}"/>
    <cellStyle name="Normal 12 2 3 2 8 3 3 2" xfId="29377" xr:uid="{1D8390D2-70D1-46C0-BD4C-B5B9CFF79758}"/>
    <cellStyle name="Normal 12 2 3 2 8 3 4" xfId="29378" xr:uid="{FE1E30DE-8586-45FB-9C4C-C32B4F3A7A84}"/>
    <cellStyle name="Normal 12 2 3 2 8 4" xfId="13092" xr:uid="{B00A096F-A809-4790-9B02-B0A8ED423A99}"/>
    <cellStyle name="Normal 12 2 3 2 8 4 2" xfId="25902" xr:uid="{1F5E7115-EB3F-4564-9BA8-EBAE3E77F6E4}"/>
    <cellStyle name="Normal 12 2 3 2 8 4 2 2" xfId="29379" xr:uid="{8287BCC3-1A69-4993-830D-1574AD94D181}"/>
    <cellStyle name="Normal 12 2 3 2 8 4 3" xfId="29380" xr:uid="{21EC91F9-FE1F-478F-A0FC-7467763C6255}"/>
    <cellStyle name="Normal 12 2 3 2 8 5" xfId="7602" xr:uid="{E58A87FC-CD1B-441D-BFD1-248A1C5D10EB}"/>
    <cellStyle name="Normal 12 2 3 2 8 5 2" xfId="20412" xr:uid="{5C9C4E49-8A76-4620-8A03-8EBE53B7D37B}"/>
    <cellStyle name="Normal 12 2 3 2 8 5 2 2" xfId="29381" xr:uid="{8562E659-331F-4FD8-A45D-634429550996}"/>
    <cellStyle name="Normal 12 2 3 2 8 5 3" xfId="29382" xr:uid="{BB43F392-EF4A-48A0-AC5A-D90F11FCB242}"/>
    <cellStyle name="Normal 12 2 3 2 8 6" xfId="14922" xr:uid="{5AC80800-65A3-4DF7-9D06-9026E4AB5794}"/>
    <cellStyle name="Normal 12 2 3 2 8 6 2" xfId="29383" xr:uid="{9B05F20E-0F84-4ECF-A062-CED90A881DC5}"/>
    <cellStyle name="Normal 12 2 3 2 8 7" xfId="29384" xr:uid="{FAC22E66-3108-4F87-96AF-A00F102FC56B}"/>
    <cellStyle name="Normal 12 2 3 2 9" xfId="2153" xr:uid="{762AD884-FAB4-4BD8-BF27-4A7F1F029E54}"/>
    <cellStyle name="Normal 12 2 3 2 9 2" xfId="7643" xr:uid="{E9E34D05-A255-4245-B3C6-CF2BA63D58E5}"/>
    <cellStyle name="Normal 12 2 3 2 9 2 2" xfId="20453" xr:uid="{F897534E-51DA-4D3D-B168-6ACFC026BC1B}"/>
    <cellStyle name="Normal 12 2 3 2 9 2 2 2" xfId="29385" xr:uid="{F8A3A909-5306-45CF-A959-3013621C8A2B}"/>
    <cellStyle name="Normal 12 2 3 2 9 2 3" xfId="29386" xr:uid="{930760B2-7928-421A-B319-5473EE5BA57D}"/>
    <cellStyle name="Normal 12 2 3 2 9 3" xfId="14963" xr:uid="{F783F4AD-2F3D-4437-9BC6-0F99D98925F1}"/>
    <cellStyle name="Normal 12 2 3 2 9 3 2" xfId="29387" xr:uid="{DCEEEEF4-8029-470D-B4E1-F8AB0D3DBD6E}"/>
    <cellStyle name="Normal 12 2 3 2 9 4" xfId="29388" xr:uid="{601C0648-C4E0-4C21-9A45-B43EAE746708}"/>
    <cellStyle name="Normal 12 2 3 3" xfId="342" xr:uid="{2BDC8C8F-11F9-4CF5-BD3A-8E024AFB6914}"/>
    <cellStyle name="Normal 12 2 3 3 10" xfId="5834" xr:uid="{4E8C2FAF-7E3D-4E75-A386-C2D232CC6274}"/>
    <cellStyle name="Normal 12 2 3 3 10 2" xfId="18644" xr:uid="{EF6D0BEA-C890-4541-874D-CFA60397E929}"/>
    <cellStyle name="Normal 12 2 3 3 10 2 2" xfId="29389" xr:uid="{671189E3-19B5-45B0-8603-8E8803175CDE}"/>
    <cellStyle name="Normal 12 2 3 3 10 3" xfId="29390" xr:uid="{71686CB8-E3A8-4B80-A4FB-2CCEA5597ADA}"/>
    <cellStyle name="Normal 12 2 3 3 11" xfId="13154" xr:uid="{FAF006D2-9C2C-4472-948B-67D508777DB3}"/>
    <cellStyle name="Normal 12 2 3 3 11 2" xfId="29391" xr:uid="{100761DA-8321-4DFD-BB4A-94F7B150D0F7}"/>
    <cellStyle name="Normal 12 2 3 3 12" xfId="29392" xr:uid="{617B5F70-95F3-46B1-8EBA-1E5F5BCDCBC0}"/>
    <cellStyle name="Normal 12 2 3 3 2" xfId="571" xr:uid="{C1F32236-B81E-4DB7-B6CB-F1ED4D20C9AF}"/>
    <cellStyle name="Normal 12 2 3 3 2 2" xfId="970" xr:uid="{86531C9A-0801-4E4A-848C-73B36321329A}"/>
    <cellStyle name="Normal 12 2 3 3 2 2 2" xfId="1865" xr:uid="{E8AB1B5E-83E1-4611-8EDD-E0AC5BECDFBB}"/>
    <cellStyle name="Normal 12 2 3 3 2 2 2 2" xfId="3695" xr:uid="{DACA1969-3906-4E8A-83B4-99B8594D51DD}"/>
    <cellStyle name="Normal 12 2 3 3 2 2 2 2 2" xfId="9185" xr:uid="{6BFCF6A8-7759-42DE-A3B0-0F086A19434E}"/>
    <cellStyle name="Normal 12 2 3 3 2 2 2 2 2 2" xfId="21995" xr:uid="{E04A96FA-487B-42E3-A7D9-D9CA2DA13BBC}"/>
    <cellStyle name="Normal 12 2 3 3 2 2 2 2 2 2 2" xfId="29393" xr:uid="{DAED7482-0BA4-452D-B04E-66F582CB7809}"/>
    <cellStyle name="Normal 12 2 3 3 2 2 2 2 2 3" xfId="29394" xr:uid="{E8A57D6F-EC35-42E9-935C-E8931C3EE0A0}"/>
    <cellStyle name="Normal 12 2 3 3 2 2 2 2 3" xfId="16505" xr:uid="{8650F57D-2F51-44D4-8542-97590C173207}"/>
    <cellStyle name="Normal 12 2 3 3 2 2 2 2 3 2" xfId="29395" xr:uid="{EEEF5748-D15E-4CC1-8484-596E2A31F9E2}"/>
    <cellStyle name="Normal 12 2 3 3 2 2 2 2 4" xfId="29396" xr:uid="{E4D80747-07EB-494C-A873-77FD58D68526}"/>
    <cellStyle name="Normal 12 2 3 3 2 2 2 3" xfId="5525" xr:uid="{CC929F20-6DA0-4059-8B36-3BD5A5AF987A}"/>
    <cellStyle name="Normal 12 2 3 3 2 2 2 3 2" xfId="11015" xr:uid="{BA690A23-F17F-4949-B6DC-3AA8297BD0CD}"/>
    <cellStyle name="Normal 12 2 3 3 2 2 2 3 2 2" xfId="23825" xr:uid="{8F3DE2EC-D417-4062-B955-481F2D3AC842}"/>
    <cellStyle name="Normal 12 2 3 3 2 2 2 3 2 2 2" xfId="29397" xr:uid="{975AAA8B-8339-4A4B-A941-01A4813C2C3D}"/>
    <cellStyle name="Normal 12 2 3 3 2 2 2 3 2 3" xfId="29398" xr:uid="{667FA837-CEB5-45C3-ADFA-3392CEEF7188}"/>
    <cellStyle name="Normal 12 2 3 3 2 2 2 3 3" xfId="18335" xr:uid="{C5415107-362F-459B-A4E0-1760DD58B5AB}"/>
    <cellStyle name="Normal 12 2 3 3 2 2 2 3 3 2" xfId="29399" xr:uid="{821DF569-C947-4135-B8E4-4488D461B7CC}"/>
    <cellStyle name="Normal 12 2 3 3 2 2 2 3 4" xfId="29400" xr:uid="{28EE1320-B7D8-4B07-8C63-14FDEED735FF}"/>
    <cellStyle name="Normal 12 2 3 3 2 2 2 4" xfId="12845" xr:uid="{A128D8EA-0029-4B00-B2DE-0EB1A60BCC00}"/>
    <cellStyle name="Normal 12 2 3 3 2 2 2 4 2" xfId="25655" xr:uid="{5F4C237B-29BF-4204-8720-3F586740EC40}"/>
    <cellStyle name="Normal 12 2 3 3 2 2 2 4 2 2" xfId="29401" xr:uid="{B9418247-7C42-4262-A6A7-A103B3607893}"/>
    <cellStyle name="Normal 12 2 3 3 2 2 2 4 3" xfId="29402" xr:uid="{FF02CDA4-E5BE-4FE1-8FC9-29883DF8F490}"/>
    <cellStyle name="Normal 12 2 3 3 2 2 2 5" xfId="7355" xr:uid="{F7098703-B920-4ADD-A492-8648A37207E9}"/>
    <cellStyle name="Normal 12 2 3 3 2 2 2 5 2" xfId="20165" xr:uid="{97174CA1-1529-4604-A620-331499A2FCA6}"/>
    <cellStyle name="Normal 12 2 3 3 2 2 2 5 2 2" xfId="29403" xr:uid="{32D44263-83A4-47F1-942A-0B7E5CAF50EA}"/>
    <cellStyle name="Normal 12 2 3 3 2 2 2 5 3" xfId="29404" xr:uid="{C4A207E7-9C87-4DBC-AA93-B19B97AEB730}"/>
    <cellStyle name="Normal 12 2 3 3 2 2 2 6" xfId="14675" xr:uid="{43547D4E-65E6-44C2-B88C-3FC4319057E2}"/>
    <cellStyle name="Normal 12 2 3 3 2 2 2 6 2" xfId="29405" xr:uid="{251885CB-CF03-480B-835D-3A46D534EEDC}"/>
    <cellStyle name="Normal 12 2 3 3 2 2 2 7" xfId="29406" xr:uid="{D079B360-CF04-4AD3-ABA3-77319BB8B782}"/>
    <cellStyle name="Normal 12 2 3 3 2 2 3" xfId="2801" xr:uid="{13357049-8BB8-41D5-8CFA-16CA7B1ED0DD}"/>
    <cellStyle name="Normal 12 2 3 3 2 2 3 2" xfId="8291" xr:uid="{E716DBDC-23BD-4AB5-A717-DB95DD14AC88}"/>
    <cellStyle name="Normal 12 2 3 3 2 2 3 2 2" xfId="21101" xr:uid="{D44A9E9C-2174-4C2A-96A6-5D15E4D476FE}"/>
    <cellStyle name="Normal 12 2 3 3 2 2 3 2 2 2" xfId="29407" xr:uid="{080437A2-E2B2-4856-BF6A-E6E08550B8A6}"/>
    <cellStyle name="Normal 12 2 3 3 2 2 3 2 3" xfId="29408" xr:uid="{CB76A80F-4527-414B-8B49-024B590FA05B}"/>
    <cellStyle name="Normal 12 2 3 3 2 2 3 3" xfId="15611" xr:uid="{201D2D41-415E-44BF-9909-5AEAADA98858}"/>
    <cellStyle name="Normal 12 2 3 3 2 2 3 3 2" xfId="29409" xr:uid="{41EA52A3-ECB3-44B2-9BD9-53844CAB7CC9}"/>
    <cellStyle name="Normal 12 2 3 3 2 2 3 4" xfId="29410" xr:uid="{F1B80F97-C4CB-4E4E-BBDA-EAD1E78B7C0A}"/>
    <cellStyle name="Normal 12 2 3 3 2 2 4" xfId="4631" xr:uid="{4132F35C-13BA-4B47-B5F4-8AC7A5E97149}"/>
    <cellStyle name="Normal 12 2 3 3 2 2 4 2" xfId="10121" xr:uid="{1FCCB9F8-84A8-483D-8C4B-0869087811DB}"/>
    <cellStyle name="Normal 12 2 3 3 2 2 4 2 2" xfId="22931" xr:uid="{39F7CF8C-1F43-4D17-9F99-C1BF99974E09}"/>
    <cellStyle name="Normal 12 2 3 3 2 2 4 2 2 2" xfId="29411" xr:uid="{8DFFA17A-07C3-48E2-A3BB-9EF3D0822613}"/>
    <cellStyle name="Normal 12 2 3 3 2 2 4 2 3" xfId="29412" xr:uid="{738E993F-ECC8-4099-9B4E-CC317E0C848B}"/>
    <cellStyle name="Normal 12 2 3 3 2 2 4 3" xfId="17441" xr:uid="{086BF1CB-85CA-4161-A24A-970275D5AC2A}"/>
    <cellStyle name="Normal 12 2 3 3 2 2 4 3 2" xfId="29413" xr:uid="{B4F10E5F-B389-4524-BD61-31DA34601DA7}"/>
    <cellStyle name="Normal 12 2 3 3 2 2 4 4" xfId="29414" xr:uid="{633FB623-EF61-447C-B360-83DE6B3A926E}"/>
    <cellStyle name="Normal 12 2 3 3 2 2 5" xfId="11951" xr:uid="{052D34FE-AFFA-46C5-8049-9B0B5870CE92}"/>
    <cellStyle name="Normal 12 2 3 3 2 2 5 2" xfId="24761" xr:uid="{AAA74367-6F61-4F20-88C3-EB0180372D2F}"/>
    <cellStyle name="Normal 12 2 3 3 2 2 5 2 2" xfId="29415" xr:uid="{3280118B-B97D-4244-978B-FBAF0481C2F8}"/>
    <cellStyle name="Normal 12 2 3 3 2 2 5 3" xfId="29416" xr:uid="{B31D8762-FF07-4873-8A9B-CDD46D7C1DEB}"/>
    <cellStyle name="Normal 12 2 3 3 2 2 6" xfId="6461" xr:uid="{FFC82E97-EE9F-422A-B36E-AAC45C4FCF8A}"/>
    <cellStyle name="Normal 12 2 3 3 2 2 6 2" xfId="19271" xr:uid="{56EBDB8A-7BF1-40C4-B57B-531519DA2F5C}"/>
    <cellStyle name="Normal 12 2 3 3 2 2 6 2 2" xfId="29417" xr:uid="{26D251C7-5157-4D3C-A6D2-DA555E1E5C1C}"/>
    <cellStyle name="Normal 12 2 3 3 2 2 6 3" xfId="29418" xr:uid="{0B2D80D4-4BF3-42D9-BF80-09FAF8991D92}"/>
    <cellStyle name="Normal 12 2 3 3 2 2 7" xfId="13781" xr:uid="{9FD921D4-3C1F-4C39-9306-2E27891D89E5}"/>
    <cellStyle name="Normal 12 2 3 3 2 2 7 2" xfId="29419" xr:uid="{F0F21ED8-66CA-43B6-821C-1E08E6AE378B}"/>
    <cellStyle name="Normal 12 2 3 3 2 2 8" xfId="29420" xr:uid="{F47B6AF7-09ED-43D3-9BB0-C3E8B254ABFF}"/>
    <cellStyle name="Normal 12 2 3 3 2 3" xfId="1466" xr:uid="{236BE1FF-4560-45B4-8863-F1EED11F9611}"/>
    <cellStyle name="Normal 12 2 3 3 2 3 2" xfId="3296" xr:uid="{622FBFFB-D081-426E-95D9-32519732AF84}"/>
    <cellStyle name="Normal 12 2 3 3 2 3 2 2" xfId="8786" xr:uid="{14A3D951-76AE-4EDC-A45F-328438082EA2}"/>
    <cellStyle name="Normal 12 2 3 3 2 3 2 2 2" xfId="21596" xr:uid="{ED4744BA-7D0D-4FD9-9616-4F9E1BDFDBAB}"/>
    <cellStyle name="Normal 12 2 3 3 2 3 2 2 2 2" xfId="29421" xr:uid="{0D97E1C0-2F9B-4B63-96FD-F0182598484F}"/>
    <cellStyle name="Normal 12 2 3 3 2 3 2 2 3" xfId="29422" xr:uid="{9E753C18-E99C-4452-BD19-29922939AE26}"/>
    <cellStyle name="Normal 12 2 3 3 2 3 2 3" xfId="16106" xr:uid="{61AD4BE2-8F62-4A50-A449-A681254311D3}"/>
    <cellStyle name="Normal 12 2 3 3 2 3 2 3 2" xfId="29423" xr:uid="{1891FC38-E02A-4A71-A1C5-2CFCB16954CA}"/>
    <cellStyle name="Normal 12 2 3 3 2 3 2 4" xfId="29424" xr:uid="{EA7375F9-4A3E-418F-8FAF-9222BE9AB469}"/>
    <cellStyle name="Normal 12 2 3 3 2 3 3" xfId="5126" xr:uid="{D29E79BE-2EEF-4F16-9021-FFD391B3580D}"/>
    <cellStyle name="Normal 12 2 3 3 2 3 3 2" xfId="10616" xr:uid="{D0A5DDB0-865D-4357-AA42-56A2A670BB4C}"/>
    <cellStyle name="Normal 12 2 3 3 2 3 3 2 2" xfId="23426" xr:uid="{07DC7C5F-0B41-4515-9F0C-092B49CB3FE2}"/>
    <cellStyle name="Normal 12 2 3 3 2 3 3 2 2 2" xfId="29425" xr:uid="{C53D49B1-1CB8-44F5-A4C9-EA325AB6B9D4}"/>
    <cellStyle name="Normal 12 2 3 3 2 3 3 2 3" xfId="29426" xr:uid="{4AD32A3E-3CF4-460A-88A4-FA4EA8DF3039}"/>
    <cellStyle name="Normal 12 2 3 3 2 3 3 3" xfId="17936" xr:uid="{CBBA473A-6F2E-4762-B8F6-BFE798DDBB3D}"/>
    <cellStyle name="Normal 12 2 3 3 2 3 3 3 2" xfId="29427" xr:uid="{8D4B7A9F-1BC5-4DC6-900D-BE844499709D}"/>
    <cellStyle name="Normal 12 2 3 3 2 3 3 4" xfId="29428" xr:uid="{4CA4B621-F663-4EBD-B667-06C2FE8CD4C7}"/>
    <cellStyle name="Normal 12 2 3 3 2 3 4" xfId="12446" xr:uid="{2A99D279-8C16-4988-8D99-4AD0CB0C4D48}"/>
    <cellStyle name="Normal 12 2 3 3 2 3 4 2" xfId="25256" xr:uid="{74E8E2CA-F7E2-405B-BF5D-1EE03CE795A2}"/>
    <cellStyle name="Normal 12 2 3 3 2 3 4 2 2" xfId="29429" xr:uid="{48667AB3-A32E-45C2-A5AF-01A786706D00}"/>
    <cellStyle name="Normal 12 2 3 3 2 3 4 3" xfId="29430" xr:uid="{92C31079-23E6-4BD9-9199-DF8A1676DC5B}"/>
    <cellStyle name="Normal 12 2 3 3 2 3 5" xfId="6956" xr:uid="{24F7D22D-F94F-4609-80F6-27E9905DE5FE}"/>
    <cellStyle name="Normal 12 2 3 3 2 3 5 2" xfId="19766" xr:uid="{8A6DD56B-C67D-4586-967B-949B20ABAB4B}"/>
    <cellStyle name="Normal 12 2 3 3 2 3 5 2 2" xfId="29431" xr:uid="{E447B118-B6D7-4C02-A9F6-588A5DC616E1}"/>
    <cellStyle name="Normal 12 2 3 3 2 3 5 3" xfId="29432" xr:uid="{094FA607-11D9-431B-8E7D-8F87538EC428}"/>
    <cellStyle name="Normal 12 2 3 3 2 3 6" xfId="14276" xr:uid="{34844BAC-E84E-48A9-BAC5-18B68CAB3409}"/>
    <cellStyle name="Normal 12 2 3 3 2 3 6 2" xfId="29433" xr:uid="{6B536228-666A-4A47-AD13-D2D0E7AA96FC}"/>
    <cellStyle name="Normal 12 2 3 3 2 3 7" xfId="29434" xr:uid="{4CBC2E23-9C82-4466-8461-C7CB2F664858}"/>
    <cellStyle name="Normal 12 2 3 3 2 4" xfId="2402" xr:uid="{C12EB934-5096-47CA-9C45-936409AE791C}"/>
    <cellStyle name="Normal 12 2 3 3 2 4 2" xfId="7892" xr:uid="{DEB34ABE-D92B-42C2-A162-0FDE302E192A}"/>
    <cellStyle name="Normal 12 2 3 3 2 4 2 2" xfId="20702" xr:uid="{B18B8918-ECD5-4CCF-B71C-B2436ED98DE4}"/>
    <cellStyle name="Normal 12 2 3 3 2 4 2 2 2" xfId="29435" xr:uid="{0C920F45-A0DE-4D8A-881C-CA1E6ED384B0}"/>
    <cellStyle name="Normal 12 2 3 3 2 4 2 3" xfId="29436" xr:uid="{215D4381-5BE2-48EA-9B04-27C59A24B7EB}"/>
    <cellStyle name="Normal 12 2 3 3 2 4 3" xfId="15212" xr:uid="{31A8CB01-6402-40C5-BAB4-52DB158AAA2F}"/>
    <cellStyle name="Normal 12 2 3 3 2 4 3 2" xfId="29437" xr:uid="{61005BF5-441F-4EC7-B7BA-E6FE91BE99F9}"/>
    <cellStyle name="Normal 12 2 3 3 2 4 4" xfId="29438" xr:uid="{4DC433A5-D5AE-4740-9283-217A776AD03E}"/>
    <cellStyle name="Normal 12 2 3 3 2 5" xfId="4232" xr:uid="{EF87A2DF-5D6B-4461-A3DD-DDDA9A99D90F}"/>
    <cellStyle name="Normal 12 2 3 3 2 5 2" xfId="9722" xr:uid="{6D9F112A-F4D9-41C0-AEBC-9CE315B77A4E}"/>
    <cellStyle name="Normal 12 2 3 3 2 5 2 2" xfId="22532" xr:uid="{B895DD02-E1CB-45AF-AB3A-1EC0C1302409}"/>
    <cellStyle name="Normal 12 2 3 3 2 5 2 2 2" xfId="29439" xr:uid="{DBAF5CD4-A951-4931-8756-3D2D774B1862}"/>
    <cellStyle name="Normal 12 2 3 3 2 5 2 3" xfId="29440" xr:uid="{DD83F9A9-3D00-467E-A53E-8A4FC84610A8}"/>
    <cellStyle name="Normal 12 2 3 3 2 5 3" xfId="17042" xr:uid="{2819C56F-FE30-440A-BC33-4694784C2648}"/>
    <cellStyle name="Normal 12 2 3 3 2 5 3 2" xfId="29441" xr:uid="{525769AB-A1DD-406B-8D49-A52DF97B4C23}"/>
    <cellStyle name="Normal 12 2 3 3 2 5 4" xfId="29442" xr:uid="{10C7214A-6CAA-468B-8965-F06504F2EAE1}"/>
    <cellStyle name="Normal 12 2 3 3 2 6" xfId="11552" xr:uid="{30698B90-237E-44C5-8CF6-306F7C0C52AF}"/>
    <cellStyle name="Normal 12 2 3 3 2 6 2" xfId="24362" xr:uid="{746BD188-D126-4C00-B381-B6341BF78A8B}"/>
    <cellStyle name="Normal 12 2 3 3 2 6 2 2" xfId="29443" xr:uid="{D884EE73-2061-49D1-9E31-EB7BAB2E684E}"/>
    <cellStyle name="Normal 12 2 3 3 2 6 3" xfId="29444" xr:uid="{A62928AA-FB87-4350-B005-FF05E9639FF4}"/>
    <cellStyle name="Normal 12 2 3 3 2 7" xfId="6062" xr:uid="{D3E6A924-756D-4C54-A558-8A25A3274327}"/>
    <cellStyle name="Normal 12 2 3 3 2 7 2" xfId="18872" xr:uid="{BE763B34-B925-46B1-855B-C5650BEEAACA}"/>
    <cellStyle name="Normal 12 2 3 3 2 7 2 2" xfId="29445" xr:uid="{C0A66680-76F4-415C-AE1E-86B9DDF3A5A6}"/>
    <cellStyle name="Normal 12 2 3 3 2 7 3" xfId="29446" xr:uid="{A2FD96BB-4B7C-4298-8FF4-453C5513B3B7}"/>
    <cellStyle name="Normal 12 2 3 3 2 8" xfId="13382" xr:uid="{F0C6DF8A-CF53-476E-8C40-DC0B360033D2}"/>
    <cellStyle name="Normal 12 2 3 3 2 8 2" xfId="29447" xr:uid="{611FD68A-672B-4FD8-B65A-6E15B8158B60}"/>
    <cellStyle name="Normal 12 2 3 3 2 9" xfId="29448" xr:uid="{B0930C0F-AA35-4984-8ED8-5612BD951536}"/>
    <cellStyle name="Normal 12 2 3 3 3" xfId="703" xr:uid="{5350E454-195A-4BEC-B752-DD17CE60E2AA}"/>
    <cellStyle name="Normal 12 2 3 3 3 2" xfId="1103" xr:uid="{7115FB52-330C-497E-9A21-1CB248D2F461}"/>
    <cellStyle name="Normal 12 2 3 3 3 2 2" xfId="1998" xr:uid="{A2AE7EF5-1B4E-4895-8115-1BC58747F56F}"/>
    <cellStyle name="Normal 12 2 3 3 3 2 2 2" xfId="3828" xr:uid="{2ACF73B0-451C-43AC-BAF5-7A37D365429D}"/>
    <cellStyle name="Normal 12 2 3 3 3 2 2 2 2" xfId="9318" xr:uid="{6250776A-0028-42CE-B515-D76AED8AEDA0}"/>
    <cellStyle name="Normal 12 2 3 3 3 2 2 2 2 2" xfId="22128" xr:uid="{E0A7AF7D-FBEF-4B79-9C0E-E65314883538}"/>
    <cellStyle name="Normal 12 2 3 3 3 2 2 2 2 2 2" xfId="29449" xr:uid="{69D16B86-7A5A-4935-8604-DA508802D99B}"/>
    <cellStyle name="Normal 12 2 3 3 3 2 2 2 2 3" xfId="29450" xr:uid="{E0DE5E64-9254-4AF9-A94B-3E5FF69A0A30}"/>
    <cellStyle name="Normal 12 2 3 3 3 2 2 2 3" xfId="16638" xr:uid="{F09DBCCF-A767-4B5D-A023-1EC7158150BA}"/>
    <cellStyle name="Normal 12 2 3 3 3 2 2 2 3 2" xfId="29451" xr:uid="{9D47039E-C5C7-4259-99AF-234110402EEF}"/>
    <cellStyle name="Normal 12 2 3 3 3 2 2 2 4" xfId="29452" xr:uid="{8B2949F0-147D-471B-A4CA-2F36C01EFBAF}"/>
    <cellStyle name="Normal 12 2 3 3 3 2 2 3" xfId="5658" xr:uid="{ADBAC19F-F7B7-45B9-825D-332275D733BE}"/>
    <cellStyle name="Normal 12 2 3 3 3 2 2 3 2" xfId="11148" xr:uid="{32EC0FA6-836F-43E2-98B0-D9DF387268F6}"/>
    <cellStyle name="Normal 12 2 3 3 3 2 2 3 2 2" xfId="23958" xr:uid="{B868631C-B76B-4DA1-B4A4-236D73466DCF}"/>
    <cellStyle name="Normal 12 2 3 3 3 2 2 3 2 2 2" xfId="29453" xr:uid="{5AB35604-B217-4A70-93C5-0A13B6EA5AC3}"/>
    <cellStyle name="Normal 12 2 3 3 3 2 2 3 2 3" xfId="29454" xr:uid="{6404DE05-623B-4C3E-A4AE-6F56F8A0DF3F}"/>
    <cellStyle name="Normal 12 2 3 3 3 2 2 3 3" xfId="18468" xr:uid="{B8EF5DBF-AB8B-4441-8124-FBD03D247B2E}"/>
    <cellStyle name="Normal 12 2 3 3 3 2 2 3 3 2" xfId="29455" xr:uid="{626CB127-132D-4EB0-AF01-F73C6FC8D9DB}"/>
    <cellStyle name="Normal 12 2 3 3 3 2 2 3 4" xfId="29456" xr:uid="{D846FEF3-F782-4838-9C6D-0BD7BCBA5286}"/>
    <cellStyle name="Normal 12 2 3 3 3 2 2 4" xfId="12978" xr:uid="{10D7C183-EF49-417D-B831-506255DF33C9}"/>
    <cellStyle name="Normal 12 2 3 3 3 2 2 4 2" xfId="25788" xr:uid="{84B8A21B-DFE5-4947-A9B4-3D3CEF6E9011}"/>
    <cellStyle name="Normal 12 2 3 3 3 2 2 4 2 2" xfId="29457" xr:uid="{337E5390-2183-48C5-9768-41AF28D557D7}"/>
    <cellStyle name="Normal 12 2 3 3 3 2 2 4 3" xfId="29458" xr:uid="{D2FE538F-1B3E-4F98-93A6-3B8340004B25}"/>
    <cellStyle name="Normal 12 2 3 3 3 2 2 5" xfId="7488" xr:uid="{C7E417CF-771D-4456-8D8C-D229DA7786BB}"/>
    <cellStyle name="Normal 12 2 3 3 3 2 2 5 2" xfId="20298" xr:uid="{72771AA5-9613-4855-93BF-326C08D3BFA0}"/>
    <cellStyle name="Normal 12 2 3 3 3 2 2 5 2 2" xfId="29459" xr:uid="{0E7EE74B-61C0-416B-8112-7426AEDBA84D}"/>
    <cellStyle name="Normal 12 2 3 3 3 2 2 5 3" xfId="29460" xr:uid="{008E0B5B-6ACE-47F8-802D-CF8A1F97643F}"/>
    <cellStyle name="Normal 12 2 3 3 3 2 2 6" xfId="14808" xr:uid="{9E7E3E50-623F-4793-A4F2-5BA88C662BA6}"/>
    <cellStyle name="Normal 12 2 3 3 3 2 2 6 2" xfId="29461" xr:uid="{BE0C9520-2C79-41CA-8989-6E662CCE54A2}"/>
    <cellStyle name="Normal 12 2 3 3 3 2 2 7" xfId="29462" xr:uid="{D6B58F32-4AFF-4A78-8519-575E035F42D3}"/>
    <cellStyle name="Normal 12 2 3 3 3 2 3" xfId="2934" xr:uid="{FCDA936B-FBE0-44DD-AA75-FCFFD38C3E5A}"/>
    <cellStyle name="Normal 12 2 3 3 3 2 3 2" xfId="8424" xr:uid="{67361EE6-F51E-4483-9F19-F9D2FDABD394}"/>
    <cellStyle name="Normal 12 2 3 3 3 2 3 2 2" xfId="21234" xr:uid="{4D3BC57B-F357-427C-A593-297693385AA4}"/>
    <cellStyle name="Normal 12 2 3 3 3 2 3 2 2 2" xfId="29463" xr:uid="{1E54407D-1D1C-4554-B873-575F651FA516}"/>
    <cellStyle name="Normal 12 2 3 3 3 2 3 2 3" xfId="29464" xr:uid="{E4421B3D-7C76-4442-B78B-0B69C6F5F32A}"/>
    <cellStyle name="Normal 12 2 3 3 3 2 3 3" xfId="15744" xr:uid="{453BC63D-D250-43EA-AF1C-7349E64F0D79}"/>
    <cellStyle name="Normal 12 2 3 3 3 2 3 3 2" xfId="29465" xr:uid="{BC989125-6425-4BB0-8D48-362DEC3B9CE0}"/>
    <cellStyle name="Normal 12 2 3 3 3 2 3 4" xfId="29466" xr:uid="{40B88A83-CB71-4E3E-A19E-07EC99F80310}"/>
    <cellStyle name="Normal 12 2 3 3 3 2 4" xfId="4764" xr:uid="{4F3EF7F3-FD90-4516-B457-6095FBE0C5DB}"/>
    <cellStyle name="Normal 12 2 3 3 3 2 4 2" xfId="10254" xr:uid="{4BC36C16-7787-4827-B630-ECB04F71D0D9}"/>
    <cellStyle name="Normal 12 2 3 3 3 2 4 2 2" xfId="23064" xr:uid="{3D7055C4-413D-4E98-9212-997C8DAAA7D3}"/>
    <cellStyle name="Normal 12 2 3 3 3 2 4 2 2 2" xfId="29467" xr:uid="{DEA2BD38-552D-419D-B817-99DC9B57A2F5}"/>
    <cellStyle name="Normal 12 2 3 3 3 2 4 2 3" xfId="29468" xr:uid="{A292053F-A31D-4977-90A7-748C94B3BBC7}"/>
    <cellStyle name="Normal 12 2 3 3 3 2 4 3" xfId="17574" xr:uid="{A0470F46-F50C-4803-851B-E347789125E7}"/>
    <cellStyle name="Normal 12 2 3 3 3 2 4 3 2" xfId="29469" xr:uid="{9A61B5E3-EE01-4F9A-A945-6E588779454D}"/>
    <cellStyle name="Normal 12 2 3 3 3 2 4 4" xfId="29470" xr:uid="{0CF22AC7-05B3-4865-9539-79531935AB58}"/>
    <cellStyle name="Normal 12 2 3 3 3 2 5" xfId="12084" xr:uid="{59802F33-5A7E-4920-9E21-4112B1CED473}"/>
    <cellStyle name="Normal 12 2 3 3 3 2 5 2" xfId="24894" xr:uid="{B05626E1-3E7F-402D-846E-BDA32CE352CE}"/>
    <cellStyle name="Normal 12 2 3 3 3 2 5 2 2" xfId="29471" xr:uid="{5AF27CB5-9198-405E-8139-2E96526DA5E5}"/>
    <cellStyle name="Normal 12 2 3 3 3 2 5 3" xfId="29472" xr:uid="{B04D8589-1B75-4CD4-9400-89D077037205}"/>
    <cellStyle name="Normal 12 2 3 3 3 2 6" xfId="6594" xr:uid="{18D9432F-F95B-435E-B81A-8513F9128860}"/>
    <cellStyle name="Normal 12 2 3 3 3 2 6 2" xfId="19404" xr:uid="{ECAA5523-AE4E-4ABC-AA7F-FFBE946CC660}"/>
    <cellStyle name="Normal 12 2 3 3 3 2 6 2 2" xfId="29473" xr:uid="{60263283-868D-4D41-8E0E-646B31241FC4}"/>
    <cellStyle name="Normal 12 2 3 3 3 2 6 3" xfId="29474" xr:uid="{CD854DBE-6D02-4E67-BED0-D310703C422C}"/>
    <cellStyle name="Normal 12 2 3 3 3 2 7" xfId="13914" xr:uid="{B1014F94-7585-4915-AB8D-142F489674E4}"/>
    <cellStyle name="Normal 12 2 3 3 3 2 7 2" xfId="29475" xr:uid="{43ACE15F-32E2-48E2-9FE9-423ED87E8647}"/>
    <cellStyle name="Normal 12 2 3 3 3 2 8" xfId="29476" xr:uid="{4508962A-25AF-4D0A-B219-03BB51912919}"/>
    <cellStyle name="Normal 12 2 3 3 3 3" xfId="1598" xr:uid="{C0EB34A5-69B9-4E66-8F64-C5BDEBE2A69E}"/>
    <cellStyle name="Normal 12 2 3 3 3 3 2" xfId="3428" xr:uid="{8C8FE296-E555-4FAC-B638-69D95CECCE7F}"/>
    <cellStyle name="Normal 12 2 3 3 3 3 2 2" xfId="8918" xr:uid="{ED320E03-B71E-487F-BE13-3187FBE3278D}"/>
    <cellStyle name="Normal 12 2 3 3 3 3 2 2 2" xfId="21728" xr:uid="{2479100F-0FE6-4858-80BD-EFCB5C10326F}"/>
    <cellStyle name="Normal 12 2 3 3 3 3 2 2 2 2" xfId="29477" xr:uid="{026793A0-3D85-4FA6-846A-2BBC8EAFB505}"/>
    <cellStyle name="Normal 12 2 3 3 3 3 2 2 3" xfId="29478" xr:uid="{5017E18A-9EBF-4956-900E-1EC350AF1F45}"/>
    <cellStyle name="Normal 12 2 3 3 3 3 2 3" xfId="16238" xr:uid="{350DA8E1-9138-42B9-B274-74585A0EFB82}"/>
    <cellStyle name="Normal 12 2 3 3 3 3 2 3 2" xfId="29479" xr:uid="{2682C557-2A48-40AE-8431-96B34F28DF3A}"/>
    <cellStyle name="Normal 12 2 3 3 3 3 2 4" xfId="29480" xr:uid="{45C08886-BD28-4EC1-BF13-2E52FF8BB793}"/>
    <cellStyle name="Normal 12 2 3 3 3 3 3" xfId="5258" xr:uid="{FCA76536-2A72-4B8C-B7DA-6A3F834988D0}"/>
    <cellStyle name="Normal 12 2 3 3 3 3 3 2" xfId="10748" xr:uid="{CFDE9DAE-BA69-49E9-A195-5B84D17FEF05}"/>
    <cellStyle name="Normal 12 2 3 3 3 3 3 2 2" xfId="23558" xr:uid="{DE9D9E10-A855-4A31-9C12-DB59769E9523}"/>
    <cellStyle name="Normal 12 2 3 3 3 3 3 2 2 2" xfId="29481" xr:uid="{853CB9B8-B657-4405-8202-A53139652795}"/>
    <cellStyle name="Normal 12 2 3 3 3 3 3 2 3" xfId="29482" xr:uid="{D47B039B-E797-4EE0-A788-859AE0F01159}"/>
    <cellStyle name="Normal 12 2 3 3 3 3 3 3" xfId="18068" xr:uid="{8FF07EDC-21C7-4ECB-8BD1-337524F0FB7D}"/>
    <cellStyle name="Normal 12 2 3 3 3 3 3 3 2" xfId="29483" xr:uid="{167051C5-EA49-4990-87E2-A07F38E31774}"/>
    <cellStyle name="Normal 12 2 3 3 3 3 3 4" xfId="29484" xr:uid="{7A6FA6D6-FFAD-4D5B-B2A0-2B0799318313}"/>
    <cellStyle name="Normal 12 2 3 3 3 3 4" xfId="12578" xr:uid="{F2BAECE2-1F5E-4670-98E5-BA3BDC6CFBD1}"/>
    <cellStyle name="Normal 12 2 3 3 3 3 4 2" xfId="25388" xr:uid="{867BECE1-1369-4026-9D73-09FB0E8898DD}"/>
    <cellStyle name="Normal 12 2 3 3 3 3 4 2 2" xfId="29485" xr:uid="{520B77EF-05EE-48BC-92FE-DC69476E0A0D}"/>
    <cellStyle name="Normal 12 2 3 3 3 3 4 3" xfId="29486" xr:uid="{7AB5CCFA-F8FA-4FC6-8532-6AD837A9009B}"/>
    <cellStyle name="Normal 12 2 3 3 3 3 5" xfId="7088" xr:uid="{6E278239-B268-4041-8488-B1FD0D829A48}"/>
    <cellStyle name="Normal 12 2 3 3 3 3 5 2" xfId="19898" xr:uid="{7FC36E1B-7D2D-4453-A29D-A1EAFB0F22ED}"/>
    <cellStyle name="Normal 12 2 3 3 3 3 5 2 2" xfId="29487" xr:uid="{5E2BD8FE-1B79-4C4B-8293-1C821C506BEC}"/>
    <cellStyle name="Normal 12 2 3 3 3 3 5 3" xfId="29488" xr:uid="{766E105A-3F4C-4841-A4D7-4D4B15410BD9}"/>
    <cellStyle name="Normal 12 2 3 3 3 3 6" xfId="14408" xr:uid="{0110E750-EABF-4E19-9A64-12116E3DA4ED}"/>
    <cellStyle name="Normal 12 2 3 3 3 3 6 2" xfId="29489" xr:uid="{2C1D1950-6580-4556-B292-EECBCB5D3013}"/>
    <cellStyle name="Normal 12 2 3 3 3 3 7" xfId="29490" xr:uid="{791A5486-7758-4433-BF79-5C0DBD60D80B}"/>
    <cellStyle name="Normal 12 2 3 3 3 4" xfId="2534" xr:uid="{C97F1279-D105-4E8E-BD15-24D2868F5837}"/>
    <cellStyle name="Normal 12 2 3 3 3 4 2" xfId="8024" xr:uid="{7BBDB82A-278D-447D-9B48-EA6E7D119C71}"/>
    <cellStyle name="Normal 12 2 3 3 3 4 2 2" xfId="20834" xr:uid="{6BD3889A-5574-4B1D-A2B5-BD139DB1E091}"/>
    <cellStyle name="Normal 12 2 3 3 3 4 2 2 2" xfId="29491" xr:uid="{03667ED5-A214-4D13-803F-79D7AB5CF1EE}"/>
    <cellStyle name="Normal 12 2 3 3 3 4 2 3" xfId="29492" xr:uid="{08DA6980-9B8A-4B0A-A22F-2A256A8A0B91}"/>
    <cellStyle name="Normal 12 2 3 3 3 4 3" xfId="15344" xr:uid="{B166CCC8-2F8E-4D6D-9784-6396AB113D50}"/>
    <cellStyle name="Normal 12 2 3 3 3 4 3 2" xfId="29493" xr:uid="{5D1498DA-428E-42AF-98A1-EEADF6CA001D}"/>
    <cellStyle name="Normal 12 2 3 3 3 4 4" xfId="29494" xr:uid="{0674628F-9978-4500-842D-B04B9ECA1F4D}"/>
    <cellStyle name="Normal 12 2 3 3 3 5" xfId="4364" xr:uid="{12872417-7A1C-487A-83FB-50B8986E4F22}"/>
    <cellStyle name="Normal 12 2 3 3 3 5 2" xfId="9854" xr:uid="{76306E98-2C4E-422C-924C-6B86A2066560}"/>
    <cellStyle name="Normal 12 2 3 3 3 5 2 2" xfId="22664" xr:uid="{47EBF161-4EFC-436B-B9B2-9863832B27C0}"/>
    <cellStyle name="Normal 12 2 3 3 3 5 2 2 2" xfId="29495" xr:uid="{5BDD249B-F684-4235-B86E-513066B8F26E}"/>
    <cellStyle name="Normal 12 2 3 3 3 5 2 3" xfId="29496" xr:uid="{3AC44E63-C2C4-44FC-BD22-A1648527213B}"/>
    <cellStyle name="Normal 12 2 3 3 3 5 3" xfId="17174" xr:uid="{B3E2F326-765B-47E8-9C88-311F24420F94}"/>
    <cellStyle name="Normal 12 2 3 3 3 5 3 2" xfId="29497" xr:uid="{B6B080A3-9952-44B1-B6E1-8A8483484F19}"/>
    <cellStyle name="Normal 12 2 3 3 3 5 4" xfId="29498" xr:uid="{4F50EEF3-3323-4024-A477-4ADA0DE53479}"/>
    <cellStyle name="Normal 12 2 3 3 3 6" xfId="11684" xr:uid="{5BB411B0-7AEF-4172-8785-BE82E4ABBD5A}"/>
    <cellStyle name="Normal 12 2 3 3 3 6 2" xfId="24494" xr:uid="{7EF4AFC3-D73E-47E9-8E00-BEA67AEC9300}"/>
    <cellStyle name="Normal 12 2 3 3 3 6 2 2" xfId="29499" xr:uid="{2D6042F6-161F-431E-B932-73859A962438}"/>
    <cellStyle name="Normal 12 2 3 3 3 6 3" xfId="29500" xr:uid="{FC666A3A-7222-46A0-A86E-224A17D317FB}"/>
    <cellStyle name="Normal 12 2 3 3 3 7" xfId="6194" xr:uid="{89CE42CC-91C6-44F9-8136-05247DC480B4}"/>
    <cellStyle name="Normal 12 2 3 3 3 7 2" xfId="19004" xr:uid="{BCCE6E5E-9093-4F07-917D-55ED9D01A786}"/>
    <cellStyle name="Normal 12 2 3 3 3 7 2 2" xfId="29501" xr:uid="{44D9A6F8-202B-422C-BE2C-B7FD753B01AC}"/>
    <cellStyle name="Normal 12 2 3 3 3 7 3" xfId="29502" xr:uid="{81653215-E318-4145-9AB5-93041562E089}"/>
    <cellStyle name="Normal 12 2 3 3 3 8" xfId="13514" xr:uid="{5C829034-2719-4610-B527-BC797CA8612B}"/>
    <cellStyle name="Normal 12 2 3 3 3 8 2" xfId="29503" xr:uid="{40FA0C59-EDCE-4D65-A7E0-CA9D35C24890}"/>
    <cellStyle name="Normal 12 2 3 3 3 9" xfId="29504" xr:uid="{834D3C94-BB89-4B85-A819-C4E552CD1F7E}"/>
    <cellStyle name="Normal 12 2 3 3 4" xfId="478" xr:uid="{44E9EA9D-C06D-43FA-9CC4-6A2DE4C07989}"/>
    <cellStyle name="Normal 12 2 3 3 4 2" xfId="1373" xr:uid="{9580D96F-FCFC-497B-9323-9D7BB285BD29}"/>
    <cellStyle name="Normal 12 2 3 3 4 2 2" xfId="3203" xr:uid="{64A1EDCC-6F66-4BA5-B770-FF4137F73BAD}"/>
    <cellStyle name="Normal 12 2 3 3 4 2 2 2" xfId="8693" xr:uid="{7B41C699-2DE7-4BFF-AB87-328ECF7F16A0}"/>
    <cellStyle name="Normal 12 2 3 3 4 2 2 2 2" xfId="21503" xr:uid="{5B2690A3-CD5D-4418-895A-1D2B9260CF19}"/>
    <cellStyle name="Normal 12 2 3 3 4 2 2 2 2 2" xfId="29505" xr:uid="{7F7E0D73-BC82-49A4-9264-2F69EFF1EF2C}"/>
    <cellStyle name="Normal 12 2 3 3 4 2 2 2 3" xfId="29506" xr:uid="{EE8A85C4-D60C-4DEB-887A-F83E7429AFDB}"/>
    <cellStyle name="Normal 12 2 3 3 4 2 2 3" xfId="16013" xr:uid="{BA3FED7E-F2B4-408F-A72F-B72D0B48330C}"/>
    <cellStyle name="Normal 12 2 3 3 4 2 2 3 2" xfId="29507" xr:uid="{A061632C-01F0-4C39-9458-3633A9A0FC1C}"/>
    <cellStyle name="Normal 12 2 3 3 4 2 2 4" xfId="29508" xr:uid="{3D4A9683-3467-4BA8-9124-DC068B788A6F}"/>
    <cellStyle name="Normal 12 2 3 3 4 2 3" xfId="5033" xr:uid="{6DD6EF3B-0A28-46D0-AD1B-5742245217E9}"/>
    <cellStyle name="Normal 12 2 3 3 4 2 3 2" xfId="10523" xr:uid="{B8C73F0E-3638-4682-87FF-713F172695A2}"/>
    <cellStyle name="Normal 12 2 3 3 4 2 3 2 2" xfId="23333" xr:uid="{48F0C664-4BC9-4AA4-B646-A2A4B5FA5DC3}"/>
    <cellStyle name="Normal 12 2 3 3 4 2 3 2 2 2" xfId="29509" xr:uid="{BE0FAC1E-009F-466C-902D-3BD94BF39ECE}"/>
    <cellStyle name="Normal 12 2 3 3 4 2 3 2 3" xfId="29510" xr:uid="{4E1D7927-3EFC-40FB-B1F4-EF58D32BC482}"/>
    <cellStyle name="Normal 12 2 3 3 4 2 3 3" xfId="17843" xr:uid="{069726AA-51E7-4D3D-AF4B-763B6249747A}"/>
    <cellStyle name="Normal 12 2 3 3 4 2 3 3 2" xfId="29511" xr:uid="{1A1B747A-26F3-4441-A2B1-F81A3F72A71F}"/>
    <cellStyle name="Normal 12 2 3 3 4 2 3 4" xfId="29512" xr:uid="{91D95F44-A733-42B4-BC55-4E0559C5BE5C}"/>
    <cellStyle name="Normal 12 2 3 3 4 2 4" xfId="12353" xr:uid="{7E5B780E-6E1B-4381-AF23-9D60878A85D5}"/>
    <cellStyle name="Normal 12 2 3 3 4 2 4 2" xfId="25163" xr:uid="{D6802BB0-1576-402A-8C41-22BCA0343E8C}"/>
    <cellStyle name="Normal 12 2 3 3 4 2 4 2 2" xfId="29513" xr:uid="{D3ED81B2-6FDC-4C8F-9663-C781074C98DC}"/>
    <cellStyle name="Normal 12 2 3 3 4 2 4 3" xfId="29514" xr:uid="{1655E346-BAB0-4EE5-BFCB-E0A183FAF9A8}"/>
    <cellStyle name="Normal 12 2 3 3 4 2 5" xfId="6863" xr:uid="{47186D1E-6D67-4FCB-BE99-3A87C95DCCC9}"/>
    <cellStyle name="Normal 12 2 3 3 4 2 5 2" xfId="19673" xr:uid="{851389CA-44AB-42B1-9A01-E5EAFD25EA81}"/>
    <cellStyle name="Normal 12 2 3 3 4 2 5 2 2" xfId="29515" xr:uid="{D2694FEA-5ED1-47DD-9D61-9369CA8C3C12}"/>
    <cellStyle name="Normal 12 2 3 3 4 2 5 3" xfId="29516" xr:uid="{E01D8500-EA39-4E7B-B7C0-7B3347949237}"/>
    <cellStyle name="Normal 12 2 3 3 4 2 6" xfId="14183" xr:uid="{0BE509BB-A5BB-48C1-BA18-82A50162EE85}"/>
    <cellStyle name="Normal 12 2 3 3 4 2 6 2" xfId="29517" xr:uid="{430C29E7-2719-4DE8-937A-045DC537FF5E}"/>
    <cellStyle name="Normal 12 2 3 3 4 2 7" xfId="29518" xr:uid="{016B9836-C01F-4A80-8879-5D02831CEB9A}"/>
    <cellStyle name="Normal 12 2 3 3 4 3" xfId="2309" xr:uid="{A3FF38FD-A4BE-4DC9-A1B9-D602C1698A69}"/>
    <cellStyle name="Normal 12 2 3 3 4 3 2" xfId="7799" xr:uid="{B4A8AD41-4760-4DA9-9EB1-2076BEE1D471}"/>
    <cellStyle name="Normal 12 2 3 3 4 3 2 2" xfId="20609" xr:uid="{39541C7F-E02A-4400-B9C6-62AA4BDBA51A}"/>
    <cellStyle name="Normal 12 2 3 3 4 3 2 2 2" xfId="29519" xr:uid="{4A078FDC-994B-40F5-8B79-540D2694BE70}"/>
    <cellStyle name="Normal 12 2 3 3 4 3 2 3" xfId="29520" xr:uid="{AFBE4056-BA60-4956-8136-4BA03061EE08}"/>
    <cellStyle name="Normal 12 2 3 3 4 3 3" xfId="15119" xr:uid="{D5D0DD41-8723-40E3-8E7F-6579A2427FEB}"/>
    <cellStyle name="Normal 12 2 3 3 4 3 3 2" xfId="29521" xr:uid="{2FFB4328-24F4-4694-A5FE-8684C22E9DF8}"/>
    <cellStyle name="Normal 12 2 3 3 4 3 4" xfId="29522" xr:uid="{BD7D1C36-0ED1-44F2-90C3-155A233ACF4B}"/>
    <cellStyle name="Normal 12 2 3 3 4 4" xfId="4139" xr:uid="{0ECD9869-260B-4ECD-AEC6-E08197C73430}"/>
    <cellStyle name="Normal 12 2 3 3 4 4 2" xfId="9629" xr:uid="{03C272ED-4731-4D89-B1BA-3761A2C8908B}"/>
    <cellStyle name="Normal 12 2 3 3 4 4 2 2" xfId="22439" xr:uid="{F0369613-1101-4655-A1E7-62D1773CA4ED}"/>
    <cellStyle name="Normal 12 2 3 3 4 4 2 2 2" xfId="29523" xr:uid="{409B6B50-A6BD-4CEB-96E1-5D4C528DFF14}"/>
    <cellStyle name="Normal 12 2 3 3 4 4 2 3" xfId="29524" xr:uid="{8D44A824-D8B9-4358-93A6-064ED97DF9A8}"/>
    <cellStyle name="Normal 12 2 3 3 4 4 3" xfId="16949" xr:uid="{2B861966-7B64-4FC6-BCFD-23A986E84ECF}"/>
    <cellStyle name="Normal 12 2 3 3 4 4 3 2" xfId="29525" xr:uid="{23386F25-AE6C-47E1-8A5C-15324C34FB98}"/>
    <cellStyle name="Normal 12 2 3 3 4 4 4" xfId="29526" xr:uid="{9FB138F7-5057-4E19-B116-E6C72D42E125}"/>
    <cellStyle name="Normal 12 2 3 3 4 5" xfId="11459" xr:uid="{321B3C3B-40C8-4FC7-8D7D-11F3103C0656}"/>
    <cellStyle name="Normal 12 2 3 3 4 5 2" xfId="24269" xr:uid="{9FDB5A53-F361-4B06-A341-A604B90D6B05}"/>
    <cellStyle name="Normal 12 2 3 3 4 5 2 2" xfId="29527" xr:uid="{CC6E297C-8C86-480A-A33F-CC9375F755CD}"/>
    <cellStyle name="Normal 12 2 3 3 4 5 3" xfId="29528" xr:uid="{B853009D-F2CA-4B89-B429-15EB14B4DEAA}"/>
    <cellStyle name="Normal 12 2 3 3 4 6" xfId="5969" xr:uid="{86D423FB-0614-48F8-A3F6-B3172522956A}"/>
    <cellStyle name="Normal 12 2 3 3 4 6 2" xfId="18779" xr:uid="{D4FF366E-69F5-493D-B658-81EF2A6489A9}"/>
    <cellStyle name="Normal 12 2 3 3 4 6 2 2" xfId="29529" xr:uid="{07848720-E480-4088-9BF5-95C24E4F8C4C}"/>
    <cellStyle name="Normal 12 2 3 3 4 6 3" xfId="29530" xr:uid="{C585C2DB-4767-42CD-9AE7-9B6D999C1AA4}"/>
    <cellStyle name="Normal 12 2 3 3 4 7" xfId="13289" xr:uid="{4A2050A7-8428-46CC-93DB-72C60BF605D6}"/>
    <cellStyle name="Normal 12 2 3 3 4 7 2" xfId="29531" xr:uid="{71ED7AFC-6931-4CEA-A155-BEB3D40D96E3}"/>
    <cellStyle name="Normal 12 2 3 3 4 8" xfId="29532" xr:uid="{04069909-99F3-46F6-873D-E1388D6E0B82}"/>
    <cellStyle name="Normal 12 2 3 3 5" xfId="837" xr:uid="{2B586CD6-F2EC-4F16-8B3C-8570AF2860F2}"/>
    <cellStyle name="Normal 12 2 3 3 5 2" xfId="1732" xr:uid="{75E83ED6-6C8B-4BEF-8EE2-3FA4B5A1DDF8}"/>
    <cellStyle name="Normal 12 2 3 3 5 2 2" xfId="3562" xr:uid="{B43A133B-6299-4B36-9099-C184DE044751}"/>
    <cellStyle name="Normal 12 2 3 3 5 2 2 2" xfId="9052" xr:uid="{AC88726C-3802-4FDC-9635-EE5C14DBD976}"/>
    <cellStyle name="Normal 12 2 3 3 5 2 2 2 2" xfId="21862" xr:uid="{FF726395-3D6D-4F5E-8C40-A850E299E99B}"/>
    <cellStyle name="Normal 12 2 3 3 5 2 2 2 2 2" xfId="29533" xr:uid="{17573FAA-688A-4547-9E20-E5201713FCF5}"/>
    <cellStyle name="Normal 12 2 3 3 5 2 2 2 3" xfId="29534" xr:uid="{EA6C1D07-F18C-4A48-83AF-87834A2676FE}"/>
    <cellStyle name="Normal 12 2 3 3 5 2 2 3" xfId="16372" xr:uid="{4F53A203-CAE9-4099-865E-20ACB34DC9AB}"/>
    <cellStyle name="Normal 12 2 3 3 5 2 2 3 2" xfId="29535" xr:uid="{1FF7B072-D2DE-4DC2-A0D6-ECE3863CDFAA}"/>
    <cellStyle name="Normal 12 2 3 3 5 2 2 4" xfId="29536" xr:uid="{4770FC4E-A793-4A8A-99EF-AF7686F38609}"/>
    <cellStyle name="Normal 12 2 3 3 5 2 3" xfId="5392" xr:uid="{EB9C987E-31C6-4ECF-9026-EF6464D853FF}"/>
    <cellStyle name="Normal 12 2 3 3 5 2 3 2" xfId="10882" xr:uid="{7FF7A2B6-FE8B-4762-B2F9-926CB00862D8}"/>
    <cellStyle name="Normal 12 2 3 3 5 2 3 2 2" xfId="23692" xr:uid="{9FA05149-AC64-45CA-8161-FBFB430DBF18}"/>
    <cellStyle name="Normal 12 2 3 3 5 2 3 2 2 2" xfId="29537" xr:uid="{DA760072-81AC-4924-A526-7CFE4121E18B}"/>
    <cellStyle name="Normal 12 2 3 3 5 2 3 2 3" xfId="29538" xr:uid="{06882FE5-8371-4E6A-9401-F89F030C1858}"/>
    <cellStyle name="Normal 12 2 3 3 5 2 3 3" xfId="18202" xr:uid="{8C37E128-3E84-4200-9447-AF41A36681ED}"/>
    <cellStyle name="Normal 12 2 3 3 5 2 3 3 2" xfId="29539" xr:uid="{27ABA069-1452-4F20-A4D2-D88E3151A804}"/>
    <cellStyle name="Normal 12 2 3 3 5 2 3 4" xfId="29540" xr:uid="{B59B06D4-DCF8-46CB-8778-E74ECBBA5826}"/>
    <cellStyle name="Normal 12 2 3 3 5 2 4" xfId="12712" xr:uid="{4B7E08C2-0164-4263-9D9A-4B009EF59EA8}"/>
    <cellStyle name="Normal 12 2 3 3 5 2 4 2" xfId="25522" xr:uid="{CF5D9B8A-7C13-4635-A350-06E0933CB4C6}"/>
    <cellStyle name="Normal 12 2 3 3 5 2 4 2 2" xfId="29541" xr:uid="{803B57B3-15F5-4C95-8274-CA1BBD2A8F9C}"/>
    <cellStyle name="Normal 12 2 3 3 5 2 4 3" xfId="29542" xr:uid="{5B509927-1ED3-443F-8345-A11BA7718D51}"/>
    <cellStyle name="Normal 12 2 3 3 5 2 5" xfId="7222" xr:uid="{D6FE578B-BC1F-491B-8129-B8719833FED4}"/>
    <cellStyle name="Normal 12 2 3 3 5 2 5 2" xfId="20032" xr:uid="{F272EB85-9813-4F0F-92EE-275ED83EF49D}"/>
    <cellStyle name="Normal 12 2 3 3 5 2 5 2 2" xfId="29543" xr:uid="{16E6C301-FEC6-404E-9CE2-E71DCCC1313A}"/>
    <cellStyle name="Normal 12 2 3 3 5 2 5 3" xfId="29544" xr:uid="{5874ADEA-9046-4F5E-9FA9-86D194F16E40}"/>
    <cellStyle name="Normal 12 2 3 3 5 2 6" xfId="14542" xr:uid="{1BA3A03E-2D59-4E27-A24E-DD156B93C8D1}"/>
    <cellStyle name="Normal 12 2 3 3 5 2 6 2" xfId="29545" xr:uid="{37254502-ED14-4E2F-88E7-41D2085946F6}"/>
    <cellStyle name="Normal 12 2 3 3 5 2 7" xfId="29546" xr:uid="{CB9BFF2C-063F-4FFE-8E8A-B7BB4E906D47}"/>
    <cellStyle name="Normal 12 2 3 3 5 3" xfId="2668" xr:uid="{8662B7A4-CA36-4DAD-9215-181FBF1ADEAC}"/>
    <cellStyle name="Normal 12 2 3 3 5 3 2" xfId="8158" xr:uid="{5462C04B-3085-4639-9E5B-E0077129EADE}"/>
    <cellStyle name="Normal 12 2 3 3 5 3 2 2" xfId="20968" xr:uid="{EDB32BC3-B84C-4367-901F-546D91DB1F9D}"/>
    <cellStyle name="Normal 12 2 3 3 5 3 2 2 2" xfId="29547" xr:uid="{34909BD4-1930-467B-A834-3B4846A5CDA4}"/>
    <cellStyle name="Normal 12 2 3 3 5 3 2 3" xfId="29548" xr:uid="{E44089CD-D626-48ED-9B55-D2E7F926A76E}"/>
    <cellStyle name="Normal 12 2 3 3 5 3 3" xfId="15478" xr:uid="{B3CEC10D-B2B6-4BCD-8F6C-9E77EE58A4F4}"/>
    <cellStyle name="Normal 12 2 3 3 5 3 3 2" xfId="29549" xr:uid="{D62FCE5A-B771-411A-8723-ABB258C46C43}"/>
    <cellStyle name="Normal 12 2 3 3 5 3 4" xfId="29550" xr:uid="{D599BD2C-96CF-4989-8439-E7F7F925BAC3}"/>
    <cellStyle name="Normal 12 2 3 3 5 4" xfId="4498" xr:uid="{7B794362-FACE-44C9-A966-CD9FB651E2D5}"/>
    <cellStyle name="Normal 12 2 3 3 5 4 2" xfId="9988" xr:uid="{5379E7A3-FBE4-497C-8780-0D06DA298542}"/>
    <cellStyle name="Normal 12 2 3 3 5 4 2 2" xfId="22798" xr:uid="{DC7B1F57-B5BD-4E19-AC2B-23C2FEFC3D5C}"/>
    <cellStyle name="Normal 12 2 3 3 5 4 2 2 2" xfId="29551" xr:uid="{35B84205-2BF6-44CF-872D-65F5B917C809}"/>
    <cellStyle name="Normal 12 2 3 3 5 4 2 3" xfId="29552" xr:uid="{B5386AC1-F09F-4755-BE8B-C923B275B143}"/>
    <cellStyle name="Normal 12 2 3 3 5 4 3" xfId="17308" xr:uid="{E801D3EE-17EE-42EB-9A59-760D612882EE}"/>
    <cellStyle name="Normal 12 2 3 3 5 4 3 2" xfId="29553" xr:uid="{065C9BA5-5BF5-49DF-BA67-42A3B0134167}"/>
    <cellStyle name="Normal 12 2 3 3 5 4 4" xfId="29554" xr:uid="{870E815F-8F33-4351-9745-9CF55F31EB15}"/>
    <cellStyle name="Normal 12 2 3 3 5 5" xfId="11818" xr:uid="{E3F78E17-9EFA-49F0-88A1-DDB60EF733BB}"/>
    <cellStyle name="Normal 12 2 3 3 5 5 2" xfId="24628" xr:uid="{20770B2B-B67B-407B-A526-FADFD062DA94}"/>
    <cellStyle name="Normal 12 2 3 3 5 5 2 2" xfId="29555" xr:uid="{23BEFF4F-3EE4-4896-95E5-287E6940DCC1}"/>
    <cellStyle name="Normal 12 2 3 3 5 5 3" xfId="29556" xr:uid="{03EC1CDD-7F96-4410-BD7E-D82C648352A0}"/>
    <cellStyle name="Normal 12 2 3 3 5 6" xfId="6328" xr:uid="{B88A62F8-6886-42B7-A400-52F2F2239628}"/>
    <cellStyle name="Normal 12 2 3 3 5 6 2" xfId="19138" xr:uid="{1EC65064-19B7-41EB-885F-C40A402C237C}"/>
    <cellStyle name="Normal 12 2 3 3 5 6 2 2" xfId="29557" xr:uid="{766588E9-F9A2-468B-86D1-C55F786FD02F}"/>
    <cellStyle name="Normal 12 2 3 3 5 6 3" xfId="29558" xr:uid="{84771E59-6B03-46E3-8E93-54A911847EF8}"/>
    <cellStyle name="Normal 12 2 3 3 5 7" xfId="13648" xr:uid="{1737F613-73E8-47AD-8F86-753DBEB7C8CC}"/>
    <cellStyle name="Normal 12 2 3 3 5 7 2" xfId="29559" xr:uid="{5907F7DA-9763-473D-A2EA-3C29BBAEFCEC}"/>
    <cellStyle name="Normal 12 2 3 3 5 8" xfId="29560" xr:uid="{CBAEB9F1-48C8-4ED2-81EF-D988DE93B17F}"/>
    <cellStyle name="Normal 12 2 3 3 6" xfId="1238" xr:uid="{11D95E31-EF05-466B-8778-3ACA8E4B9922}"/>
    <cellStyle name="Normal 12 2 3 3 6 2" xfId="3068" xr:uid="{CE707F2C-7300-4839-9669-645E365F4C9D}"/>
    <cellStyle name="Normal 12 2 3 3 6 2 2" xfId="8558" xr:uid="{3DC00855-4972-4C7E-91DD-DE67F70AF218}"/>
    <cellStyle name="Normal 12 2 3 3 6 2 2 2" xfId="21368" xr:uid="{D1AED781-C65C-4B36-8435-C7423C8C6B82}"/>
    <cellStyle name="Normal 12 2 3 3 6 2 2 2 2" xfId="29561" xr:uid="{05787742-0957-401D-9DD4-64A4F59CD214}"/>
    <cellStyle name="Normal 12 2 3 3 6 2 2 3" xfId="29562" xr:uid="{B4A14CB0-0B68-494A-BBE6-260D33A9F0A3}"/>
    <cellStyle name="Normal 12 2 3 3 6 2 3" xfId="15878" xr:uid="{8923CAD3-2116-4EF7-B16E-C21EF766651C}"/>
    <cellStyle name="Normal 12 2 3 3 6 2 3 2" xfId="29563" xr:uid="{E5A80ADB-30A6-42F0-B4B4-9F7B4E3D1E2F}"/>
    <cellStyle name="Normal 12 2 3 3 6 2 4" xfId="29564" xr:uid="{CF985CB1-E1E5-4FC6-B161-5683CE7582E1}"/>
    <cellStyle name="Normal 12 2 3 3 6 3" xfId="4898" xr:uid="{B5E4E3AB-A75A-4004-8884-2591F181CFB8}"/>
    <cellStyle name="Normal 12 2 3 3 6 3 2" xfId="10388" xr:uid="{B436FF4C-B600-4884-A395-FF644E9D0480}"/>
    <cellStyle name="Normal 12 2 3 3 6 3 2 2" xfId="23198" xr:uid="{30EA6472-12C3-48F4-92F5-A286116E7DD6}"/>
    <cellStyle name="Normal 12 2 3 3 6 3 2 2 2" xfId="29565" xr:uid="{F3D80696-0031-49A9-BF7B-88643BFEE620}"/>
    <cellStyle name="Normal 12 2 3 3 6 3 2 3" xfId="29566" xr:uid="{3F64464C-006F-4A15-9E41-19BE257F3B27}"/>
    <cellStyle name="Normal 12 2 3 3 6 3 3" xfId="17708" xr:uid="{68CA0457-306C-4748-8979-CBE70B8A4901}"/>
    <cellStyle name="Normal 12 2 3 3 6 3 3 2" xfId="29567" xr:uid="{76AEFB8B-62F7-4AC5-BF4E-7ABA686A1CB8}"/>
    <cellStyle name="Normal 12 2 3 3 6 3 4" xfId="29568" xr:uid="{A0C7E5FD-9769-4F4D-BB95-00F0AF82A0D0}"/>
    <cellStyle name="Normal 12 2 3 3 6 4" xfId="12218" xr:uid="{A01CD021-CA9F-4113-9330-7B0CCA78283C}"/>
    <cellStyle name="Normal 12 2 3 3 6 4 2" xfId="25028" xr:uid="{0C62FEB7-9872-418C-AFC8-708874418CCE}"/>
    <cellStyle name="Normal 12 2 3 3 6 4 2 2" xfId="29569" xr:uid="{B3B49C94-13B9-4D40-B883-8C73691D2627}"/>
    <cellStyle name="Normal 12 2 3 3 6 4 3" xfId="29570" xr:uid="{093E4988-0E62-4B8B-939D-9C3F05B5999C}"/>
    <cellStyle name="Normal 12 2 3 3 6 5" xfId="6728" xr:uid="{A5874772-716D-48A3-AE96-B10C471733CC}"/>
    <cellStyle name="Normal 12 2 3 3 6 5 2" xfId="19538" xr:uid="{B1792688-1C06-4681-A262-A1CE8E6FC535}"/>
    <cellStyle name="Normal 12 2 3 3 6 5 2 2" xfId="29571" xr:uid="{96706CA5-5504-41B8-B096-840837A55519}"/>
    <cellStyle name="Normal 12 2 3 3 6 5 3" xfId="29572" xr:uid="{B4DC2CA4-12F4-4F29-B207-FB2843FF093E}"/>
    <cellStyle name="Normal 12 2 3 3 6 6" xfId="14048" xr:uid="{7EAAF24B-666D-4A3E-B93C-35F16B0AB673}"/>
    <cellStyle name="Normal 12 2 3 3 6 6 2" xfId="29573" xr:uid="{BEF58E4B-C342-4F14-87C5-0FC61FDFBF3B}"/>
    <cellStyle name="Normal 12 2 3 3 6 7" xfId="29574" xr:uid="{EDC3B4FF-4561-46A1-A810-6741874C917C}"/>
    <cellStyle name="Normal 12 2 3 3 7" xfId="2174" xr:uid="{5F4A822C-9846-42E9-8567-589E5695C5E7}"/>
    <cellStyle name="Normal 12 2 3 3 7 2" xfId="7664" xr:uid="{5FC1D22E-2F63-4B05-8319-30EC713D903C}"/>
    <cellStyle name="Normal 12 2 3 3 7 2 2" xfId="20474" xr:uid="{B2B92850-EB8F-4C93-AABB-CE4AB561BCD3}"/>
    <cellStyle name="Normal 12 2 3 3 7 2 2 2" xfId="29575" xr:uid="{5E5074F0-247B-4F95-80BB-B9FD6BB22238}"/>
    <cellStyle name="Normal 12 2 3 3 7 2 3" xfId="29576" xr:uid="{155984A4-138A-43DE-B87A-E9DC6D062EEB}"/>
    <cellStyle name="Normal 12 2 3 3 7 3" xfId="14984" xr:uid="{CEE7F572-8972-42EA-91F6-7E596721D1E1}"/>
    <cellStyle name="Normal 12 2 3 3 7 3 2" xfId="29577" xr:uid="{5C660C18-87C1-4770-A1BF-221F77AFDD2B}"/>
    <cellStyle name="Normal 12 2 3 3 7 4" xfId="29578" xr:uid="{7B3DF792-6728-4EE5-9DD7-7214FC435523}"/>
    <cellStyle name="Normal 12 2 3 3 8" xfId="4004" xr:uid="{FF3A504D-D46A-48AB-B2B6-E270179E056E}"/>
    <cellStyle name="Normal 12 2 3 3 8 2" xfId="9494" xr:uid="{6891FD43-F54C-4F5B-AA4E-93C75625C30A}"/>
    <cellStyle name="Normal 12 2 3 3 8 2 2" xfId="22304" xr:uid="{2679D5E3-89EC-4A2C-A2CA-0D7D8B0C17AF}"/>
    <cellStyle name="Normal 12 2 3 3 8 2 2 2" xfId="29579" xr:uid="{740AFF1D-F42A-4D24-92C6-80964D1E8076}"/>
    <cellStyle name="Normal 12 2 3 3 8 2 3" xfId="29580" xr:uid="{321AAE5B-4FCD-47E3-A15C-8C104057F870}"/>
    <cellStyle name="Normal 12 2 3 3 8 3" xfId="16814" xr:uid="{F2528E33-3D4D-4224-BF06-3EE2D71E066C}"/>
    <cellStyle name="Normal 12 2 3 3 8 3 2" xfId="29581" xr:uid="{D1F2F3A5-5C64-4549-97D8-6696DC53274B}"/>
    <cellStyle name="Normal 12 2 3 3 8 4" xfId="29582" xr:uid="{2CCC05B3-634F-4F4E-BC2E-0EF17473D957}"/>
    <cellStyle name="Normal 12 2 3 3 9" xfId="11324" xr:uid="{0C4642F8-816F-4A2B-8564-C6F772E8EECE}"/>
    <cellStyle name="Normal 12 2 3 3 9 2" xfId="24134" xr:uid="{3566111A-1B63-4175-BD33-3B2789E3E0CF}"/>
    <cellStyle name="Normal 12 2 3 3 9 2 2" xfId="29583" xr:uid="{ECDFF57A-E59B-482D-8440-7C4407F23077}"/>
    <cellStyle name="Normal 12 2 3 3 9 3" xfId="29584" xr:uid="{7BCBF053-AD12-4BAD-AD8E-A23406046F64}"/>
    <cellStyle name="Normal 12 2 3 4" xfId="393" xr:uid="{CEC93531-D965-4886-A689-F2FE844F1134}"/>
    <cellStyle name="Normal 12 2 3 4 10" xfId="5885" xr:uid="{FE5EE7F7-7D97-4E6C-8BA9-E62CBE3E1F0B}"/>
    <cellStyle name="Normal 12 2 3 4 10 2" xfId="18695" xr:uid="{5FC45622-8E25-412F-BCB9-B93C9156BCC9}"/>
    <cellStyle name="Normal 12 2 3 4 10 2 2" xfId="29585" xr:uid="{78502DA7-A056-4E8D-829B-0F2470F49E06}"/>
    <cellStyle name="Normal 12 2 3 4 10 3" xfId="29586" xr:uid="{8B2EDF63-82F7-48EF-8D83-69D83CDD7342}"/>
    <cellStyle name="Normal 12 2 3 4 11" xfId="13205" xr:uid="{C45985A5-BAC4-4FFE-89E3-C7488E5A3A29}"/>
    <cellStyle name="Normal 12 2 3 4 11 2" xfId="29587" xr:uid="{17C460F7-1265-4F5C-8A61-D75277D091A9}"/>
    <cellStyle name="Normal 12 2 3 4 12" xfId="29588" xr:uid="{F258827F-B43F-4084-92D0-8433365530D3}"/>
    <cellStyle name="Normal 12 2 3 4 2" xfId="622" xr:uid="{C58C42D6-4114-488D-A205-DC03E2F328F0}"/>
    <cellStyle name="Normal 12 2 3 4 2 2" xfId="1021" xr:uid="{FD95EB2D-32CD-4E4C-B688-4E0812840F14}"/>
    <cellStyle name="Normal 12 2 3 4 2 2 2" xfId="1916" xr:uid="{B7A23508-EB13-4627-9812-0D56D2753ABE}"/>
    <cellStyle name="Normal 12 2 3 4 2 2 2 2" xfId="3746" xr:uid="{B428DF54-2353-4410-967E-B80FCE779BA9}"/>
    <cellStyle name="Normal 12 2 3 4 2 2 2 2 2" xfId="9236" xr:uid="{6EFB7440-11B0-42A6-B862-5F1A348263D9}"/>
    <cellStyle name="Normal 12 2 3 4 2 2 2 2 2 2" xfId="22046" xr:uid="{6120AAD8-4271-4051-9854-E4885A831431}"/>
    <cellStyle name="Normal 12 2 3 4 2 2 2 2 2 2 2" xfId="29589" xr:uid="{A0E3DC32-3461-4214-9303-13D25A9ADACE}"/>
    <cellStyle name="Normal 12 2 3 4 2 2 2 2 2 3" xfId="29590" xr:uid="{E1CBB243-85B9-4A6A-AFB8-DA969E417841}"/>
    <cellStyle name="Normal 12 2 3 4 2 2 2 2 3" xfId="16556" xr:uid="{21AC1F2D-88D3-4091-BDE7-D397F27E4341}"/>
    <cellStyle name="Normal 12 2 3 4 2 2 2 2 3 2" xfId="29591" xr:uid="{D976557D-F673-468E-9EB4-66CAB2D71769}"/>
    <cellStyle name="Normal 12 2 3 4 2 2 2 2 4" xfId="29592" xr:uid="{99DE7276-4CF3-4B26-A78B-1FDFCC89485F}"/>
    <cellStyle name="Normal 12 2 3 4 2 2 2 3" xfId="5576" xr:uid="{2610EC6A-C291-4103-B1DB-84264C00AE53}"/>
    <cellStyle name="Normal 12 2 3 4 2 2 2 3 2" xfId="11066" xr:uid="{301017F4-B332-448D-95BF-477D42337350}"/>
    <cellStyle name="Normal 12 2 3 4 2 2 2 3 2 2" xfId="23876" xr:uid="{8DC8ABE0-8AE4-4DFD-8C53-A68E5041F1E2}"/>
    <cellStyle name="Normal 12 2 3 4 2 2 2 3 2 2 2" xfId="29593" xr:uid="{BE593CDB-B679-4F88-BC13-07B772799BF9}"/>
    <cellStyle name="Normal 12 2 3 4 2 2 2 3 2 3" xfId="29594" xr:uid="{9C1FE4B0-F04A-4643-B9B3-E0E37E41DE2D}"/>
    <cellStyle name="Normal 12 2 3 4 2 2 2 3 3" xfId="18386" xr:uid="{7DC2F894-1449-451F-97EB-54D21D9418FB}"/>
    <cellStyle name="Normal 12 2 3 4 2 2 2 3 3 2" xfId="29595" xr:uid="{7498214D-B0E8-4DEA-AFCB-64CE43A05A00}"/>
    <cellStyle name="Normal 12 2 3 4 2 2 2 3 4" xfId="29596" xr:uid="{B63FEE4C-C88F-4196-8013-903AAFCC4D87}"/>
    <cellStyle name="Normal 12 2 3 4 2 2 2 4" xfId="12896" xr:uid="{0A27A144-BB0E-4DEA-BE6B-0A31D5859E67}"/>
    <cellStyle name="Normal 12 2 3 4 2 2 2 4 2" xfId="25706" xr:uid="{7BA80607-D72B-4410-A2DC-4BFA822C4D20}"/>
    <cellStyle name="Normal 12 2 3 4 2 2 2 4 2 2" xfId="29597" xr:uid="{4694AF90-CFBB-410C-8031-9DD46CD826CB}"/>
    <cellStyle name="Normal 12 2 3 4 2 2 2 4 3" xfId="29598" xr:uid="{6505A1AA-8DAB-4266-BA67-171937D32676}"/>
    <cellStyle name="Normal 12 2 3 4 2 2 2 5" xfId="7406" xr:uid="{148DB754-4C4E-437C-B606-FE513B788DB7}"/>
    <cellStyle name="Normal 12 2 3 4 2 2 2 5 2" xfId="20216" xr:uid="{B6247757-65DA-410C-A8AD-19A7C4C43AC0}"/>
    <cellStyle name="Normal 12 2 3 4 2 2 2 5 2 2" xfId="29599" xr:uid="{8C87A013-ECD8-4CBC-AFEF-3825B75F67FA}"/>
    <cellStyle name="Normal 12 2 3 4 2 2 2 5 3" xfId="29600" xr:uid="{1A9B3FE6-C814-4D44-A60D-BC6941ED426B}"/>
    <cellStyle name="Normal 12 2 3 4 2 2 2 6" xfId="14726" xr:uid="{DBAC3099-244A-41D6-9330-DEFAF03CEB9E}"/>
    <cellStyle name="Normal 12 2 3 4 2 2 2 6 2" xfId="29601" xr:uid="{51A078F2-C9F8-4815-9562-1103F0E80C3E}"/>
    <cellStyle name="Normal 12 2 3 4 2 2 2 7" xfId="29602" xr:uid="{98BA04FE-9E2D-49FC-8AEA-D2CF9655626E}"/>
    <cellStyle name="Normal 12 2 3 4 2 2 3" xfId="2852" xr:uid="{81162D9F-27EB-4BA1-A699-D3C08DB1D488}"/>
    <cellStyle name="Normal 12 2 3 4 2 2 3 2" xfId="8342" xr:uid="{B34A5443-6A3B-4EF5-B74B-B4553BC3254D}"/>
    <cellStyle name="Normal 12 2 3 4 2 2 3 2 2" xfId="21152" xr:uid="{B1B7BB39-5D75-4480-8AE6-9D1F0E2556AE}"/>
    <cellStyle name="Normal 12 2 3 4 2 2 3 2 2 2" xfId="29603" xr:uid="{D4F25328-8CFA-4515-8195-9D599C0D50A2}"/>
    <cellStyle name="Normal 12 2 3 4 2 2 3 2 3" xfId="29604" xr:uid="{F6C1C9B2-F3A2-4703-AFFC-9A114F4AE5FC}"/>
    <cellStyle name="Normal 12 2 3 4 2 2 3 3" xfId="15662" xr:uid="{7F25E9AB-9AE0-45A1-BA56-2A879FEBCFF1}"/>
    <cellStyle name="Normal 12 2 3 4 2 2 3 3 2" xfId="29605" xr:uid="{3001681E-0BBB-44EA-B011-D94C4FFEC44D}"/>
    <cellStyle name="Normal 12 2 3 4 2 2 3 4" xfId="29606" xr:uid="{20ADF27B-E823-4BF5-AC69-C66D0E14B478}"/>
    <cellStyle name="Normal 12 2 3 4 2 2 4" xfId="4682" xr:uid="{3D5A393B-2107-4BD1-A061-C05D600CC3B0}"/>
    <cellStyle name="Normal 12 2 3 4 2 2 4 2" xfId="10172" xr:uid="{3AC3DCBF-6A9B-4802-BF1F-BC5A34A1B0D1}"/>
    <cellStyle name="Normal 12 2 3 4 2 2 4 2 2" xfId="22982" xr:uid="{999027AD-3284-48FD-96E9-61FB5BD657EC}"/>
    <cellStyle name="Normal 12 2 3 4 2 2 4 2 2 2" xfId="29607" xr:uid="{EB94CFF2-21E2-4E8F-9C6F-AB5C2208A7A8}"/>
    <cellStyle name="Normal 12 2 3 4 2 2 4 2 3" xfId="29608" xr:uid="{E7A95714-C47C-429E-840D-2D3E9A00D714}"/>
    <cellStyle name="Normal 12 2 3 4 2 2 4 3" xfId="17492" xr:uid="{D2E42146-84BE-4F07-89EB-0B62744F264D}"/>
    <cellStyle name="Normal 12 2 3 4 2 2 4 3 2" xfId="29609" xr:uid="{789024F8-F329-4FA7-8EC2-19CAF188C386}"/>
    <cellStyle name="Normal 12 2 3 4 2 2 4 4" xfId="29610" xr:uid="{987931A3-6565-499F-B68F-63539E7BD25D}"/>
    <cellStyle name="Normal 12 2 3 4 2 2 5" xfId="12002" xr:uid="{0EA498E6-2334-4718-90D6-0D39D918C89B}"/>
    <cellStyle name="Normal 12 2 3 4 2 2 5 2" xfId="24812" xr:uid="{004B8564-7E21-4F31-9398-861124ADEE3D}"/>
    <cellStyle name="Normal 12 2 3 4 2 2 5 2 2" xfId="29611" xr:uid="{0D05CCEB-8086-48E1-A086-8796F4A8D501}"/>
    <cellStyle name="Normal 12 2 3 4 2 2 5 3" xfId="29612" xr:uid="{999D5AF4-7DF3-4803-9E0D-94745B6A3A7B}"/>
    <cellStyle name="Normal 12 2 3 4 2 2 6" xfId="6512" xr:uid="{F75474D4-D40E-4243-A9A9-BA397FEE6BA4}"/>
    <cellStyle name="Normal 12 2 3 4 2 2 6 2" xfId="19322" xr:uid="{B25044C3-6102-402A-B663-0B4CC6F3B223}"/>
    <cellStyle name="Normal 12 2 3 4 2 2 6 2 2" xfId="29613" xr:uid="{6444C799-25A8-4632-A6D2-5DBB7A61F873}"/>
    <cellStyle name="Normal 12 2 3 4 2 2 6 3" xfId="29614" xr:uid="{4E866F39-30B2-4364-A17C-F8F0F4DEEC74}"/>
    <cellStyle name="Normal 12 2 3 4 2 2 7" xfId="13832" xr:uid="{DC0A7363-42EB-435B-87BF-7E4F504160CB}"/>
    <cellStyle name="Normal 12 2 3 4 2 2 7 2" xfId="29615" xr:uid="{6D90D86A-7835-48D1-8FBD-E57E6E631F26}"/>
    <cellStyle name="Normal 12 2 3 4 2 2 8" xfId="29616" xr:uid="{16BC0B69-B617-42A6-9E60-C87F94A58998}"/>
    <cellStyle name="Normal 12 2 3 4 2 3" xfId="1517" xr:uid="{068E8C0C-7FE9-432B-AD1D-710AC319F3BF}"/>
    <cellStyle name="Normal 12 2 3 4 2 3 2" xfId="3347" xr:uid="{0C688703-E788-45CB-A7C2-094E7E9D8754}"/>
    <cellStyle name="Normal 12 2 3 4 2 3 2 2" xfId="8837" xr:uid="{9586E44B-9FAA-44B7-B203-FDB3C339319E}"/>
    <cellStyle name="Normal 12 2 3 4 2 3 2 2 2" xfId="21647" xr:uid="{73A63E53-4C22-43AF-BC82-8496A63796E8}"/>
    <cellStyle name="Normal 12 2 3 4 2 3 2 2 2 2" xfId="29617" xr:uid="{453326A2-8CC0-4D0C-8C97-FB8E45479232}"/>
    <cellStyle name="Normal 12 2 3 4 2 3 2 2 3" xfId="29618" xr:uid="{DA0EB5A5-D2A9-45D9-A381-C93568477F8C}"/>
    <cellStyle name="Normal 12 2 3 4 2 3 2 3" xfId="16157" xr:uid="{2AADD1BD-8A02-4F68-B9AD-F4208BB4DFA9}"/>
    <cellStyle name="Normal 12 2 3 4 2 3 2 3 2" xfId="29619" xr:uid="{B34D27E7-613B-4812-8722-BBFBAA15A676}"/>
    <cellStyle name="Normal 12 2 3 4 2 3 2 4" xfId="29620" xr:uid="{9610FD32-9419-4D13-8C8B-4162B67ACC8B}"/>
    <cellStyle name="Normal 12 2 3 4 2 3 3" xfId="5177" xr:uid="{195F3F5F-4D88-499D-A0D8-C1194DBF16C7}"/>
    <cellStyle name="Normal 12 2 3 4 2 3 3 2" xfId="10667" xr:uid="{FDD98AB1-E7DE-4A1A-B2DB-FB7C07B30539}"/>
    <cellStyle name="Normal 12 2 3 4 2 3 3 2 2" xfId="23477" xr:uid="{086BA291-9D74-4491-AB84-5D7E20B75335}"/>
    <cellStyle name="Normal 12 2 3 4 2 3 3 2 2 2" xfId="29621" xr:uid="{3B6327BB-A924-40ED-84F7-C586219DD8D8}"/>
    <cellStyle name="Normal 12 2 3 4 2 3 3 2 3" xfId="29622" xr:uid="{7528A2C6-5E79-4B37-BE92-E104605AD5D4}"/>
    <cellStyle name="Normal 12 2 3 4 2 3 3 3" xfId="17987" xr:uid="{0B9E3B3F-9573-4803-B33B-68A254D99906}"/>
    <cellStyle name="Normal 12 2 3 4 2 3 3 3 2" xfId="29623" xr:uid="{36D30B41-8275-486C-AFCF-0D371E44B80A}"/>
    <cellStyle name="Normal 12 2 3 4 2 3 3 4" xfId="29624" xr:uid="{E04B7595-BB45-4C66-BBFF-61EF3241F83A}"/>
    <cellStyle name="Normal 12 2 3 4 2 3 4" xfId="12497" xr:uid="{76BDA5F0-6022-40CB-ACBA-374275E4B9EC}"/>
    <cellStyle name="Normal 12 2 3 4 2 3 4 2" xfId="25307" xr:uid="{A7328AA4-DF92-4534-B1FB-EA3976816ECA}"/>
    <cellStyle name="Normal 12 2 3 4 2 3 4 2 2" xfId="29625" xr:uid="{3AEF86D4-E8A8-4C0D-9868-D3C6B88E25EA}"/>
    <cellStyle name="Normal 12 2 3 4 2 3 4 3" xfId="29626" xr:uid="{8D26B3EA-DE94-4977-BE61-C5AAF022B431}"/>
    <cellStyle name="Normal 12 2 3 4 2 3 5" xfId="7007" xr:uid="{B7C25D6C-AA0D-4ABA-8604-87F9160C19CE}"/>
    <cellStyle name="Normal 12 2 3 4 2 3 5 2" xfId="19817" xr:uid="{9B922992-A3C3-4EE7-A37E-819218D361BC}"/>
    <cellStyle name="Normal 12 2 3 4 2 3 5 2 2" xfId="29627" xr:uid="{D6E5F551-78B9-4D9F-82D6-94EAD00CBFA9}"/>
    <cellStyle name="Normal 12 2 3 4 2 3 5 3" xfId="29628" xr:uid="{B627C32A-E46B-442F-A6CD-CC5AD545ADA9}"/>
    <cellStyle name="Normal 12 2 3 4 2 3 6" xfId="14327" xr:uid="{40431D0D-625F-4530-B9EA-258272232DA8}"/>
    <cellStyle name="Normal 12 2 3 4 2 3 6 2" xfId="29629" xr:uid="{BAF1CBBE-180F-4295-BCBF-C7BCA4262FB5}"/>
    <cellStyle name="Normal 12 2 3 4 2 3 7" xfId="29630" xr:uid="{915C5A33-EAF3-4799-AC54-0E08F35B29BB}"/>
    <cellStyle name="Normal 12 2 3 4 2 4" xfId="2453" xr:uid="{58D2DEDC-744F-4845-BDA4-4CFC0DB0210B}"/>
    <cellStyle name="Normal 12 2 3 4 2 4 2" xfId="7943" xr:uid="{6A80FE72-E862-4280-ADFF-BC1F476C91EE}"/>
    <cellStyle name="Normal 12 2 3 4 2 4 2 2" xfId="20753" xr:uid="{47E2BC1F-6707-4325-BD66-2825A49A02E6}"/>
    <cellStyle name="Normal 12 2 3 4 2 4 2 2 2" xfId="29631" xr:uid="{55C2DA01-7EAC-4CC1-A191-884D85C61ECC}"/>
    <cellStyle name="Normal 12 2 3 4 2 4 2 3" xfId="29632" xr:uid="{762DEB30-E202-4788-B09F-60A9CD8D45ED}"/>
    <cellStyle name="Normal 12 2 3 4 2 4 3" xfId="15263" xr:uid="{0A9351C2-25EF-45DD-8937-FF13FCFAFAFE}"/>
    <cellStyle name="Normal 12 2 3 4 2 4 3 2" xfId="29633" xr:uid="{6127DFB7-4B2E-41C5-9DC0-41DB1F94D7FC}"/>
    <cellStyle name="Normal 12 2 3 4 2 4 4" xfId="29634" xr:uid="{79E08698-355E-4DC1-A796-B439AB2C58EF}"/>
    <cellStyle name="Normal 12 2 3 4 2 5" xfId="4283" xr:uid="{86154BF4-3232-4A12-83CF-1522DD00B008}"/>
    <cellStyle name="Normal 12 2 3 4 2 5 2" xfId="9773" xr:uid="{A3481764-B882-46A2-BFEF-DF180268B189}"/>
    <cellStyle name="Normal 12 2 3 4 2 5 2 2" xfId="22583" xr:uid="{B978CAE9-877A-49B0-BE4B-1137EE4A477E}"/>
    <cellStyle name="Normal 12 2 3 4 2 5 2 2 2" xfId="29635" xr:uid="{B855BE2C-0426-47AF-9070-31D86A9B80E4}"/>
    <cellStyle name="Normal 12 2 3 4 2 5 2 3" xfId="29636" xr:uid="{0CBCF7E2-8733-42E5-8EC1-C66C57A233D0}"/>
    <cellStyle name="Normal 12 2 3 4 2 5 3" xfId="17093" xr:uid="{00F02C21-160F-4A88-968C-5CCA2960117E}"/>
    <cellStyle name="Normal 12 2 3 4 2 5 3 2" xfId="29637" xr:uid="{58E53B00-EDA2-4F0C-92BE-97473485DE82}"/>
    <cellStyle name="Normal 12 2 3 4 2 5 4" xfId="29638" xr:uid="{006C504F-DC58-4CBB-86C8-0CE922E0241E}"/>
    <cellStyle name="Normal 12 2 3 4 2 6" xfId="11603" xr:uid="{12677DAD-CDD2-445A-BCCD-C222F352B94D}"/>
    <cellStyle name="Normal 12 2 3 4 2 6 2" xfId="24413" xr:uid="{6D33F870-69D9-4C10-979B-650CF2E5B705}"/>
    <cellStyle name="Normal 12 2 3 4 2 6 2 2" xfId="29639" xr:uid="{8537175C-C021-4798-AA35-387E8E3A465B}"/>
    <cellStyle name="Normal 12 2 3 4 2 6 3" xfId="29640" xr:uid="{18586FC6-B864-4D87-836B-3C23801E5E3C}"/>
    <cellStyle name="Normal 12 2 3 4 2 7" xfId="6113" xr:uid="{D3A3A362-7929-4C23-B49E-4A5B3F515BFF}"/>
    <cellStyle name="Normal 12 2 3 4 2 7 2" xfId="18923" xr:uid="{D25C1982-A125-4F80-90BF-06D7FF709229}"/>
    <cellStyle name="Normal 12 2 3 4 2 7 2 2" xfId="29641" xr:uid="{3D41B7D4-D88E-4E90-B03F-DC08A4E40E01}"/>
    <cellStyle name="Normal 12 2 3 4 2 7 3" xfId="29642" xr:uid="{0A5EB6D8-96DE-420F-9980-EDD54E97FB81}"/>
    <cellStyle name="Normal 12 2 3 4 2 8" xfId="13433" xr:uid="{298EDF21-740C-4F49-AE70-BCB69D9DE6B8}"/>
    <cellStyle name="Normal 12 2 3 4 2 8 2" xfId="29643" xr:uid="{4DFBF6E4-A2B6-4FD5-94EC-913745713EDF}"/>
    <cellStyle name="Normal 12 2 3 4 2 9" xfId="29644" xr:uid="{A3D0107C-C9EC-48C9-A69A-A1EB43F2812D}"/>
    <cellStyle name="Normal 12 2 3 4 3" xfId="754" xr:uid="{8617A6DF-0EAC-4F07-8497-124FE8C862AE}"/>
    <cellStyle name="Normal 12 2 3 4 3 2" xfId="1154" xr:uid="{865A2858-9FA1-40C0-890D-08F5D18868E4}"/>
    <cellStyle name="Normal 12 2 3 4 3 2 2" xfId="2049" xr:uid="{61F1E3C8-1393-46A9-857C-6E89F91AF67A}"/>
    <cellStyle name="Normal 12 2 3 4 3 2 2 2" xfId="3879" xr:uid="{42E2B776-317A-457D-AF19-E0AAA7CB51FD}"/>
    <cellStyle name="Normal 12 2 3 4 3 2 2 2 2" xfId="9369" xr:uid="{CA0931F1-44CF-44D3-82F7-01D7F7C9E3BB}"/>
    <cellStyle name="Normal 12 2 3 4 3 2 2 2 2 2" xfId="22179" xr:uid="{0AD53541-3B67-40DB-8D04-6096BACEBF39}"/>
    <cellStyle name="Normal 12 2 3 4 3 2 2 2 2 2 2" xfId="29645" xr:uid="{366F608A-E809-4FDD-8D78-4F5584A3615D}"/>
    <cellStyle name="Normal 12 2 3 4 3 2 2 2 2 3" xfId="29646" xr:uid="{D11F177D-DEB2-4035-8BD5-9C6C3D07C3F7}"/>
    <cellStyle name="Normal 12 2 3 4 3 2 2 2 3" xfId="16689" xr:uid="{4825964C-A386-47BA-BA26-3B9B5CBA0065}"/>
    <cellStyle name="Normal 12 2 3 4 3 2 2 2 3 2" xfId="29647" xr:uid="{0EE82C46-7788-4670-B5FA-8713DE55185D}"/>
    <cellStyle name="Normal 12 2 3 4 3 2 2 2 4" xfId="29648" xr:uid="{1CB4D7E4-8B32-4175-85EC-F96AA87E2DFB}"/>
    <cellStyle name="Normal 12 2 3 4 3 2 2 3" xfId="5709" xr:uid="{5159708C-EEA3-4938-A2C4-3201F1A1ABD8}"/>
    <cellStyle name="Normal 12 2 3 4 3 2 2 3 2" xfId="11199" xr:uid="{B72DF593-00FE-4D78-84BF-C4A54EA269BF}"/>
    <cellStyle name="Normal 12 2 3 4 3 2 2 3 2 2" xfId="24009" xr:uid="{D41D0760-94A6-438B-A2F1-0C4EF6B1AFCE}"/>
    <cellStyle name="Normal 12 2 3 4 3 2 2 3 2 2 2" xfId="29649" xr:uid="{D3C8864B-3214-4F81-9D47-D51937D79827}"/>
    <cellStyle name="Normal 12 2 3 4 3 2 2 3 2 3" xfId="29650" xr:uid="{574CE4C5-B15F-468F-821A-30971144BFB3}"/>
    <cellStyle name="Normal 12 2 3 4 3 2 2 3 3" xfId="18519" xr:uid="{E0C01137-CDD1-4E40-81C6-8F5E6866FF28}"/>
    <cellStyle name="Normal 12 2 3 4 3 2 2 3 3 2" xfId="29651" xr:uid="{97EF11F4-1384-41EB-88CD-FCA5C720D493}"/>
    <cellStyle name="Normal 12 2 3 4 3 2 2 3 4" xfId="29652" xr:uid="{7719D6AA-1C7C-451D-99AC-2A4D918770A0}"/>
    <cellStyle name="Normal 12 2 3 4 3 2 2 4" xfId="13029" xr:uid="{933FAC38-D069-46A3-87E0-BBAF34B5EB91}"/>
    <cellStyle name="Normal 12 2 3 4 3 2 2 4 2" xfId="25839" xr:uid="{D387635A-F307-4834-9071-FC68999AF7FF}"/>
    <cellStyle name="Normal 12 2 3 4 3 2 2 4 2 2" xfId="29653" xr:uid="{96B0207A-FCA6-48D0-9D16-4057C06441AE}"/>
    <cellStyle name="Normal 12 2 3 4 3 2 2 4 3" xfId="29654" xr:uid="{F35B32D1-175E-4187-963A-C57AC2EDF581}"/>
    <cellStyle name="Normal 12 2 3 4 3 2 2 5" xfId="7539" xr:uid="{734801BA-F283-4909-9BCE-B599C1F434A9}"/>
    <cellStyle name="Normal 12 2 3 4 3 2 2 5 2" xfId="20349" xr:uid="{B20840FE-E609-4CA9-99EA-7CC82D7838E5}"/>
    <cellStyle name="Normal 12 2 3 4 3 2 2 5 2 2" xfId="29655" xr:uid="{D65B844B-7FEC-48E0-B774-880ABE920F3D}"/>
    <cellStyle name="Normal 12 2 3 4 3 2 2 5 3" xfId="29656" xr:uid="{2CE74C48-ABFD-4BF6-B938-A0A5B2D36D7D}"/>
    <cellStyle name="Normal 12 2 3 4 3 2 2 6" xfId="14859" xr:uid="{D4C6A0D2-4237-4799-8FA5-A921B4CD1836}"/>
    <cellStyle name="Normal 12 2 3 4 3 2 2 6 2" xfId="29657" xr:uid="{1CCBF018-6F95-4B87-8524-D357EA37737C}"/>
    <cellStyle name="Normal 12 2 3 4 3 2 2 7" xfId="29658" xr:uid="{7314FF18-A4A1-4282-BA02-5C7C7A3077A5}"/>
    <cellStyle name="Normal 12 2 3 4 3 2 3" xfId="2985" xr:uid="{EA4BB605-977A-43F5-B94E-4E05C431DFF9}"/>
    <cellStyle name="Normal 12 2 3 4 3 2 3 2" xfId="8475" xr:uid="{9CF00EFA-5329-4408-966C-8FC17DC23483}"/>
    <cellStyle name="Normal 12 2 3 4 3 2 3 2 2" xfId="21285" xr:uid="{AFDB5AE7-FA0F-4B3B-A3AB-A6DEF9EEBE62}"/>
    <cellStyle name="Normal 12 2 3 4 3 2 3 2 2 2" xfId="29659" xr:uid="{1A02F655-11B8-4854-AB1A-501FF7B1C2AF}"/>
    <cellStyle name="Normal 12 2 3 4 3 2 3 2 3" xfId="29660" xr:uid="{306235A0-6DB3-4F26-A596-58F128AA53E1}"/>
    <cellStyle name="Normal 12 2 3 4 3 2 3 3" xfId="15795" xr:uid="{9F32662A-88BF-4B2C-B305-28E5510DC284}"/>
    <cellStyle name="Normal 12 2 3 4 3 2 3 3 2" xfId="29661" xr:uid="{A71E0E5E-0A2B-4446-8DDC-D258C8CEA9D7}"/>
    <cellStyle name="Normal 12 2 3 4 3 2 3 4" xfId="29662" xr:uid="{E800AEAB-345F-4391-9CE5-9AB3FD8CF261}"/>
    <cellStyle name="Normal 12 2 3 4 3 2 4" xfId="4815" xr:uid="{C10C758C-559C-4280-9C02-BF2FFE50E98F}"/>
    <cellStyle name="Normal 12 2 3 4 3 2 4 2" xfId="10305" xr:uid="{FC6235AE-EF06-4F78-920D-B8AE2A3D67DB}"/>
    <cellStyle name="Normal 12 2 3 4 3 2 4 2 2" xfId="23115" xr:uid="{8A6B962C-EBF7-4A8B-9DC1-FE84B0F311FF}"/>
    <cellStyle name="Normal 12 2 3 4 3 2 4 2 2 2" xfId="29663" xr:uid="{52C7105B-BA88-4E44-B723-C9CABB6B8F18}"/>
    <cellStyle name="Normal 12 2 3 4 3 2 4 2 3" xfId="29664" xr:uid="{FFCFEA44-8534-43D1-B35B-E1BEBE40CB67}"/>
    <cellStyle name="Normal 12 2 3 4 3 2 4 3" xfId="17625" xr:uid="{195D6A63-8615-49D7-A75D-63ABA2B804DA}"/>
    <cellStyle name="Normal 12 2 3 4 3 2 4 3 2" xfId="29665" xr:uid="{F7C0E539-EE83-40FE-A4E1-CFD22CF030EC}"/>
    <cellStyle name="Normal 12 2 3 4 3 2 4 4" xfId="29666" xr:uid="{A0929281-AD17-4646-9FE5-5E078B535935}"/>
    <cellStyle name="Normal 12 2 3 4 3 2 5" xfId="12135" xr:uid="{EA8CB284-E008-4D54-A7E7-825955479FE2}"/>
    <cellStyle name="Normal 12 2 3 4 3 2 5 2" xfId="24945" xr:uid="{B5A908DA-19C4-42B6-985B-4D37F23D3982}"/>
    <cellStyle name="Normal 12 2 3 4 3 2 5 2 2" xfId="29667" xr:uid="{0D5638B1-FE09-4017-96B7-311640015384}"/>
    <cellStyle name="Normal 12 2 3 4 3 2 5 3" xfId="29668" xr:uid="{8C0E3273-20E1-4EBA-B0F2-BC44C0575B22}"/>
    <cellStyle name="Normal 12 2 3 4 3 2 6" xfId="6645" xr:uid="{FA4ADD19-DA6D-40DA-8F6B-0A6BE98DC1A4}"/>
    <cellStyle name="Normal 12 2 3 4 3 2 6 2" xfId="19455" xr:uid="{92FFF4B7-0311-4676-A082-BF869DBC7658}"/>
    <cellStyle name="Normal 12 2 3 4 3 2 6 2 2" xfId="29669" xr:uid="{528FEB1E-CFCB-4D79-AA40-75B52CEBB32C}"/>
    <cellStyle name="Normal 12 2 3 4 3 2 6 3" xfId="29670" xr:uid="{15627EB6-72D7-4E15-85A1-EF0EC1F9E530}"/>
    <cellStyle name="Normal 12 2 3 4 3 2 7" xfId="13965" xr:uid="{B9751C33-9DAB-4501-9CBF-96EEB6433EA2}"/>
    <cellStyle name="Normal 12 2 3 4 3 2 7 2" xfId="29671" xr:uid="{684FDB1F-1ED9-4789-AC65-AA252C150FF6}"/>
    <cellStyle name="Normal 12 2 3 4 3 2 8" xfId="29672" xr:uid="{9EA49317-14EC-4B96-99B9-8472FE024901}"/>
    <cellStyle name="Normal 12 2 3 4 3 3" xfId="1649" xr:uid="{0504DE3C-A710-474A-8107-41B9DFAC8E71}"/>
    <cellStyle name="Normal 12 2 3 4 3 3 2" xfId="3479" xr:uid="{502FA7EE-6B35-4489-8559-E11C5662361A}"/>
    <cellStyle name="Normal 12 2 3 4 3 3 2 2" xfId="8969" xr:uid="{64AA99EC-B398-4AFC-8836-A1A0FE799251}"/>
    <cellStyle name="Normal 12 2 3 4 3 3 2 2 2" xfId="21779" xr:uid="{5D23168C-0027-4673-9680-BAF8E5EBF3A4}"/>
    <cellStyle name="Normal 12 2 3 4 3 3 2 2 2 2" xfId="29673" xr:uid="{0E653FCF-9CC4-4062-B594-CFE632D246C6}"/>
    <cellStyle name="Normal 12 2 3 4 3 3 2 2 3" xfId="29674" xr:uid="{342D712A-BA1B-4DD9-B421-12903844C1F6}"/>
    <cellStyle name="Normal 12 2 3 4 3 3 2 3" xfId="16289" xr:uid="{553B7F80-0A19-46EB-B212-57A66DF13ACB}"/>
    <cellStyle name="Normal 12 2 3 4 3 3 2 3 2" xfId="29675" xr:uid="{CCEA96C5-59EA-4AD9-98D5-E8B92024AF3C}"/>
    <cellStyle name="Normal 12 2 3 4 3 3 2 4" xfId="29676" xr:uid="{81176735-65BB-41B3-A415-1B07F8720BAB}"/>
    <cellStyle name="Normal 12 2 3 4 3 3 3" xfId="5309" xr:uid="{A919A083-7ED3-4324-BCA6-3860E26CA691}"/>
    <cellStyle name="Normal 12 2 3 4 3 3 3 2" xfId="10799" xr:uid="{A9898D13-E61B-470E-81DC-7F77901060C4}"/>
    <cellStyle name="Normal 12 2 3 4 3 3 3 2 2" xfId="23609" xr:uid="{C4BC0EBE-0798-4D6A-8E5C-184EA095747F}"/>
    <cellStyle name="Normal 12 2 3 4 3 3 3 2 2 2" xfId="29677" xr:uid="{5AAE6520-DEF6-4D05-835F-9DBA35064E78}"/>
    <cellStyle name="Normal 12 2 3 4 3 3 3 2 3" xfId="29678" xr:uid="{E0D26132-47F5-41EB-A447-1B7DCF8081F8}"/>
    <cellStyle name="Normal 12 2 3 4 3 3 3 3" xfId="18119" xr:uid="{E8D98930-1F65-455F-ABA5-BA16837ED397}"/>
    <cellStyle name="Normal 12 2 3 4 3 3 3 3 2" xfId="29679" xr:uid="{8B9988D5-2811-4A94-AE78-2A3C122050DB}"/>
    <cellStyle name="Normal 12 2 3 4 3 3 3 4" xfId="29680" xr:uid="{A1C59576-ACC2-4FCF-B214-DA6CE9BBA759}"/>
    <cellStyle name="Normal 12 2 3 4 3 3 4" xfId="12629" xr:uid="{CE8625BF-241B-4D8F-A7B3-4944B3CDF46D}"/>
    <cellStyle name="Normal 12 2 3 4 3 3 4 2" xfId="25439" xr:uid="{A513A622-6E73-4A74-AFE7-0AF7AA731723}"/>
    <cellStyle name="Normal 12 2 3 4 3 3 4 2 2" xfId="29681" xr:uid="{966FAF28-1C14-4068-9D56-4CAEEA7A5409}"/>
    <cellStyle name="Normal 12 2 3 4 3 3 4 3" xfId="29682" xr:uid="{25380F8E-B786-4B07-89F6-A10EDD5FEA07}"/>
    <cellStyle name="Normal 12 2 3 4 3 3 5" xfId="7139" xr:uid="{FF718912-0DEF-43C7-A67D-0D9B3E6BC40C}"/>
    <cellStyle name="Normal 12 2 3 4 3 3 5 2" xfId="19949" xr:uid="{D6102AB3-3A49-4732-93DE-C76C6910C507}"/>
    <cellStyle name="Normal 12 2 3 4 3 3 5 2 2" xfId="29683" xr:uid="{DB4E5FDA-3B89-43F6-902A-31E22F0CCBF8}"/>
    <cellStyle name="Normal 12 2 3 4 3 3 5 3" xfId="29684" xr:uid="{00460DE3-C7E1-46D9-A154-77031E63EBF9}"/>
    <cellStyle name="Normal 12 2 3 4 3 3 6" xfId="14459" xr:uid="{352E6ECD-A4DA-4E34-A378-4E78DA79BA04}"/>
    <cellStyle name="Normal 12 2 3 4 3 3 6 2" xfId="29685" xr:uid="{C997E578-56BC-46C0-88C8-1B9ED9FB1034}"/>
    <cellStyle name="Normal 12 2 3 4 3 3 7" xfId="29686" xr:uid="{27B46B43-ED44-4566-B271-B022664C2BD4}"/>
    <cellStyle name="Normal 12 2 3 4 3 4" xfId="2585" xr:uid="{D7C020A0-EBAA-4168-856E-20DEFC7316DB}"/>
    <cellStyle name="Normal 12 2 3 4 3 4 2" xfId="8075" xr:uid="{67697F36-81ED-4439-892B-B66B03D14BDD}"/>
    <cellStyle name="Normal 12 2 3 4 3 4 2 2" xfId="20885" xr:uid="{E59FFFA3-CA04-4F3D-A167-D266C94DC843}"/>
    <cellStyle name="Normal 12 2 3 4 3 4 2 2 2" xfId="29687" xr:uid="{841FDC6A-3593-4308-8C2D-C0DA47E2D1DF}"/>
    <cellStyle name="Normal 12 2 3 4 3 4 2 3" xfId="29688" xr:uid="{2F1942AD-2D6B-4516-81CB-049D071608B3}"/>
    <cellStyle name="Normal 12 2 3 4 3 4 3" xfId="15395" xr:uid="{4E68CC40-81EC-4219-A7E0-01B4675D5711}"/>
    <cellStyle name="Normal 12 2 3 4 3 4 3 2" xfId="29689" xr:uid="{369D49BD-DB27-428F-87A5-FDA03D1FE8EF}"/>
    <cellStyle name="Normal 12 2 3 4 3 4 4" xfId="29690" xr:uid="{0C3E466F-70F9-4565-AD86-DE932FA03D9D}"/>
    <cellStyle name="Normal 12 2 3 4 3 5" xfId="4415" xr:uid="{A8F931BE-7C32-485D-9A45-39EB0B61B88F}"/>
    <cellStyle name="Normal 12 2 3 4 3 5 2" xfId="9905" xr:uid="{30CF6617-369D-4B47-A4D8-88892881B172}"/>
    <cellStyle name="Normal 12 2 3 4 3 5 2 2" xfId="22715" xr:uid="{66E2F255-8893-4CC8-B4B0-095784E4F128}"/>
    <cellStyle name="Normal 12 2 3 4 3 5 2 2 2" xfId="29691" xr:uid="{0C26E690-D755-463A-B306-AA77961351DD}"/>
    <cellStyle name="Normal 12 2 3 4 3 5 2 3" xfId="29692" xr:uid="{F853BF87-395A-488A-BD07-197FF5A5D29A}"/>
    <cellStyle name="Normal 12 2 3 4 3 5 3" xfId="17225" xr:uid="{34267812-B924-4876-904B-DF0C5381647D}"/>
    <cellStyle name="Normal 12 2 3 4 3 5 3 2" xfId="29693" xr:uid="{9AB0B114-CB7D-40FD-AC61-CA28278D883A}"/>
    <cellStyle name="Normal 12 2 3 4 3 5 4" xfId="29694" xr:uid="{DD2E4992-0D0F-40D8-8BBF-A021C122EAA7}"/>
    <cellStyle name="Normal 12 2 3 4 3 6" xfId="11735" xr:uid="{EAEC252E-C4E4-4560-866C-AA8D00C48A09}"/>
    <cellStyle name="Normal 12 2 3 4 3 6 2" xfId="24545" xr:uid="{B1F6FB72-CA3C-418E-BD9F-90710B2C3448}"/>
    <cellStyle name="Normal 12 2 3 4 3 6 2 2" xfId="29695" xr:uid="{1E03A385-9DCF-45BC-9E72-66BAE80C871E}"/>
    <cellStyle name="Normal 12 2 3 4 3 6 3" xfId="29696" xr:uid="{8453F32C-8331-4310-9D03-A45077B5131E}"/>
    <cellStyle name="Normal 12 2 3 4 3 7" xfId="6245" xr:uid="{682ADDCB-BA31-4EE4-BA11-83D55EC104D0}"/>
    <cellStyle name="Normal 12 2 3 4 3 7 2" xfId="19055" xr:uid="{B530F620-48C0-4DCA-9015-E2723F7C9B66}"/>
    <cellStyle name="Normal 12 2 3 4 3 7 2 2" xfId="29697" xr:uid="{C3E9F1B4-25DA-4C83-851F-D5FD2A641908}"/>
    <cellStyle name="Normal 12 2 3 4 3 7 3" xfId="29698" xr:uid="{6FC4C824-A012-419A-A96E-01EEC7AE2A60}"/>
    <cellStyle name="Normal 12 2 3 4 3 8" xfId="13565" xr:uid="{EEB555F4-915E-4508-9230-63FDC6885941}"/>
    <cellStyle name="Normal 12 2 3 4 3 8 2" xfId="29699" xr:uid="{77819D4E-7ECD-494D-96C6-1A91767073CD}"/>
    <cellStyle name="Normal 12 2 3 4 3 9" xfId="29700" xr:uid="{6617E02F-4211-4AA6-AD8B-062527DC09A7}"/>
    <cellStyle name="Normal 12 2 3 4 4" xfId="529" xr:uid="{9451587A-29E9-4982-A9F6-4A3DA976012C}"/>
    <cellStyle name="Normal 12 2 3 4 4 2" xfId="1424" xr:uid="{B35FF53F-5B14-4C43-816D-76ECEF10C52D}"/>
    <cellStyle name="Normal 12 2 3 4 4 2 2" xfId="3254" xr:uid="{16F5C19A-9DF6-48F2-B595-237675A2A0C8}"/>
    <cellStyle name="Normal 12 2 3 4 4 2 2 2" xfId="8744" xr:uid="{3AEF37BA-9039-4467-A4F1-674251DC5607}"/>
    <cellStyle name="Normal 12 2 3 4 4 2 2 2 2" xfId="21554" xr:uid="{05DD1FB5-AD33-48FF-BAB9-4168047F0E33}"/>
    <cellStyle name="Normal 12 2 3 4 4 2 2 2 2 2" xfId="29701" xr:uid="{31EFDEB8-DB5D-4A33-B459-8DB81C4B2DC4}"/>
    <cellStyle name="Normal 12 2 3 4 4 2 2 2 3" xfId="29702" xr:uid="{BE544EED-CAF0-449C-8BAB-8945DAC62355}"/>
    <cellStyle name="Normal 12 2 3 4 4 2 2 3" xfId="16064" xr:uid="{49E51BA6-A791-47D6-B6B6-8C86A002B90A}"/>
    <cellStyle name="Normal 12 2 3 4 4 2 2 3 2" xfId="29703" xr:uid="{B1458559-240E-4159-8E02-A49BAAFA4CF6}"/>
    <cellStyle name="Normal 12 2 3 4 4 2 2 4" xfId="29704" xr:uid="{C1D709F6-6864-408E-8042-32416C5358CB}"/>
    <cellStyle name="Normal 12 2 3 4 4 2 3" xfId="5084" xr:uid="{35FFD2EE-1D7A-4EDA-9729-0D5CD216820E}"/>
    <cellStyle name="Normal 12 2 3 4 4 2 3 2" xfId="10574" xr:uid="{56CD594C-4AB3-4FEF-8898-919A3060D637}"/>
    <cellStyle name="Normal 12 2 3 4 4 2 3 2 2" xfId="23384" xr:uid="{083DDC33-065E-4C52-ADFC-4ED579097447}"/>
    <cellStyle name="Normal 12 2 3 4 4 2 3 2 2 2" xfId="29705" xr:uid="{49A3CE99-81A6-4A6F-8DBA-4C5F77246E8E}"/>
    <cellStyle name="Normal 12 2 3 4 4 2 3 2 3" xfId="29706" xr:uid="{AB52656E-55AA-4D42-B7EC-0FF69E65E2B6}"/>
    <cellStyle name="Normal 12 2 3 4 4 2 3 3" xfId="17894" xr:uid="{F992F63A-DAAF-4A12-B32A-4A3520F60A0C}"/>
    <cellStyle name="Normal 12 2 3 4 4 2 3 3 2" xfId="29707" xr:uid="{513011A4-B711-4119-9938-D8A5C08C3F9C}"/>
    <cellStyle name="Normal 12 2 3 4 4 2 3 4" xfId="29708" xr:uid="{FF719025-A937-4F1B-8FE6-F3BDF4EE06B8}"/>
    <cellStyle name="Normal 12 2 3 4 4 2 4" xfId="12404" xr:uid="{56A5B798-9266-4036-827A-287B661FA682}"/>
    <cellStyle name="Normal 12 2 3 4 4 2 4 2" xfId="25214" xr:uid="{4050A61D-7E5A-425D-B944-A8E680EFD92F}"/>
    <cellStyle name="Normal 12 2 3 4 4 2 4 2 2" xfId="29709" xr:uid="{086575F4-62B3-4918-8F2E-7ED16517254A}"/>
    <cellStyle name="Normal 12 2 3 4 4 2 4 3" xfId="29710" xr:uid="{E817094D-07C4-49E3-A3F3-1541B2F8ABE0}"/>
    <cellStyle name="Normal 12 2 3 4 4 2 5" xfId="6914" xr:uid="{D10AA257-090C-44DC-96BE-29DA2296D565}"/>
    <cellStyle name="Normal 12 2 3 4 4 2 5 2" xfId="19724" xr:uid="{3B7BE9A3-A7C9-4FC4-9EC6-A7D60E0E5EF9}"/>
    <cellStyle name="Normal 12 2 3 4 4 2 5 2 2" xfId="29711" xr:uid="{6035AFC2-8989-4996-98FF-76155AF0F228}"/>
    <cellStyle name="Normal 12 2 3 4 4 2 5 3" xfId="29712" xr:uid="{76739A10-6A93-41A4-BF17-E79EA7E0E2C7}"/>
    <cellStyle name="Normal 12 2 3 4 4 2 6" xfId="14234" xr:uid="{A6D6E165-9616-427D-B2D3-CEB61B4E60DB}"/>
    <cellStyle name="Normal 12 2 3 4 4 2 6 2" xfId="29713" xr:uid="{B0CADE62-8BBE-4C8B-8A4F-85AA74D08D78}"/>
    <cellStyle name="Normal 12 2 3 4 4 2 7" xfId="29714" xr:uid="{16A1BE10-A941-486B-8EE2-6412C879D853}"/>
    <cellStyle name="Normal 12 2 3 4 4 3" xfId="2360" xr:uid="{7C6AB6A1-8767-4C24-A50C-2A633D3D0297}"/>
    <cellStyle name="Normal 12 2 3 4 4 3 2" xfId="7850" xr:uid="{7E0FDE14-A0E9-466B-9FC0-9114ED47791D}"/>
    <cellStyle name="Normal 12 2 3 4 4 3 2 2" xfId="20660" xr:uid="{D505FF30-6615-4F80-AC9C-7488BAD05DE1}"/>
    <cellStyle name="Normal 12 2 3 4 4 3 2 2 2" xfId="29715" xr:uid="{EF7E0010-5808-4691-8FD7-15CE4C6A0824}"/>
    <cellStyle name="Normal 12 2 3 4 4 3 2 3" xfId="29716" xr:uid="{6152CA1B-FA21-4A69-ABF3-26BB8980A75D}"/>
    <cellStyle name="Normal 12 2 3 4 4 3 3" xfId="15170" xr:uid="{4626C11B-7829-4E3E-B943-8B2259CFCFFA}"/>
    <cellStyle name="Normal 12 2 3 4 4 3 3 2" xfId="29717" xr:uid="{F9775494-A7FD-4E8A-94C6-30B252110392}"/>
    <cellStyle name="Normal 12 2 3 4 4 3 4" xfId="29718" xr:uid="{C2D677A2-1E4E-497B-9042-6F7185F21958}"/>
    <cellStyle name="Normal 12 2 3 4 4 4" xfId="4190" xr:uid="{0A1FA937-0396-453C-A478-731DE4F9B3A5}"/>
    <cellStyle name="Normal 12 2 3 4 4 4 2" xfId="9680" xr:uid="{10F860C7-73EC-455D-8165-D9B1C57688A5}"/>
    <cellStyle name="Normal 12 2 3 4 4 4 2 2" xfId="22490" xr:uid="{82D578FB-3AE2-47F8-8F71-AE8A21C50210}"/>
    <cellStyle name="Normal 12 2 3 4 4 4 2 2 2" xfId="29719" xr:uid="{2BCBEB31-9197-4A37-BEEA-D721853AB786}"/>
    <cellStyle name="Normal 12 2 3 4 4 4 2 3" xfId="29720" xr:uid="{E4852DAA-B86E-47CE-9D31-B47BAB2945EA}"/>
    <cellStyle name="Normal 12 2 3 4 4 4 3" xfId="17000" xr:uid="{23041E4C-8851-4CAB-8339-68570E14462B}"/>
    <cellStyle name="Normal 12 2 3 4 4 4 3 2" xfId="29721" xr:uid="{7F800DB1-4060-41BB-8EAC-6DAB7B80DE5F}"/>
    <cellStyle name="Normal 12 2 3 4 4 4 4" xfId="29722" xr:uid="{09D275CC-8B7D-4151-A02A-43C9244AB275}"/>
    <cellStyle name="Normal 12 2 3 4 4 5" xfId="11510" xr:uid="{6CE94A0E-80E4-4C94-AB03-CB091A1DBFDA}"/>
    <cellStyle name="Normal 12 2 3 4 4 5 2" xfId="24320" xr:uid="{589D74BF-B7AA-4723-A8E8-3F4606C501C4}"/>
    <cellStyle name="Normal 12 2 3 4 4 5 2 2" xfId="29723" xr:uid="{240B383E-B991-43F3-A6D3-C5249BC9FD85}"/>
    <cellStyle name="Normal 12 2 3 4 4 5 3" xfId="29724" xr:uid="{66069FAC-2A24-4EC3-8B5C-6A8368FD4407}"/>
    <cellStyle name="Normal 12 2 3 4 4 6" xfId="6020" xr:uid="{E8D6F64D-FB07-4B14-94FA-EA79BBEF95B9}"/>
    <cellStyle name="Normal 12 2 3 4 4 6 2" xfId="18830" xr:uid="{5F631A62-4FC2-4914-BFC1-DB60246C1DE7}"/>
    <cellStyle name="Normal 12 2 3 4 4 6 2 2" xfId="29725" xr:uid="{DD211335-7562-4260-A4A6-495C5EC1AE3B}"/>
    <cellStyle name="Normal 12 2 3 4 4 6 3" xfId="29726" xr:uid="{E6CD1751-E9D1-4127-B497-99CBBA1F706E}"/>
    <cellStyle name="Normal 12 2 3 4 4 7" xfId="13340" xr:uid="{1295B667-8CCD-43B9-976B-7E94731D37AB}"/>
    <cellStyle name="Normal 12 2 3 4 4 7 2" xfId="29727" xr:uid="{A200C425-230C-4E37-948C-8D36937B880F}"/>
    <cellStyle name="Normal 12 2 3 4 4 8" xfId="29728" xr:uid="{B885631C-CEAD-4F32-BB72-4DEDA20AEC79}"/>
    <cellStyle name="Normal 12 2 3 4 5" xfId="888" xr:uid="{71411D2C-EF2D-493D-BF18-3A828603C8CA}"/>
    <cellStyle name="Normal 12 2 3 4 5 2" xfId="1783" xr:uid="{08C071AC-783C-44D2-A52A-8B63D490FDE8}"/>
    <cellStyle name="Normal 12 2 3 4 5 2 2" xfId="3613" xr:uid="{0B6CE0C1-83BC-4277-851E-E13DBE5807B0}"/>
    <cellStyle name="Normal 12 2 3 4 5 2 2 2" xfId="9103" xr:uid="{E94BCDF1-5015-4CA0-81DB-23457F669172}"/>
    <cellStyle name="Normal 12 2 3 4 5 2 2 2 2" xfId="21913" xr:uid="{F2EE68BC-9E90-45BD-A602-A8E84A3B49DD}"/>
    <cellStyle name="Normal 12 2 3 4 5 2 2 2 2 2" xfId="29729" xr:uid="{BB7D0759-396E-441B-AF17-A7ABEFA3BA74}"/>
    <cellStyle name="Normal 12 2 3 4 5 2 2 2 3" xfId="29730" xr:uid="{F8A1E0DD-3FE9-4EBE-9A87-765ACBF6FFEC}"/>
    <cellStyle name="Normal 12 2 3 4 5 2 2 3" xfId="16423" xr:uid="{583B6872-EDFA-4774-A9A6-F1F5BD2B942F}"/>
    <cellStyle name="Normal 12 2 3 4 5 2 2 3 2" xfId="29731" xr:uid="{B91E4A15-405E-4314-B97E-ED5CAB0FB92A}"/>
    <cellStyle name="Normal 12 2 3 4 5 2 2 4" xfId="29732" xr:uid="{E7E82A65-F24B-49B7-92C5-254A13A3B970}"/>
    <cellStyle name="Normal 12 2 3 4 5 2 3" xfId="5443" xr:uid="{78DE3CA3-1764-47F6-8E19-7D4BE438C0D3}"/>
    <cellStyle name="Normal 12 2 3 4 5 2 3 2" xfId="10933" xr:uid="{8C96370E-FDE5-430E-AD9B-04A69181482E}"/>
    <cellStyle name="Normal 12 2 3 4 5 2 3 2 2" xfId="23743" xr:uid="{DC3F3543-6E6E-49E0-AFDB-940353B01CBA}"/>
    <cellStyle name="Normal 12 2 3 4 5 2 3 2 2 2" xfId="29733" xr:uid="{7ACAE6F1-CB37-495B-BC19-84FC9F5C181E}"/>
    <cellStyle name="Normal 12 2 3 4 5 2 3 2 3" xfId="29734" xr:uid="{E93A6161-D2A9-4A0E-A1AC-F1C5D134B5E4}"/>
    <cellStyle name="Normal 12 2 3 4 5 2 3 3" xfId="18253" xr:uid="{1405081A-1840-41F7-B5CE-1C23785A57D7}"/>
    <cellStyle name="Normal 12 2 3 4 5 2 3 3 2" xfId="29735" xr:uid="{CEC70156-EC5C-4890-A232-BA0E33D8AB82}"/>
    <cellStyle name="Normal 12 2 3 4 5 2 3 4" xfId="29736" xr:uid="{5E766E49-47CE-435A-924F-081E183AA3D1}"/>
    <cellStyle name="Normal 12 2 3 4 5 2 4" xfId="12763" xr:uid="{7A1BB188-2EE2-41C3-B913-BFA518CA3BF2}"/>
    <cellStyle name="Normal 12 2 3 4 5 2 4 2" xfId="25573" xr:uid="{29D89122-A5E8-49D2-960E-3CF2BA83C861}"/>
    <cellStyle name="Normal 12 2 3 4 5 2 4 2 2" xfId="29737" xr:uid="{1E12221C-3AE4-4C21-8674-3DF3F32F0EE1}"/>
    <cellStyle name="Normal 12 2 3 4 5 2 4 3" xfId="29738" xr:uid="{24454A48-D077-44E5-BEB5-D99679579B23}"/>
    <cellStyle name="Normal 12 2 3 4 5 2 5" xfId="7273" xr:uid="{B7824D63-594C-4379-BC36-C3589323FE32}"/>
    <cellStyle name="Normal 12 2 3 4 5 2 5 2" xfId="20083" xr:uid="{14224EF6-EC49-4FA1-9584-A5D98F6B19DC}"/>
    <cellStyle name="Normal 12 2 3 4 5 2 5 2 2" xfId="29739" xr:uid="{E22124C4-3935-4089-8553-2E3179D9D56D}"/>
    <cellStyle name="Normal 12 2 3 4 5 2 5 3" xfId="29740" xr:uid="{04C996AE-4201-4883-B677-6F06932F8A6D}"/>
    <cellStyle name="Normal 12 2 3 4 5 2 6" xfId="14593" xr:uid="{542266CC-2AC6-445C-82F6-EBC8CF390897}"/>
    <cellStyle name="Normal 12 2 3 4 5 2 6 2" xfId="29741" xr:uid="{CF87D9CB-5381-455E-B428-C3F13CFA637D}"/>
    <cellStyle name="Normal 12 2 3 4 5 2 7" xfId="29742" xr:uid="{C51A807F-D59A-4997-BA4A-0F6B0D6AE67D}"/>
    <cellStyle name="Normal 12 2 3 4 5 3" xfId="2719" xr:uid="{2AB81EFC-BA23-4169-8420-44B3D53265E2}"/>
    <cellStyle name="Normal 12 2 3 4 5 3 2" xfId="8209" xr:uid="{D1A40F99-82A7-47B1-A824-D2C6F8C01EB8}"/>
    <cellStyle name="Normal 12 2 3 4 5 3 2 2" xfId="21019" xr:uid="{01CFCE3D-7368-4DA5-9E07-DD96EEB43C86}"/>
    <cellStyle name="Normal 12 2 3 4 5 3 2 2 2" xfId="29743" xr:uid="{02088715-3086-454E-A6D8-A267C255D7F8}"/>
    <cellStyle name="Normal 12 2 3 4 5 3 2 3" xfId="29744" xr:uid="{9B8F0513-86EC-4D01-B5A7-361B8C8B349B}"/>
    <cellStyle name="Normal 12 2 3 4 5 3 3" xfId="15529" xr:uid="{8C672CD2-FAE4-4058-AD3C-D0F4CC8D7819}"/>
    <cellStyle name="Normal 12 2 3 4 5 3 3 2" xfId="29745" xr:uid="{0B2BC87C-66AA-486C-8D92-1D7C8644676B}"/>
    <cellStyle name="Normal 12 2 3 4 5 3 4" xfId="29746" xr:uid="{1285F1C2-9F44-423E-944F-13F6C72EB54C}"/>
    <cellStyle name="Normal 12 2 3 4 5 4" xfId="4549" xr:uid="{AAC4A735-C994-4BFC-992C-0B4E4F06252D}"/>
    <cellStyle name="Normal 12 2 3 4 5 4 2" xfId="10039" xr:uid="{18468965-3DE4-4F94-8C90-B1AB40A156BC}"/>
    <cellStyle name="Normal 12 2 3 4 5 4 2 2" xfId="22849" xr:uid="{069129A4-CDA9-48DB-A94A-5D1B7B76B799}"/>
    <cellStyle name="Normal 12 2 3 4 5 4 2 2 2" xfId="29747" xr:uid="{CECC4913-7E73-4B47-A4B8-29F541392FF3}"/>
    <cellStyle name="Normal 12 2 3 4 5 4 2 3" xfId="29748" xr:uid="{A1A74076-10CE-42B4-AB7B-201B35B525EF}"/>
    <cellStyle name="Normal 12 2 3 4 5 4 3" xfId="17359" xr:uid="{9F4BC917-5B01-4750-A190-E4826A6290F9}"/>
    <cellStyle name="Normal 12 2 3 4 5 4 3 2" xfId="29749" xr:uid="{265CF487-391F-45D5-9CAE-2AD1E5A8342F}"/>
    <cellStyle name="Normal 12 2 3 4 5 4 4" xfId="29750" xr:uid="{ED4E7907-B977-46F5-A389-C2B53D7F63EA}"/>
    <cellStyle name="Normal 12 2 3 4 5 5" xfId="11869" xr:uid="{01AD862D-48AB-430E-8605-DE5B0D2A3F36}"/>
    <cellStyle name="Normal 12 2 3 4 5 5 2" xfId="24679" xr:uid="{134C59AA-1559-4136-B307-CA1C0E02694B}"/>
    <cellStyle name="Normal 12 2 3 4 5 5 2 2" xfId="29751" xr:uid="{E9CA7D3A-F264-43FF-9A09-6B06644AD420}"/>
    <cellStyle name="Normal 12 2 3 4 5 5 3" xfId="29752" xr:uid="{1E733782-D18C-440D-BF5B-44534F1CEADB}"/>
    <cellStyle name="Normal 12 2 3 4 5 6" xfId="6379" xr:uid="{CD4CD378-CD26-45CF-8DF7-4C4114E2B2E2}"/>
    <cellStyle name="Normal 12 2 3 4 5 6 2" xfId="19189" xr:uid="{CDE652CA-4A2D-459D-8957-2C552DD97F01}"/>
    <cellStyle name="Normal 12 2 3 4 5 6 2 2" xfId="29753" xr:uid="{334BB8CA-5D17-4A6B-9EEA-8B523BDAC4A2}"/>
    <cellStyle name="Normal 12 2 3 4 5 6 3" xfId="29754" xr:uid="{27F1D728-F10B-4120-9145-A704F06FCAD7}"/>
    <cellStyle name="Normal 12 2 3 4 5 7" xfId="13699" xr:uid="{38A168A5-49E6-44F8-A61A-182E8FDF2E16}"/>
    <cellStyle name="Normal 12 2 3 4 5 7 2" xfId="29755" xr:uid="{913EE18B-33FA-4BA2-9756-1F27400DC63C}"/>
    <cellStyle name="Normal 12 2 3 4 5 8" xfId="29756" xr:uid="{08B11A93-0A21-4371-91D2-87250CDEC4C0}"/>
    <cellStyle name="Normal 12 2 3 4 6" xfId="1289" xr:uid="{343999DA-AA67-4F7C-B23F-47794A83C19B}"/>
    <cellStyle name="Normal 12 2 3 4 6 2" xfId="3119" xr:uid="{F7CA3B4F-8304-4A05-BED1-1CACDCCC4350}"/>
    <cellStyle name="Normal 12 2 3 4 6 2 2" xfId="8609" xr:uid="{68F397BC-F7C3-4B5B-A68B-16147CBDBECB}"/>
    <cellStyle name="Normal 12 2 3 4 6 2 2 2" xfId="21419" xr:uid="{1756F4CE-C681-4366-A3B2-EDC213B7DD45}"/>
    <cellStyle name="Normal 12 2 3 4 6 2 2 2 2" xfId="29757" xr:uid="{7AAF723E-791F-4200-A9A0-E794D5A4F341}"/>
    <cellStyle name="Normal 12 2 3 4 6 2 2 3" xfId="29758" xr:uid="{BCC8CDA3-2911-4931-BC62-4CFD939334BA}"/>
    <cellStyle name="Normal 12 2 3 4 6 2 3" xfId="15929" xr:uid="{6FCEE701-42F5-40D5-81E8-DEA0A8EDB82A}"/>
    <cellStyle name="Normal 12 2 3 4 6 2 3 2" xfId="29759" xr:uid="{E5BA442A-2E9F-4387-AB38-C7DDD42A11D6}"/>
    <cellStyle name="Normal 12 2 3 4 6 2 4" xfId="29760" xr:uid="{59F11183-1E76-4F15-B7C8-C591A5A2CB90}"/>
    <cellStyle name="Normal 12 2 3 4 6 3" xfId="4949" xr:uid="{0660CA3F-8FB0-48F4-83BE-7FBBEF1FB926}"/>
    <cellStyle name="Normal 12 2 3 4 6 3 2" xfId="10439" xr:uid="{57E8F52F-B115-4BAA-B871-2BDC26A5764A}"/>
    <cellStyle name="Normal 12 2 3 4 6 3 2 2" xfId="23249" xr:uid="{5B71FF0E-E722-4AEB-8050-19F02E2B8A93}"/>
    <cellStyle name="Normal 12 2 3 4 6 3 2 2 2" xfId="29761" xr:uid="{C488992C-CBC6-41B8-80A3-06E5A6A09301}"/>
    <cellStyle name="Normal 12 2 3 4 6 3 2 3" xfId="29762" xr:uid="{A8E4C8F3-AD46-404F-B21E-7DBCB020934C}"/>
    <cellStyle name="Normal 12 2 3 4 6 3 3" xfId="17759" xr:uid="{6034A5A7-708D-4CCC-869D-2A7A7E8AABDF}"/>
    <cellStyle name="Normal 12 2 3 4 6 3 3 2" xfId="29763" xr:uid="{C3ACAE3F-61AD-447E-8423-C4EA376E6992}"/>
    <cellStyle name="Normal 12 2 3 4 6 3 4" xfId="29764" xr:uid="{798539B4-332B-4FC2-A26E-C4DFBF7084D8}"/>
    <cellStyle name="Normal 12 2 3 4 6 4" xfId="12269" xr:uid="{434AE625-C868-4E5C-ADAB-88F874BA9157}"/>
    <cellStyle name="Normal 12 2 3 4 6 4 2" xfId="25079" xr:uid="{A2C2B443-713E-4722-A147-55B2924BD6F0}"/>
    <cellStyle name="Normal 12 2 3 4 6 4 2 2" xfId="29765" xr:uid="{18758D39-14FC-4447-B56A-7B4ED72D2492}"/>
    <cellStyle name="Normal 12 2 3 4 6 4 3" xfId="29766" xr:uid="{789E6E2F-F485-4F6E-91F1-3C0A6419516A}"/>
    <cellStyle name="Normal 12 2 3 4 6 5" xfId="6779" xr:uid="{A0673601-6818-4C8E-9221-DDD4EC018170}"/>
    <cellStyle name="Normal 12 2 3 4 6 5 2" xfId="19589" xr:uid="{C1D34C97-F2C2-48A1-A195-9CA8AED3C764}"/>
    <cellStyle name="Normal 12 2 3 4 6 5 2 2" xfId="29767" xr:uid="{2CEF2CE8-8291-45E6-A746-BD8757502053}"/>
    <cellStyle name="Normal 12 2 3 4 6 5 3" xfId="29768" xr:uid="{7E0FC3A9-6F4D-47A7-AC6C-5D137CA708B9}"/>
    <cellStyle name="Normal 12 2 3 4 6 6" xfId="14099" xr:uid="{B78D4134-0948-4CEA-B3E0-C1C5A746E27F}"/>
    <cellStyle name="Normal 12 2 3 4 6 6 2" xfId="29769" xr:uid="{906EB5E6-4C0A-4881-986B-50241EFD5653}"/>
    <cellStyle name="Normal 12 2 3 4 6 7" xfId="29770" xr:uid="{CFD71FCB-A618-4155-A2EB-BCEE6F0761DE}"/>
    <cellStyle name="Normal 12 2 3 4 7" xfId="2225" xr:uid="{C086B512-1355-442A-B30D-060FD79EF355}"/>
    <cellStyle name="Normal 12 2 3 4 7 2" xfId="7715" xr:uid="{B20C77E6-6106-4C29-8A9B-EE7DC21C4FEE}"/>
    <cellStyle name="Normal 12 2 3 4 7 2 2" xfId="20525" xr:uid="{5BFE3A6A-6004-4F00-BD22-70B1086CA67F}"/>
    <cellStyle name="Normal 12 2 3 4 7 2 2 2" xfId="29771" xr:uid="{D47B144D-97D0-4059-951E-4B3D1A2C34CF}"/>
    <cellStyle name="Normal 12 2 3 4 7 2 3" xfId="29772" xr:uid="{2559830D-7DB9-42B8-BCE4-1E7B71D97286}"/>
    <cellStyle name="Normal 12 2 3 4 7 3" xfId="15035" xr:uid="{FD1F70E0-C91B-401B-96C1-01A9E93C11F2}"/>
    <cellStyle name="Normal 12 2 3 4 7 3 2" xfId="29773" xr:uid="{EEDD8C61-FA55-4BDC-B132-6986BD3BB869}"/>
    <cellStyle name="Normal 12 2 3 4 7 4" xfId="29774" xr:uid="{3392F478-F535-40A4-AD01-9B784E4DFFC4}"/>
    <cellStyle name="Normal 12 2 3 4 8" xfId="4055" xr:uid="{422D2F46-2759-4D84-B500-46757CB2110C}"/>
    <cellStyle name="Normal 12 2 3 4 8 2" xfId="9545" xr:uid="{EA7D8E7D-DE8B-427D-A2C4-BDFBB21B46DD}"/>
    <cellStyle name="Normal 12 2 3 4 8 2 2" xfId="22355" xr:uid="{73935E41-FE83-4262-BC69-A7D5FB69980A}"/>
    <cellStyle name="Normal 12 2 3 4 8 2 2 2" xfId="29775" xr:uid="{2475C93D-6471-4261-B268-DB7679C95FCB}"/>
    <cellStyle name="Normal 12 2 3 4 8 2 3" xfId="29776" xr:uid="{D01EF26B-40E6-4217-BC76-1DAF72E3814B}"/>
    <cellStyle name="Normal 12 2 3 4 8 3" xfId="16865" xr:uid="{9AED9CFB-8C4F-4AE8-88D4-AF103C77B709}"/>
    <cellStyle name="Normal 12 2 3 4 8 3 2" xfId="29777" xr:uid="{83AE1692-2646-4361-8681-C188F945FA7E}"/>
    <cellStyle name="Normal 12 2 3 4 8 4" xfId="29778" xr:uid="{3A575A65-CAE5-45EE-82F5-BC6A672A8508}"/>
    <cellStyle name="Normal 12 2 3 4 9" xfId="11375" xr:uid="{E1617CEA-82AA-4C80-87FB-79830A784933}"/>
    <cellStyle name="Normal 12 2 3 4 9 2" xfId="24185" xr:uid="{C1D3874A-F4E8-482A-A161-6C88C99AE4DA}"/>
    <cellStyle name="Normal 12 2 3 4 9 2 2" xfId="29779" xr:uid="{C7C24F92-E324-466E-8775-64B5C82D55A3}"/>
    <cellStyle name="Normal 12 2 3 4 9 3" xfId="29780" xr:uid="{6EE97128-8611-47D8-8A4D-705222C1260D}"/>
    <cellStyle name="Normal 12 2 3 5" xfId="431" xr:uid="{74960B13-BC0E-42E0-8894-E5ED9FFE5EE7}"/>
    <cellStyle name="Normal 12 2 3 5 2" xfId="929" xr:uid="{6E748800-2243-4B2C-93E5-162C4B283D7D}"/>
    <cellStyle name="Normal 12 2 3 5 2 2" xfId="1824" xr:uid="{04CC9FC9-219D-4417-A9EB-BAB621FAA917}"/>
    <cellStyle name="Normal 12 2 3 5 2 2 2" xfId="3654" xr:uid="{416C6BED-F416-491F-A1C0-236F4E3C662F}"/>
    <cellStyle name="Normal 12 2 3 5 2 2 2 2" xfId="9144" xr:uid="{BB68DD27-F2F1-4FAC-BC35-8DECDACF24C8}"/>
    <cellStyle name="Normal 12 2 3 5 2 2 2 2 2" xfId="21954" xr:uid="{85288541-E09C-4950-B5CF-E9D38559245D}"/>
    <cellStyle name="Normal 12 2 3 5 2 2 2 2 2 2" xfId="29781" xr:uid="{1477066C-A4C0-41E4-B0E2-7BEEC980CD91}"/>
    <cellStyle name="Normal 12 2 3 5 2 2 2 2 3" xfId="29782" xr:uid="{36C078BE-8030-41B3-810E-96E699E4AF0E}"/>
    <cellStyle name="Normal 12 2 3 5 2 2 2 3" xfId="16464" xr:uid="{EA7D1905-D17D-448C-8C96-C91B46B0BC58}"/>
    <cellStyle name="Normal 12 2 3 5 2 2 2 3 2" xfId="29783" xr:uid="{C02C6A00-BF24-4788-8D9B-3158D29749A2}"/>
    <cellStyle name="Normal 12 2 3 5 2 2 2 4" xfId="29784" xr:uid="{F85FD312-6F8B-425B-A85A-D20D74C6E005}"/>
    <cellStyle name="Normal 12 2 3 5 2 2 3" xfId="5484" xr:uid="{B2EA37C6-1900-4BDC-8BF0-AF6ABE57ADB9}"/>
    <cellStyle name="Normal 12 2 3 5 2 2 3 2" xfId="10974" xr:uid="{CFE830FD-1A50-4095-951D-089D5D694600}"/>
    <cellStyle name="Normal 12 2 3 5 2 2 3 2 2" xfId="23784" xr:uid="{A02E622F-5EC9-442C-9F6D-0A9E9D8E5FE7}"/>
    <cellStyle name="Normal 12 2 3 5 2 2 3 2 2 2" xfId="29785" xr:uid="{CD6BC226-2FE2-4A9C-B86C-1CC18F6ACC7D}"/>
    <cellStyle name="Normal 12 2 3 5 2 2 3 2 3" xfId="29786" xr:uid="{26229091-119D-4027-84DC-DDD208A02B28}"/>
    <cellStyle name="Normal 12 2 3 5 2 2 3 3" xfId="18294" xr:uid="{2FA3418C-AA2E-426C-9B74-8BDDB1EB0BE5}"/>
    <cellStyle name="Normal 12 2 3 5 2 2 3 3 2" xfId="29787" xr:uid="{D984834E-2BF8-4AFC-A8A0-39301220CEDC}"/>
    <cellStyle name="Normal 12 2 3 5 2 2 3 4" xfId="29788" xr:uid="{44F7072E-C8DF-4D0D-A1B1-5A2E66CEC1D0}"/>
    <cellStyle name="Normal 12 2 3 5 2 2 4" xfId="12804" xr:uid="{1CB56C3C-0BE5-4768-A65D-E2BE66D056CF}"/>
    <cellStyle name="Normal 12 2 3 5 2 2 4 2" xfId="25614" xr:uid="{60656138-9158-475E-8421-3CC4BE6C0D97}"/>
    <cellStyle name="Normal 12 2 3 5 2 2 4 2 2" xfId="29789" xr:uid="{4C52DA38-4997-4144-99DA-85B89774E763}"/>
    <cellStyle name="Normal 12 2 3 5 2 2 4 3" xfId="29790" xr:uid="{3721AF58-1287-442A-A5BC-58034E2DD893}"/>
    <cellStyle name="Normal 12 2 3 5 2 2 5" xfId="7314" xr:uid="{FD330216-8CD0-475E-AAF1-61A6BF3A6601}"/>
    <cellStyle name="Normal 12 2 3 5 2 2 5 2" xfId="20124" xr:uid="{CD34893E-27B8-4265-88E9-F26A19BF1A63}"/>
    <cellStyle name="Normal 12 2 3 5 2 2 5 2 2" xfId="29791" xr:uid="{16059132-1121-4E6E-B6A6-0957E0A4A10E}"/>
    <cellStyle name="Normal 12 2 3 5 2 2 5 3" xfId="29792" xr:uid="{8879116B-06E2-49FF-8733-C7732D5D6D76}"/>
    <cellStyle name="Normal 12 2 3 5 2 2 6" xfId="14634" xr:uid="{10591AD5-0C22-4A67-B959-812039C3B148}"/>
    <cellStyle name="Normal 12 2 3 5 2 2 6 2" xfId="29793" xr:uid="{FB93B427-1603-4798-B3B0-BF4E4AA20A1D}"/>
    <cellStyle name="Normal 12 2 3 5 2 2 7" xfId="29794" xr:uid="{A23B793B-E609-483B-A41F-97EBA678F7B3}"/>
    <cellStyle name="Normal 12 2 3 5 2 3" xfId="2760" xr:uid="{8238A540-6E55-450D-9665-3AA955EDBA9C}"/>
    <cellStyle name="Normal 12 2 3 5 2 3 2" xfId="8250" xr:uid="{8E6A028A-A1EB-44A1-AE8A-FD73ACE3E326}"/>
    <cellStyle name="Normal 12 2 3 5 2 3 2 2" xfId="21060" xr:uid="{4F44CAEB-25EA-4300-9E7E-5D83CD253E5D}"/>
    <cellStyle name="Normal 12 2 3 5 2 3 2 2 2" xfId="29795" xr:uid="{B409A7AB-11A0-44D1-B5B3-FA83D3B7573C}"/>
    <cellStyle name="Normal 12 2 3 5 2 3 2 3" xfId="29796" xr:uid="{4EE41A85-7626-4FE4-AE70-FA0F8E236DC5}"/>
    <cellStyle name="Normal 12 2 3 5 2 3 3" xfId="15570" xr:uid="{5FB1F9EE-B4C1-4F70-9C95-4DC60D1BAC61}"/>
    <cellStyle name="Normal 12 2 3 5 2 3 3 2" xfId="29797" xr:uid="{DE808D43-07E1-4B3C-B6FA-0F6E621DCB58}"/>
    <cellStyle name="Normal 12 2 3 5 2 3 4" xfId="29798" xr:uid="{285C7B94-4069-40E9-9F90-0FD17CF753C0}"/>
    <cellStyle name="Normal 12 2 3 5 2 4" xfId="4590" xr:uid="{E3FB40DE-F98B-425E-A2A5-8EE0D581C278}"/>
    <cellStyle name="Normal 12 2 3 5 2 4 2" xfId="10080" xr:uid="{81644910-D85B-42D0-8B58-24ADD1B840C5}"/>
    <cellStyle name="Normal 12 2 3 5 2 4 2 2" xfId="22890" xr:uid="{6457C2A0-61B7-470B-BD2C-2D66F2CA4B63}"/>
    <cellStyle name="Normal 12 2 3 5 2 4 2 2 2" xfId="29799" xr:uid="{6FEBCBEF-04BC-4AAD-A016-C8997BD5022C}"/>
    <cellStyle name="Normal 12 2 3 5 2 4 2 3" xfId="29800" xr:uid="{544A8D98-EEFE-4DBA-8533-9B722330F732}"/>
    <cellStyle name="Normal 12 2 3 5 2 4 3" xfId="17400" xr:uid="{694F3BF3-AB84-4DA8-BE9E-0FA62FC11090}"/>
    <cellStyle name="Normal 12 2 3 5 2 4 3 2" xfId="29801" xr:uid="{CF567413-4910-4943-BDFA-7482A0CFD36F}"/>
    <cellStyle name="Normal 12 2 3 5 2 4 4" xfId="29802" xr:uid="{F2A911EF-A85E-4D32-9560-2407C33A4FAC}"/>
    <cellStyle name="Normal 12 2 3 5 2 5" xfId="11910" xr:uid="{93EB4DCA-5AF8-400C-A9CE-BB52E6B64E76}"/>
    <cellStyle name="Normal 12 2 3 5 2 5 2" xfId="24720" xr:uid="{15B44DB1-968C-4D82-AC89-D8832A543C5C}"/>
    <cellStyle name="Normal 12 2 3 5 2 5 2 2" xfId="29803" xr:uid="{51FD098A-6223-4ACE-9068-CF503A0E1826}"/>
    <cellStyle name="Normal 12 2 3 5 2 5 3" xfId="29804" xr:uid="{4FB3C69A-8D02-4FC8-AFF2-A57E532ABC99}"/>
    <cellStyle name="Normal 12 2 3 5 2 6" xfId="6420" xr:uid="{8C94E492-6530-4D2C-98A5-9DA9E814DE02}"/>
    <cellStyle name="Normal 12 2 3 5 2 6 2" xfId="19230" xr:uid="{1A54D04D-E216-42AF-B689-D75AAB6FC606}"/>
    <cellStyle name="Normal 12 2 3 5 2 6 2 2" xfId="29805" xr:uid="{C5BB953F-3C54-4892-87F4-917E1EB1E41D}"/>
    <cellStyle name="Normal 12 2 3 5 2 6 3" xfId="29806" xr:uid="{6D7AA41F-662B-42FE-9140-AD326A3A5216}"/>
    <cellStyle name="Normal 12 2 3 5 2 7" xfId="13740" xr:uid="{05260094-0F8E-4F9F-9855-BEF4CF4F3F4C}"/>
    <cellStyle name="Normal 12 2 3 5 2 7 2" xfId="29807" xr:uid="{002B4CDB-8AFB-4900-98B7-72D6133F807E}"/>
    <cellStyle name="Normal 12 2 3 5 2 8" xfId="29808" xr:uid="{2BEEF22F-40E6-4F95-B04F-55F593D70CC8}"/>
    <cellStyle name="Normal 12 2 3 5 3" xfId="1326" xr:uid="{A83CE57B-B4EF-49B6-9480-94451E746DAE}"/>
    <cellStyle name="Normal 12 2 3 5 3 2" xfId="3156" xr:uid="{58C9BE49-6D58-455F-9B53-ADBBD8B7DE5D}"/>
    <cellStyle name="Normal 12 2 3 5 3 2 2" xfId="8646" xr:uid="{53A64A71-07FD-4ED6-B5D2-736BA359C711}"/>
    <cellStyle name="Normal 12 2 3 5 3 2 2 2" xfId="21456" xr:uid="{AE2AE61E-50ED-4502-A4E5-EF47CAF30396}"/>
    <cellStyle name="Normal 12 2 3 5 3 2 2 2 2" xfId="29809" xr:uid="{7074B314-B01B-4006-86AC-91FFBB229196}"/>
    <cellStyle name="Normal 12 2 3 5 3 2 2 3" xfId="29810" xr:uid="{D31A0BD3-338B-4EA0-B048-83C13F8C9F9F}"/>
    <cellStyle name="Normal 12 2 3 5 3 2 3" xfId="15966" xr:uid="{6CBFC8F2-602E-41C3-A5E6-FD1F30BB8A5B}"/>
    <cellStyle name="Normal 12 2 3 5 3 2 3 2" xfId="29811" xr:uid="{4BEE577D-D0CB-4A91-9881-0833007D6720}"/>
    <cellStyle name="Normal 12 2 3 5 3 2 4" xfId="29812" xr:uid="{D38E67EA-5B3D-4B31-A092-238B775C6021}"/>
    <cellStyle name="Normal 12 2 3 5 3 3" xfId="4986" xr:uid="{547A54A0-2B83-42CB-BF6B-366796AF509F}"/>
    <cellStyle name="Normal 12 2 3 5 3 3 2" xfId="10476" xr:uid="{A458083D-6335-457D-B7D8-9F230E870C27}"/>
    <cellStyle name="Normal 12 2 3 5 3 3 2 2" xfId="23286" xr:uid="{1D4F1F73-8A4D-4DBE-B958-261246C44CAC}"/>
    <cellStyle name="Normal 12 2 3 5 3 3 2 2 2" xfId="29813" xr:uid="{F69B98A9-D585-4D01-B196-7752CE37D957}"/>
    <cellStyle name="Normal 12 2 3 5 3 3 2 3" xfId="29814" xr:uid="{E93295FA-323C-4F9B-8127-70B1AD2B906C}"/>
    <cellStyle name="Normal 12 2 3 5 3 3 3" xfId="17796" xr:uid="{CECA1880-552F-43E0-B595-84E8D5B81831}"/>
    <cellStyle name="Normal 12 2 3 5 3 3 3 2" xfId="29815" xr:uid="{6EB1CE74-1E55-4DAE-9F5B-73CE75F26B1C}"/>
    <cellStyle name="Normal 12 2 3 5 3 3 4" xfId="29816" xr:uid="{38B1FE3C-A545-476C-A07E-69B52C97910E}"/>
    <cellStyle name="Normal 12 2 3 5 3 4" xfId="12306" xr:uid="{1D050CA8-72BA-48DC-893F-923563BB6301}"/>
    <cellStyle name="Normal 12 2 3 5 3 4 2" xfId="25116" xr:uid="{4AB5B489-E7B7-4ED8-9989-C5FE1F8FFF1A}"/>
    <cellStyle name="Normal 12 2 3 5 3 4 2 2" xfId="29817" xr:uid="{0DEDBBD3-9A14-457A-A1C5-B033958A02AE}"/>
    <cellStyle name="Normal 12 2 3 5 3 4 3" xfId="29818" xr:uid="{01D80774-863E-4AC2-BB1D-A08BD37D52B9}"/>
    <cellStyle name="Normal 12 2 3 5 3 5" xfId="6816" xr:uid="{5BBCDFA4-21BE-4AB8-9007-16D2AE093BB2}"/>
    <cellStyle name="Normal 12 2 3 5 3 5 2" xfId="19626" xr:uid="{116432A9-9AAB-4F7D-A2CE-2A52BA8B4BD8}"/>
    <cellStyle name="Normal 12 2 3 5 3 5 2 2" xfId="29819" xr:uid="{F916797C-E112-492E-94E3-961EEA447789}"/>
    <cellStyle name="Normal 12 2 3 5 3 5 3" xfId="29820" xr:uid="{46711DE1-A108-432C-BEE6-5ECC1393BC02}"/>
    <cellStyle name="Normal 12 2 3 5 3 6" xfId="14136" xr:uid="{FB824D11-4BFD-47A5-9DC1-3755C7EB0575}"/>
    <cellStyle name="Normal 12 2 3 5 3 6 2" xfId="29821" xr:uid="{D7F10313-6A5A-4F3E-9CD5-D4E271A0B45C}"/>
    <cellStyle name="Normal 12 2 3 5 3 7" xfId="29822" xr:uid="{E99F3A1E-51A3-4E1C-8AB6-F651B524535F}"/>
    <cellStyle name="Normal 12 2 3 5 4" xfId="2262" xr:uid="{B89CDACC-0B36-4D19-AF7C-F505979124F6}"/>
    <cellStyle name="Normal 12 2 3 5 4 2" xfId="7752" xr:uid="{E248C467-854B-4311-A01D-882B76594A20}"/>
    <cellStyle name="Normal 12 2 3 5 4 2 2" xfId="20562" xr:uid="{C85028D0-5487-4417-841A-2C177E62E264}"/>
    <cellStyle name="Normal 12 2 3 5 4 2 2 2" xfId="29823" xr:uid="{8150E2C5-504F-4305-BAC9-007610969976}"/>
    <cellStyle name="Normal 12 2 3 5 4 2 3" xfId="29824" xr:uid="{8E87F67B-6480-42D6-A21C-01857923FBEA}"/>
    <cellStyle name="Normal 12 2 3 5 4 3" xfId="15072" xr:uid="{2F5770F7-8002-4DAB-B86B-90FADA0BBAB6}"/>
    <cellStyle name="Normal 12 2 3 5 4 3 2" xfId="29825" xr:uid="{92763AFF-D220-4064-A29C-1183D34ADB6D}"/>
    <cellStyle name="Normal 12 2 3 5 4 4" xfId="29826" xr:uid="{63AE30D5-DB15-4F8C-92BC-29F380381551}"/>
    <cellStyle name="Normal 12 2 3 5 5" xfId="4092" xr:uid="{1323AF9F-3843-4996-8A3A-FDFC496B0418}"/>
    <cellStyle name="Normal 12 2 3 5 5 2" xfId="9582" xr:uid="{61872F0E-804D-456B-BC79-F4F3A6321D75}"/>
    <cellStyle name="Normal 12 2 3 5 5 2 2" xfId="22392" xr:uid="{2F84EDD5-3B2A-42BF-9759-EB60FA28670C}"/>
    <cellStyle name="Normal 12 2 3 5 5 2 2 2" xfId="29827" xr:uid="{FAC0C669-19DA-4EFC-9495-B2D17A56CF79}"/>
    <cellStyle name="Normal 12 2 3 5 5 2 3" xfId="29828" xr:uid="{91D7BE5F-2545-4AD5-8AF9-9CF501CC2F4D}"/>
    <cellStyle name="Normal 12 2 3 5 5 3" xfId="16902" xr:uid="{E8A1357B-6FE1-44C5-842B-8431D591432E}"/>
    <cellStyle name="Normal 12 2 3 5 5 3 2" xfId="29829" xr:uid="{661BFA88-4FC1-4108-906F-EC3024646463}"/>
    <cellStyle name="Normal 12 2 3 5 5 4" xfId="29830" xr:uid="{59EDC146-E3D3-4F87-9FCF-D1BD3E8A1EDF}"/>
    <cellStyle name="Normal 12 2 3 5 6" xfId="11412" xr:uid="{564F9F6B-7559-4C70-B0A1-D7F817477BD9}"/>
    <cellStyle name="Normal 12 2 3 5 6 2" xfId="24222" xr:uid="{63A6ECFF-74C3-49BE-A18E-692EE6CF22E5}"/>
    <cellStyle name="Normal 12 2 3 5 6 2 2" xfId="29831" xr:uid="{8A261A38-E6C0-40FE-ABB2-1B20C1D8E0A6}"/>
    <cellStyle name="Normal 12 2 3 5 6 3" xfId="29832" xr:uid="{2A2F1828-28C8-495D-93B7-77AF8DF47D16}"/>
    <cellStyle name="Normal 12 2 3 5 7" xfId="5922" xr:uid="{3CC94E93-14F5-42E3-8DBD-E7E096669902}"/>
    <cellStyle name="Normal 12 2 3 5 7 2" xfId="18732" xr:uid="{81165034-59E8-4591-823E-6DF574755DCA}"/>
    <cellStyle name="Normal 12 2 3 5 7 2 2" xfId="29833" xr:uid="{33B7DF8D-F812-46F4-840A-EBF503EFBF9E}"/>
    <cellStyle name="Normal 12 2 3 5 7 3" xfId="29834" xr:uid="{7C7D329B-AF67-4196-82BA-257B904B3E32}"/>
    <cellStyle name="Normal 12 2 3 5 8" xfId="13242" xr:uid="{D045EA61-BAD9-4B38-ABCF-80EA6979D72C}"/>
    <cellStyle name="Normal 12 2 3 5 8 2" xfId="29835" xr:uid="{999E320C-664D-4B41-AEB1-BDA76C5F9EA1}"/>
    <cellStyle name="Normal 12 2 3 5 9" xfId="29836" xr:uid="{281D7F98-6501-4C5E-94E1-26FF148A7AB4}"/>
    <cellStyle name="Normal 12 2 3 6" xfId="662" xr:uid="{57F48974-E021-424E-BB77-EFAB3170672D}"/>
    <cellStyle name="Normal 12 2 3 6 2" xfId="1062" xr:uid="{AB4E651F-578E-45C8-ADF3-BDB2E74B851C}"/>
    <cellStyle name="Normal 12 2 3 6 2 2" xfId="1957" xr:uid="{DC878711-B259-43CC-9943-DE06C1EA6723}"/>
    <cellStyle name="Normal 12 2 3 6 2 2 2" xfId="3787" xr:uid="{3CD20A0D-5615-48AC-A776-F493E48F1C36}"/>
    <cellStyle name="Normal 12 2 3 6 2 2 2 2" xfId="9277" xr:uid="{19A2D5C8-C6B6-42F0-9BC5-EE366B246AA5}"/>
    <cellStyle name="Normal 12 2 3 6 2 2 2 2 2" xfId="22087" xr:uid="{EFB1AD4E-785F-4907-B476-4A1E7DCD4B81}"/>
    <cellStyle name="Normal 12 2 3 6 2 2 2 2 2 2" xfId="29837" xr:uid="{4BAC121A-5BEE-4542-BC6D-B303C24073C9}"/>
    <cellStyle name="Normal 12 2 3 6 2 2 2 2 3" xfId="29838" xr:uid="{A5329D4D-2858-4277-BF99-2D6DBA7DD308}"/>
    <cellStyle name="Normal 12 2 3 6 2 2 2 3" xfId="16597" xr:uid="{B042DC5B-9937-4962-9B23-C12E37427643}"/>
    <cellStyle name="Normal 12 2 3 6 2 2 2 3 2" xfId="29839" xr:uid="{39159202-C469-4A0A-ADF2-32BFA301239E}"/>
    <cellStyle name="Normal 12 2 3 6 2 2 2 4" xfId="29840" xr:uid="{EB894B8E-3676-4A81-99A8-FA0B433727C8}"/>
    <cellStyle name="Normal 12 2 3 6 2 2 3" xfId="5617" xr:uid="{7BABE5EF-1714-42AF-AB20-911E6108D155}"/>
    <cellStyle name="Normal 12 2 3 6 2 2 3 2" xfId="11107" xr:uid="{D21FEC9F-7525-421C-8E74-B9E12D5DE2C1}"/>
    <cellStyle name="Normal 12 2 3 6 2 2 3 2 2" xfId="23917" xr:uid="{4D8564C8-256B-467F-8081-270524E56A33}"/>
    <cellStyle name="Normal 12 2 3 6 2 2 3 2 2 2" xfId="29841" xr:uid="{AA1C3FDA-3C5E-43FF-906B-683CC4E3AE1E}"/>
    <cellStyle name="Normal 12 2 3 6 2 2 3 2 3" xfId="29842" xr:uid="{DFC170B5-A180-4C71-BE55-3FC15FBED53C}"/>
    <cellStyle name="Normal 12 2 3 6 2 2 3 3" xfId="18427" xr:uid="{22891364-36A3-41DF-B491-3F73FBDC618D}"/>
    <cellStyle name="Normal 12 2 3 6 2 2 3 3 2" xfId="29843" xr:uid="{FFDEEAD0-8310-43F0-A14F-7DD946DC198D}"/>
    <cellStyle name="Normal 12 2 3 6 2 2 3 4" xfId="29844" xr:uid="{6CB634ED-75D9-44A3-A8FC-5EFF5E1AC47A}"/>
    <cellStyle name="Normal 12 2 3 6 2 2 4" xfId="12937" xr:uid="{0B04DB58-90CA-4D9A-9B9A-1E57F34AE7A5}"/>
    <cellStyle name="Normal 12 2 3 6 2 2 4 2" xfId="25747" xr:uid="{8DFE666E-E03E-47CF-B543-D2B7E39EAF20}"/>
    <cellStyle name="Normal 12 2 3 6 2 2 4 2 2" xfId="29845" xr:uid="{3544DB33-317D-43DC-9ADB-D8C3715BDD83}"/>
    <cellStyle name="Normal 12 2 3 6 2 2 4 3" xfId="29846" xr:uid="{58E4DB40-1D09-40C6-8D47-5AB173656668}"/>
    <cellStyle name="Normal 12 2 3 6 2 2 5" xfId="7447" xr:uid="{A07AA3C7-180D-41EE-A31C-F0CF7361E36A}"/>
    <cellStyle name="Normal 12 2 3 6 2 2 5 2" xfId="20257" xr:uid="{3A781E43-E8EB-4B05-9007-AFC57399F56A}"/>
    <cellStyle name="Normal 12 2 3 6 2 2 5 2 2" xfId="29847" xr:uid="{FBEAEB32-3F4E-4214-A8E6-987799436711}"/>
    <cellStyle name="Normal 12 2 3 6 2 2 5 3" xfId="29848" xr:uid="{4CA044F5-02E4-4829-AFB9-1AE0CAA588CA}"/>
    <cellStyle name="Normal 12 2 3 6 2 2 6" xfId="14767" xr:uid="{F891008D-5EB2-4962-8CB1-2A327373FB0B}"/>
    <cellStyle name="Normal 12 2 3 6 2 2 6 2" xfId="29849" xr:uid="{1D0B1627-39B1-4798-881F-85B17B09A7C7}"/>
    <cellStyle name="Normal 12 2 3 6 2 2 7" xfId="29850" xr:uid="{D4802B7A-D872-42EA-8354-8693BBBC5326}"/>
    <cellStyle name="Normal 12 2 3 6 2 3" xfId="2893" xr:uid="{0926EF2D-A2B6-426C-94D3-DBB00889F59C}"/>
    <cellStyle name="Normal 12 2 3 6 2 3 2" xfId="8383" xr:uid="{D542C8BA-9561-426F-B195-722861936B51}"/>
    <cellStyle name="Normal 12 2 3 6 2 3 2 2" xfId="21193" xr:uid="{F1D58DEE-7222-429B-ADA8-99E3EF7980A5}"/>
    <cellStyle name="Normal 12 2 3 6 2 3 2 2 2" xfId="29851" xr:uid="{A1E0C9AE-B58D-4AE1-82E6-63F62D9BEAD1}"/>
    <cellStyle name="Normal 12 2 3 6 2 3 2 3" xfId="29852" xr:uid="{9D638072-59C5-4444-B29B-D649BB207B95}"/>
    <cellStyle name="Normal 12 2 3 6 2 3 3" xfId="15703" xr:uid="{44EE2A17-C8B0-456E-9D87-F4C74E611C34}"/>
    <cellStyle name="Normal 12 2 3 6 2 3 3 2" xfId="29853" xr:uid="{9E2561CF-5FCF-4898-8472-D4314A165E48}"/>
    <cellStyle name="Normal 12 2 3 6 2 3 4" xfId="29854" xr:uid="{22C9A9F8-04FC-43C6-9075-6DE6AAFEA66D}"/>
    <cellStyle name="Normal 12 2 3 6 2 4" xfId="4723" xr:uid="{40C45BBA-22AC-4C4E-8704-E6A4A1AF945E}"/>
    <cellStyle name="Normal 12 2 3 6 2 4 2" xfId="10213" xr:uid="{683EBF28-0BC7-4794-8C8A-E3B9DDD5ADF1}"/>
    <cellStyle name="Normal 12 2 3 6 2 4 2 2" xfId="23023" xr:uid="{34F6CDD0-2EC0-4E22-956D-0E6B7EF70899}"/>
    <cellStyle name="Normal 12 2 3 6 2 4 2 2 2" xfId="29855" xr:uid="{DD490F9C-93DE-451D-ADD8-DFE5C5CFA100}"/>
    <cellStyle name="Normal 12 2 3 6 2 4 2 3" xfId="29856" xr:uid="{81FD3B66-7CAF-4609-A5C6-6F37D7342630}"/>
    <cellStyle name="Normal 12 2 3 6 2 4 3" xfId="17533" xr:uid="{C5759668-D832-4373-AD3E-1BAB7B34AC48}"/>
    <cellStyle name="Normal 12 2 3 6 2 4 3 2" xfId="29857" xr:uid="{41EE071C-A8C0-4081-BD91-1B5C13344309}"/>
    <cellStyle name="Normal 12 2 3 6 2 4 4" xfId="29858" xr:uid="{32E2C94D-ED29-4BA2-9876-49FFE9092911}"/>
    <cellStyle name="Normal 12 2 3 6 2 5" xfId="12043" xr:uid="{CD0FB2CF-DC76-44D3-8F3D-2D10C2C93E19}"/>
    <cellStyle name="Normal 12 2 3 6 2 5 2" xfId="24853" xr:uid="{0862297A-7AD6-4203-844F-35972E9823B5}"/>
    <cellStyle name="Normal 12 2 3 6 2 5 2 2" xfId="29859" xr:uid="{FE337296-91C1-4D87-9ADE-B9E59DC9816F}"/>
    <cellStyle name="Normal 12 2 3 6 2 5 3" xfId="29860" xr:uid="{1A2895E9-1EDD-46F6-BD8A-9D5454308DB0}"/>
    <cellStyle name="Normal 12 2 3 6 2 6" xfId="6553" xr:uid="{2872E232-0982-48F8-89A9-7FE1AAC30075}"/>
    <cellStyle name="Normal 12 2 3 6 2 6 2" xfId="19363" xr:uid="{F92D9582-21C6-46E9-AE01-8534D6419DE6}"/>
    <cellStyle name="Normal 12 2 3 6 2 6 2 2" xfId="29861" xr:uid="{6B573BD7-8B79-434F-AD58-99FF61500AEC}"/>
    <cellStyle name="Normal 12 2 3 6 2 6 3" xfId="29862" xr:uid="{199D56C1-3D3F-43A4-855D-6AC6E7AA1359}"/>
    <cellStyle name="Normal 12 2 3 6 2 7" xfId="13873" xr:uid="{344447C9-E9C3-4FDD-94B2-FAC47E8A79B4}"/>
    <cellStyle name="Normal 12 2 3 6 2 7 2" xfId="29863" xr:uid="{1ED46F40-E88F-4B62-8FBF-7E459F655429}"/>
    <cellStyle name="Normal 12 2 3 6 2 8" xfId="29864" xr:uid="{CC9FE2C8-7729-4912-AFA7-676748BCF97E}"/>
    <cellStyle name="Normal 12 2 3 6 3" xfId="1557" xr:uid="{C69EBD8C-EA25-4FAD-97A7-9844440C0624}"/>
    <cellStyle name="Normal 12 2 3 6 3 2" xfId="3387" xr:uid="{70BE25FE-6F0D-4469-8B48-0D6A4340AB2C}"/>
    <cellStyle name="Normal 12 2 3 6 3 2 2" xfId="8877" xr:uid="{D4978B2E-2581-44A1-9D33-54F2D8BFC058}"/>
    <cellStyle name="Normal 12 2 3 6 3 2 2 2" xfId="21687" xr:uid="{60FC59E2-FD37-4BB7-8035-28B6C9B1FF67}"/>
    <cellStyle name="Normal 12 2 3 6 3 2 2 2 2" xfId="29865" xr:uid="{83F781CD-5250-4609-AF4C-E8F1DC127207}"/>
    <cellStyle name="Normal 12 2 3 6 3 2 2 3" xfId="29866" xr:uid="{AA5CDE5B-BD3B-4383-92B7-644D17832579}"/>
    <cellStyle name="Normal 12 2 3 6 3 2 3" xfId="16197" xr:uid="{E21F5266-FBF1-47A5-8D5D-3A789081DDDD}"/>
    <cellStyle name="Normal 12 2 3 6 3 2 3 2" xfId="29867" xr:uid="{79EB00DC-5E51-462F-B652-C474E612C5E2}"/>
    <cellStyle name="Normal 12 2 3 6 3 2 4" xfId="29868" xr:uid="{753DE096-2EBF-46BE-9A99-28BA88A7A613}"/>
    <cellStyle name="Normal 12 2 3 6 3 3" xfId="5217" xr:uid="{49F21588-BBCA-4E9F-BE4E-045879926D49}"/>
    <cellStyle name="Normal 12 2 3 6 3 3 2" xfId="10707" xr:uid="{7D9FD408-4E70-411C-B4CF-FDBE7D1C19D7}"/>
    <cellStyle name="Normal 12 2 3 6 3 3 2 2" xfId="23517" xr:uid="{2764B5EF-490C-4E61-9DB6-4DF9C8ED1E7D}"/>
    <cellStyle name="Normal 12 2 3 6 3 3 2 2 2" xfId="29869" xr:uid="{F8F2AFEA-4547-423E-9B68-7F4A6B264389}"/>
    <cellStyle name="Normal 12 2 3 6 3 3 2 3" xfId="29870" xr:uid="{D58E3C3B-8C9A-4F7D-8410-B467785BFD6C}"/>
    <cellStyle name="Normal 12 2 3 6 3 3 3" xfId="18027" xr:uid="{4FEADB02-DDC8-4DFF-8970-7CCD86A9FB8E}"/>
    <cellStyle name="Normal 12 2 3 6 3 3 3 2" xfId="29871" xr:uid="{1898C1AC-1ECE-454B-82D5-A2FE5567AA7F}"/>
    <cellStyle name="Normal 12 2 3 6 3 3 4" xfId="29872" xr:uid="{188B551B-065C-4E85-B57A-35E1A9EEDA69}"/>
    <cellStyle name="Normal 12 2 3 6 3 4" xfId="12537" xr:uid="{1F4044B2-46E5-491F-AB91-F65CDBC9EA18}"/>
    <cellStyle name="Normal 12 2 3 6 3 4 2" xfId="25347" xr:uid="{B7E25A8B-7C3C-471D-BA44-8E75D1CBE4BB}"/>
    <cellStyle name="Normal 12 2 3 6 3 4 2 2" xfId="29873" xr:uid="{28A2F57F-7E0A-42E8-9BFD-34D52B09095B}"/>
    <cellStyle name="Normal 12 2 3 6 3 4 3" xfId="29874" xr:uid="{70CD3A76-929C-49C2-B0BF-EA9F0427C2BB}"/>
    <cellStyle name="Normal 12 2 3 6 3 5" xfId="7047" xr:uid="{066DA94E-83C0-41C2-807B-3F0F2D10646B}"/>
    <cellStyle name="Normal 12 2 3 6 3 5 2" xfId="19857" xr:uid="{E245D370-70CD-4806-AF01-27214B7CBCB0}"/>
    <cellStyle name="Normal 12 2 3 6 3 5 2 2" xfId="29875" xr:uid="{7DA20A97-4582-4D20-B475-C8D099A5FF9E}"/>
    <cellStyle name="Normal 12 2 3 6 3 5 3" xfId="29876" xr:uid="{921FAB8E-B0F1-413E-B471-D972139477C0}"/>
    <cellStyle name="Normal 12 2 3 6 3 6" xfId="14367" xr:uid="{AE365A2E-19C5-4A06-8A66-941EA0BB5CFB}"/>
    <cellStyle name="Normal 12 2 3 6 3 6 2" xfId="29877" xr:uid="{EA6642B7-608C-4F01-9486-41A49F5E145C}"/>
    <cellStyle name="Normal 12 2 3 6 3 7" xfId="29878" xr:uid="{89BDEBAC-7E44-46D8-A940-F8AE86F371A0}"/>
    <cellStyle name="Normal 12 2 3 6 4" xfId="2493" xr:uid="{8126FD8E-8DE1-48ED-AD62-133F35E29C01}"/>
    <cellStyle name="Normal 12 2 3 6 4 2" xfId="7983" xr:uid="{D85C8F1E-2C1B-4969-9225-8875E42D7E5B}"/>
    <cellStyle name="Normal 12 2 3 6 4 2 2" xfId="20793" xr:uid="{51582FA7-98DD-4B0F-8310-297647B9361C}"/>
    <cellStyle name="Normal 12 2 3 6 4 2 2 2" xfId="29879" xr:uid="{E2B2D695-2A29-4844-BF15-09015FCD86FD}"/>
    <cellStyle name="Normal 12 2 3 6 4 2 3" xfId="29880" xr:uid="{5918DFBA-9B00-495F-8CA6-1094D893A523}"/>
    <cellStyle name="Normal 12 2 3 6 4 3" xfId="15303" xr:uid="{85A6A8D8-F651-475E-B5A3-4A932E887864}"/>
    <cellStyle name="Normal 12 2 3 6 4 3 2" xfId="29881" xr:uid="{0C7DEC5E-6B8D-4BEA-AC01-B7A52EF215D9}"/>
    <cellStyle name="Normal 12 2 3 6 4 4" xfId="29882" xr:uid="{2EDB234A-B47B-4EC4-8248-19458AEEEE3A}"/>
    <cellStyle name="Normal 12 2 3 6 5" xfId="4323" xr:uid="{1F7EF9D4-12E7-4304-AC5A-4CEA7D233F16}"/>
    <cellStyle name="Normal 12 2 3 6 5 2" xfId="9813" xr:uid="{F7E71FAB-4DA7-41F9-911A-E353DC75929D}"/>
    <cellStyle name="Normal 12 2 3 6 5 2 2" xfId="22623" xr:uid="{196D3D44-2BDA-472D-B03C-90DBBAAC6E5F}"/>
    <cellStyle name="Normal 12 2 3 6 5 2 2 2" xfId="29883" xr:uid="{2E092C1E-1BC6-4E89-9D35-937845523565}"/>
    <cellStyle name="Normal 12 2 3 6 5 2 3" xfId="29884" xr:uid="{D38EE6EF-9028-4EAB-AB35-C6D0218206AB}"/>
    <cellStyle name="Normal 12 2 3 6 5 3" xfId="17133" xr:uid="{83B2E884-631A-476B-A378-2AD3F9E72C4F}"/>
    <cellStyle name="Normal 12 2 3 6 5 3 2" xfId="29885" xr:uid="{E38FB8CF-F4FE-40D0-B9EE-B0C6B1D5E43C}"/>
    <cellStyle name="Normal 12 2 3 6 5 4" xfId="29886" xr:uid="{C23326B2-E5B8-4848-B0CC-562A2A197532}"/>
    <cellStyle name="Normal 12 2 3 6 6" xfId="11643" xr:uid="{CE68E405-51EE-463A-92BF-0328E9C80B97}"/>
    <cellStyle name="Normal 12 2 3 6 6 2" xfId="24453" xr:uid="{9FE4037D-8697-4A6D-B285-D2973EF836C1}"/>
    <cellStyle name="Normal 12 2 3 6 6 2 2" xfId="29887" xr:uid="{68D15AD9-99EC-4492-9F2E-3F636BECA84E}"/>
    <cellStyle name="Normal 12 2 3 6 6 3" xfId="29888" xr:uid="{C8486769-4567-41B7-B5AE-142BD3BB9DAA}"/>
    <cellStyle name="Normal 12 2 3 6 7" xfId="6153" xr:uid="{E2DC61F4-C093-4834-A389-4D3ABB6DF311}"/>
    <cellStyle name="Normal 12 2 3 6 7 2" xfId="18963" xr:uid="{CCE7EB69-2C9D-49E6-99D4-A47726B644AD}"/>
    <cellStyle name="Normal 12 2 3 6 7 2 2" xfId="29889" xr:uid="{2948133A-FF15-4C27-9185-DA3BE214E834}"/>
    <cellStyle name="Normal 12 2 3 6 7 3" xfId="29890" xr:uid="{5373EB3A-779F-434D-BBF2-940909A285FD}"/>
    <cellStyle name="Normal 12 2 3 6 8" xfId="13473" xr:uid="{981458E8-91F7-425B-ADD0-68A40BD86683}"/>
    <cellStyle name="Normal 12 2 3 6 8 2" xfId="29891" xr:uid="{C9A9B61C-595D-4F34-87B7-80EA1A7A0753}"/>
    <cellStyle name="Normal 12 2 3 6 9" xfId="29892" xr:uid="{8A4A9AD2-A8A4-44FF-867D-9348C22721E4}"/>
    <cellStyle name="Normal 12 2 3 7" xfId="796" xr:uid="{1AC94382-30C7-4EDC-B956-C5259779FCF7}"/>
    <cellStyle name="Normal 12 2 3 7 2" xfId="1691" xr:uid="{F906E0F0-9A9E-4372-B656-AA9FBA454634}"/>
    <cellStyle name="Normal 12 2 3 7 2 2" xfId="3521" xr:uid="{2DCDBD68-8035-4A17-B7BC-EFA374ADC98F}"/>
    <cellStyle name="Normal 12 2 3 7 2 2 2" xfId="9011" xr:uid="{76C1496B-634F-47B0-B46F-90145550ABD2}"/>
    <cellStyle name="Normal 12 2 3 7 2 2 2 2" xfId="21821" xr:uid="{8D7AFAB9-6E81-4F7A-906D-C08B73825954}"/>
    <cellStyle name="Normal 12 2 3 7 2 2 2 2 2" xfId="29893" xr:uid="{262D900A-3C49-49EA-8DEA-48A4884B09E3}"/>
    <cellStyle name="Normal 12 2 3 7 2 2 2 3" xfId="29894" xr:uid="{3336EF1E-7427-4EAD-B8D6-FBFDAE574FCC}"/>
    <cellStyle name="Normal 12 2 3 7 2 2 3" xfId="16331" xr:uid="{FB7166C3-275F-4959-B629-77C7244595CE}"/>
    <cellStyle name="Normal 12 2 3 7 2 2 3 2" xfId="29895" xr:uid="{963ECFC8-E09C-4645-8807-2CE2EAC6AC8A}"/>
    <cellStyle name="Normal 12 2 3 7 2 2 4" xfId="29896" xr:uid="{76D1E984-FFD7-4D14-92B5-C1B753A17B5C}"/>
    <cellStyle name="Normal 12 2 3 7 2 3" xfId="5351" xr:uid="{EDA1D324-1F71-472B-B5A5-1F947E0B1AAC}"/>
    <cellStyle name="Normal 12 2 3 7 2 3 2" xfId="10841" xr:uid="{68168895-878C-4D13-91A1-665509017DD4}"/>
    <cellStyle name="Normal 12 2 3 7 2 3 2 2" xfId="23651" xr:uid="{E30119EC-5AE7-48C8-AA03-D3BC31D11DA1}"/>
    <cellStyle name="Normal 12 2 3 7 2 3 2 2 2" xfId="29897" xr:uid="{BFF5DD8A-2D3A-48B0-9261-BDC27B90D8E7}"/>
    <cellStyle name="Normal 12 2 3 7 2 3 2 3" xfId="29898" xr:uid="{B6F6AE6E-2E46-4768-B4B3-5FE924CDF80E}"/>
    <cellStyle name="Normal 12 2 3 7 2 3 3" xfId="18161" xr:uid="{3E4E00AC-2E9B-46FB-B307-D61B56B3980F}"/>
    <cellStyle name="Normal 12 2 3 7 2 3 3 2" xfId="29899" xr:uid="{41E79546-D1D2-4C38-A6CC-E1A33AB8DD6E}"/>
    <cellStyle name="Normal 12 2 3 7 2 3 4" xfId="29900" xr:uid="{A033ADEB-1FF6-4A17-B5BA-FFD459667BBB}"/>
    <cellStyle name="Normal 12 2 3 7 2 4" xfId="12671" xr:uid="{0F40A653-2F8E-4297-8FF3-296CD6DD778E}"/>
    <cellStyle name="Normal 12 2 3 7 2 4 2" xfId="25481" xr:uid="{8BAEC2E5-29BA-4328-8CB4-73232C83D260}"/>
    <cellStyle name="Normal 12 2 3 7 2 4 2 2" xfId="29901" xr:uid="{9C78C208-D89B-41C9-9C9F-C8CA3C16E1D5}"/>
    <cellStyle name="Normal 12 2 3 7 2 4 3" xfId="29902" xr:uid="{C77D6B96-6CF8-4852-BD36-1FE028C5BBC6}"/>
    <cellStyle name="Normal 12 2 3 7 2 5" xfId="7181" xr:uid="{A99CFBC9-1156-4CF0-8266-0D7FC47F5F0A}"/>
    <cellStyle name="Normal 12 2 3 7 2 5 2" xfId="19991" xr:uid="{3D1CC9BC-712C-4398-821A-7646DE8BFA8C}"/>
    <cellStyle name="Normal 12 2 3 7 2 5 2 2" xfId="29903" xr:uid="{56FEF085-5EBD-406F-84B8-D18CA5FFA10D}"/>
    <cellStyle name="Normal 12 2 3 7 2 5 3" xfId="29904" xr:uid="{F5389F8E-6F08-4127-AD92-4053FBF910DB}"/>
    <cellStyle name="Normal 12 2 3 7 2 6" xfId="14501" xr:uid="{D561302D-B6AA-4278-B700-007810F52EC8}"/>
    <cellStyle name="Normal 12 2 3 7 2 6 2" xfId="29905" xr:uid="{C891BA7A-74BC-4DA1-B28C-D2336B101B42}"/>
    <cellStyle name="Normal 12 2 3 7 2 7" xfId="29906" xr:uid="{CF004E09-2352-4138-B758-688483D56F7B}"/>
    <cellStyle name="Normal 12 2 3 7 3" xfId="2627" xr:uid="{1C0D365A-1C92-4B60-95D8-CBE671C15A96}"/>
    <cellStyle name="Normal 12 2 3 7 3 2" xfId="8117" xr:uid="{DBDF0E23-F78C-4AB9-BCD1-8F4937993370}"/>
    <cellStyle name="Normal 12 2 3 7 3 2 2" xfId="20927" xr:uid="{AD4D371A-BAB9-4C3A-87D1-79B297CE982B}"/>
    <cellStyle name="Normal 12 2 3 7 3 2 2 2" xfId="29907" xr:uid="{AE08DFC4-34DB-45F1-AE2E-071D76D31F5F}"/>
    <cellStyle name="Normal 12 2 3 7 3 2 3" xfId="29908" xr:uid="{75CFAE0B-D2CC-4164-A9BF-E5C49733D4AF}"/>
    <cellStyle name="Normal 12 2 3 7 3 3" xfId="15437" xr:uid="{3003D263-1C2D-4F00-87AE-7A498E3ED2E7}"/>
    <cellStyle name="Normal 12 2 3 7 3 3 2" xfId="29909" xr:uid="{3E67FFCF-A662-4538-A7B3-82490EDFBA91}"/>
    <cellStyle name="Normal 12 2 3 7 3 4" xfId="29910" xr:uid="{75639FF3-5F7E-47DD-B196-D1B8737C58CA}"/>
    <cellStyle name="Normal 12 2 3 7 4" xfId="4457" xr:uid="{7C896240-1997-4953-AC64-F93B96FE5070}"/>
    <cellStyle name="Normal 12 2 3 7 4 2" xfId="9947" xr:uid="{FA114DD2-A064-4153-BADC-EE630673161D}"/>
    <cellStyle name="Normal 12 2 3 7 4 2 2" xfId="22757" xr:uid="{52AB34A9-D460-49D0-9D0E-2FD1A2C69B22}"/>
    <cellStyle name="Normal 12 2 3 7 4 2 2 2" xfId="29911" xr:uid="{389F1ADF-CE9E-494A-9B7C-539074197943}"/>
    <cellStyle name="Normal 12 2 3 7 4 2 3" xfId="29912" xr:uid="{7F7696A3-9A77-462A-A883-E33D86408E3F}"/>
    <cellStyle name="Normal 12 2 3 7 4 3" xfId="17267" xr:uid="{7467EF27-9EAD-4B98-B9DB-F7970E9D186A}"/>
    <cellStyle name="Normal 12 2 3 7 4 3 2" xfId="29913" xr:uid="{622CCC83-A1D6-4BA8-96D3-64D62DB2C7B0}"/>
    <cellStyle name="Normal 12 2 3 7 4 4" xfId="29914" xr:uid="{5846FD3C-E513-485A-AD92-7688848419FF}"/>
    <cellStyle name="Normal 12 2 3 7 5" xfId="11777" xr:uid="{E1AEC6C9-38F8-4124-9D1B-252521721C96}"/>
    <cellStyle name="Normal 12 2 3 7 5 2" xfId="24587" xr:uid="{0515289C-2EEE-4E2B-8B65-180150B245A5}"/>
    <cellStyle name="Normal 12 2 3 7 5 2 2" xfId="29915" xr:uid="{1FAF6304-FABD-43A1-81BA-C40ABE64EA98}"/>
    <cellStyle name="Normal 12 2 3 7 5 3" xfId="29916" xr:uid="{7E63574F-9485-4F0D-B102-171BDDAD2725}"/>
    <cellStyle name="Normal 12 2 3 7 6" xfId="6287" xr:uid="{B4950594-0E05-42B2-AD46-4A0B6339DAE3}"/>
    <cellStyle name="Normal 12 2 3 7 6 2" xfId="19097" xr:uid="{59250487-EFD5-43FE-B49C-72C07C21A2BE}"/>
    <cellStyle name="Normal 12 2 3 7 6 2 2" xfId="29917" xr:uid="{108F534E-38E7-4D42-AE69-79DE7A142C29}"/>
    <cellStyle name="Normal 12 2 3 7 6 3" xfId="29918" xr:uid="{CD1241FF-A4CE-4252-8903-ADF37213176D}"/>
    <cellStyle name="Normal 12 2 3 7 7" xfId="13607" xr:uid="{3D3102B5-F5E4-4C30-8380-8EFE7942057C}"/>
    <cellStyle name="Normal 12 2 3 7 7 2" xfId="29919" xr:uid="{3477D80D-2CFC-4E57-8460-CE14686AB245}"/>
    <cellStyle name="Normal 12 2 3 7 8" xfId="29920" xr:uid="{8FC76D17-FFEB-4B0D-834F-FA54F6431680}"/>
    <cellStyle name="Normal 12 2 3 8" xfId="1197" xr:uid="{262E44D8-511F-4B54-B2A1-0A4918A21B12}"/>
    <cellStyle name="Normal 12 2 3 8 2" xfId="3027" xr:uid="{C2B4214C-D77D-4715-ACD7-B9880995D2BE}"/>
    <cellStyle name="Normal 12 2 3 8 2 2" xfId="8517" xr:uid="{9EA5159B-8AB1-4E76-B8FC-04CEA2441658}"/>
    <cellStyle name="Normal 12 2 3 8 2 2 2" xfId="21327" xr:uid="{8C4B893E-B305-4FE2-B0ED-FE1B92196310}"/>
    <cellStyle name="Normal 12 2 3 8 2 2 2 2" xfId="29921" xr:uid="{3B0DA3DF-FC60-4645-A1FE-2F59A9E48ED1}"/>
    <cellStyle name="Normal 12 2 3 8 2 2 3" xfId="29922" xr:uid="{BDF94A2B-BE4D-483F-A7B1-563C7111A93F}"/>
    <cellStyle name="Normal 12 2 3 8 2 3" xfId="15837" xr:uid="{67B144FF-FECD-4483-A576-DA44E1A505F1}"/>
    <cellStyle name="Normal 12 2 3 8 2 3 2" xfId="29923" xr:uid="{20B8404A-E716-4E46-BEB4-E4C1D07D96A9}"/>
    <cellStyle name="Normal 12 2 3 8 2 4" xfId="29924" xr:uid="{89C0FA03-EA00-4BB7-AE8B-5F6108DFE36F}"/>
    <cellStyle name="Normal 12 2 3 8 3" xfId="4857" xr:uid="{938AA72F-FDD7-47E3-8120-4450624F000C}"/>
    <cellStyle name="Normal 12 2 3 8 3 2" xfId="10347" xr:uid="{4B622DD9-3177-4B3C-8BCD-B7648A9F66BE}"/>
    <cellStyle name="Normal 12 2 3 8 3 2 2" xfId="23157" xr:uid="{F0E7C351-0BD7-4810-BA17-2D87C33B3F7E}"/>
    <cellStyle name="Normal 12 2 3 8 3 2 2 2" xfId="29925" xr:uid="{43C5F5AA-0C9C-4D92-84C3-37B92DFF506F}"/>
    <cellStyle name="Normal 12 2 3 8 3 2 3" xfId="29926" xr:uid="{304EAD43-F85B-47D8-A289-9CE134690B2A}"/>
    <cellStyle name="Normal 12 2 3 8 3 3" xfId="17667" xr:uid="{726AF576-F7DA-48F4-AB69-A84136984D19}"/>
    <cellStyle name="Normal 12 2 3 8 3 3 2" xfId="29927" xr:uid="{2C86905E-86C4-4A9C-B240-FCF05CB3C74C}"/>
    <cellStyle name="Normal 12 2 3 8 3 4" xfId="29928" xr:uid="{BF2BE247-0C89-4A75-B001-75AFC691E9D0}"/>
    <cellStyle name="Normal 12 2 3 8 4" xfId="12177" xr:uid="{E36E923F-D1E1-4C79-A37F-FE713F394E54}"/>
    <cellStyle name="Normal 12 2 3 8 4 2" xfId="24987" xr:uid="{1A5E3DE8-EA11-4029-8562-B69BCC47E22A}"/>
    <cellStyle name="Normal 12 2 3 8 4 2 2" xfId="29929" xr:uid="{46817147-F423-429C-B92F-25CCEDE21C7C}"/>
    <cellStyle name="Normal 12 2 3 8 4 3" xfId="29930" xr:uid="{16A067FF-2833-4D8F-9093-47ABEA3A7D53}"/>
    <cellStyle name="Normal 12 2 3 8 5" xfId="6687" xr:uid="{0BB356A4-A779-4AFE-A9E7-AE450023B29C}"/>
    <cellStyle name="Normal 12 2 3 8 5 2" xfId="19497" xr:uid="{AF9F3435-50DA-48DE-93C7-3A470377E631}"/>
    <cellStyle name="Normal 12 2 3 8 5 2 2" xfId="29931" xr:uid="{49C35BD4-4958-49FD-8EAC-44FA9E6F2DB8}"/>
    <cellStyle name="Normal 12 2 3 8 5 3" xfId="29932" xr:uid="{F4BABF82-3375-4565-86B4-55769E200578}"/>
    <cellStyle name="Normal 12 2 3 8 6" xfId="14007" xr:uid="{24004984-BB2F-47E5-B1E4-4076A9BA2A5C}"/>
    <cellStyle name="Normal 12 2 3 8 6 2" xfId="29933" xr:uid="{310AC2AF-6F62-4868-8DE3-F86D2BF0F62A}"/>
    <cellStyle name="Normal 12 2 3 8 7" xfId="29934" xr:uid="{4B81F0F9-93DF-45BD-9E05-B78C70394107}"/>
    <cellStyle name="Normal 12 2 3 9" xfId="2092" xr:uid="{520ABFE0-5A38-4603-8E0C-810E2B46B462}"/>
    <cellStyle name="Normal 12 2 3 9 2" xfId="3922" xr:uid="{0CFDCD1E-F2CD-486F-A0EB-EF3B61E12A29}"/>
    <cellStyle name="Normal 12 2 3 9 2 2" xfId="9412" xr:uid="{39C2F614-A8AF-4FBB-B980-524872CADA6C}"/>
    <cellStyle name="Normal 12 2 3 9 2 2 2" xfId="22222" xr:uid="{C6D1E266-E500-4797-98DF-1C477120E36F}"/>
    <cellStyle name="Normal 12 2 3 9 2 2 2 2" xfId="29935" xr:uid="{BDB55FF9-5A16-4E84-8836-BA02F420B59F}"/>
    <cellStyle name="Normal 12 2 3 9 2 2 3" xfId="29936" xr:uid="{0123EFCB-78AB-4F31-A42A-B247A2B18F12}"/>
    <cellStyle name="Normal 12 2 3 9 2 3" xfId="16732" xr:uid="{FFAB8468-D91C-4113-BF40-1D8666555760}"/>
    <cellStyle name="Normal 12 2 3 9 2 3 2" xfId="29937" xr:uid="{85BF20D0-0EDF-4C95-8044-AFB9B55ED7EE}"/>
    <cellStyle name="Normal 12 2 3 9 2 4" xfId="29938" xr:uid="{566686B9-BD9D-4A2F-82F2-4E8771738B04}"/>
    <cellStyle name="Normal 12 2 3 9 3" xfId="5752" xr:uid="{059E4297-C585-40EF-967C-3CFA9938B5A8}"/>
    <cellStyle name="Normal 12 2 3 9 3 2" xfId="11242" xr:uid="{7F147D14-9A44-45F0-9396-D8C7E7FD238F}"/>
    <cellStyle name="Normal 12 2 3 9 3 2 2" xfId="24052" xr:uid="{9BC7A06B-5201-4AC5-A975-2782472171F0}"/>
    <cellStyle name="Normal 12 2 3 9 3 2 2 2" xfId="29939" xr:uid="{D2386686-0C3C-4296-BDDD-B0FBAFE16348}"/>
    <cellStyle name="Normal 12 2 3 9 3 2 3" xfId="29940" xr:uid="{393B389C-D9C0-4070-BEE7-DB99D368D5E3}"/>
    <cellStyle name="Normal 12 2 3 9 3 3" xfId="18562" xr:uid="{F4C51059-BE6C-4767-B348-EC0B50711960}"/>
    <cellStyle name="Normal 12 2 3 9 3 3 2" xfId="29941" xr:uid="{592A3711-7055-4866-AED2-EBDB378ABC89}"/>
    <cellStyle name="Normal 12 2 3 9 3 4" xfId="29942" xr:uid="{F0942CAB-0E1B-4B60-B67D-71A878A56627}"/>
    <cellStyle name="Normal 12 2 3 9 4" xfId="13072" xr:uid="{8AF3B2E9-08D8-41CD-8221-25CCC6A74E6C}"/>
    <cellStyle name="Normal 12 2 3 9 4 2" xfId="25882" xr:uid="{D5D75B6B-1AAA-416D-ABF6-FA9DCC7D05A9}"/>
    <cellStyle name="Normal 12 2 3 9 4 2 2" xfId="29943" xr:uid="{6FD51DF8-9A09-4C6E-A93C-23EF6D2F5E20}"/>
    <cellStyle name="Normal 12 2 3 9 4 3" xfId="29944" xr:uid="{C49FC9F4-3FD5-4243-9D91-5A14445F6EB0}"/>
    <cellStyle name="Normal 12 2 3 9 5" xfId="7582" xr:uid="{A2903F6E-4ABD-4B0B-82DE-A0701B3C911F}"/>
    <cellStyle name="Normal 12 2 3 9 5 2" xfId="20392" xr:uid="{2194527B-0679-4E3B-A1C8-5392069C0E41}"/>
    <cellStyle name="Normal 12 2 3 9 5 2 2" xfId="29945" xr:uid="{0BC906D7-0ACD-4E52-8121-EE80F215B9D1}"/>
    <cellStyle name="Normal 12 2 3 9 5 3" xfId="29946" xr:uid="{A057A664-12A5-49FE-88A3-7A084B722558}"/>
    <cellStyle name="Normal 12 2 3 9 6" xfId="14902" xr:uid="{25F15ADA-E8B6-4EB3-B741-7E4E64E5755E}"/>
    <cellStyle name="Normal 12 2 3 9 6 2" xfId="29947" xr:uid="{69609DB3-C752-4833-AE31-0312504330DE}"/>
    <cellStyle name="Normal 12 2 3 9 7" xfId="29948" xr:uid="{D64650FD-352E-4649-B4FF-3E9B5854AF72}"/>
    <cellStyle name="Normal 12 2 4" xfId="260" xr:uid="{C56B5E1D-E682-4DBF-99CB-5CF31E036413}"/>
    <cellStyle name="Normal 12 2 4 10" xfId="2138" xr:uid="{D2272E91-3395-4F0D-B841-94A5EE009DEC}"/>
    <cellStyle name="Normal 12 2 4 10 2" xfId="7628" xr:uid="{DCC8805C-7EBD-435C-A689-17959646A804}"/>
    <cellStyle name="Normal 12 2 4 10 2 2" xfId="20438" xr:uid="{32E9327B-786C-40CB-98B9-23A51FA61F9C}"/>
    <cellStyle name="Normal 12 2 4 10 2 2 2" xfId="29949" xr:uid="{13B4A46F-1989-45EB-A0E8-AC45886BDF06}"/>
    <cellStyle name="Normal 12 2 4 10 2 3" xfId="29950" xr:uid="{D1A8EFC1-4349-4A69-AB95-06F83CA0030C}"/>
    <cellStyle name="Normal 12 2 4 10 3" xfId="14948" xr:uid="{36814740-E941-4007-9AC1-D7FFCCC77B0B}"/>
    <cellStyle name="Normal 12 2 4 10 3 2" xfId="29951" xr:uid="{F50B1ED7-2A8D-4E32-80EE-65640377D764}"/>
    <cellStyle name="Normal 12 2 4 10 4" xfId="29952" xr:uid="{1DE7CA72-8BA2-4ADC-BF46-882B925A61D4}"/>
    <cellStyle name="Normal 12 2 4 11" xfId="3968" xr:uid="{F6F136FC-80F4-4054-8813-EF948F06D4BD}"/>
    <cellStyle name="Normal 12 2 4 11 2" xfId="9458" xr:uid="{BF3E97D9-D3B1-4A1F-AD7C-2F8D34D6ECF7}"/>
    <cellStyle name="Normal 12 2 4 11 2 2" xfId="22268" xr:uid="{48E7E192-A6D3-409E-A1A2-AD09F953E3D8}"/>
    <cellStyle name="Normal 12 2 4 11 2 2 2" xfId="29953" xr:uid="{5795C0EC-1E91-45D8-81C5-F31C992E9C30}"/>
    <cellStyle name="Normal 12 2 4 11 2 3" xfId="29954" xr:uid="{EC2DB30D-A2D1-417F-9A53-6449783589F3}"/>
    <cellStyle name="Normal 12 2 4 11 3" xfId="16778" xr:uid="{82CAF7D7-D862-41AA-9EE6-48B6F1388FAB}"/>
    <cellStyle name="Normal 12 2 4 11 3 2" xfId="29955" xr:uid="{FCCDAA2E-4B2E-45EF-B7B7-1735776CD1B8}"/>
    <cellStyle name="Normal 12 2 4 11 4" xfId="29956" xr:uid="{321B2500-8BF6-4976-B73F-3EB41D1F0340}"/>
    <cellStyle name="Normal 12 2 4 12" xfId="11288" xr:uid="{FFBF4B5A-4EC0-4E11-9D67-45853454C1D7}"/>
    <cellStyle name="Normal 12 2 4 12 2" xfId="24098" xr:uid="{1BD18680-53AB-47B8-B474-B19F23BF8976}"/>
    <cellStyle name="Normal 12 2 4 12 2 2" xfId="29957" xr:uid="{1E14B96F-2E06-465D-B8F4-1BCD138E8E0E}"/>
    <cellStyle name="Normal 12 2 4 12 3" xfId="29958" xr:uid="{D7BD0D94-80F9-41EA-8BAA-BA5ED16769E5}"/>
    <cellStyle name="Normal 12 2 4 13" xfId="5798" xr:uid="{FAB67AA4-2F82-4D4F-89B4-E59962755B95}"/>
    <cellStyle name="Normal 12 2 4 13 2" xfId="18608" xr:uid="{4B412A10-52A7-4D8D-8DA6-B3421A0D010B}"/>
    <cellStyle name="Normal 12 2 4 13 2 2" xfId="29959" xr:uid="{6CD16376-9645-4F17-9998-E2F39FA9E306}"/>
    <cellStyle name="Normal 12 2 4 13 3" xfId="29960" xr:uid="{E4EC7B34-4F40-4E6A-8BC9-B0A0BA55D52A}"/>
    <cellStyle name="Normal 12 2 4 14" xfId="13118" xr:uid="{1ACE8BBA-3F2C-45D2-BE53-826D25AF782D}"/>
    <cellStyle name="Normal 12 2 4 14 2" xfId="29961" xr:uid="{FAAA9DE6-7349-47BC-917B-418DC8CFD300}"/>
    <cellStyle name="Normal 12 2 4 15" xfId="29962" xr:uid="{F3959EF2-AEC8-4CA5-83A4-FB5F4BD73901}"/>
    <cellStyle name="Normal 12 2 4 2" xfId="280" xr:uid="{50DDD845-0CA0-4F0F-BD51-81CD5A46E027}"/>
    <cellStyle name="Normal 12 2 4 2 10" xfId="3988" xr:uid="{BDFA11A6-8661-42A7-A90C-C0D0E597F03B}"/>
    <cellStyle name="Normal 12 2 4 2 10 2" xfId="9478" xr:uid="{B94D6E35-2460-42C5-B6FD-A91D3FAC3630}"/>
    <cellStyle name="Normal 12 2 4 2 10 2 2" xfId="22288" xr:uid="{70A7788D-414A-4E09-974E-B4A7DDC9E4A2}"/>
    <cellStyle name="Normal 12 2 4 2 10 2 2 2" xfId="29963" xr:uid="{B8CAF404-93D4-4C49-9103-F45478BE6FDD}"/>
    <cellStyle name="Normal 12 2 4 2 10 2 3" xfId="29964" xr:uid="{CA613AF6-987E-4AB0-9C52-7AB8156F750D}"/>
    <cellStyle name="Normal 12 2 4 2 10 3" xfId="16798" xr:uid="{F108546E-5D44-47DB-9884-68DF18D26BA2}"/>
    <cellStyle name="Normal 12 2 4 2 10 3 2" xfId="29965" xr:uid="{07AF60B7-5524-4AB8-B9FA-EC709483741A}"/>
    <cellStyle name="Normal 12 2 4 2 10 4" xfId="29966" xr:uid="{3B9E939D-FD22-4EDC-B9E7-76901656AA01}"/>
    <cellStyle name="Normal 12 2 4 2 11" xfId="11308" xr:uid="{96803753-EF3D-4940-BD69-312CDC0CD53E}"/>
    <cellStyle name="Normal 12 2 4 2 11 2" xfId="24118" xr:uid="{9CC888D5-3A30-4906-BD42-E151A1F3F466}"/>
    <cellStyle name="Normal 12 2 4 2 11 2 2" xfId="29967" xr:uid="{958A3F76-5B6F-45B7-8631-B66077290785}"/>
    <cellStyle name="Normal 12 2 4 2 11 3" xfId="29968" xr:uid="{10E3A9A1-9751-4274-B931-85FCCDF5B3E1}"/>
    <cellStyle name="Normal 12 2 4 2 12" xfId="5818" xr:uid="{8A1D5842-C4D4-4ABE-814C-265B2AFAD702}"/>
    <cellStyle name="Normal 12 2 4 2 12 2" xfId="18628" xr:uid="{580482B3-B902-4A94-9269-7C6D85558779}"/>
    <cellStyle name="Normal 12 2 4 2 12 2 2" xfId="29969" xr:uid="{4862A90B-0545-4A45-963C-EDF3470B530F}"/>
    <cellStyle name="Normal 12 2 4 2 12 3" xfId="29970" xr:uid="{584F2977-DD92-4036-A341-5576E18CAA56}"/>
    <cellStyle name="Normal 12 2 4 2 13" xfId="13138" xr:uid="{535B4E16-7B2C-4071-A204-09581E7F134D}"/>
    <cellStyle name="Normal 12 2 4 2 13 2" xfId="29971" xr:uid="{A9C4C666-C3AF-4B10-B820-AEDED8046751}"/>
    <cellStyle name="Normal 12 2 4 2 14" xfId="29972" xr:uid="{E946E3E9-11A6-4F79-9303-C152E6A8EB3A}"/>
    <cellStyle name="Normal 12 2 4 2 2" xfId="367" xr:uid="{DA1562D6-5B10-43E9-BCA8-48CA460FC509}"/>
    <cellStyle name="Normal 12 2 4 2 2 10" xfId="5859" xr:uid="{EC6C240B-52DC-4510-A62D-AFA0C572E232}"/>
    <cellStyle name="Normal 12 2 4 2 2 10 2" xfId="18669" xr:uid="{EC394B23-7B53-49F2-9C03-617C725B24DC}"/>
    <cellStyle name="Normal 12 2 4 2 2 10 2 2" xfId="29973" xr:uid="{9B36A952-A43A-462E-8E07-C994B421DEAA}"/>
    <cellStyle name="Normal 12 2 4 2 2 10 3" xfId="29974" xr:uid="{474B4C13-7DCB-4263-A955-0C0D839B9FD8}"/>
    <cellStyle name="Normal 12 2 4 2 2 11" xfId="13179" xr:uid="{01C45A03-D720-42BA-8134-BD367A51487B}"/>
    <cellStyle name="Normal 12 2 4 2 2 11 2" xfId="29975" xr:uid="{D87D36B6-D4C7-43EC-8FBD-DBD7B9E10863}"/>
    <cellStyle name="Normal 12 2 4 2 2 12" xfId="29976" xr:uid="{E658ED52-E8BA-4242-A236-5D4AA2C7F90D}"/>
    <cellStyle name="Normal 12 2 4 2 2 2" xfId="596" xr:uid="{22A871C4-4080-4CD9-8F33-E1223457658E}"/>
    <cellStyle name="Normal 12 2 4 2 2 2 2" xfId="995" xr:uid="{E7138FC7-A3D4-4FA9-A4AE-AE4B3D6D6CA4}"/>
    <cellStyle name="Normal 12 2 4 2 2 2 2 2" xfId="1890" xr:uid="{C126E23A-BBC9-41D5-9B86-9CC0BDE1F483}"/>
    <cellStyle name="Normal 12 2 4 2 2 2 2 2 2" xfId="3720" xr:uid="{978E4F9D-CD76-45A1-92DE-E46BCB049DB3}"/>
    <cellStyle name="Normal 12 2 4 2 2 2 2 2 2 2" xfId="9210" xr:uid="{915D1A8E-9928-43DB-84FC-C87816D9D104}"/>
    <cellStyle name="Normal 12 2 4 2 2 2 2 2 2 2 2" xfId="22020" xr:uid="{ECE9C00D-30B6-482D-AC7E-940EB3A54BFF}"/>
    <cellStyle name="Normal 12 2 4 2 2 2 2 2 2 2 2 2" xfId="29977" xr:uid="{13DA1A21-798E-4153-954D-7D50686CEA16}"/>
    <cellStyle name="Normal 12 2 4 2 2 2 2 2 2 2 3" xfId="29978" xr:uid="{72347DB0-857F-4E69-9105-68335252E338}"/>
    <cellStyle name="Normal 12 2 4 2 2 2 2 2 2 3" xfId="16530" xr:uid="{A964CF10-46E5-458D-AB4B-B176222ED628}"/>
    <cellStyle name="Normal 12 2 4 2 2 2 2 2 2 3 2" xfId="29979" xr:uid="{4F2389BD-33BC-4F79-A426-7F2567947044}"/>
    <cellStyle name="Normal 12 2 4 2 2 2 2 2 2 4" xfId="29980" xr:uid="{F53C598C-E73D-4942-8470-A66D1B8F0C1F}"/>
    <cellStyle name="Normal 12 2 4 2 2 2 2 2 3" xfId="5550" xr:uid="{B3113BC8-041B-463E-AEA0-DB55B19EE7CD}"/>
    <cellStyle name="Normal 12 2 4 2 2 2 2 2 3 2" xfId="11040" xr:uid="{882551B8-0619-46AB-A20A-AA7CDC66B1B5}"/>
    <cellStyle name="Normal 12 2 4 2 2 2 2 2 3 2 2" xfId="23850" xr:uid="{7923F00B-F1D1-426A-B9B5-9D3778AE835D}"/>
    <cellStyle name="Normal 12 2 4 2 2 2 2 2 3 2 2 2" xfId="29981" xr:uid="{0E132329-899F-49FE-9CED-59C50CBA40FC}"/>
    <cellStyle name="Normal 12 2 4 2 2 2 2 2 3 2 3" xfId="29982" xr:uid="{BD05728E-0FBB-4EEE-B9FE-3A76EF46FC94}"/>
    <cellStyle name="Normal 12 2 4 2 2 2 2 2 3 3" xfId="18360" xr:uid="{F0740C73-56B9-4ACC-A60A-F780366BD5E4}"/>
    <cellStyle name="Normal 12 2 4 2 2 2 2 2 3 3 2" xfId="29983" xr:uid="{352C3C4D-2DDA-4807-8CF2-96340AAA7E1D}"/>
    <cellStyle name="Normal 12 2 4 2 2 2 2 2 3 4" xfId="29984" xr:uid="{26399A1B-6F2E-4F54-8495-18C74C6CD8DF}"/>
    <cellStyle name="Normal 12 2 4 2 2 2 2 2 4" xfId="12870" xr:uid="{B0D8BA6A-29E6-4252-A3E5-C65C4F38C667}"/>
    <cellStyle name="Normal 12 2 4 2 2 2 2 2 4 2" xfId="25680" xr:uid="{87E34D23-83A2-47DE-A5DC-DFBE65F6F111}"/>
    <cellStyle name="Normal 12 2 4 2 2 2 2 2 4 2 2" xfId="29985" xr:uid="{D112B32B-CDAD-4264-8E88-5E1D70842951}"/>
    <cellStyle name="Normal 12 2 4 2 2 2 2 2 4 3" xfId="29986" xr:uid="{02AF4960-F5D5-46F3-88DE-5F8BB762D89A}"/>
    <cellStyle name="Normal 12 2 4 2 2 2 2 2 5" xfId="7380" xr:uid="{77A5AE84-1449-46AA-B977-16A7EF8AFC75}"/>
    <cellStyle name="Normal 12 2 4 2 2 2 2 2 5 2" xfId="20190" xr:uid="{30E3AF8A-F500-41E3-A684-C8A848C513EE}"/>
    <cellStyle name="Normal 12 2 4 2 2 2 2 2 5 2 2" xfId="29987" xr:uid="{7E4844F3-43A9-40B0-94A5-0202E72C1DA2}"/>
    <cellStyle name="Normal 12 2 4 2 2 2 2 2 5 3" xfId="29988" xr:uid="{AD05C260-B42B-4CCA-9D6C-FD0DBD8E911E}"/>
    <cellStyle name="Normal 12 2 4 2 2 2 2 2 6" xfId="14700" xr:uid="{2EE2D75A-4668-49E4-82F5-6940F906A5B3}"/>
    <cellStyle name="Normal 12 2 4 2 2 2 2 2 6 2" xfId="29989" xr:uid="{3275B4F3-2A5B-4401-A813-32BA8BEE1D3F}"/>
    <cellStyle name="Normal 12 2 4 2 2 2 2 2 7" xfId="29990" xr:uid="{8AED7976-F342-4E35-961C-FAAFD13A12CE}"/>
    <cellStyle name="Normal 12 2 4 2 2 2 2 3" xfId="2826" xr:uid="{88AC3651-3948-49DC-A93F-E847D6229AC4}"/>
    <cellStyle name="Normal 12 2 4 2 2 2 2 3 2" xfId="8316" xr:uid="{634CA4BB-00CA-4F27-80C8-144DC35B5F6F}"/>
    <cellStyle name="Normal 12 2 4 2 2 2 2 3 2 2" xfId="21126" xr:uid="{34E7E03C-E394-4FD8-A306-40034E31E54A}"/>
    <cellStyle name="Normal 12 2 4 2 2 2 2 3 2 2 2" xfId="29991" xr:uid="{4C825E1E-AEEB-4A72-B15D-94450093CE4C}"/>
    <cellStyle name="Normal 12 2 4 2 2 2 2 3 2 3" xfId="29992" xr:uid="{6957255D-D2BE-4560-9322-A17F3D6374D2}"/>
    <cellStyle name="Normal 12 2 4 2 2 2 2 3 3" xfId="15636" xr:uid="{3EF590C8-E33A-4B9C-BD44-6FE67D06FF1B}"/>
    <cellStyle name="Normal 12 2 4 2 2 2 2 3 3 2" xfId="29993" xr:uid="{13081BC0-5449-4EEE-92A3-807950E59222}"/>
    <cellStyle name="Normal 12 2 4 2 2 2 2 3 4" xfId="29994" xr:uid="{FCFAF9EF-AB19-4E15-BF23-AD367A36FA31}"/>
    <cellStyle name="Normal 12 2 4 2 2 2 2 4" xfId="4656" xr:uid="{F46C6C4A-69BA-4258-A9CD-90252D29D07A}"/>
    <cellStyle name="Normal 12 2 4 2 2 2 2 4 2" xfId="10146" xr:uid="{BBDBF802-7326-483F-9664-AC3EF14AF244}"/>
    <cellStyle name="Normal 12 2 4 2 2 2 2 4 2 2" xfId="22956" xr:uid="{EA730272-FE18-447A-B16B-8372D42182BF}"/>
    <cellStyle name="Normal 12 2 4 2 2 2 2 4 2 2 2" xfId="29995" xr:uid="{B14F3576-3D54-47F1-A9C7-6BC9B29453E7}"/>
    <cellStyle name="Normal 12 2 4 2 2 2 2 4 2 3" xfId="29996" xr:uid="{BC54C89F-A4CA-4141-8574-2B6BC93DD215}"/>
    <cellStyle name="Normal 12 2 4 2 2 2 2 4 3" xfId="17466" xr:uid="{C43D0395-10FE-4C08-A5F0-8BADAC4B926B}"/>
    <cellStyle name="Normal 12 2 4 2 2 2 2 4 3 2" xfId="29997" xr:uid="{9E9AEAD7-1717-430F-B9B5-5984B2BCA502}"/>
    <cellStyle name="Normal 12 2 4 2 2 2 2 4 4" xfId="29998" xr:uid="{E12A8B38-96D0-4BA0-981E-EBBB9BB19224}"/>
    <cellStyle name="Normal 12 2 4 2 2 2 2 5" xfId="11976" xr:uid="{8345C954-BF95-40BB-9BA6-394270600B0E}"/>
    <cellStyle name="Normal 12 2 4 2 2 2 2 5 2" xfId="24786" xr:uid="{BD8F2C86-99F1-42EE-88C0-3B86A955501F}"/>
    <cellStyle name="Normal 12 2 4 2 2 2 2 5 2 2" xfId="29999" xr:uid="{0A224BCF-6212-4F06-8790-21F33A1CCD6C}"/>
    <cellStyle name="Normal 12 2 4 2 2 2 2 5 3" xfId="30000" xr:uid="{A37F4C9F-ECFB-44C5-927C-4BFC702EFD1F}"/>
    <cellStyle name="Normal 12 2 4 2 2 2 2 6" xfId="6486" xr:uid="{172B3FB6-7395-47F3-B495-706D71A8E63D}"/>
    <cellStyle name="Normal 12 2 4 2 2 2 2 6 2" xfId="19296" xr:uid="{97F2DE61-6D16-449E-8490-D12E152BB462}"/>
    <cellStyle name="Normal 12 2 4 2 2 2 2 6 2 2" xfId="30001" xr:uid="{E1AEAA21-F2BB-4EDB-9143-11424419D8CF}"/>
    <cellStyle name="Normal 12 2 4 2 2 2 2 6 3" xfId="30002" xr:uid="{020142EC-EC6E-443F-8608-BAFA37BBD914}"/>
    <cellStyle name="Normal 12 2 4 2 2 2 2 7" xfId="13806" xr:uid="{38446C3A-7084-43D5-B86C-E367D93830CE}"/>
    <cellStyle name="Normal 12 2 4 2 2 2 2 7 2" xfId="30003" xr:uid="{AD7524F5-7399-4667-8D90-CD5F1901DCBF}"/>
    <cellStyle name="Normal 12 2 4 2 2 2 2 8" xfId="30004" xr:uid="{0EC83A88-C409-4370-AF9A-3C219B5A4FA0}"/>
    <cellStyle name="Normal 12 2 4 2 2 2 3" xfId="1491" xr:uid="{0F420577-BC21-4604-839B-BC155A8FDC76}"/>
    <cellStyle name="Normal 12 2 4 2 2 2 3 2" xfId="3321" xr:uid="{F39E8855-87E2-4845-A4EB-8F409AB32DCA}"/>
    <cellStyle name="Normal 12 2 4 2 2 2 3 2 2" xfId="8811" xr:uid="{631DC005-6439-40AC-9E5E-EDBE06A6BCC0}"/>
    <cellStyle name="Normal 12 2 4 2 2 2 3 2 2 2" xfId="21621" xr:uid="{234BCA04-5EF9-46E1-B64D-4CB82070E22A}"/>
    <cellStyle name="Normal 12 2 4 2 2 2 3 2 2 2 2" xfId="30005" xr:uid="{7A2B3559-6FDE-48AF-BC99-EAAC8389FA86}"/>
    <cellStyle name="Normal 12 2 4 2 2 2 3 2 2 3" xfId="30006" xr:uid="{97B24162-581C-44F4-9695-273D94437636}"/>
    <cellStyle name="Normal 12 2 4 2 2 2 3 2 3" xfId="16131" xr:uid="{1D9FB244-D34C-4DF9-8D8C-5F5CAF3023AA}"/>
    <cellStyle name="Normal 12 2 4 2 2 2 3 2 3 2" xfId="30007" xr:uid="{0D846062-30C2-4DD1-9378-158869BEF883}"/>
    <cellStyle name="Normal 12 2 4 2 2 2 3 2 4" xfId="30008" xr:uid="{7E138ADC-A0C3-4C43-BAF3-F7E9B0C45818}"/>
    <cellStyle name="Normal 12 2 4 2 2 2 3 3" xfId="5151" xr:uid="{2AD012C4-3DE5-49D8-AD4D-F8211B479D59}"/>
    <cellStyle name="Normal 12 2 4 2 2 2 3 3 2" xfId="10641" xr:uid="{7327E49D-66C3-42AD-91A5-A7FD3D56BB96}"/>
    <cellStyle name="Normal 12 2 4 2 2 2 3 3 2 2" xfId="23451" xr:uid="{3008844C-450D-4F64-A672-814DE1FB48C4}"/>
    <cellStyle name="Normal 12 2 4 2 2 2 3 3 2 2 2" xfId="30009" xr:uid="{E83F14BB-89FE-4951-80AF-30B66264D9FC}"/>
    <cellStyle name="Normal 12 2 4 2 2 2 3 3 2 3" xfId="30010" xr:uid="{469ED604-1E5D-433B-947D-6D45C24E2C95}"/>
    <cellStyle name="Normal 12 2 4 2 2 2 3 3 3" xfId="17961" xr:uid="{2BC726B6-6BDB-4126-838B-76723199977D}"/>
    <cellStyle name="Normal 12 2 4 2 2 2 3 3 3 2" xfId="30011" xr:uid="{454FEC62-B3CC-4CAE-A56E-8E6EF5CE3FDA}"/>
    <cellStyle name="Normal 12 2 4 2 2 2 3 3 4" xfId="30012" xr:uid="{E802D6B8-D548-4D4B-8290-F2C1A578ECD4}"/>
    <cellStyle name="Normal 12 2 4 2 2 2 3 4" xfId="12471" xr:uid="{FE420302-E46E-4C42-A83C-C2CDD5711F93}"/>
    <cellStyle name="Normal 12 2 4 2 2 2 3 4 2" xfId="25281" xr:uid="{80BFE14E-9AA9-499B-B7A6-D3CF32E29520}"/>
    <cellStyle name="Normal 12 2 4 2 2 2 3 4 2 2" xfId="30013" xr:uid="{9F65A422-7D8F-4841-80E5-BCD99830F0A3}"/>
    <cellStyle name="Normal 12 2 4 2 2 2 3 4 3" xfId="30014" xr:uid="{52C0203A-08D1-456B-9BE4-9554E740B5AF}"/>
    <cellStyle name="Normal 12 2 4 2 2 2 3 5" xfId="6981" xr:uid="{949B4A26-E4C1-4BD3-8287-4061D8066051}"/>
    <cellStyle name="Normal 12 2 4 2 2 2 3 5 2" xfId="19791" xr:uid="{8F5BAC33-A14D-4BBB-9C99-5666040CE63D}"/>
    <cellStyle name="Normal 12 2 4 2 2 2 3 5 2 2" xfId="30015" xr:uid="{A71F127E-B30D-4CEF-B1CD-CC0A9ED73CA2}"/>
    <cellStyle name="Normal 12 2 4 2 2 2 3 5 3" xfId="30016" xr:uid="{88923FDB-3D6A-409F-B865-E91223C67F9D}"/>
    <cellStyle name="Normal 12 2 4 2 2 2 3 6" xfId="14301" xr:uid="{69976BBC-AA96-4931-B879-1DA89642B1AB}"/>
    <cellStyle name="Normal 12 2 4 2 2 2 3 6 2" xfId="30017" xr:uid="{F24D36E9-2FBF-43D2-B33E-101B003FDBB1}"/>
    <cellStyle name="Normal 12 2 4 2 2 2 3 7" xfId="30018" xr:uid="{53BA94ED-1C1F-4124-BA46-80E303CA12B8}"/>
    <cellStyle name="Normal 12 2 4 2 2 2 4" xfId="2427" xr:uid="{EAA9622A-E4F0-4713-8578-A13A9F0A5151}"/>
    <cellStyle name="Normal 12 2 4 2 2 2 4 2" xfId="7917" xr:uid="{B7131CC2-9420-421C-8CB4-E200E951443D}"/>
    <cellStyle name="Normal 12 2 4 2 2 2 4 2 2" xfId="20727" xr:uid="{6A66052D-003F-4554-B17B-F5A19FAD17D4}"/>
    <cellStyle name="Normal 12 2 4 2 2 2 4 2 2 2" xfId="30019" xr:uid="{B4CB79CD-8F0A-4FC6-87E3-0CC14A8A3B82}"/>
    <cellStyle name="Normal 12 2 4 2 2 2 4 2 3" xfId="30020" xr:uid="{A440D9D0-8F2D-4D86-81DB-245DCD1B4C77}"/>
    <cellStyle name="Normal 12 2 4 2 2 2 4 3" xfId="15237" xr:uid="{CDE276A3-599A-4532-A246-1F30071E716D}"/>
    <cellStyle name="Normal 12 2 4 2 2 2 4 3 2" xfId="30021" xr:uid="{FE83E84A-983D-4C15-92F9-C1B42C7F083A}"/>
    <cellStyle name="Normal 12 2 4 2 2 2 4 4" xfId="30022" xr:uid="{921E19B9-F170-40A1-AC1B-302A2805FDA3}"/>
    <cellStyle name="Normal 12 2 4 2 2 2 5" xfId="4257" xr:uid="{FD4E1649-7B4D-4249-B8BC-28E4318B415F}"/>
    <cellStyle name="Normal 12 2 4 2 2 2 5 2" xfId="9747" xr:uid="{44036611-BA02-46D2-BF05-7E52FCBEEB2E}"/>
    <cellStyle name="Normal 12 2 4 2 2 2 5 2 2" xfId="22557" xr:uid="{6A4D327C-41A6-408C-A75C-96116F0479FA}"/>
    <cellStyle name="Normal 12 2 4 2 2 2 5 2 2 2" xfId="30023" xr:uid="{25DBFA30-FF08-4812-9406-43D08A0FE9AF}"/>
    <cellStyle name="Normal 12 2 4 2 2 2 5 2 3" xfId="30024" xr:uid="{8C151221-CB6E-484C-AFE5-669C21D2833D}"/>
    <cellStyle name="Normal 12 2 4 2 2 2 5 3" xfId="17067" xr:uid="{D0A34529-79E5-4A12-ABA2-7E546C05F536}"/>
    <cellStyle name="Normal 12 2 4 2 2 2 5 3 2" xfId="30025" xr:uid="{053A0F6E-5262-4BF2-A13B-645F16943359}"/>
    <cellStyle name="Normal 12 2 4 2 2 2 5 4" xfId="30026" xr:uid="{75B6C799-2D82-4F70-8538-DB5D62A1B0EB}"/>
    <cellStyle name="Normal 12 2 4 2 2 2 6" xfId="11577" xr:uid="{23C2228A-1950-41FB-B741-6228940985F6}"/>
    <cellStyle name="Normal 12 2 4 2 2 2 6 2" xfId="24387" xr:uid="{C1DF8831-5461-43C6-B32E-EFFA1AB56DA0}"/>
    <cellStyle name="Normal 12 2 4 2 2 2 6 2 2" xfId="30027" xr:uid="{913D9F98-A36A-4BDC-9A98-8BBDD6508BBB}"/>
    <cellStyle name="Normal 12 2 4 2 2 2 6 3" xfId="30028" xr:uid="{F2F33D7C-4DE1-46CF-9DAD-B9C6D15B8EA9}"/>
    <cellStyle name="Normal 12 2 4 2 2 2 7" xfId="6087" xr:uid="{5CA21D3F-0466-4B83-8465-8FCB0E1E4783}"/>
    <cellStyle name="Normal 12 2 4 2 2 2 7 2" xfId="18897" xr:uid="{7767CAE8-0436-4593-BDE5-2CCBC24CB80F}"/>
    <cellStyle name="Normal 12 2 4 2 2 2 7 2 2" xfId="30029" xr:uid="{DFC30B5C-3052-46D6-8737-38AC838DA644}"/>
    <cellStyle name="Normal 12 2 4 2 2 2 7 3" xfId="30030" xr:uid="{62866558-735D-492C-BE5C-DF509CC08F7C}"/>
    <cellStyle name="Normal 12 2 4 2 2 2 8" xfId="13407" xr:uid="{BD6EC948-F2E3-4C4E-9DB5-E9FE67D29651}"/>
    <cellStyle name="Normal 12 2 4 2 2 2 8 2" xfId="30031" xr:uid="{B628D10B-0F38-4C75-85FC-4CB623D1519B}"/>
    <cellStyle name="Normal 12 2 4 2 2 2 9" xfId="30032" xr:uid="{B74BF7EF-E054-47B9-8745-540F8F18F6F9}"/>
    <cellStyle name="Normal 12 2 4 2 2 3" xfId="728" xr:uid="{B37000A0-F422-45A0-954B-776946F9D086}"/>
    <cellStyle name="Normal 12 2 4 2 2 3 2" xfId="1128" xr:uid="{8EA76E00-EE33-4A93-B411-F8D30D07334D}"/>
    <cellStyle name="Normal 12 2 4 2 2 3 2 2" xfId="2023" xr:uid="{50A7E387-E9FB-4D62-AA69-3A84365676B9}"/>
    <cellStyle name="Normal 12 2 4 2 2 3 2 2 2" xfId="3853" xr:uid="{DCCA2694-816E-4374-8505-2B5DBAB7B802}"/>
    <cellStyle name="Normal 12 2 4 2 2 3 2 2 2 2" xfId="9343" xr:uid="{8E62F4C3-543A-4239-8F2D-6722CA69463E}"/>
    <cellStyle name="Normal 12 2 4 2 2 3 2 2 2 2 2" xfId="22153" xr:uid="{CF989D63-08B2-4B95-A389-F7CAA1C9C1BD}"/>
    <cellStyle name="Normal 12 2 4 2 2 3 2 2 2 2 2 2" xfId="30033" xr:uid="{06453A45-424D-402A-AFF7-F1824DB3F083}"/>
    <cellStyle name="Normal 12 2 4 2 2 3 2 2 2 2 3" xfId="30034" xr:uid="{6976524B-DB90-4BF0-85DB-31A511099889}"/>
    <cellStyle name="Normal 12 2 4 2 2 3 2 2 2 3" xfId="16663" xr:uid="{80850468-0736-4891-8FC1-A3DCE2E9BD6C}"/>
    <cellStyle name="Normal 12 2 4 2 2 3 2 2 2 3 2" xfId="30035" xr:uid="{8443823E-DE1A-4042-9070-7970AAF9376D}"/>
    <cellStyle name="Normal 12 2 4 2 2 3 2 2 2 4" xfId="30036" xr:uid="{14761AA9-06D0-47A5-88F3-60FFD7A331D5}"/>
    <cellStyle name="Normal 12 2 4 2 2 3 2 2 3" xfId="5683" xr:uid="{6C09F349-96CE-496F-9946-F5ABB99C0981}"/>
    <cellStyle name="Normal 12 2 4 2 2 3 2 2 3 2" xfId="11173" xr:uid="{8B3814D4-B3D4-444F-AE73-433E52F73624}"/>
    <cellStyle name="Normal 12 2 4 2 2 3 2 2 3 2 2" xfId="23983" xr:uid="{28996F42-0B8C-4AD7-A640-1BEFE37521A6}"/>
    <cellStyle name="Normal 12 2 4 2 2 3 2 2 3 2 2 2" xfId="30037" xr:uid="{01EFF459-2F69-44A2-A6FA-DD5B093201D9}"/>
    <cellStyle name="Normal 12 2 4 2 2 3 2 2 3 2 3" xfId="30038" xr:uid="{8C93AAF5-A724-4321-94CB-9729A62B6C88}"/>
    <cellStyle name="Normal 12 2 4 2 2 3 2 2 3 3" xfId="18493" xr:uid="{130ABDA5-F666-480D-B44A-1C86D7CE766B}"/>
    <cellStyle name="Normal 12 2 4 2 2 3 2 2 3 3 2" xfId="30039" xr:uid="{B3E03E03-3852-4611-B79C-BB13B13AD537}"/>
    <cellStyle name="Normal 12 2 4 2 2 3 2 2 3 4" xfId="30040" xr:uid="{5E878A87-A02B-4C9A-A681-1282BA26F232}"/>
    <cellStyle name="Normal 12 2 4 2 2 3 2 2 4" xfId="13003" xr:uid="{5740608C-EE7C-4BFE-A91B-2D8BB93F1B72}"/>
    <cellStyle name="Normal 12 2 4 2 2 3 2 2 4 2" xfId="25813" xr:uid="{7C55A672-6F08-4D11-B8B4-D8441DAD2EBF}"/>
    <cellStyle name="Normal 12 2 4 2 2 3 2 2 4 2 2" xfId="30041" xr:uid="{FE205757-6F08-4973-A333-F89F578799F5}"/>
    <cellStyle name="Normal 12 2 4 2 2 3 2 2 4 3" xfId="30042" xr:uid="{AF100611-FE54-4D78-B622-2CDDC8844B6D}"/>
    <cellStyle name="Normal 12 2 4 2 2 3 2 2 5" xfId="7513" xr:uid="{9183236C-A9CC-466A-B513-1CFC83879F8C}"/>
    <cellStyle name="Normal 12 2 4 2 2 3 2 2 5 2" xfId="20323" xr:uid="{76DC6DC3-0DE5-4956-9C27-6568A8729FD1}"/>
    <cellStyle name="Normal 12 2 4 2 2 3 2 2 5 2 2" xfId="30043" xr:uid="{E61BDEB2-3232-4CF8-9404-E55B442742FA}"/>
    <cellStyle name="Normal 12 2 4 2 2 3 2 2 5 3" xfId="30044" xr:uid="{56E985DC-A54C-464E-BFF3-C558CBD72D4C}"/>
    <cellStyle name="Normal 12 2 4 2 2 3 2 2 6" xfId="14833" xr:uid="{C78A887C-0EDA-46E3-B03C-B0B36B629D3B}"/>
    <cellStyle name="Normal 12 2 4 2 2 3 2 2 6 2" xfId="30045" xr:uid="{B5747588-ABC2-4715-A66D-8652B0AA13CA}"/>
    <cellStyle name="Normal 12 2 4 2 2 3 2 2 7" xfId="30046" xr:uid="{D51E16C8-69F3-4D3E-B6CD-9A15CA8F2D22}"/>
    <cellStyle name="Normal 12 2 4 2 2 3 2 3" xfId="2959" xr:uid="{EEC771E5-03C8-4900-BEB5-9AA9F55FD315}"/>
    <cellStyle name="Normal 12 2 4 2 2 3 2 3 2" xfId="8449" xr:uid="{34F2DE8D-5AED-4ACA-AB0C-066673AE3DB2}"/>
    <cellStyle name="Normal 12 2 4 2 2 3 2 3 2 2" xfId="21259" xr:uid="{0FC7AE26-82DA-48AB-83A9-BA702DED02BB}"/>
    <cellStyle name="Normal 12 2 4 2 2 3 2 3 2 2 2" xfId="30047" xr:uid="{065F3DCA-1931-408B-8ECB-B6971D8AA100}"/>
    <cellStyle name="Normal 12 2 4 2 2 3 2 3 2 3" xfId="30048" xr:uid="{81AB0D05-8667-4B7A-9A1E-A603FF3B8091}"/>
    <cellStyle name="Normal 12 2 4 2 2 3 2 3 3" xfId="15769" xr:uid="{DF741DE9-BCFA-40C8-BFBA-CB37BC60AEE0}"/>
    <cellStyle name="Normal 12 2 4 2 2 3 2 3 3 2" xfId="30049" xr:uid="{9A2C7621-442B-4DD4-A1EE-E87DBEC36B73}"/>
    <cellStyle name="Normal 12 2 4 2 2 3 2 3 4" xfId="30050" xr:uid="{8E9425EA-0453-4563-96A8-1AC174E13BB0}"/>
    <cellStyle name="Normal 12 2 4 2 2 3 2 4" xfId="4789" xr:uid="{2BDA5DFF-03EA-4D56-AC35-D380D2386CB4}"/>
    <cellStyle name="Normal 12 2 4 2 2 3 2 4 2" xfId="10279" xr:uid="{D3EB6CE2-A8EC-461B-BB86-E32EFCEBD484}"/>
    <cellStyle name="Normal 12 2 4 2 2 3 2 4 2 2" xfId="23089" xr:uid="{E20B1879-E197-4C39-86F9-230AB1C440E4}"/>
    <cellStyle name="Normal 12 2 4 2 2 3 2 4 2 2 2" xfId="30051" xr:uid="{D64DED06-E1C0-4CAA-84C6-7D656808E9BC}"/>
    <cellStyle name="Normal 12 2 4 2 2 3 2 4 2 3" xfId="30052" xr:uid="{0C490A66-1A09-4056-87B9-44DF5A52438A}"/>
    <cellStyle name="Normal 12 2 4 2 2 3 2 4 3" xfId="17599" xr:uid="{97D13D31-28CC-407E-BF63-04804350ABA1}"/>
    <cellStyle name="Normal 12 2 4 2 2 3 2 4 3 2" xfId="30053" xr:uid="{9573BB40-B936-49CB-AFB4-43D2DAAB1673}"/>
    <cellStyle name="Normal 12 2 4 2 2 3 2 4 4" xfId="30054" xr:uid="{B9671398-AD17-422B-9245-391D5010B8CB}"/>
    <cellStyle name="Normal 12 2 4 2 2 3 2 5" xfId="12109" xr:uid="{F418C28F-1DA7-417D-B984-A9CB5F1D37F9}"/>
    <cellStyle name="Normal 12 2 4 2 2 3 2 5 2" xfId="24919" xr:uid="{4E102927-C6D5-48BB-8845-4A04F94F63AD}"/>
    <cellStyle name="Normal 12 2 4 2 2 3 2 5 2 2" xfId="30055" xr:uid="{B4519EB9-8424-40B2-A74D-95691920EC8B}"/>
    <cellStyle name="Normal 12 2 4 2 2 3 2 5 3" xfId="30056" xr:uid="{F97319A2-2386-477E-B147-74E95B9FFEAF}"/>
    <cellStyle name="Normal 12 2 4 2 2 3 2 6" xfId="6619" xr:uid="{C78514BF-5738-4B27-A102-BE7E7CD5A80F}"/>
    <cellStyle name="Normal 12 2 4 2 2 3 2 6 2" xfId="19429" xr:uid="{87250834-2AD0-4E68-9B83-5131179B4188}"/>
    <cellStyle name="Normal 12 2 4 2 2 3 2 6 2 2" xfId="30057" xr:uid="{428824E6-E519-4F93-AD1F-1A88C77DADCC}"/>
    <cellStyle name="Normal 12 2 4 2 2 3 2 6 3" xfId="30058" xr:uid="{A248DDB1-1D40-4A82-BD55-A17BE7C315F2}"/>
    <cellStyle name="Normal 12 2 4 2 2 3 2 7" xfId="13939" xr:uid="{0D5F849E-0BAB-4204-B447-ABC500B06CB2}"/>
    <cellStyle name="Normal 12 2 4 2 2 3 2 7 2" xfId="30059" xr:uid="{C4E4511A-FA66-4814-BB18-024F87FE5859}"/>
    <cellStyle name="Normal 12 2 4 2 2 3 2 8" xfId="30060" xr:uid="{C273E855-F03C-48FB-8A9F-A12E0F7B175C}"/>
    <cellStyle name="Normal 12 2 4 2 2 3 3" xfId="1623" xr:uid="{005E8EAC-1596-4595-B7CD-772B03545F28}"/>
    <cellStyle name="Normal 12 2 4 2 2 3 3 2" xfId="3453" xr:uid="{934D112C-7CC4-4077-BC0A-1D50B6BF2697}"/>
    <cellStyle name="Normal 12 2 4 2 2 3 3 2 2" xfId="8943" xr:uid="{4AE0DC50-41E7-413F-A710-2A8C46F6B076}"/>
    <cellStyle name="Normal 12 2 4 2 2 3 3 2 2 2" xfId="21753" xr:uid="{DC5AD071-0E21-4C5E-B2EA-58101775E8AA}"/>
    <cellStyle name="Normal 12 2 4 2 2 3 3 2 2 2 2" xfId="30061" xr:uid="{F0BAE247-3108-4318-A11A-A490D9427F97}"/>
    <cellStyle name="Normal 12 2 4 2 2 3 3 2 2 3" xfId="30062" xr:uid="{79E5028C-20D8-4686-BE90-3C49063E634A}"/>
    <cellStyle name="Normal 12 2 4 2 2 3 3 2 3" xfId="16263" xr:uid="{CFDC58A6-CE1C-4F28-96A5-A1E43A683A55}"/>
    <cellStyle name="Normal 12 2 4 2 2 3 3 2 3 2" xfId="30063" xr:uid="{18ABE08E-124E-43D8-A970-68AD5475A95F}"/>
    <cellStyle name="Normal 12 2 4 2 2 3 3 2 4" xfId="30064" xr:uid="{1B893A7A-C546-457A-AE91-C8E73D178993}"/>
    <cellStyle name="Normal 12 2 4 2 2 3 3 3" xfId="5283" xr:uid="{B47BA616-C4E8-4EC5-AB61-17D56C30E3D6}"/>
    <cellStyle name="Normal 12 2 4 2 2 3 3 3 2" xfId="10773" xr:uid="{F952B23F-275C-4A01-B7BC-57E9CD159759}"/>
    <cellStyle name="Normal 12 2 4 2 2 3 3 3 2 2" xfId="23583" xr:uid="{3CC2DA82-A33C-4BE0-AE74-C3975FC94828}"/>
    <cellStyle name="Normal 12 2 4 2 2 3 3 3 2 2 2" xfId="30065" xr:uid="{6E58EE9B-FE71-492E-9A28-6AED9EA97714}"/>
    <cellStyle name="Normal 12 2 4 2 2 3 3 3 2 3" xfId="30066" xr:uid="{91675D4B-DE79-4A17-A3BE-6521D7CCA8ED}"/>
    <cellStyle name="Normal 12 2 4 2 2 3 3 3 3" xfId="18093" xr:uid="{51910A8F-6FB7-4444-800D-756146AE06F8}"/>
    <cellStyle name="Normal 12 2 4 2 2 3 3 3 3 2" xfId="30067" xr:uid="{5FDB4AAF-E5A1-4757-88EC-DC8246459C56}"/>
    <cellStyle name="Normal 12 2 4 2 2 3 3 3 4" xfId="30068" xr:uid="{73FDC690-9370-4842-82EF-F4101E952552}"/>
    <cellStyle name="Normal 12 2 4 2 2 3 3 4" xfId="12603" xr:uid="{5B8E573A-5557-4009-9133-0B7BFC00891D}"/>
    <cellStyle name="Normal 12 2 4 2 2 3 3 4 2" xfId="25413" xr:uid="{BC30B843-B126-4E33-97BD-27E70B6CAF02}"/>
    <cellStyle name="Normal 12 2 4 2 2 3 3 4 2 2" xfId="30069" xr:uid="{967D5FFD-D2F9-424B-B121-1445E50A02B9}"/>
    <cellStyle name="Normal 12 2 4 2 2 3 3 4 3" xfId="30070" xr:uid="{728C94FC-4E77-4298-98E1-BE89256586F1}"/>
    <cellStyle name="Normal 12 2 4 2 2 3 3 5" xfId="7113" xr:uid="{17C9A2B0-8BB7-4788-BAE7-54FDB4123068}"/>
    <cellStyle name="Normal 12 2 4 2 2 3 3 5 2" xfId="19923" xr:uid="{EA5EC76D-C869-4C87-8571-9B5B353D86C1}"/>
    <cellStyle name="Normal 12 2 4 2 2 3 3 5 2 2" xfId="30071" xr:uid="{397E90B9-242F-41F3-873F-30A4B26F6922}"/>
    <cellStyle name="Normal 12 2 4 2 2 3 3 5 3" xfId="30072" xr:uid="{89F23C2C-A277-428E-8C59-2B467B81E7D8}"/>
    <cellStyle name="Normal 12 2 4 2 2 3 3 6" xfId="14433" xr:uid="{1946159A-9029-44AB-9F71-96E9CFAA7911}"/>
    <cellStyle name="Normal 12 2 4 2 2 3 3 6 2" xfId="30073" xr:uid="{5479B66E-2413-474D-B696-E7504019B859}"/>
    <cellStyle name="Normal 12 2 4 2 2 3 3 7" xfId="30074" xr:uid="{EB1355D7-EC67-48AC-914F-D8F5422EB724}"/>
    <cellStyle name="Normal 12 2 4 2 2 3 4" xfId="2559" xr:uid="{71D7AE5F-C2DF-4FCC-BB9D-053AEF375165}"/>
    <cellStyle name="Normal 12 2 4 2 2 3 4 2" xfId="8049" xr:uid="{EDCD4EE9-EC5E-4154-8AF5-3DF02DF63FBE}"/>
    <cellStyle name="Normal 12 2 4 2 2 3 4 2 2" xfId="20859" xr:uid="{BB4B376B-3642-462B-9D98-A0BA35ADDD81}"/>
    <cellStyle name="Normal 12 2 4 2 2 3 4 2 2 2" xfId="30075" xr:uid="{1B60C38E-01EB-4358-9D88-FA1B55E31BA0}"/>
    <cellStyle name="Normal 12 2 4 2 2 3 4 2 3" xfId="30076" xr:uid="{764D8B61-D33D-44FE-B792-E9DE52F06EA0}"/>
    <cellStyle name="Normal 12 2 4 2 2 3 4 3" xfId="15369" xr:uid="{F786252D-781A-4504-989E-061AAB4F7332}"/>
    <cellStyle name="Normal 12 2 4 2 2 3 4 3 2" xfId="30077" xr:uid="{6869564E-8A5D-4DE1-88D7-C70427F3DF25}"/>
    <cellStyle name="Normal 12 2 4 2 2 3 4 4" xfId="30078" xr:uid="{3E145977-CEFE-4E63-8CB2-127A22905FA2}"/>
    <cellStyle name="Normal 12 2 4 2 2 3 5" xfId="4389" xr:uid="{33135844-ABE4-4447-BF2C-1F6845959609}"/>
    <cellStyle name="Normal 12 2 4 2 2 3 5 2" xfId="9879" xr:uid="{27EF5132-8519-400D-80AB-B35F04D318EE}"/>
    <cellStyle name="Normal 12 2 4 2 2 3 5 2 2" xfId="22689" xr:uid="{169376EA-2FE7-467F-8B63-B7AA82EB295C}"/>
    <cellStyle name="Normal 12 2 4 2 2 3 5 2 2 2" xfId="30079" xr:uid="{02F53653-23C7-4CB8-8F22-4C65826FA0BA}"/>
    <cellStyle name="Normal 12 2 4 2 2 3 5 2 3" xfId="30080" xr:uid="{DEB41985-B2C1-4B89-B3B0-F85558E0E311}"/>
    <cellStyle name="Normal 12 2 4 2 2 3 5 3" xfId="17199" xr:uid="{DA541E98-1563-4A20-B9C3-310CBB9B3EAA}"/>
    <cellStyle name="Normal 12 2 4 2 2 3 5 3 2" xfId="30081" xr:uid="{7C28891F-F625-4F04-B26B-E984213DDF63}"/>
    <cellStyle name="Normal 12 2 4 2 2 3 5 4" xfId="30082" xr:uid="{1C43980C-1C4E-4BF1-BC9A-DBF6BE057BE7}"/>
    <cellStyle name="Normal 12 2 4 2 2 3 6" xfId="11709" xr:uid="{922AFED2-213D-49CD-B7A4-7F1D1F17E4C0}"/>
    <cellStyle name="Normal 12 2 4 2 2 3 6 2" xfId="24519" xr:uid="{FD3BD000-0125-4BA8-84E0-88891162AEDF}"/>
    <cellStyle name="Normal 12 2 4 2 2 3 6 2 2" xfId="30083" xr:uid="{A65EB0A5-67E3-42A3-B379-5D5BDE74A006}"/>
    <cellStyle name="Normal 12 2 4 2 2 3 6 3" xfId="30084" xr:uid="{C2A90748-409E-4562-BB3F-6F78E3C705BC}"/>
    <cellStyle name="Normal 12 2 4 2 2 3 7" xfId="6219" xr:uid="{FF7342A1-34A1-4473-8CCC-CFCDF936DDBF}"/>
    <cellStyle name="Normal 12 2 4 2 2 3 7 2" xfId="19029" xr:uid="{D6C0F7ED-EC6F-4EFE-87E2-454282F6203C}"/>
    <cellStyle name="Normal 12 2 4 2 2 3 7 2 2" xfId="30085" xr:uid="{7342AFE5-2F4F-4A1F-B66A-9834841C0F60}"/>
    <cellStyle name="Normal 12 2 4 2 2 3 7 3" xfId="30086" xr:uid="{E3A0BA30-F17F-43A1-A2DE-7F431ED0800A}"/>
    <cellStyle name="Normal 12 2 4 2 2 3 8" xfId="13539" xr:uid="{EB6AC276-6D83-424A-A2F3-4EF355E4948B}"/>
    <cellStyle name="Normal 12 2 4 2 2 3 8 2" xfId="30087" xr:uid="{228C0764-D220-4D25-A581-2DF18B005B59}"/>
    <cellStyle name="Normal 12 2 4 2 2 3 9" xfId="30088" xr:uid="{481F1E3E-9AF7-4C98-A8BA-97AF95E9EDC4}"/>
    <cellStyle name="Normal 12 2 4 2 2 4" xfId="503" xr:uid="{E62DF08A-B888-4BAE-A5F0-383CA48901FE}"/>
    <cellStyle name="Normal 12 2 4 2 2 4 2" xfId="1398" xr:uid="{66F787F0-42AC-49E4-92DF-CB9AA8413FF9}"/>
    <cellStyle name="Normal 12 2 4 2 2 4 2 2" xfId="3228" xr:uid="{CAF6A446-DEFA-4A1C-8D56-30CC51743AAA}"/>
    <cellStyle name="Normal 12 2 4 2 2 4 2 2 2" xfId="8718" xr:uid="{C824D2A3-293D-45F8-AF20-18F8CA07C670}"/>
    <cellStyle name="Normal 12 2 4 2 2 4 2 2 2 2" xfId="21528" xr:uid="{3E94590F-59BA-47CD-AFBD-ED0FE4B79700}"/>
    <cellStyle name="Normal 12 2 4 2 2 4 2 2 2 2 2" xfId="30089" xr:uid="{3DA238DD-0497-48E4-A29C-856CD9B86AC5}"/>
    <cellStyle name="Normal 12 2 4 2 2 4 2 2 2 3" xfId="30090" xr:uid="{76EA015D-C161-4C20-898A-ABD08F7004ED}"/>
    <cellStyle name="Normal 12 2 4 2 2 4 2 2 3" xfId="16038" xr:uid="{C9F5B647-0B4E-4BCC-B871-5B545418A29D}"/>
    <cellStyle name="Normal 12 2 4 2 2 4 2 2 3 2" xfId="30091" xr:uid="{53637A96-9E4C-4D57-A63A-AE4B18A5ECC4}"/>
    <cellStyle name="Normal 12 2 4 2 2 4 2 2 4" xfId="30092" xr:uid="{8458B0D1-16EA-4725-B8A7-6170985700FD}"/>
    <cellStyle name="Normal 12 2 4 2 2 4 2 3" xfId="5058" xr:uid="{EE8E0325-23BF-47BF-85DC-3B25AB97F116}"/>
    <cellStyle name="Normal 12 2 4 2 2 4 2 3 2" xfId="10548" xr:uid="{070659A7-8BEC-4BD8-8C26-CC51BBF6BF12}"/>
    <cellStyle name="Normal 12 2 4 2 2 4 2 3 2 2" xfId="23358" xr:uid="{1F881071-40C2-4DA0-9B11-52F941722898}"/>
    <cellStyle name="Normal 12 2 4 2 2 4 2 3 2 2 2" xfId="30093" xr:uid="{0BBC7F17-234F-4451-8896-FA818D55C872}"/>
    <cellStyle name="Normal 12 2 4 2 2 4 2 3 2 3" xfId="30094" xr:uid="{ED9AD546-0289-4721-B8F8-118B4E76C1EA}"/>
    <cellStyle name="Normal 12 2 4 2 2 4 2 3 3" xfId="17868" xr:uid="{CE978EA5-567A-4896-9162-F9328098CFB6}"/>
    <cellStyle name="Normal 12 2 4 2 2 4 2 3 3 2" xfId="30095" xr:uid="{3DB00B99-4A8A-48F7-82DC-0EA7B172AE09}"/>
    <cellStyle name="Normal 12 2 4 2 2 4 2 3 4" xfId="30096" xr:uid="{33AA753E-CA05-40A3-8EFD-CFDED44CFECF}"/>
    <cellStyle name="Normal 12 2 4 2 2 4 2 4" xfId="12378" xr:uid="{A524E374-9E02-497C-B9E0-2C1CAE4E4965}"/>
    <cellStyle name="Normal 12 2 4 2 2 4 2 4 2" xfId="25188" xr:uid="{0FBDAB2F-0FEA-4D00-808D-4DAA6B9EB8C4}"/>
    <cellStyle name="Normal 12 2 4 2 2 4 2 4 2 2" xfId="30097" xr:uid="{6A5D0C18-2A99-4030-9825-46278127EAD5}"/>
    <cellStyle name="Normal 12 2 4 2 2 4 2 4 3" xfId="30098" xr:uid="{B04A57E2-C4EE-4E50-909F-873F1F8B9315}"/>
    <cellStyle name="Normal 12 2 4 2 2 4 2 5" xfId="6888" xr:uid="{82D58B83-7A95-4AB2-B9C9-E6980C70BF40}"/>
    <cellStyle name="Normal 12 2 4 2 2 4 2 5 2" xfId="19698" xr:uid="{44F992D2-B139-44B5-98D8-FD009E79A3C6}"/>
    <cellStyle name="Normal 12 2 4 2 2 4 2 5 2 2" xfId="30099" xr:uid="{6FA4B8D6-42DA-48CC-9209-96DC7D40DEF6}"/>
    <cellStyle name="Normal 12 2 4 2 2 4 2 5 3" xfId="30100" xr:uid="{56E58E72-D2DA-4F1F-B4E1-3321B3F6623F}"/>
    <cellStyle name="Normal 12 2 4 2 2 4 2 6" xfId="14208" xr:uid="{DE44E161-FBD5-4F80-A950-824C5537E92D}"/>
    <cellStyle name="Normal 12 2 4 2 2 4 2 6 2" xfId="30101" xr:uid="{E1B4786D-C2BE-4902-943A-A2DE55D023F3}"/>
    <cellStyle name="Normal 12 2 4 2 2 4 2 7" xfId="30102" xr:uid="{DB8E4644-FF96-4779-B739-D05A4899488E}"/>
    <cellStyle name="Normal 12 2 4 2 2 4 3" xfId="2334" xr:uid="{1228613F-384B-4A5B-AC2A-94751D495DC9}"/>
    <cellStyle name="Normal 12 2 4 2 2 4 3 2" xfId="7824" xr:uid="{35737F67-6D9E-4E60-8CD0-B8552F17D340}"/>
    <cellStyle name="Normal 12 2 4 2 2 4 3 2 2" xfId="20634" xr:uid="{281D4F53-D641-4CD5-A913-4617BAE42546}"/>
    <cellStyle name="Normal 12 2 4 2 2 4 3 2 2 2" xfId="30103" xr:uid="{F4CA9512-D418-49A0-8668-ABFBDDC9A559}"/>
    <cellStyle name="Normal 12 2 4 2 2 4 3 2 3" xfId="30104" xr:uid="{132E6EBD-A01F-483E-BFBF-95963230FA43}"/>
    <cellStyle name="Normal 12 2 4 2 2 4 3 3" xfId="15144" xr:uid="{2FA0F445-FD42-453E-B4E7-DFF437307E99}"/>
    <cellStyle name="Normal 12 2 4 2 2 4 3 3 2" xfId="30105" xr:uid="{60FAC23B-57C5-494F-9C2C-364900C970D8}"/>
    <cellStyle name="Normal 12 2 4 2 2 4 3 4" xfId="30106" xr:uid="{0480C0D1-4A51-42C1-A8AE-32CA291C20A8}"/>
    <cellStyle name="Normal 12 2 4 2 2 4 4" xfId="4164" xr:uid="{86F6AEAA-F935-462C-9101-305557A2EEB8}"/>
    <cellStyle name="Normal 12 2 4 2 2 4 4 2" xfId="9654" xr:uid="{3E578639-80B0-4014-9348-9670DE5BDE3E}"/>
    <cellStyle name="Normal 12 2 4 2 2 4 4 2 2" xfId="22464" xr:uid="{B3812E0E-128E-44CA-80E8-5FC357B3C663}"/>
    <cellStyle name="Normal 12 2 4 2 2 4 4 2 2 2" xfId="30107" xr:uid="{C8366C1E-7810-42E3-A161-742495BFAAA5}"/>
    <cellStyle name="Normal 12 2 4 2 2 4 4 2 3" xfId="30108" xr:uid="{BD9AB032-08FA-42F5-95A7-73F681B955F0}"/>
    <cellStyle name="Normal 12 2 4 2 2 4 4 3" xfId="16974" xr:uid="{17D2B6CC-4396-4F31-A023-EEDD0B2D7081}"/>
    <cellStyle name="Normal 12 2 4 2 2 4 4 3 2" xfId="30109" xr:uid="{F08759DE-1332-46D8-AF24-908B0A5BA68A}"/>
    <cellStyle name="Normal 12 2 4 2 2 4 4 4" xfId="30110" xr:uid="{453A853C-1DF8-4FB4-B2BA-EB02BA25DAA0}"/>
    <cellStyle name="Normal 12 2 4 2 2 4 5" xfId="11484" xr:uid="{69C1B438-5324-416E-8FE6-4FEF6298FE55}"/>
    <cellStyle name="Normal 12 2 4 2 2 4 5 2" xfId="24294" xr:uid="{B788F169-1765-4BFE-AB0C-E2D1C0E61BE2}"/>
    <cellStyle name="Normal 12 2 4 2 2 4 5 2 2" xfId="30111" xr:uid="{F3199E34-6EF6-4C16-AF2F-7A3A7B30535F}"/>
    <cellStyle name="Normal 12 2 4 2 2 4 5 3" xfId="30112" xr:uid="{D0A76A26-0F5D-4203-B79B-8C62DECF346B}"/>
    <cellStyle name="Normal 12 2 4 2 2 4 6" xfId="5994" xr:uid="{810B6BA4-808C-46D0-82B0-160745109387}"/>
    <cellStyle name="Normal 12 2 4 2 2 4 6 2" xfId="18804" xr:uid="{2AAAEA45-6F64-4C11-A7D0-3D2BF2652330}"/>
    <cellStyle name="Normal 12 2 4 2 2 4 6 2 2" xfId="30113" xr:uid="{6CD63C85-6278-420D-9CF8-A0CA13FA91AD}"/>
    <cellStyle name="Normal 12 2 4 2 2 4 6 3" xfId="30114" xr:uid="{6DD8583F-971B-4560-847B-289918999372}"/>
    <cellStyle name="Normal 12 2 4 2 2 4 7" xfId="13314" xr:uid="{83FBC807-2B5A-4160-8B1B-0E4AF36BF671}"/>
    <cellStyle name="Normal 12 2 4 2 2 4 7 2" xfId="30115" xr:uid="{98FCEB93-E423-46EC-8412-EB9694BD5A7D}"/>
    <cellStyle name="Normal 12 2 4 2 2 4 8" xfId="30116" xr:uid="{0AF3FCD6-B515-4A56-82E4-373C754E9D96}"/>
    <cellStyle name="Normal 12 2 4 2 2 5" xfId="862" xr:uid="{302A2687-FAAC-47C5-94DF-7B1ABA9FB8F2}"/>
    <cellStyle name="Normal 12 2 4 2 2 5 2" xfId="1757" xr:uid="{F9DBB634-5249-4F3F-A9EC-BDB96EA80656}"/>
    <cellStyle name="Normal 12 2 4 2 2 5 2 2" xfId="3587" xr:uid="{37277FFD-AE97-41EC-AD21-9C1D770E72BA}"/>
    <cellStyle name="Normal 12 2 4 2 2 5 2 2 2" xfId="9077" xr:uid="{54701E8B-DC9B-4846-A752-9FBEFF3BC5A7}"/>
    <cellStyle name="Normal 12 2 4 2 2 5 2 2 2 2" xfId="21887" xr:uid="{ED7708F7-5D26-4BA5-9C78-7383E9C46B65}"/>
    <cellStyle name="Normal 12 2 4 2 2 5 2 2 2 2 2" xfId="30117" xr:uid="{24C87E1C-4F86-4CB6-9F05-BFC91904F77E}"/>
    <cellStyle name="Normal 12 2 4 2 2 5 2 2 2 3" xfId="30118" xr:uid="{9986E676-E9EB-4A5F-BF1A-C2C8F8C1B468}"/>
    <cellStyle name="Normal 12 2 4 2 2 5 2 2 3" xfId="16397" xr:uid="{B0AF1A3F-C9C5-467B-B56D-9B2C3F22EB5F}"/>
    <cellStyle name="Normal 12 2 4 2 2 5 2 2 3 2" xfId="30119" xr:uid="{C5F939D6-3DD0-451D-AE4D-F4F9F49AAF46}"/>
    <cellStyle name="Normal 12 2 4 2 2 5 2 2 4" xfId="30120" xr:uid="{2B5806FF-4D25-4A37-9106-54A5B51DEF30}"/>
    <cellStyle name="Normal 12 2 4 2 2 5 2 3" xfId="5417" xr:uid="{63BBE0E4-3D46-4058-A5FB-EEAAA909A06C}"/>
    <cellStyle name="Normal 12 2 4 2 2 5 2 3 2" xfId="10907" xr:uid="{10E7D2D9-ABEF-4C26-88BA-C7526A165FEF}"/>
    <cellStyle name="Normal 12 2 4 2 2 5 2 3 2 2" xfId="23717" xr:uid="{9420F2CB-7C17-4BF6-ADB4-68D4E294C63D}"/>
    <cellStyle name="Normal 12 2 4 2 2 5 2 3 2 2 2" xfId="30121" xr:uid="{68F1F543-6866-4A58-836C-E8EB53CB8D50}"/>
    <cellStyle name="Normal 12 2 4 2 2 5 2 3 2 3" xfId="30122" xr:uid="{9A73C191-78BB-4C32-A1EE-07C2FE80E41F}"/>
    <cellStyle name="Normal 12 2 4 2 2 5 2 3 3" xfId="18227" xr:uid="{FFDE0AF0-D038-4AA9-8F4D-F778CA952EEE}"/>
    <cellStyle name="Normal 12 2 4 2 2 5 2 3 3 2" xfId="30123" xr:uid="{1D48A724-8857-4C74-AA62-8B795D5F1DC5}"/>
    <cellStyle name="Normal 12 2 4 2 2 5 2 3 4" xfId="30124" xr:uid="{EA377B20-DB02-49B4-8966-97451DA0D770}"/>
    <cellStyle name="Normal 12 2 4 2 2 5 2 4" xfId="12737" xr:uid="{6949CAB9-F770-4930-81A4-32162B640191}"/>
    <cellStyle name="Normal 12 2 4 2 2 5 2 4 2" xfId="25547" xr:uid="{FFD8A154-BD84-4DAD-8DBB-F24C9E87341B}"/>
    <cellStyle name="Normal 12 2 4 2 2 5 2 4 2 2" xfId="30125" xr:uid="{DA99DE53-7589-46E9-B7DF-14010C071196}"/>
    <cellStyle name="Normal 12 2 4 2 2 5 2 4 3" xfId="30126" xr:uid="{9C63B2C0-C23D-49D4-B381-B0B1B5BCBED0}"/>
    <cellStyle name="Normal 12 2 4 2 2 5 2 5" xfId="7247" xr:uid="{214A9824-424E-4B62-B021-837BDC649587}"/>
    <cellStyle name="Normal 12 2 4 2 2 5 2 5 2" xfId="20057" xr:uid="{56359166-865A-46B0-BD4F-0B23A22A5EDA}"/>
    <cellStyle name="Normal 12 2 4 2 2 5 2 5 2 2" xfId="30127" xr:uid="{689DAF7C-AE95-4F3C-B956-AFD3B9F64FA2}"/>
    <cellStyle name="Normal 12 2 4 2 2 5 2 5 3" xfId="30128" xr:uid="{6D780C24-F40D-4275-B65F-26FD6EE0F780}"/>
    <cellStyle name="Normal 12 2 4 2 2 5 2 6" xfId="14567" xr:uid="{FBE8B3FE-AC6D-4E8E-8697-AC50A912BB3A}"/>
    <cellStyle name="Normal 12 2 4 2 2 5 2 6 2" xfId="30129" xr:uid="{6A7B693D-129E-4C6C-B123-9AFC9ECFB88A}"/>
    <cellStyle name="Normal 12 2 4 2 2 5 2 7" xfId="30130" xr:uid="{A63C70C6-2121-474E-9796-8F86325DF19A}"/>
    <cellStyle name="Normal 12 2 4 2 2 5 3" xfId="2693" xr:uid="{1CC8D4D5-A728-4B95-97B1-9BC2F62BF682}"/>
    <cellStyle name="Normal 12 2 4 2 2 5 3 2" xfId="8183" xr:uid="{F498CD25-74EF-454C-AE78-13669D1C108A}"/>
    <cellStyle name="Normal 12 2 4 2 2 5 3 2 2" xfId="20993" xr:uid="{0500A16D-50B3-4AD8-AE53-BAF2B4F6F279}"/>
    <cellStyle name="Normal 12 2 4 2 2 5 3 2 2 2" xfId="30131" xr:uid="{4D6D20F7-5408-42D6-A5BC-A132C5402430}"/>
    <cellStyle name="Normal 12 2 4 2 2 5 3 2 3" xfId="30132" xr:uid="{49DC15A0-DAFA-4CD4-9C52-34151AB7F4D1}"/>
    <cellStyle name="Normal 12 2 4 2 2 5 3 3" xfId="15503" xr:uid="{3EAA9513-30BC-4167-9496-64D3FC97D074}"/>
    <cellStyle name="Normal 12 2 4 2 2 5 3 3 2" xfId="30133" xr:uid="{6AB011AB-1CE8-4074-BDAF-08D58A8CD6A3}"/>
    <cellStyle name="Normal 12 2 4 2 2 5 3 4" xfId="30134" xr:uid="{90504678-D31A-4338-AD9E-2B48E483AE80}"/>
    <cellStyle name="Normal 12 2 4 2 2 5 4" xfId="4523" xr:uid="{F5F5841B-DB82-4FDD-9B10-F90D84C4B278}"/>
    <cellStyle name="Normal 12 2 4 2 2 5 4 2" xfId="10013" xr:uid="{AC2DCF12-22EE-4898-8F7B-BA56AD0DA35C}"/>
    <cellStyle name="Normal 12 2 4 2 2 5 4 2 2" xfId="22823" xr:uid="{B78AB0D9-1181-4AC5-9E8E-F4A07E85B022}"/>
    <cellStyle name="Normal 12 2 4 2 2 5 4 2 2 2" xfId="30135" xr:uid="{4EE56403-9644-4E9C-82E7-D05B014D2ADC}"/>
    <cellStyle name="Normal 12 2 4 2 2 5 4 2 3" xfId="30136" xr:uid="{F27CD72D-ADB9-4D7F-918F-AF0817D4EE83}"/>
    <cellStyle name="Normal 12 2 4 2 2 5 4 3" xfId="17333" xr:uid="{02CAEC4C-5CD2-4846-92AA-7597299C5D30}"/>
    <cellStyle name="Normal 12 2 4 2 2 5 4 3 2" xfId="30137" xr:uid="{0237984E-37D1-4802-97D3-7E5B0B74A076}"/>
    <cellStyle name="Normal 12 2 4 2 2 5 4 4" xfId="30138" xr:uid="{2DFAA8D9-7F9B-4DC5-9512-779990046232}"/>
    <cellStyle name="Normal 12 2 4 2 2 5 5" xfId="11843" xr:uid="{6D36CD44-DB27-4AB5-B8AA-04AAC2439284}"/>
    <cellStyle name="Normal 12 2 4 2 2 5 5 2" xfId="24653" xr:uid="{655A14C6-F38E-4610-BE90-7DEECC520639}"/>
    <cellStyle name="Normal 12 2 4 2 2 5 5 2 2" xfId="30139" xr:uid="{71A767B6-CE04-4FC4-B40D-3ADD08B33F9F}"/>
    <cellStyle name="Normal 12 2 4 2 2 5 5 3" xfId="30140" xr:uid="{2571B1CF-27BC-4967-B0BF-08FC67824201}"/>
    <cellStyle name="Normal 12 2 4 2 2 5 6" xfId="6353" xr:uid="{6A8CA026-A384-4305-BF6B-F40AA73079A3}"/>
    <cellStyle name="Normal 12 2 4 2 2 5 6 2" xfId="19163" xr:uid="{82CCC074-6DE0-447A-8FA8-60B4ACC9F8A9}"/>
    <cellStyle name="Normal 12 2 4 2 2 5 6 2 2" xfId="30141" xr:uid="{63383680-E4E6-41CA-AB68-8175C25A8F82}"/>
    <cellStyle name="Normal 12 2 4 2 2 5 6 3" xfId="30142" xr:uid="{7FA9C90F-5F1C-46D7-A13B-9018EA46E53F}"/>
    <cellStyle name="Normal 12 2 4 2 2 5 7" xfId="13673" xr:uid="{14662688-4C60-4312-9D45-07919076152C}"/>
    <cellStyle name="Normal 12 2 4 2 2 5 7 2" xfId="30143" xr:uid="{30B83214-2AA1-4189-B659-9E9D2A6373A9}"/>
    <cellStyle name="Normal 12 2 4 2 2 5 8" xfId="30144" xr:uid="{4F98687A-E830-42DA-A2C7-32E03C93228C}"/>
    <cellStyle name="Normal 12 2 4 2 2 6" xfId="1263" xr:uid="{97C7B027-F756-4B7F-B940-033AE737EE86}"/>
    <cellStyle name="Normal 12 2 4 2 2 6 2" xfId="3093" xr:uid="{0A24FCDD-1033-4B23-890B-14E18B21FEEC}"/>
    <cellStyle name="Normal 12 2 4 2 2 6 2 2" xfId="8583" xr:uid="{AE51FD3A-D7F3-47AF-A620-5B2121798EE7}"/>
    <cellStyle name="Normal 12 2 4 2 2 6 2 2 2" xfId="21393" xr:uid="{D1BC3C26-6C6B-4AF4-9237-A40D9AE8210E}"/>
    <cellStyle name="Normal 12 2 4 2 2 6 2 2 2 2" xfId="30145" xr:uid="{A03A4B04-B413-4BB3-9C3F-A847EA5B804C}"/>
    <cellStyle name="Normal 12 2 4 2 2 6 2 2 3" xfId="30146" xr:uid="{3ECDB969-CCC0-49D3-8217-E0BB8773C556}"/>
    <cellStyle name="Normal 12 2 4 2 2 6 2 3" xfId="15903" xr:uid="{28496C78-FA0E-4020-BF1B-BEB6273CB6A3}"/>
    <cellStyle name="Normal 12 2 4 2 2 6 2 3 2" xfId="30147" xr:uid="{82C67CD7-64C6-4159-91B0-EA44574D46AB}"/>
    <cellStyle name="Normal 12 2 4 2 2 6 2 4" xfId="30148" xr:uid="{24CA309E-75C1-40FA-8FF1-D818FA1BA03F}"/>
    <cellStyle name="Normal 12 2 4 2 2 6 3" xfId="4923" xr:uid="{16FBBD26-E4CB-422E-A050-AF24549363C4}"/>
    <cellStyle name="Normal 12 2 4 2 2 6 3 2" xfId="10413" xr:uid="{BD07BF55-828D-4E9D-B713-DC7BBBBD0E9A}"/>
    <cellStyle name="Normal 12 2 4 2 2 6 3 2 2" xfId="23223" xr:uid="{8712B3E0-01F0-41B0-83B2-1AF777C95961}"/>
    <cellStyle name="Normal 12 2 4 2 2 6 3 2 2 2" xfId="30149" xr:uid="{C5172C7A-6C19-427D-9488-C2321CA43E10}"/>
    <cellStyle name="Normal 12 2 4 2 2 6 3 2 3" xfId="30150" xr:uid="{4210B8B3-1415-4170-A947-EC16E31FE06C}"/>
    <cellStyle name="Normal 12 2 4 2 2 6 3 3" xfId="17733" xr:uid="{17B09F5D-D185-426C-8C47-19ABDE013604}"/>
    <cellStyle name="Normal 12 2 4 2 2 6 3 3 2" xfId="30151" xr:uid="{E26B1302-1407-4DCD-ADAB-51047B3C9B63}"/>
    <cellStyle name="Normal 12 2 4 2 2 6 3 4" xfId="30152" xr:uid="{3ACE59BD-1979-4D5C-BD7D-AB035C8168EA}"/>
    <cellStyle name="Normal 12 2 4 2 2 6 4" xfId="12243" xr:uid="{1BC8166C-BEF1-4CE7-B363-D09A4163C669}"/>
    <cellStyle name="Normal 12 2 4 2 2 6 4 2" xfId="25053" xr:uid="{645B3225-B339-4AFA-A6A9-7FBF4EBF82C6}"/>
    <cellStyle name="Normal 12 2 4 2 2 6 4 2 2" xfId="30153" xr:uid="{B771872A-4AEB-45C2-9D34-CC7D1AE73F3B}"/>
    <cellStyle name="Normal 12 2 4 2 2 6 4 3" xfId="30154" xr:uid="{FFDDF8FC-DAD6-4E22-8C89-00A949701C03}"/>
    <cellStyle name="Normal 12 2 4 2 2 6 5" xfId="6753" xr:uid="{0B9B4EF3-4739-4EEC-94BC-A9B82106AEA8}"/>
    <cellStyle name="Normal 12 2 4 2 2 6 5 2" xfId="19563" xr:uid="{154CBC1B-484E-4E23-A935-3FD0CCE21314}"/>
    <cellStyle name="Normal 12 2 4 2 2 6 5 2 2" xfId="30155" xr:uid="{18419319-88F3-4206-8C03-7061071E74A7}"/>
    <cellStyle name="Normal 12 2 4 2 2 6 5 3" xfId="30156" xr:uid="{C1CF99A6-DB18-45ED-813B-3CA0A05D83D8}"/>
    <cellStyle name="Normal 12 2 4 2 2 6 6" xfId="14073" xr:uid="{35FCF6DF-B44D-4F2B-A142-FA5C114501F7}"/>
    <cellStyle name="Normal 12 2 4 2 2 6 6 2" xfId="30157" xr:uid="{3902EBAD-DF98-4982-A683-5DC2176BDB5B}"/>
    <cellStyle name="Normal 12 2 4 2 2 6 7" xfId="30158" xr:uid="{B2DF6E52-F842-4862-8469-B38D5E770413}"/>
    <cellStyle name="Normal 12 2 4 2 2 7" xfId="2199" xr:uid="{61010079-3909-495E-8644-89F9B8B25B8C}"/>
    <cellStyle name="Normal 12 2 4 2 2 7 2" xfId="7689" xr:uid="{6E6ADFB3-56A8-4C45-BAC5-D5EF3D32BC87}"/>
    <cellStyle name="Normal 12 2 4 2 2 7 2 2" xfId="20499" xr:uid="{DDE1E0B4-44E5-4090-AF72-27842AD04D36}"/>
    <cellStyle name="Normal 12 2 4 2 2 7 2 2 2" xfId="30159" xr:uid="{35CB0A29-99D9-4E24-9457-927D90EC96C7}"/>
    <cellStyle name="Normal 12 2 4 2 2 7 2 3" xfId="30160" xr:uid="{945F30D1-2A2C-483D-9598-C64ECD147514}"/>
    <cellStyle name="Normal 12 2 4 2 2 7 3" xfId="15009" xr:uid="{7C96F129-921C-44B0-ABC3-C6B804FDC98D}"/>
    <cellStyle name="Normal 12 2 4 2 2 7 3 2" xfId="30161" xr:uid="{1F5FCA17-1858-4CB4-841F-BD6A680F6422}"/>
    <cellStyle name="Normal 12 2 4 2 2 7 4" xfId="30162" xr:uid="{66D1B99E-4BAB-4A24-9EBB-B39B9BF3583C}"/>
    <cellStyle name="Normal 12 2 4 2 2 8" xfId="4029" xr:uid="{58866127-1E51-4197-9244-1A639D1E7FFE}"/>
    <cellStyle name="Normal 12 2 4 2 2 8 2" xfId="9519" xr:uid="{F0721735-28C7-43C4-B3AD-507A01D7A9E4}"/>
    <cellStyle name="Normal 12 2 4 2 2 8 2 2" xfId="22329" xr:uid="{782A41ED-4FA2-4478-8CE8-D9BB5CC6E15B}"/>
    <cellStyle name="Normal 12 2 4 2 2 8 2 2 2" xfId="30163" xr:uid="{319FD229-3539-47BE-8AFA-FA0CBB52E87D}"/>
    <cellStyle name="Normal 12 2 4 2 2 8 2 3" xfId="30164" xr:uid="{20A9C27B-A21E-48B3-B7D4-11889E12316F}"/>
    <cellStyle name="Normal 12 2 4 2 2 8 3" xfId="16839" xr:uid="{EFF14017-FD10-4663-B5F1-ED1F54AFEA97}"/>
    <cellStyle name="Normal 12 2 4 2 2 8 3 2" xfId="30165" xr:uid="{7C44191F-183C-4C91-845F-DA3BD1CC1E2B}"/>
    <cellStyle name="Normal 12 2 4 2 2 8 4" xfId="30166" xr:uid="{E52854AE-2E88-43A1-B7D1-4AC977D4686F}"/>
    <cellStyle name="Normal 12 2 4 2 2 9" xfId="11349" xr:uid="{DA64F770-4563-4176-8389-33EEE421DA30}"/>
    <cellStyle name="Normal 12 2 4 2 2 9 2" xfId="24159" xr:uid="{5D5B8434-A2CC-46E7-90E5-A339B50702F5}"/>
    <cellStyle name="Normal 12 2 4 2 2 9 2 2" xfId="30167" xr:uid="{310115F2-E21E-4513-8887-9CC14E089FE7}"/>
    <cellStyle name="Normal 12 2 4 2 2 9 3" xfId="30168" xr:uid="{78F6DC58-1190-4A7A-B6B4-1353ED5819A6}"/>
    <cellStyle name="Normal 12 2 4 2 3" xfId="418" xr:uid="{453F1E7D-BC7C-4E1C-AF68-4928D9CDCBA3}"/>
    <cellStyle name="Normal 12 2 4 2 3 10" xfId="5910" xr:uid="{D2AE2D12-D46A-4982-873A-686505A7E794}"/>
    <cellStyle name="Normal 12 2 4 2 3 10 2" xfId="18720" xr:uid="{D19857CA-0E91-4136-B685-3F2F3CB8310C}"/>
    <cellStyle name="Normal 12 2 4 2 3 10 2 2" xfId="30169" xr:uid="{CC06419C-714C-4BD7-B565-52DDD84D4184}"/>
    <cellStyle name="Normal 12 2 4 2 3 10 3" xfId="30170" xr:uid="{B796AD38-B4C8-43C4-854A-918592D2D196}"/>
    <cellStyle name="Normal 12 2 4 2 3 11" xfId="13230" xr:uid="{C0D8E032-97FA-4C92-8BB0-6CBB0627C22D}"/>
    <cellStyle name="Normal 12 2 4 2 3 11 2" xfId="30171" xr:uid="{649AD846-4E5B-48CE-A80A-24DADB6816E5}"/>
    <cellStyle name="Normal 12 2 4 2 3 12" xfId="30172" xr:uid="{4A03C878-9F3F-41F9-B9B7-DB5BD374AE0D}"/>
    <cellStyle name="Normal 12 2 4 2 3 2" xfId="647" xr:uid="{2E97693D-4A12-4489-92CF-912CC1475B67}"/>
    <cellStyle name="Normal 12 2 4 2 3 2 2" xfId="1046" xr:uid="{DF639ED0-F6B4-405A-B979-D07E8A6B3E7E}"/>
    <cellStyle name="Normal 12 2 4 2 3 2 2 2" xfId="1941" xr:uid="{E23D6E02-8E80-4917-96DF-F1AA94023423}"/>
    <cellStyle name="Normal 12 2 4 2 3 2 2 2 2" xfId="3771" xr:uid="{AFCE252F-C391-49D2-B6D7-50C72D658A24}"/>
    <cellStyle name="Normal 12 2 4 2 3 2 2 2 2 2" xfId="9261" xr:uid="{4556BE33-5FFA-48BF-9089-F2CE21B0F6D9}"/>
    <cellStyle name="Normal 12 2 4 2 3 2 2 2 2 2 2" xfId="22071" xr:uid="{430B2BB0-0101-4D18-9C1D-55CE6BB22062}"/>
    <cellStyle name="Normal 12 2 4 2 3 2 2 2 2 2 2 2" xfId="30173" xr:uid="{A984A02D-12FD-4DB2-A228-05AEFD3D21FD}"/>
    <cellStyle name="Normal 12 2 4 2 3 2 2 2 2 2 3" xfId="30174" xr:uid="{110A1C65-B9FD-4551-8F39-93B1E1470D89}"/>
    <cellStyle name="Normal 12 2 4 2 3 2 2 2 2 3" xfId="16581" xr:uid="{171ABAE8-6B05-4399-A9ED-9343FA52E844}"/>
    <cellStyle name="Normal 12 2 4 2 3 2 2 2 2 3 2" xfId="30175" xr:uid="{0B6C2CBE-6E87-4347-8760-62507013ED28}"/>
    <cellStyle name="Normal 12 2 4 2 3 2 2 2 2 4" xfId="30176" xr:uid="{B900DFE8-BB02-437A-8624-4FBDCC975C83}"/>
    <cellStyle name="Normal 12 2 4 2 3 2 2 2 3" xfId="5601" xr:uid="{B97290DB-51F6-46D0-9189-F24B90B6BA02}"/>
    <cellStyle name="Normal 12 2 4 2 3 2 2 2 3 2" xfId="11091" xr:uid="{8ED0D038-69B3-4D93-9FD4-C9D499FC6B6D}"/>
    <cellStyle name="Normal 12 2 4 2 3 2 2 2 3 2 2" xfId="23901" xr:uid="{91D2B6AA-78FA-4048-B2A3-4FA32C4A2C98}"/>
    <cellStyle name="Normal 12 2 4 2 3 2 2 2 3 2 2 2" xfId="30177" xr:uid="{EFCD5D0F-920E-432A-82D7-D2F649F6064C}"/>
    <cellStyle name="Normal 12 2 4 2 3 2 2 2 3 2 3" xfId="30178" xr:uid="{3AAFB9B6-6499-44EE-8323-AD16138FF58C}"/>
    <cellStyle name="Normal 12 2 4 2 3 2 2 2 3 3" xfId="18411" xr:uid="{43B0E35C-2D33-4192-A1FA-F93E7F8298C2}"/>
    <cellStyle name="Normal 12 2 4 2 3 2 2 2 3 3 2" xfId="30179" xr:uid="{05B84245-77B6-4910-A58C-67ECCE8A47A9}"/>
    <cellStyle name="Normal 12 2 4 2 3 2 2 2 3 4" xfId="30180" xr:uid="{6A9702AB-407E-4A33-A078-3B5955826758}"/>
    <cellStyle name="Normal 12 2 4 2 3 2 2 2 4" xfId="12921" xr:uid="{63D01149-8239-439B-92FD-3D36AF745A57}"/>
    <cellStyle name="Normal 12 2 4 2 3 2 2 2 4 2" xfId="25731" xr:uid="{F02A459F-B240-49BF-9061-0D603A4F4CB4}"/>
    <cellStyle name="Normal 12 2 4 2 3 2 2 2 4 2 2" xfId="30181" xr:uid="{31A66FDB-2FB6-4155-8EC6-8ECB08D605E8}"/>
    <cellStyle name="Normal 12 2 4 2 3 2 2 2 4 3" xfId="30182" xr:uid="{703BE852-B792-47A4-B2A5-2C2A50C2C65F}"/>
    <cellStyle name="Normal 12 2 4 2 3 2 2 2 5" xfId="7431" xr:uid="{73A9740A-1D82-4AA4-91DA-63EE8A866D2F}"/>
    <cellStyle name="Normal 12 2 4 2 3 2 2 2 5 2" xfId="20241" xr:uid="{7F2D5FED-6DCF-4CAE-B1CB-8F93E1CF0CDE}"/>
    <cellStyle name="Normal 12 2 4 2 3 2 2 2 5 2 2" xfId="30183" xr:uid="{945F60CB-1B44-4F5B-A79B-C4EE0647A5E2}"/>
    <cellStyle name="Normal 12 2 4 2 3 2 2 2 5 3" xfId="30184" xr:uid="{251526A6-BBC9-4AFE-AD03-2BA35378358E}"/>
    <cellStyle name="Normal 12 2 4 2 3 2 2 2 6" xfId="14751" xr:uid="{4C108187-4012-4906-916D-762D495CE77D}"/>
    <cellStyle name="Normal 12 2 4 2 3 2 2 2 6 2" xfId="30185" xr:uid="{DC0B2A05-2F3A-441C-8A31-29B908A2484F}"/>
    <cellStyle name="Normal 12 2 4 2 3 2 2 2 7" xfId="30186" xr:uid="{2CB26B8A-05B8-4CB8-9BDF-ECAAAD4D0FE7}"/>
    <cellStyle name="Normal 12 2 4 2 3 2 2 3" xfId="2877" xr:uid="{A7D329B9-F7E3-472E-9B66-21F883C65F81}"/>
    <cellStyle name="Normal 12 2 4 2 3 2 2 3 2" xfId="8367" xr:uid="{0799B367-A768-4100-922D-5681F2391849}"/>
    <cellStyle name="Normal 12 2 4 2 3 2 2 3 2 2" xfId="21177" xr:uid="{AD9874E7-8995-4C06-929E-7BCBB55FB32C}"/>
    <cellStyle name="Normal 12 2 4 2 3 2 2 3 2 2 2" xfId="30187" xr:uid="{643E2A84-F924-4337-B5AE-5BA92A33A3F1}"/>
    <cellStyle name="Normal 12 2 4 2 3 2 2 3 2 3" xfId="30188" xr:uid="{BADAD33D-2CB7-4912-AC93-53DAAFB30367}"/>
    <cellStyle name="Normal 12 2 4 2 3 2 2 3 3" xfId="15687" xr:uid="{1AE2D9CB-F487-45BB-9DC8-F2857AB25EFB}"/>
    <cellStyle name="Normal 12 2 4 2 3 2 2 3 3 2" xfId="30189" xr:uid="{521042AA-E773-44B5-821D-6A97F3F1730F}"/>
    <cellStyle name="Normal 12 2 4 2 3 2 2 3 4" xfId="30190" xr:uid="{6925049C-DCB0-4B08-8628-22ADDDE2CB63}"/>
    <cellStyle name="Normal 12 2 4 2 3 2 2 4" xfId="4707" xr:uid="{A657216B-6320-4593-8D3B-0EAEB2EFB2B8}"/>
    <cellStyle name="Normal 12 2 4 2 3 2 2 4 2" xfId="10197" xr:uid="{0BDC6A37-F49E-4B8D-B4FF-2031F0721507}"/>
    <cellStyle name="Normal 12 2 4 2 3 2 2 4 2 2" xfId="23007" xr:uid="{32CAFB4C-F0A4-452A-B7E6-F0489AB80E66}"/>
    <cellStyle name="Normal 12 2 4 2 3 2 2 4 2 2 2" xfId="30191" xr:uid="{3B39FB9C-EB1D-4646-AFD2-85106F24E247}"/>
    <cellStyle name="Normal 12 2 4 2 3 2 2 4 2 3" xfId="30192" xr:uid="{C52D8C9C-2410-4F3C-8A50-7513AA7E201F}"/>
    <cellStyle name="Normal 12 2 4 2 3 2 2 4 3" xfId="17517" xr:uid="{DCEC382F-BAE6-41FC-9BD0-35209F74E3F5}"/>
    <cellStyle name="Normal 12 2 4 2 3 2 2 4 3 2" xfId="30193" xr:uid="{4B28B92F-3972-458F-A156-AAB8C8F60DD2}"/>
    <cellStyle name="Normal 12 2 4 2 3 2 2 4 4" xfId="30194" xr:uid="{4A20EED2-A6B7-4A6D-990F-E5D9FD340340}"/>
    <cellStyle name="Normal 12 2 4 2 3 2 2 5" xfId="12027" xr:uid="{FBE4BC8D-5B75-417A-8286-42E1F7AD6809}"/>
    <cellStyle name="Normal 12 2 4 2 3 2 2 5 2" xfId="24837" xr:uid="{54F07CDF-6FD3-4ED3-AD30-7172B0C3C8D1}"/>
    <cellStyle name="Normal 12 2 4 2 3 2 2 5 2 2" xfId="30195" xr:uid="{9C9246C8-40B6-4225-A81F-2DACE710B81B}"/>
    <cellStyle name="Normal 12 2 4 2 3 2 2 5 3" xfId="30196" xr:uid="{50E6F889-56CF-4E7C-BBD8-F9E2DB9A5CC3}"/>
    <cellStyle name="Normal 12 2 4 2 3 2 2 6" xfId="6537" xr:uid="{5748C843-5F66-4BFC-BFEA-B80B4901D9B7}"/>
    <cellStyle name="Normal 12 2 4 2 3 2 2 6 2" xfId="19347" xr:uid="{782D5F84-D875-4459-BA40-CA102F7B6B9C}"/>
    <cellStyle name="Normal 12 2 4 2 3 2 2 6 2 2" xfId="30197" xr:uid="{7AFB10A6-C683-4D1F-9B1C-6C1E90BFFC6A}"/>
    <cellStyle name="Normal 12 2 4 2 3 2 2 6 3" xfId="30198" xr:uid="{5E34BFB6-8881-4F5A-8C02-95C7352209AB}"/>
    <cellStyle name="Normal 12 2 4 2 3 2 2 7" xfId="13857" xr:uid="{D2F732B8-B206-40A1-AD83-B1DE32EAF9C9}"/>
    <cellStyle name="Normal 12 2 4 2 3 2 2 7 2" xfId="30199" xr:uid="{FBC9B616-2ACE-4242-B09B-CCF02CD89264}"/>
    <cellStyle name="Normal 12 2 4 2 3 2 2 8" xfId="30200" xr:uid="{15C3AB41-8F9D-4E0E-A1F8-10869630B9AB}"/>
    <cellStyle name="Normal 12 2 4 2 3 2 3" xfId="1542" xr:uid="{93110553-0A2A-4D4B-984E-1FC7B2188EC8}"/>
    <cellStyle name="Normal 12 2 4 2 3 2 3 2" xfId="3372" xr:uid="{8A2970D2-5865-476B-B171-3063B2E448B5}"/>
    <cellStyle name="Normal 12 2 4 2 3 2 3 2 2" xfId="8862" xr:uid="{7005D9D1-DC5B-40E1-94D5-A6870C3EAD4E}"/>
    <cellStyle name="Normal 12 2 4 2 3 2 3 2 2 2" xfId="21672" xr:uid="{B6B4816D-2109-42F2-B6D6-CFEF019BA005}"/>
    <cellStyle name="Normal 12 2 4 2 3 2 3 2 2 2 2" xfId="30201" xr:uid="{35181153-AF45-4AFD-A63D-5126015B7733}"/>
    <cellStyle name="Normal 12 2 4 2 3 2 3 2 2 3" xfId="30202" xr:uid="{D881E105-99DC-4C7B-B9FB-E4AF5AE15632}"/>
    <cellStyle name="Normal 12 2 4 2 3 2 3 2 3" xfId="16182" xr:uid="{9ADC02FF-1978-4499-A926-DC96B3F6AD83}"/>
    <cellStyle name="Normal 12 2 4 2 3 2 3 2 3 2" xfId="30203" xr:uid="{E547C7BF-11FA-4E35-A1D6-D14E953B05D8}"/>
    <cellStyle name="Normal 12 2 4 2 3 2 3 2 4" xfId="30204" xr:uid="{3DC6B900-E1F4-4079-9015-BFF46A3BF913}"/>
    <cellStyle name="Normal 12 2 4 2 3 2 3 3" xfId="5202" xr:uid="{97D0B840-14D9-497E-8891-2E209086EF79}"/>
    <cellStyle name="Normal 12 2 4 2 3 2 3 3 2" xfId="10692" xr:uid="{68557775-5E6D-47E2-978C-2875700DC491}"/>
    <cellStyle name="Normal 12 2 4 2 3 2 3 3 2 2" xfId="23502" xr:uid="{E026BB3B-935F-46A0-8544-F1BF0C3C0B10}"/>
    <cellStyle name="Normal 12 2 4 2 3 2 3 3 2 2 2" xfId="30205" xr:uid="{174ABBA7-98F6-4535-86AF-ADF7E1B42120}"/>
    <cellStyle name="Normal 12 2 4 2 3 2 3 3 2 3" xfId="30206" xr:uid="{DC194477-BE7D-4303-B657-BA23BDD7FD68}"/>
    <cellStyle name="Normal 12 2 4 2 3 2 3 3 3" xfId="18012" xr:uid="{555BD58F-4768-4237-99A4-B8CF4B77E392}"/>
    <cellStyle name="Normal 12 2 4 2 3 2 3 3 3 2" xfId="30207" xr:uid="{5854EDFF-589D-49BC-8FD2-A0F9B1CAE61D}"/>
    <cellStyle name="Normal 12 2 4 2 3 2 3 3 4" xfId="30208" xr:uid="{5B4ABDED-51E5-4F24-9594-8A011DC46430}"/>
    <cellStyle name="Normal 12 2 4 2 3 2 3 4" xfId="12522" xr:uid="{54EC8711-91A8-4E60-9200-4C79CBB252F7}"/>
    <cellStyle name="Normal 12 2 4 2 3 2 3 4 2" xfId="25332" xr:uid="{DD2C92C6-25E8-401D-A8CF-2946FA721C5B}"/>
    <cellStyle name="Normal 12 2 4 2 3 2 3 4 2 2" xfId="30209" xr:uid="{81817664-E230-45D5-8281-09EF783DFA5A}"/>
    <cellStyle name="Normal 12 2 4 2 3 2 3 4 3" xfId="30210" xr:uid="{21AE70F8-7039-4612-8855-C1B24731BCB3}"/>
    <cellStyle name="Normal 12 2 4 2 3 2 3 5" xfId="7032" xr:uid="{844AFC01-E1D4-4032-8B32-6544382B10BF}"/>
    <cellStyle name="Normal 12 2 4 2 3 2 3 5 2" xfId="19842" xr:uid="{50F88D39-ED6D-4D8F-84C6-7F039A7F3F1A}"/>
    <cellStyle name="Normal 12 2 4 2 3 2 3 5 2 2" xfId="30211" xr:uid="{AC6F49EE-F4EC-454C-93D4-9F904EAB7199}"/>
    <cellStyle name="Normal 12 2 4 2 3 2 3 5 3" xfId="30212" xr:uid="{94D40E84-0219-449F-9D09-D75765C09757}"/>
    <cellStyle name="Normal 12 2 4 2 3 2 3 6" xfId="14352" xr:uid="{E61DEC44-56CA-4FCA-9642-DB1C249B6C58}"/>
    <cellStyle name="Normal 12 2 4 2 3 2 3 6 2" xfId="30213" xr:uid="{4B206D68-0569-4DDE-9323-585903516809}"/>
    <cellStyle name="Normal 12 2 4 2 3 2 3 7" xfId="30214" xr:uid="{CA1A302A-4A00-4023-9B2F-DE1CB976753F}"/>
    <cellStyle name="Normal 12 2 4 2 3 2 4" xfId="2478" xr:uid="{E5ED5665-B54E-4A35-A8AF-5BD03BA47434}"/>
    <cellStyle name="Normal 12 2 4 2 3 2 4 2" xfId="7968" xr:uid="{2849612D-7AB1-4891-ABE8-3568FD49F9DE}"/>
    <cellStyle name="Normal 12 2 4 2 3 2 4 2 2" xfId="20778" xr:uid="{E22F3536-EBF5-4DD6-ADAA-597DE5CBFF64}"/>
    <cellStyle name="Normal 12 2 4 2 3 2 4 2 2 2" xfId="30215" xr:uid="{172008C7-0F2E-4111-A0D9-FB789EA4ED5C}"/>
    <cellStyle name="Normal 12 2 4 2 3 2 4 2 3" xfId="30216" xr:uid="{08F0ABAE-30D0-4127-BEE1-95858D5A30B2}"/>
    <cellStyle name="Normal 12 2 4 2 3 2 4 3" xfId="15288" xr:uid="{56C3C0B4-13AB-41F5-BDFB-E0C6226D5016}"/>
    <cellStyle name="Normal 12 2 4 2 3 2 4 3 2" xfId="30217" xr:uid="{55FB5AFA-E1C9-409B-A097-51B7934918A1}"/>
    <cellStyle name="Normal 12 2 4 2 3 2 4 4" xfId="30218" xr:uid="{79004531-772C-4868-84FE-80853621BAD7}"/>
    <cellStyle name="Normal 12 2 4 2 3 2 5" xfId="4308" xr:uid="{C1BB7306-8D10-4130-8BE1-6A7B6E0C7DAB}"/>
    <cellStyle name="Normal 12 2 4 2 3 2 5 2" xfId="9798" xr:uid="{98595123-99E6-477F-A54E-6B4A4A598CDB}"/>
    <cellStyle name="Normal 12 2 4 2 3 2 5 2 2" xfId="22608" xr:uid="{36439E92-A6B9-420F-BA91-F59D00BAF356}"/>
    <cellStyle name="Normal 12 2 4 2 3 2 5 2 2 2" xfId="30219" xr:uid="{4045B29B-0E5E-4C56-930C-023DB758567E}"/>
    <cellStyle name="Normal 12 2 4 2 3 2 5 2 3" xfId="30220" xr:uid="{33A774B4-63A2-4E70-B006-4CA9BA202E2D}"/>
    <cellStyle name="Normal 12 2 4 2 3 2 5 3" xfId="17118" xr:uid="{CA574921-20EE-4F3C-BF88-178473CD8CBF}"/>
    <cellStyle name="Normal 12 2 4 2 3 2 5 3 2" xfId="30221" xr:uid="{EF35CF3F-7514-4726-B230-1EFEB38ABAD7}"/>
    <cellStyle name="Normal 12 2 4 2 3 2 5 4" xfId="30222" xr:uid="{D2CCFBA3-BB47-412E-AFA9-2EB38D89C506}"/>
    <cellStyle name="Normal 12 2 4 2 3 2 6" xfId="11628" xr:uid="{FF726CD0-DB24-46F1-B774-E911ECD379A8}"/>
    <cellStyle name="Normal 12 2 4 2 3 2 6 2" xfId="24438" xr:uid="{E45BD2A9-151A-4881-8031-5EA640B4F92D}"/>
    <cellStyle name="Normal 12 2 4 2 3 2 6 2 2" xfId="30223" xr:uid="{BDA5E047-9086-4BE8-BC5B-1AAC1D7F45A8}"/>
    <cellStyle name="Normal 12 2 4 2 3 2 6 3" xfId="30224" xr:uid="{8E9C70E1-C4FC-422D-B925-C1E7D7CA6D66}"/>
    <cellStyle name="Normal 12 2 4 2 3 2 7" xfId="6138" xr:uid="{627C3C68-5D37-495B-BB8E-4ABC966B185B}"/>
    <cellStyle name="Normal 12 2 4 2 3 2 7 2" xfId="18948" xr:uid="{BE847BE5-2D5D-4A0D-B18F-509DED79D211}"/>
    <cellStyle name="Normal 12 2 4 2 3 2 7 2 2" xfId="30225" xr:uid="{D75C5979-975E-4AA2-AFE7-47DBAC8FE5B3}"/>
    <cellStyle name="Normal 12 2 4 2 3 2 7 3" xfId="30226" xr:uid="{96F21A7B-67E8-4548-80D6-0BB8A0F454A4}"/>
    <cellStyle name="Normal 12 2 4 2 3 2 8" xfId="13458" xr:uid="{635BC28C-7B59-4233-9A52-43B61F245D02}"/>
    <cellStyle name="Normal 12 2 4 2 3 2 8 2" xfId="30227" xr:uid="{85A167D5-A294-4664-83D6-BEF1D5112469}"/>
    <cellStyle name="Normal 12 2 4 2 3 2 9" xfId="30228" xr:uid="{69C7A430-5497-453A-AE2B-111253738CDF}"/>
    <cellStyle name="Normal 12 2 4 2 3 3" xfId="779" xr:uid="{BF7CDA3D-923B-438E-9BBD-CB1373CFC719}"/>
    <cellStyle name="Normal 12 2 4 2 3 3 2" xfId="1179" xr:uid="{3E668E4C-0053-4547-A75B-60B762B90C8B}"/>
    <cellStyle name="Normal 12 2 4 2 3 3 2 2" xfId="2074" xr:uid="{F0D726A9-C064-4163-A018-59AA97DB1903}"/>
    <cellStyle name="Normal 12 2 4 2 3 3 2 2 2" xfId="3904" xr:uid="{2B3A20B9-6C03-4DBF-B835-97A2CC2D0C7B}"/>
    <cellStyle name="Normal 12 2 4 2 3 3 2 2 2 2" xfId="9394" xr:uid="{999F5ED0-170C-4E52-91E7-C75D91EE04BF}"/>
    <cellStyle name="Normal 12 2 4 2 3 3 2 2 2 2 2" xfId="22204" xr:uid="{6C55283E-6CEF-4FE9-B45C-0A44707573AB}"/>
    <cellStyle name="Normal 12 2 4 2 3 3 2 2 2 2 2 2" xfId="30229" xr:uid="{B726BD39-A0E8-415E-93C6-6BAB53610FE6}"/>
    <cellStyle name="Normal 12 2 4 2 3 3 2 2 2 2 3" xfId="30230" xr:uid="{813CAAB5-BAAF-4F00-B3B2-BA44517C8EC1}"/>
    <cellStyle name="Normal 12 2 4 2 3 3 2 2 2 3" xfId="16714" xr:uid="{351AD5B6-84C2-42D4-B386-1C0957848917}"/>
    <cellStyle name="Normal 12 2 4 2 3 3 2 2 2 3 2" xfId="30231" xr:uid="{A4A6BB7F-ACFA-490D-B3D8-2B6E461205DC}"/>
    <cellStyle name="Normal 12 2 4 2 3 3 2 2 2 4" xfId="30232" xr:uid="{B2B58A43-B0CA-46C8-B662-D87C76D1DEE6}"/>
    <cellStyle name="Normal 12 2 4 2 3 3 2 2 3" xfId="5734" xr:uid="{9C610172-6DDC-4330-982D-1B9E41A852E6}"/>
    <cellStyle name="Normal 12 2 4 2 3 3 2 2 3 2" xfId="11224" xr:uid="{92B168E5-6CAD-4E8A-AFA3-07A0AECA37FD}"/>
    <cellStyle name="Normal 12 2 4 2 3 3 2 2 3 2 2" xfId="24034" xr:uid="{6AD40FD9-2F01-49DB-B2E9-FA00F3A961AE}"/>
    <cellStyle name="Normal 12 2 4 2 3 3 2 2 3 2 2 2" xfId="30233" xr:uid="{CB1B6F5C-7496-45F2-AB13-8EC9E64683F2}"/>
    <cellStyle name="Normal 12 2 4 2 3 3 2 2 3 2 3" xfId="30234" xr:uid="{7A220CF5-6C14-4419-BCD0-730E2CF54EDD}"/>
    <cellStyle name="Normal 12 2 4 2 3 3 2 2 3 3" xfId="18544" xr:uid="{33A18141-65D4-4C23-A8FA-A3A8EBFD04A0}"/>
    <cellStyle name="Normal 12 2 4 2 3 3 2 2 3 3 2" xfId="30235" xr:uid="{376E6851-10AF-45BC-B7BC-56FEE0D3E712}"/>
    <cellStyle name="Normal 12 2 4 2 3 3 2 2 3 4" xfId="30236" xr:uid="{85534415-0324-42C5-BE82-C1B62FD3999A}"/>
    <cellStyle name="Normal 12 2 4 2 3 3 2 2 4" xfId="13054" xr:uid="{1155175B-8798-42B9-A230-30D613F6B416}"/>
    <cellStyle name="Normal 12 2 4 2 3 3 2 2 4 2" xfId="25864" xr:uid="{1B1FE52C-DA21-4F67-BD7A-6ACFCC6DD560}"/>
    <cellStyle name="Normal 12 2 4 2 3 3 2 2 4 2 2" xfId="30237" xr:uid="{E2EBA189-B406-43CD-B122-C9B24C0ECC8D}"/>
    <cellStyle name="Normal 12 2 4 2 3 3 2 2 4 3" xfId="30238" xr:uid="{C8A34278-B7A4-4C0F-9F2F-87FCF0BEE826}"/>
    <cellStyle name="Normal 12 2 4 2 3 3 2 2 5" xfId="7564" xr:uid="{35104734-81DD-4AF2-8C8C-627E0EC86C81}"/>
    <cellStyle name="Normal 12 2 4 2 3 3 2 2 5 2" xfId="20374" xr:uid="{D2BB0F75-92E9-4820-82CB-6A07E11A0317}"/>
    <cellStyle name="Normal 12 2 4 2 3 3 2 2 5 2 2" xfId="30239" xr:uid="{71183869-6733-465E-B06B-04FDA0839B79}"/>
    <cellStyle name="Normal 12 2 4 2 3 3 2 2 5 3" xfId="30240" xr:uid="{C90CD1A3-CE9B-4CC6-BE91-9F5EC1F8FA8E}"/>
    <cellStyle name="Normal 12 2 4 2 3 3 2 2 6" xfId="14884" xr:uid="{F7532C40-C971-4EFA-B268-E7B32A89D35A}"/>
    <cellStyle name="Normal 12 2 4 2 3 3 2 2 6 2" xfId="30241" xr:uid="{4C701F73-8B53-4C96-80D1-5AED287D11DA}"/>
    <cellStyle name="Normal 12 2 4 2 3 3 2 2 7" xfId="30242" xr:uid="{95AE293E-C732-45CC-86B9-98A6972882FA}"/>
    <cellStyle name="Normal 12 2 4 2 3 3 2 3" xfId="3010" xr:uid="{82243185-7827-46EF-BE49-2F617D956D38}"/>
    <cellStyle name="Normal 12 2 4 2 3 3 2 3 2" xfId="8500" xr:uid="{A54C5B36-082D-4A45-9BF0-02B34A2E7714}"/>
    <cellStyle name="Normal 12 2 4 2 3 3 2 3 2 2" xfId="21310" xr:uid="{0FD97386-04AA-4E7E-B4B4-3E00E3492280}"/>
    <cellStyle name="Normal 12 2 4 2 3 3 2 3 2 2 2" xfId="30243" xr:uid="{4088E817-82C9-4943-BD6A-3BC82D79B528}"/>
    <cellStyle name="Normal 12 2 4 2 3 3 2 3 2 3" xfId="30244" xr:uid="{438D82B1-D39C-41FC-9504-4C5D726EAD52}"/>
    <cellStyle name="Normal 12 2 4 2 3 3 2 3 3" xfId="15820" xr:uid="{FA827362-F656-41FB-80B0-7F4CD8FA903E}"/>
    <cellStyle name="Normal 12 2 4 2 3 3 2 3 3 2" xfId="30245" xr:uid="{AAA46388-21C8-47FC-8535-654352C6BB82}"/>
    <cellStyle name="Normal 12 2 4 2 3 3 2 3 4" xfId="30246" xr:uid="{23BFD090-5062-4866-8358-8F5D2120EC49}"/>
    <cellStyle name="Normal 12 2 4 2 3 3 2 4" xfId="4840" xr:uid="{B556817C-F4C5-4934-8568-3D76352ABC9C}"/>
    <cellStyle name="Normal 12 2 4 2 3 3 2 4 2" xfId="10330" xr:uid="{2129AE42-F91C-443A-8468-31DCB274BA69}"/>
    <cellStyle name="Normal 12 2 4 2 3 3 2 4 2 2" xfId="23140" xr:uid="{474C6BA3-6417-4DAB-9900-966C98955D81}"/>
    <cellStyle name="Normal 12 2 4 2 3 3 2 4 2 2 2" xfId="30247" xr:uid="{8A7D1E13-F865-4A2B-A410-CD906AE1FE68}"/>
    <cellStyle name="Normal 12 2 4 2 3 3 2 4 2 3" xfId="30248" xr:uid="{E2F34CD9-8FC1-4291-98CA-B3E7233D3FFE}"/>
    <cellStyle name="Normal 12 2 4 2 3 3 2 4 3" xfId="17650" xr:uid="{7D18D6A0-03EF-4398-8FEB-BFEACC712B35}"/>
    <cellStyle name="Normal 12 2 4 2 3 3 2 4 3 2" xfId="30249" xr:uid="{DE107D8D-C4E8-4FAE-8CA0-2C7F9025835C}"/>
    <cellStyle name="Normal 12 2 4 2 3 3 2 4 4" xfId="30250" xr:uid="{81BCF9FE-ED84-456B-B31C-FEAD105105E8}"/>
    <cellStyle name="Normal 12 2 4 2 3 3 2 5" xfId="12160" xr:uid="{70E8FDF1-3860-4309-B850-C989BC65A6A1}"/>
    <cellStyle name="Normal 12 2 4 2 3 3 2 5 2" xfId="24970" xr:uid="{612EFA9C-F44B-4593-9E98-16DE584E8424}"/>
    <cellStyle name="Normal 12 2 4 2 3 3 2 5 2 2" xfId="30251" xr:uid="{AF9085E3-AC6B-4B24-89D4-95FACEF94CB3}"/>
    <cellStyle name="Normal 12 2 4 2 3 3 2 5 3" xfId="30252" xr:uid="{F246EF84-49A7-4DF6-84BD-D39A474A4E9A}"/>
    <cellStyle name="Normal 12 2 4 2 3 3 2 6" xfId="6670" xr:uid="{09AACF99-EBD1-4602-8A8C-F500D65CA86E}"/>
    <cellStyle name="Normal 12 2 4 2 3 3 2 6 2" xfId="19480" xr:uid="{D8564E29-0297-494F-9535-F2411D3621FD}"/>
    <cellStyle name="Normal 12 2 4 2 3 3 2 6 2 2" xfId="30253" xr:uid="{A3E06C10-5CEA-4593-A67F-393C0F0C4452}"/>
    <cellStyle name="Normal 12 2 4 2 3 3 2 6 3" xfId="30254" xr:uid="{AFAC2509-CCE9-4803-8BFE-341B6B9FECB3}"/>
    <cellStyle name="Normal 12 2 4 2 3 3 2 7" xfId="13990" xr:uid="{4D1A9B80-2381-47D7-B133-15CE6540C99E}"/>
    <cellStyle name="Normal 12 2 4 2 3 3 2 7 2" xfId="30255" xr:uid="{66CB30BC-07A8-47BD-AB63-2E6CB3612867}"/>
    <cellStyle name="Normal 12 2 4 2 3 3 2 8" xfId="30256" xr:uid="{1E202D3B-2A27-4A46-AF92-A4DCE97F79AB}"/>
    <cellStyle name="Normal 12 2 4 2 3 3 3" xfId="1674" xr:uid="{A8048505-AE9A-4A3F-90B5-838D69C8BC9D}"/>
    <cellStyle name="Normal 12 2 4 2 3 3 3 2" xfId="3504" xr:uid="{39337846-7D55-482C-9813-B37FE1503F38}"/>
    <cellStyle name="Normal 12 2 4 2 3 3 3 2 2" xfId="8994" xr:uid="{4F7980D4-6320-49DE-87C9-8B2B38BE467D}"/>
    <cellStyle name="Normal 12 2 4 2 3 3 3 2 2 2" xfId="21804" xr:uid="{5B2FD6DA-AA3D-4135-A423-B41527731CDD}"/>
    <cellStyle name="Normal 12 2 4 2 3 3 3 2 2 2 2" xfId="30257" xr:uid="{A658EAB5-5970-42CC-AB2C-A5DAE88B3DD8}"/>
    <cellStyle name="Normal 12 2 4 2 3 3 3 2 2 3" xfId="30258" xr:uid="{93D20B8C-CEF5-488E-ADA3-A7BFE42B0D0B}"/>
    <cellStyle name="Normal 12 2 4 2 3 3 3 2 3" xfId="16314" xr:uid="{D970CF4B-2D55-4271-9073-1728D98887A0}"/>
    <cellStyle name="Normal 12 2 4 2 3 3 3 2 3 2" xfId="30259" xr:uid="{F4FD377E-994E-4B6A-A9F3-44EA6C1B4A53}"/>
    <cellStyle name="Normal 12 2 4 2 3 3 3 2 4" xfId="30260" xr:uid="{9B84E996-6095-468A-AEE5-D476A1B1887A}"/>
    <cellStyle name="Normal 12 2 4 2 3 3 3 3" xfId="5334" xr:uid="{35B7F003-A767-4632-9AA0-8B4CA606F516}"/>
    <cellStyle name="Normal 12 2 4 2 3 3 3 3 2" xfId="10824" xr:uid="{5D62DC15-7EC4-4A65-AFA8-2855FD8621CB}"/>
    <cellStyle name="Normal 12 2 4 2 3 3 3 3 2 2" xfId="23634" xr:uid="{7C7C673F-5827-4453-B34A-86CE5BC2F877}"/>
    <cellStyle name="Normal 12 2 4 2 3 3 3 3 2 2 2" xfId="30261" xr:uid="{A36E4950-2C9E-416A-92FE-377ABF982500}"/>
    <cellStyle name="Normal 12 2 4 2 3 3 3 3 2 3" xfId="30262" xr:uid="{C86F1F8B-02D5-4BC4-863F-00565A31C94A}"/>
    <cellStyle name="Normal 12 2 4 2 3 3 3 3 3" xfId="18144" xr:uid="{19465858-79C0-4965-AA82-E9373BCA356D}"/>
    <cellStyle name="Normal 12 2 4 2 3 3 3 3 3 2" xfId="30263" xr:uid="{7589133C-4DA9-461B-AAF2-9F06D57D05FC}"/>
    <cellStyle name="Normal 12 2 4 2 3 3 3 3 4" xfId="30264" xr:uid="{DE65D14E-FB1A-4E44-885F-9513610D7517}"/>
    <cellStyle name="Normal 12 2 4 2 3 3 3 4" xfId="12654" xr:uid="{EEC86B7B-1A5F-41A1-BFD1-744CCB8C8747}"/>
    <cellStyle name="Normal 12 2 4 2 3 3 3 4 2" xfId="25464" xr:uid="{87B62F4A-15A5-409C-9079-3C1CEFD2BAF5}"/>
    <cellStyle name="Normal 12 2 4 2 3 3 3 4 2 2" xfId="30265" xr:uid="{DA246DDB-F607-4827-981D-F3021A1484F2}"/>
    <cellStyle name="Normal 12 2 4 2 3 3 3 4 3" xfId="30266" xr:uid="{C0962E75-8D44-4624-A9A3-7D098885818D}"/>
    <cellStyle name="Normal 12 2 4 2 3 3 3 5" xfId="7164" xr:uid="{1E212555-40C9-4134-9630-023DA743C4CD}"/>
    <cellStyle name="Normal 12 2 4 2 3 3 3 5 2" xfId="19974" xr:uid="{66A4FD4F-784F-412C-8BAC-E44C541AEAE6}"/>
    <cellStyle name="Normal 12 2 4 2 3 3 3 5 2 2" xfId="30267" xr:uid="{69D28BE7-02A0-43DD-B6D2-753A1840894A}"/>
    <cellStyle name="Normal 12 2 4 2 3 3 3 5 3" xfId="30268" xr:uid="{1D9FE27E-CC2C-440B-A773-89A9C82C1234}"/>
    <cellStyle name="Normal 12 2 4 2 3 3 3 6" xfId="14484" xr:uid="{B7A2DFBA-3F47-4239-A3EC-EB162D37CF19}"/>
    <cellStyle name="Normal 12 2 4 2 3 3 3 6 2" xfId="30269" xr:uid="{228BB492-0089-4E3E-A50C-583DF7092E0B}"/>
    <cellStyle name="Normal 12 2 4 2 3 3 3 7" xfId="30270" xr:uid="{4E2CE276-EF82-4D32-9235-650BE7B6D054}"/>
    <cellStyle name="Normal 12 2 4 2 3 3 4" xfId="2610" xr:uid="{129A6DAC-F854-4F17-9D67-7E8492D949A2}"/>
    <cellStyle name="Normal 12 2 4 2 3 3 4 2" xfId="8100" xr:uid="{7D144CA6-6E9F-453F-B1B2-5ECEB93AE1A7}"/>
    <cellStyle name="Normal 12 2 4 2 3 3 4 2 2" xfId="20910" xr:uid="{5DC42561-F9BA-4B4E-89F0-5B9BE22683AD}"/>
    <cellStyle name="Normal 12 2 4 2 3 3 4 2 2 2" xfId="30271" xr:uid="{CB62E82B-1279-4E47-97D1-E1A79C90BBFC}"/>
    <cellStyle name="Normal 12 2 4 2 3 3 4 2 3" xfId="30272" xr:uid="{AE7D0B66-655F-43BF-931F-5B21D0C1E780}"/>
    <cellStyle name="Normal 12 2 4 2 3 3 4 3" xfId="15420" xr:uid="{78CC487D-880C-4ADD-81C5-950177FAB591}"/>
    <cellStyle name="Normal 12 2 4 2 3 3 4 3 2" xfId="30273" xr:uid="{C3E76A1C-BB74-4BE9-851D-D18C39ABF219}"/>
    <cellStyle name="Normal 12 2 4 2 3 3 4 4" xfId="30274" xr:uid="{6F89E008-65B0-4A3D-9EC7-AB321385023A}"/>
    <cellStyle name="Normal 12 2 4 2 3 3 5" xfId="4440" xr:uid="{0801A6F8-198A-489D-8F25-705AD2C73432}"/>
    <cellStyle name="Normal 12 2 4 2 3 3 5 2" xfId="9930" xr:uid="{F3614725-AFCC-4158-ADFA-311C4812210B}"/>
    <cellStyle name="Normal 12 2 4 2 3 3 5 2 2" xfId="22740" xr:uid="{C3F8C7A1-9A6B-4589-B06D-6D89301C2BC6}"/>
    <cellStyle name="Normal 12 2 4 2 3 3 5 2 2 2" xfId="30275" xr:uid="{B0965C38-85F7-41EC-8211-E6ABD366135A}"/>
    <cellStyle name="Normal 12 2 4 2 3 3 5 2 3" xfId="30276" xr:uid="{1BCCB355-D81A-49CC-91BB-7F54A7EE1863}"/>
    <cellStyle name="Normal 12 2 4 2 3 3 5 3" xfId="17250" xr:uid="{8E1682ED-3519-4199-9597-84AD853794CB}"/>
    <cellStyle name="Normal 12 2 4 2 3 3 5 3 2" xfId="30277" xr:uid="{BEC4ED46-E3AF-4921-9C50-32F30E9A7FF4}"/>
    <cellStyle name="Normal 12 2 4 2 3 3 5 4" xfId="30278" xr:uid="{ED1C6B9C-FBA2-4CC3-86F1-6C8CAC46089E}"/>
    <cellStyle name="Normal 12 2 4 2 3 3 6" xfId="11760" xr:uid="{104F7115-8764-4553-ADF4-95D0D6EFCE6D}"/>
    <cellStyle name="Normal 12 2 4 2 3 3 6 2" xfId="24570" xr:uid="{84967B84-3610-445D-8513-F1AC08E0ECC4}"/>
    <cellStyle name="Normal 12 2 4 2 3 3 6 2 2" xfId="30279" xr:uid="{4771C68A-E538-4E19-9587-891B560F60B0}"/>
    <cellStyle name="Normal 12 2 4 2 3 3 6 3" xfId="30280" xr:uid="{D711842C-056B-4BCD-8EE6-FFCA4FA15F5A}"/>
    <cellStyle name="Normal 12 2 4 2 3 3 7" xfId="6270" xr:uid="{14B42138-B8B9-4AD6-9D3D-C2A5523F5215}"/>
    <cellStyle name="Normal 12 2 4 2 3 3 7 2" xfId="19080" xr:uid="{CA4EC48A-566C-418A-BCF6-CDAE24E65A10}"/>
    <cellStyle name="Normal 12 2 4 2 3 3 7 2 2" xfId="30281" xr:uid="{68510006-9EF3-48A6-ADD2-58FD4D4D35DC}"/>
    <cellStyle name="Normal 12 2 4 2 3 3 7 3" xfId="30282" xr:uid="{45C6224D-3121-4044-B500-B2467E5D6636}"/>
    <cellStyle name="Normal 12 2 4 2 3 3 8" xfId="13590" xr:uid="{72959F71-ABAF-43B6-A383-CC5F3D286D65}"/>
    <cellStyle name="Normal 12 2 4 2 3 3 8 2" xfId="30283" xr:uid="{8FAC387F-1A91-4961-8BB9-67E48BD437C0}"/>
    <cellStyle name="Normal 12 2 4 2 3 3 9" xfId="30284" xr:uid="{D8450315-66C9-4674-95DD-DA41F2D34393}"/>
    <cellStyle name="Normal 12 2 4 2 3 4" xfId="554" xr:uid="{AE3EBD36-F338-4A92-AEC2-FA4BEBDD5071}"/>
    <cellStyle name="Normal 12 2 4 2 3 4 2" xfId="1449" xr:uid="{0F7DD913-B35E-41BC-9159-14E833BCDDB0}"/>
    <cellStyle name="Normal 12 2 4 2 3 4 2 2" xfId="3279" xr:uid="{DB57A03C-C319-4099-BFA0-8660AFB5C998}"/>
    <cellStyle name="Normal 12 2 4 2 3 4 2 2 2" xfId="8769" xr:uid="{D8DF0DB1-4B04-41B4-AFCC-216A1680D3C2}"/>
    <cellStyle name="Normal 12 2 4 2 3 4 2 2 2 2" xfId="21579" xr:uid="{46700523-6E81-401F-A5E7-9EDCF36A30C3}"/>
    <cellStyle name="Normal 12 2 4 2 3 4 2 2 2 2 2" xfId="30285" xr:uid="{C8D5A4BE-2333-4B22-A7A3-AB6F3E383381}"/>
    <cellStyle name="Normal 12 2 4 2 3 4 2 2 2 3" xfId="30286" xr:uid="{3F6E99F1-F85F-4B6E-9CD3-D1437E57981F}"/>
    <cellStyle name="Normal 12 2 4 2 3 4 2 2 3" xfId="16089" xr:uid="{8CB7A552-C2BB-46D0-86CE-25AC3EF5F784}"/>
    <cellStyle name="Normal 12 2 4 2 3 4 2 2 3 2" xfId="30287" xr:uid="{4B84B889-FDD3-4424-B571-BEBC8AA9BF5D}"/>
    <cellStyle name="Normal 12 2 4 2 3 4 2 2 4" xfId="30288" xr:uid="{E5A012DA-526B-45E8-AC8C-FDDCD6C96AB4}"/>
    <cellStyle name="Normal 12 2 4 2 3 4 2 3" xfId="5109" xr:uid="{23A49EFE-4D5B-43BD-82BE-C1CB6E58CE12}"/>
    <cellStyle name="Normal 12 2 4 2 3 4 2 3 2" xfId="10599" xr:uid="{19417E50-D649-46C6-A254-5C74909E78B7}"/>
    <cellStyle name="Normal 12 2 4 2 3 4 2 3 2 2" xfId="23409" xr:uid="{52D94CF3-33F2-4685-B3B6-C1197125E05C}"/>
    <cellStyle name="Normal 12 2 4 2 3 4 2 3 2 2 2" xfId="30289" xr:uid="{E00971CF-977B-485A-8AB7-437E5BA39461}"/>
    <cellStyle name="Normal 12 2 4 2 3 4 2 3 2 3" xfId="30290" xr:uid="{8AFB9370-277B-4E4E-94BA-C268C730CB0E}"/>
    <cellStyle name="Normal 12 2 4 2 3 4 2 3 3" xfId="17919" xr:uid="{436B1462-30EA-4970-847E-26EE11DF97F9}"/>
    <cellStyle name="Normal 12 2 4 2 3 4 2 3 3 2" xfId="30291" xr:uid="{242E2982-4E2D-493A-9667-032BD6AF7133}"/>
    <cellStyle name="Normal 12 2 4 2 3 4 2 3 4" xfId="30292" xr:uid="{9F83BC29-E0EE-4387-A322-F1662E94D4D1}"/>
    <cellStyle name="Normal 12 2 4 2 3 4 2 4" xfId="12429" xr:uid="{A3EB251C-CCD8-4808-A178-BE76834AC0FC}"/>
    <cellStyle name="Normal 12 2 4 2 3 4 2 4 2" xfId="25239" xr:uid="{BD85C621-A042-42EB-9C22-9C36DFB1E89C}"/>
    <cellStyle name="Normal 12 2 4 2 3 4 2 4 2 2" xfId="30293" xr:uid="{31DD276F-FD34-403A-9D58-912A71DB0B98}"/>
    <cellStyle name="Normal 12 2 4 2 3 4 2 4 3" xfId="30294" xr:uid="{E67F4808-5B07-47FE-AFFD-D194B3AEDE07}"/>
    <cellStyle name="Normal 12 2 4 2 3 4 2 5" xfId="6939" xr:uid="{BABEAD63-8BAB-4B8F-B143-BC80D9E56282}"/>
    <cellStyle name="Normal 12 2 4 2 3 4 2 5 2" xfId="19749" xr:uid="{B54C7B04-606C-401A-80C5-0E8E6A005637}"/>
    <cellStyle name="Normal 12 2 4 2 3 4 2 5 2 2" xfId="30295" xr:uid="{17DAE3C0-6676-46B3-B8BF-FDFAC1B15ACE}"/>
    <cellStyle name="Normal 12 2 4 2 3 4 2 5 3" xfId="30296" xr:uid="{6A785202-3AA5-4480-86F7-94140E04D773}"/>
    <cellStyle name="Normal 12 2 4 2 3 4 2 6" xfId="14259" xr:uid="{3CFF349B-5DBE-4A6B-9FB0-F0EC0FF52FC7}"/>
    <cellStyle name="Normal 12 2 4 2 3 4 2 6 2" xfId="30297" xr:uid="{62DD088F-9A50-4E17-B108-119855A419C5}"/>
    <cellStyle name="Normal 12 2 4 2 3 4 2 7" xfId="30298" xr:uid="{9C095A9E-B6A1-4DB0-8012-3DC4500805A8}"/>
    <cellStyle name="Normal 12 2 4 2 3 4 3" xfId="2385" xr:uid="{34D14D05-BCFE-4832-8CC9-E4288227276F}"/>
    <cellStyle name="Normal 12 2 4 2 3 4 3 2" xfId="7875" xr:uid="{BECDE05F-E7B9-4D88-A174-60E887A3827E}"/>
    <cellStyle name="Normal 12 2 4 2 3 4 3 2 2" xfId="20685" xr:uid="{9DD8B7B8-180D-4FD0-B9E0-546A2968650B}"/>
    <cellStyle name="Normal 12 2 4 2 3 4 3 2 2 2" xfId="30299" xr:uid="{B12EBBAE-8844-41E4-A2D0-01A18A437A5F}"/>
    <cellStyle name="Normal 12 2 4 2 3 4 3 2 3" xfId="30300" xr:uid="{F7286E2D-7D9A-4400-8C2D-5362B0B48E98}"/>
    <cellStyle name="Normal 12 2 4 2 3 4 3 3" xfId="15195" xr:uid="{B7677B0D-CC2A-4772-A51B-4F0979F13811}"/>
    <cellStyle name="Normal 12 2 4 2 3 4 3 3 2" xfId="30301" xr:uid="{661DCF4E-1285-4FD8-97E5-331D0632D009}"/>
    <cellStyle name="Normal 12 2 4 2 3 4 3 4" xfId="30302" xr:uid="{95C8B3C1-9EB1-4FAF-8B2A-B08462B93193}"/>
    <cellStyle name="Normal 12 2 4 2 3 4 4" xfId="4215" xr:uid="{FB5E1ED9-F6E1-4A86-ACBC-87958043AFB0}"/>
    <cellStyle name="Normal 12 2 4 2 3 4 4 2" xfId="9705" xr:uid="{7562A581-4A16-4442-ADC5-B621DA256EBD}"/>
    <cellStyle name="Normal 12 2 4 2 3 4 4 2 2" xfId="22515" xr:uid="{E806D184-536B-4151-93F5-83606D218619}"/>
    <cellStyle name="Normal 12 2 4 2 3 4 4 2 2 2" xfId="30303" xr:uid="{31832EEA-B767-4DCE-8BC5-EA0BAA1198C4}"/>
    <cellStyle name="Normal 12 2 4 2 3 4 4 2 3" xfId="30304" xr:uid="{2AD66114-8535-405D-AFB2-2942B9C95ABA}"/>
    <cellStyle name="Normal 12 2 4 2 3 4 4 3" xfId="17025" xr:uid="{D314832E-86C7-4D13-8CCB-3734D9137FA9}"/>
    <cellStyle name="Normal 12 2 4 2 3 4 4 3 2" xfId="30305" xr:uid="{37D8C61E-F055-4F15-A388-95132FE400EA}"/>
    <cellStyle name="Normal 12 2 4 2 3 4 4 4" xfId="30306" xr:uid="{B58C144E-907C-4969-8509-AE23E1EA9F80}"/>
    <cellStyle name="Normal 12 2 4 2 3 4 5" xfId="11535" xr:uid="{13011FF3-14C8-48EF-A5F1-E6C30B78A38A}"/>
    <cellStyle name="Normal 12 2 4 2 3 4 5 2" xfId="24345" xr:uid="{18B35395-CA54-4F38-9571-1300A0EA2BFB}"/>
    <cellStyle name="Normal 12 2 4 2 3 4 5 2 2" xfId="30307" xr:uid="{994E8F33-633E-42C9-AB84-FC37F75324DB}"/>
    <cellStyle name="Normal 12 2 4 2 3 4 5 3" xfId="30308" xr:uid="{7E28A48E-BFC2-4091-83A2-9268C0F916CA}"/>
    <cellStyle name="Normal 12 2 4 2 3 4 6" xfId="6045" xr:uid="{ABD60CAC-B111-46A7-816D-97E596131E42}"/>
    <cellStyle name="Normal 12 2 4 2 3 4 6 2" xfId="18855" xr:uid="{64A2394C-558A-456E-BB0A-6FE6619AB7AB}"/>
    <cellStyle name="Normal 12 2 4 2 3 4 6 2 2" xfId="30309" xr:uid="{7B8F9ACD-D20A-4597-8169-4385331AF8AF}"/>
    <cellStyle name="Normal 12 2 4 2 3 4 6 3" xfId="30310" xr:uid="{4548334B-01B3-4BC7-97B2-95736C4F243F}"/>
    <cellStyle name="Normal 12 2 4 2 3 4 7" xfId="13365" xr:uid="{49E48264-C352-414D-86E3-D823C9C79C0E}"/>
    <cellStyle name="Normal 12 2 4 2 3 4 7 2" xfId="30311" xr:uid="{1B81FC16-6667-4CC0-869C-C8D476231F77}"/>
    <cellStyle name="Normal 12 2 4 2 3 4 8" xfId="30312" xr:uid="{646B8C06-18CD-435E-8739-08460A6C1D73}"/>
    <cellStyle name="Normal 12 2 4 2 3 5" xfId="913" xr:uid="{FBD44989-F27C-4C86-8185-A4681B782728}"/>
    <cellStyle name="Normal 12 2 4 2 3 5 2" xfId="1808" xr:uid="{2DE08ACB-52D5-4A72-883A-6B914777C677}"/>
    <cellStyle name="Normal 12 2 4 2 3 5 2 2" xfId="3638" xr:uid="{7231092C-6FD4-43C9-A198-243EAA037C82}"/>
    <cellStyle name="Normal 12 2 4 2 3 5 2 2 2" xfId="9128" xr:uid="{4BE691E7-4B24-4923-94A4-96F563B90DCF}"/>
    <cellStyle name="Normal 12 2 4 2 3 5 2 2 2 2" xfId="21938" xr:uid="{A6273D6F-C221-4A6D-8949-888119BAD476}"/>
    <cellStyle name="Normal 12 2 4 2 3 5 2 2 2 2 2" xfId="30313" xr:uid="{6E16DC51-034D-4D46-9AD9-F3EF942AEC6B}"/>
    <cellStyle name="Normal 12 2 4 2 3 5 2 2 2 3" xfId="30314" xr:uid="{6A8F4198-A037-4F6E-9599-D5D238F276EA}"/>
    <cellStyle name="Normal 12 2 4 2 3 5 2 2 3" xfId="16448" xr:uid="{5FB831CB-898B-4035-BFE3-A194A6BCF2EF}"/>
    <cellStyle name="Normal 12 2 4 2 3 5 2 2 3 2" xfId="30315" xr:uid="{D92D8548-3E6F-46BE-9453-462829F1402C}"/>
    <cellStyle name="Normal 12 2 4 2 3 5 2 2 4" xfId="30316" xr:uid="{7B354650-BE17-4161-8837-B520BC14D33E}"/>
    <cellStyle name="Normal 12 2 4 2 3 5 2 3" xfId="5468" xr:uid="{B495677F-1226-4C6A-AF53-C45F12C80553}"/>
    <cellStyle name="Normal 12 2 4 2 3 5 2 3 2" xfId="10958" xr:uid="{0C9697E4-B6D5-4F88-ADD6-49D04A2E9672}"/>
    <cellStyle name="Normal 12 2 4 2 3 5 2 3 2 2" xfId="23768" xr:uid="{6DFC4331-F32A-4BF2-949B-BF17B9345AE8}"/>
    <cellStyle name="Normal 12 2 4 2 3 5 2 3 2 2 2" xfId="30317" xr:uid="{E2A983A7-454E-4744-A20A-89892455812F}"/>
    <cellStyle name="Normal 12 2 4 2 3 5 2 3 2 3" xfId="30318" xr:uid="{BB2A47C8-7A41-4B6D-A1AA-CC4366FCF028}"/>
    <cellStyle name="Normal 12 2 4 2 3 5 2 3 3" xfId="18278" xr:uid="{238003A9-66FD-4207-AE6E-511616457A97}"/>
    <cellStyle name="Normal 12 2 4 2 3 5 2 3 3 2" xfId="30319" xr:uid="{926571CA-618F-4A14-A847-B2CA6D062DC9}"/>
    <cellStyle name="Normal 12 2 4 2 3 5 2 3 4" xfId="30320" xr:uid="{8BA75CA2-4B8F-41E7-9E19-D57F5F99DAB5}"/>
    <cellStyle name="Normal 12 2 4 2 3 5 2 4" xfId="12788" xr:uid="{25138EF6-94B0-4848-B0DF-A00F356C2804}"/>
    <cellStyle name="Normal 12 2 4 2 3 5 2 4 2" xfId="25598" xr:uid="{25240236-2F26-4738-BB1B-937E8D525641}"/>
    <cellStyle name="Normal 12 2 4 2 3 5 2 4 2 2" xfId="30321" xr:uid="{359E7574-1E24-4F8F-AF38-9C1D7EE3F63B}"/>
    <cellStyle name="Normal 12 2 4 2 3 5 2 4 3" xfId="30322" xr:uid="{13B65EDD-AE0A-4C61-96E5-DC104A815E81}"/>
    <cellStyle name="Normal 12 2 4 2 3 5 2 5" xfId="7298" xr:uid="{8E4286D4-0D55-4090-9336-145836BD3800}"/>
    <cellStyle name="Normal 12 2 4 2 3 5 2 5 2" xfId="20108" xr:uid="{9549758D-9C35-42AB-83B3-38A9EDD28CCA}"/>
    <cellStyle name="Normal 12 2 4 2 3 5 2 5 2 2" xfId="30323" xr:uid="{E9535CB7-3B18-41FB-BAE4-1101D528D0C9}"/>
    <cellStyle name="Normal 12 2 4 2 3 5 2 5 3" xfId="30324" xr:uid="{960C604A-B125-4D14-AAC2-D5A785416EF5}"/>
    <cellStyle name="Normal 12 2 4 2 3 5 2 6" xfId="14618" xr:uid="{B42CDD32-A90B-4EFC-84A7-43DFF5E6548F}"/>
    <cellStyle name="Normal 12 2 4 2 3 5 2 6 2" xfId="30325" xr:uid="{A8C9DBFB-3854-4445-A3D3-2D646238B048}"/>
    <cellStyle name="Normal 12 2 4 2 3 5 2 7" xfId="30326" xr:uid="{7A5FCF5E-EF07-4348-936F-8824474D8CB5}"/>
    <cellStyle name="Normal 12 2 4 2 3 5 3" xfId="2744" xr:uid="{A989B89D-2057-4039-B0ED-283E55C35A36}"/>
    <cellStyle name="Normal 12 2 4 2 3 5 3 2" xfId="8234" xr:uid="{2546134D-F2C1-46CC-B313-3E3D7C77503E}"/>
    <cellStyle name="Normal 12 2 4 2 3 5 3 2 2" xfId="21044" xr:uid="{15885D31-5EB3-4864-89CF-A8B7F50D3FED}"/>
    <cellStyle name="Normal 12 2 4 2 3 5 3 2 2 2" xfId="30327" xr:uid="{0B3DFD43-6604-41A1-9CD3-87FD246545D2}"/>
    <cellStyle name="Normal 12 2 4 2 3 5 3 2 3" xfId="30328" xr:uid="{28280EB5-1C37-4416-B302-3310A32DF8F7}"/>
    <cellStyle name="Normal 12 2 4 2 3 5 3 3" xfId="15554" xr:uid="{1193C388-A097-4212-9ACD-FE5FD87AE9D2}"/>
    <cellStyle name="Normal 12 2 4 2 3 5 3 3 2" xfId="30329" xr:uid="{1726228B-7B98-4E83-86D1-160A38221F38}"/>
    <cellStyle name="Normal 12 2 4 2 3 5 3 4" xfId="30330" xr:uid="{93A4A157-5737-453C-8205-8DD8AE10C947}"/>
    <cellStyle name="Normal 12 2 4 2 3 5 4" xfId="4574" xr:uid="{037D80B2-AC4A-4D42-AC33-07753D15F6F4}"/>
    <cellStyle name="Normal 12 2 4 2 3 5 4 2" xfId="10064" xr:uid="{5D057CAE-4946-4E5E-967B-CF28B78F6ABF}"/>
    <cellStyle name="Normal 12 2 4 2 3 5 4 2 2" xfId="22874" xr:uid="{454989E4-07A7-4F28-B625-8A1C05D6020B}"/>
    <cellStyle name="Normal 12 2 4 2 3 5 4 2 2 2" xfId="30331" xr:uid="{7D5F3DBA-1993-410C-BFFF-CE023671C16A}"/>
    <cellStyle name="Normal 12 2 4 2 3 5 4 2 3" xfId="30332" xr:uid="{79343106-A706-4FE7-9D40-EA02C67C59F0}"/>
    <cellStyle name="Normal 12 2 4 2 3 5 4 3" xfId="17384" xr:uid="{695D81B6-B971-427A-B4A1-074D77868F5C}"/>
    <cellStyle name="Normal 12 2 4 2 3 5 4 3 2" xfId="30333" xr:uid="{80AC88EB-7231-422E-BEF5-56909165D1C2}"/>
    <cellStyle name="Normal 12 2 4 2 3 5 4 4" xfId="30334" xr:uid="{11B31C64-B5B0-4E96-98C2-6A607513ADA7}"/>
    <cellStyle name="Normal 12 2 4 2 3 5 5" xfId="11894" xr:uid="{68E765AF-D446-451C-8FFA-B6D53177C087}"/>
    <cellStyle name="Normal 12 2 4 2 3 5 5 2" xfId="24704" xr:uid="{1C96ADC7-C298-4B6E-BD97-34CFE69B127A}"/>
    <cellStyle name="Normal 12 2 4 2 3 5 5 2 2" xfId="30335" xr:uid="{6F6504E3-9089-46BE-855B-82499D842F96}"/>
    <cellStyle name="Normal 12 2 4 2 3 5 5 3" xfId="30336" xr:uid="{5A912C2A-4DF0-4D78-8B21-B7F6CC0230FB}"/>
    <cellStyle name="Normal 12 2 4 2 3 5 6" xfId="6404" xr:uid="{8A303E14-9CF0-453A-94BC-6C27FD322495}"/>
    <cellStyle name="Normal 12 2 4 2 3 5 6 2" xfId="19214" xr:uid="{66D7822F-34ED-4E25-A328-E50D8A77B647}"/>
    <cellStyle name="Normal 12 2 4 2 3 5 6 2 2" xfId="30337" xr:uid="{2B2954D8-456E-42C0-8623-A059DB61D461}"/>
    <cellStyle name="Normal 12 2 4 2 3 5 6 3" xfId="30338" xr:uid="{22C38EED-38CA-4140-BD6F-268B39E616BB}"/>
    <cellStyle name="Normal 12 2 4 2 3 5 7" xfId="13724" xr:uid="{4C7545B2-2F99-4246-9B19-09A25549309B}"/>
    <cellStyle name="Normal 12 2 4 2 3 5 7 2" xfId="30339" xr:uid="{755C5279-ABBE-4AAC-A9A6-E2794A5EB685}"/>
    <cellStyle name="Normal 12 2 4 2 3 5 8" xfId="30340" xr:uid="{F7764F88-DDFB-4D39-A0D2-9DE362D427EA}"/>
    <cellStyle name="Normal 12 2 4 2 3 6" xfId="1314" xr:uid="{12B44332-D845-42D0-8B2A-BF40D1BA2237}"/>
    <cellStyle name="Normal 12 2 4 2 3 6 2" xfId="3144" xr:uid="{E48CED56-8772-4557-AB22-F6EB7ABD39E0}"/>
    <cellStyle name="Normal 12 2 4 2 3 6 2 2" xfId="8634" xr:uid="{86D6EFA2-DCA5-4D08-8B3A-1A40D912B455}"/>
    <cellStyle name="Normal 12 2 4 2 3 6 2 2 2" xfId="21444" xr:uid="{FECA7876-781D-4906-855B-9C6ECDF69C85}"/>
    <cellStyle name="Normal 12 2 4 2 3 6 2 2 2 2" xfId="30341" xr:uid="{068091BC-D466-401E-B3B8-7A4D0C7EEBF3}"/>
    <cellStyle name="Normal 12 2 4 2 3 6 2 2 3" xfId="30342" xr:uid="{E263E8EC-3229-4DC9-A4E0-6D43F83A9FA6}"/>
    <cellStyle name="Normal 12 2 4 2 3 6 2 3" xfId="15954" xr:uid="{348D1796-B435-4EE4-95B3-0F10BFD119F3}"/>
    <cellStyle name="Normal 12 2 4 2 3 6 2 3 2" xfId="30343" xr:uid="{09CBDA93-87C9-455C-A734-FB25F77CE882}"/>
    <cellStyle name="Normal 12 2 4 2 3 6 2 4" xfId="30344" xr:uid="{6B574783-E0CA-427B-9F21-10186BE5A2C6}"/>
    <cellStyle name="Normal 12 2 4 2 3 6 3" xfId="4974" xr:uid="{FFC1A6C6-049C-457F-A756-4CE1FAB7C85C}"/>
    <cellStyle name="Normal 12 2 4 2 3 6 3 2" xfId="10464" xr:uid="{5C40478E-5609-4261-9F99-994AAE863461}"/>
    <cellStyle name="Normal 12 2 4 2 3 6 3 2 2" xfId="23274" xr:uid="{9F7D365B-4DAB-42FD-B6C1-8E1F05FD669A}"/>
    <cellStyle name="Normal 12 2 4 2 3 6 3 2 2 2" xfId="30345" xr:uid="{1FB394CF-400B-491F-AC65-64CA2ADFF8B2}"/>
    <cellStyle name="Normal 12 2 4 2 3 6 3 2 3" xfId="30346" xr:uid="{43B2FB41-4D06-432C-B04A-A3362F28FA92}"/>
    <cellStyle name="Normal 12 2 4 2 3 6 3 3" xfId="17784" xr:uid="{53FBE774-8F3A-41AB-8BE6-C02EDD7FB2F0}"/>
    <cellStyle name="Normal 12 2 4 2 3 6 3 3 2" xfId="30347" xr:uid="{46FC191A-C5B6-4E8A-8B59-B2344DF75899}"/>
    <cellStyle name="Normal 12 2 4 2 3 6 3 4" xfId="30348" xr:uid="{69359898-8302-4603-8A6F-01D91526EB15}"/>
    <cellStyle name="Normal 12 2 4 2 3 6 4" xfId="12294" xr:uid="{AA90EC63-5871-4BD2-98AF-DA2AFCDFB72E}"/>
    <cellStyle name="Normal 12 2 4 2 3 6 4 2" xfId="25104" xr:uid="{A85B88AD-C6AB-49B6-A1C6-B2C585B3265C}"/>
    <cellStyle name="Normal 12 2 4 2 3 6 4 2 2" xfId="30349" xr:uid="{29E2A45A-7252-4702-9732-2CD12D0F35A3}"/>
    <cellStyle name="Normal 12 2 4 2 3 6 4 3" xfId="30350" xr:uid="{5BCB3A1E-8667-4F99-BD48-3175C13A8C3D}"/>
    <cellStyle name="Normal 12 2 4 2 3 6 5" xfId="6804" xr:uid="{8AE7E9E7-81D0-4E33-981B-1627B84913AE}"/>
    <cellStyle name="Normal 12 2 4 2 3 6 5 2" xfId="19614" xr:uid="{7C974297-653B-4DBF-8CA2-DE4391BF8DE1}"/>
    <cellStyle name="Normal 12 2 4 2 3 6 5 2 2" xfId="30351" xr:uid="{76DE4D16-BC88-4F83-9DF4-3E2430CA18FA}"/>
    <cellStyle name="Normal 12 2 4 2 3 6 5 3" xfId="30352" xr:uid="{7989A2BB-FA9E-4742-B5D2-96DCEDD7597D}"/>
    <cellStyle name="Normal 12 2 4 2 3 6 6" xfId="14124" xr:uid="{77E19740-16CF-480C-A8C2-F8916F609FB4}"/>
    <cellStyle name="Normal 12 2 4 2 3 6 6 2" xfId="30353" xr:uid="{3B618D19-6F6A-497F-9329-06678579DB9C}"/>
    <cellStyle name="Normal 12 2 4 2 3 6 7" xfId="30354" xr:uid="{3FE84F05-C7E6-4B64-BE57-8BC5CD545826}"/>
    <cellStyle name="Normal 12 2 4 2 3 7" xfId="2250" xr:uid="{D7F3EC93-0855-48AA-A29E-4A595E2FFF1E}"/>
    <cellStyle name="Normal 12 2 4 2 3 7 2" xfId="7740" xr:uid="{2D54C987-F81B-40D1-949E-2E461A2F601C}"/>
    <cellStyle name="Normal 12 2 4 2 3 7 2 2" xfId="20550" xr:uid="{6EA91A9F-D170-4107-8958-BE3771F177F7}"/>
    <cellStyle name="Normal 12 2 4 2 3 7 2 2 2" xfId="30355" xr:uid="{19BCFAC4-B611-4186-9378-CEEB58AA1AF7}"/>
    <cellStyle name="Normal 12 2 4 2 3 7 2 3" xfId="30356" xr:uid="{1DC5AA97-12DD-4F1C-B56E-555763A10373}"/>
    <cellStyle name="Normal 12 2 4 2 3 7 3" xfId="15060" xr:uid="{124A837C-0063-48C9-8FB7-5AD528315ED9}"/>
    <cellStyle name="Normal 12 2 4 2 3 7 3 2" xfId="30357" xr:uid="{245D04DE-C8F1-4DBB-A0B3-CA485D48531F}"/>
    <cellStyle name="Normal 12 2 4 2 3 7 4" xfId="30358" xr:uid="{67648AF2-1BFB-4397-B7C6-2C08A3D34E83}"/>
    <cellStyle name="Normal 12 2 4 2 3 8" xfId="4080" xr:uid="{C969EB21-5135-4C51-8293-36AB8038AB36}"/>
    <cellStyle name="Normal 12 2 4 2 3 8 2" xfId="9570" xr:uid="{6326D0AA-FED6-49EC-8FC2-5445FD214AF1}"/>
    <cellStyle name="Normal 12 2 4 2 3 8 2 2" xfId="22380" xr:uid="{CF59AB24-C5DC-4F3A-ACB2-6B6814259293}"/>
    <cellStyle name="Normal 12 2 4 2 3 8 2 2 2" xfId="30359" xr:uid="{5472B2D1-E56C-420D-A690-DBDF33F8BAB5}"/>
    <cellStyle name="Normal 12 2 4 2 3 8 2 3" xfId="30360" xr:uid="{658E18A5-41ED-4A4A-B9B1-FC991FCFA079}"/>
    <cellStyle name="Normal 12 2 4 2 3 8 3" xfId="16890" xr:uid="{6AF53C80-91AB-4732-9120-EB170306DFAE}"/>
    <cellStyle name="Normal 12 2 4 2 3 8 3 2" xfId="30361" xr:uid="{6B7B591C-9D32-43F5-AC43-0B4DADFA9D22}"/>
    <cellStyle name="Normal 12 2 4 2 3 8 4" xfId="30362" xr:uid="{F6884B1D-15D7-4D42-98B9-C8B8428F03D1}"/>
    <cellStyle name="Normal 12 2 4 2 3 9" xfId="11400" xr:uid="{3FDBA8AB-EF9E-479A-8B5E-69EB8898C475}"/>
    <cellStyle name="Normal 12 2 4 2 3 9 2" xfId="24210" xr:uid="{4B3B7E42-7A6C-4484-B5B0-5F541D2F8724}"/>
    <cellStyle name="Normal 12 2 4 2 3 9 2 2" xfId="30363" xr:uid="{283E746A-265B-47AF-AEE2-F5B1F25659C5}"/>
    <cellStyle name="Normal 12 2 4 2 3 9 3" xfId="30364" xr:uid="{8C8F2456-1538-42FD-B092-EFE9C04471EA}"/>
    <cellStyle name="Normal 12 2 4 2 4" xfId="434" xr:uid="{772BB1BF-1039-483E-B8D1-E072D645332C}"/>
    <cellStyle name="Normal 12 2 4 2 4 2" xfId="954" xr:uid="{D5C60AF5-D731-43C8-821A-FDB4F83CDD74}"/>
    <cellStyle name="Normal 12 2 4 2 4 2 2" xfId="1849" xr:uid="{63FAF461-F6F1-4BFF-8688-24E7B5E229B5}"/>
    <cellStyle name="Normal 12 2 4 2 4 2 2 2" xfId="3679" xr:uid="{0C10D89B-5872-4906-A5EB-AD3A9BCAC81D}"/>
    <cellStyle name="Normal 12 2 4 2 4 2 2 2 2" xfId="9169" xr:uid="{6536C75C-570F-4672-B503-54DB01150498}"/>
    <cellStyle name="Normal 12 2 4 2 4 2 2 2 2 2" xfId="21979" xr:uid="{0B43011C-ACFD-4F1C-9778-131A3E917320}"/>
    <cellStyle name="Normal 12 2 4 2 4 2 2 2 2 2 2" xfId="30365" xr:uid="{4DB9F180-7B3C-4C27-A5DF-761277C2B78A}"/>
    <cellStyle name="Normal 12 2 4 2 4 2 2 2 2 3" xfId="30366" xr:uid="{2D2E02A6-6A92-4D77-ADA6-CF131C1C33E0}"/>
    <cellStyle name="Normal 12 2 4 2 4 2 2 2 3" xfId="16489" xr:uid="{A0CA74CB-81CD-49E5-B701-5EE9F7EBFC30}"/>
    <cellStyle name="Normal 12 2 4 2 4 2 2 2 3 2" xfId="30367" xr:uid="{77102C7D-2816-4583-BBB1-8CCC891C4201}"/>
    <cellStyle name="Normal 12 2 4 2 4 2 2 2 4" xfId="30368" xr:uid="{57095170-1FE1-4C10-A724-E26C29522A65}"/>
    <cellStyle name="Normal 12 2 4 2 4 2 2 3" xfId="5509" xr:uid="{F1A42D87-50A6-4EDC-9CAC-F5D2B21B74FC}"/>
    <cellStyle name="Normal 12 2 4 2 4 2 2 3 2" xfId="10999" xr:uid="{7FA4B3E5-9A6F-4F2B-A121-0875F9A46659}"/>
    <cellStyle name="Normal 12 2 4 2 4 2 2 3 2 2" xfId="23809" xr:uid="{801F1319-AE7D-4632-AB63-79BDDCAF0967}"/>
    <cellStyle name="Normal 12 2 4 2 4 2 2 3 2 2 2" xfId="30369" xr:uid="{DA7B47BC-799C-49E7-8880-EF01568710C3}"/>
    <cellStyle name="Normal 12 2 4 2 4 2 2 3 2 3" xfId="30370" xr:uid="{693C27D4-BC1F-4748-85D3-D1C2E4B2D877}"/>
    <cellStyle name="Normal 12 2 4 2 4 2 2 3 3" xfId="18319" xr:uid="{3A2FDC42-2F77-4957-AFE9-0FFF5D12D7F0}"/>
    <cellStyle name="Normal 12 2 4 2 4 2 2 3 3 2" xfId="30371" xr:uid="{98EC3704-D8C4-4F8C-8913-DB5E91755829}"/>
    <cellStyle name="Normal 12 2 4 2 4 2 2 3 4" xfId="30372" xr:uid="{59EB3D73-EB5A-45E9-9C3D-6348DDCAC525}"/>
    <cellStyle name="Normal 12 2 4 2 4 2 2 4" xfId="12829" xr:uid="{31484FAA-9E7B-41EA-BC14-64918E15547F}"/>
    <cellStyle name="Normal 12 2 4 2 4 2 2 4 2" xfId="25639" xr:uid="{0692440E-975C-4101-A6E6-1B8134456EE8}"/>
    <cellStyle name="Normal 12 2 4 2 4 2 2 4 2 2" xfId="30373" xr:uid="{18909F09-4DFC-407F-858D-E2DC1FA30EAF}"/>
    <cellStyle name="Normal 12 2 4 2 4 2 2 4 3" xfId="30374" xr:uid="{7E91ED19-C1BF-4483-8BB9-74534CC5FA50}"/>
    <cellStyle name="Normal 12 2 4 2 4 2 2 5" xfId="7339" xr:uid="{BAA26022-623C-4BB4-B5F6-EC9F8EBC829B}"/>
    <cellStyle name="Normal 12 2 4 2 4 2 2 5 2" xfId="20149" xr:uid="{1415FC9C-7D3B-4256-93A0-B6A5FF79EF60}"/>
    <cellStyle name="Normal 12 2 4 2 4 2 2 5 2 2" xfId="30375" xr:uid="{2682D04C-CAD4-4CDA-BAEF-099654BAFC7C}"/>
    <cellStyle name="Normal 12 2 4 2 4 2 2 5 3" xfId="30376" xr:uid="{6B104871-A7A0-4F4B-8407-FC26C9EA5DE8}"/>
    <cellStyle name="Normal 12 2 4 2 4 2 2 6" xfId="14659" xr:uid="{DAC9E4A9-408E-46E3-8DC9-4D1CBFBB2A93}"/>
    <cellStyle name="Normal 12 2 4 2 4 2 2 6 2" xfId="30377" xr:uid="{0365FCA4-47BE-46CD-8C4E-C0AE58A6D0D0}"/>
    <cellStyle name="Normal 12 2 4 2 4 2 2 7" xfId="30378" xr:uid="{D1893B9A-789C-4D46-9D1F-705CCE5859B4}"/>
    <cellStyle name="Normal 12 2 4 2 4 2 3" xfId="2785" xr:uid="{1BE76C56-45C5-45CA-99BA-47D039D1F727}"/>
    <cellStyle name="Normal 12 2 4 2 4 2 3 2" xfId="8275" xr:uid="{26E94F89-61B7-4517-A4FB-E06D7E9D3DB1}"/>
    <cellStyle name="Normal 12 2 4 2 4 2 3 2 2" xfId="21085" xr:uid="{28329282-0513-40FE-83AD-5A235DAE34CA}"/>
    <cellStyle name="Normal 12 2 4 2 4 2 3 2 2 2" xfId="30379" xr:uid="{F17D95A7-206D-4448-9188-BF43B17DD3CF}"/>
    <cellStyle name="Normal 12 2 4 2 4 2 3 2 3" xfId="30380" xr:uid="{C71E75C6-7A9C-401D-97C4-003A7380D294}"/>
    <cellStyle name="Normal 12 2 4 2 4 2 3 3" xfId="15595" xr:uid="{84262D99-6093-4739-B5A3-460C37765FC4}"/>
    <cellStyle name="Normal 12 2 4 2 4 2 3 3 2" xfId="30381" xr:uid="{6A880DAF-661E-481D-8201-A867C789950C}"/>
    <cellStyle name="Normal 12 2 4 2 4 2 3 4" xfId="30382" xr:uid="{FDF53137-A68D-49E1-87E7-24C9876B0308}"/>
    <cellStyle name="Normal 12 2 4 2 4 2 4" xfId="4615" xr:uid="{2334FF78-D9AF-4351-AA3D-EBA4BB1167ED}"/>
    <cellStyle name="Normal 12 2 4 2 4 2 4 2" xfId="10105" xr:uid="{079C1C23-DDC5-4A6D-A030-3B5AFB7A90CA}"/>
    <cellStyle name="Normal 12 2 4 2 4 2 4 2 2" xfId="22915" xr:uid="{9355F72F-3ADC-4D7B-B290-7A95725D59FF}"/>
    <cellStyle name="Normal 12 2 4 2 4 2 4 2 2 2" xfId="30383" xr:uid="{05A36F33-F06A-4C02-9773-5CEF23794384}"/>
    <cellStyle name="Normal 12 2 4 2 4 2 4 2 3" xfId="30384" xr:uid="{75638612-AD92-410A-9B3E-A126590E2A52}"/>
    <cellStyle name="Normal 12 2 4 2 4 2 4 3" xfId="17425" xr:uid="{634C90C0-4139-4639-9CF1-A523DC15F11C}"/>
    <cellStyle name="Normal 12 2 4 2 4 2 4 3 2" xfId="30385" xr:uid="{E11EE510-BFD2-4CB7-A120-AAF9A3C4C3E3}"/>
    <cellStyle name="Normal 12 2 4 2 4 2 4 4" xfId="30386" xr:uid="{09B74250-29A9-48F0-ABD2-31B8B30A6969}"/>
    <cellStyle name="Normal 12 2 4 2 4 2 5" xfId="11935" xr:uid="{A9563190-7B50-4A65-AE14-0239F4A6C718}"/>
    <cellStyle name="Normal 12 2 4 2 4 2 5 2" xfId="24745" xr:uid="{5EAD92EC-8338-4FBC-B8B3-FB43826C0258}"/>
    <cellStyle name="Normal 12 2 4 2 4 2 5 2 2" xfId="30387" xr:uid="{11B16154-E71F-4F78-AFB9-056C6A1A2990}"/>
    <cellStyle name="Normal 12 2 4 2 4 2 5 3" xfId="30388" xr:uid="{761F36BE-F6A2-47AD-805F-9F822C16818B}"/>
    <cellStyle name="Normal 12 2 4 2 4 2 6" xfId="6445" xr:uid="{220C4720-8464-4871-91D1-B37F127F82B9}"/>
    <cellStyle name="Normal 12 2 4 2 4 2 6 2" xfId="19255" xr:uid="{78ADA3BA-6FCC-42D3-BE13-2F8982C9C226}"/>
    <cellStyle name="Normal 12 2 4 2 4 2 6 2 2" xfId="30389" xr:uid="{9AE2C339-86FC-4E3C-B115-AE027BC5912C}"/>
    <cellStyle name="Normal 12 2 4 2 4 2 6 3" xfId="30390" xr:uid="{1F474C0A-FD69-473E-93C5-9857B1DF9758}"/>
    <cellStyle name="Normal 12 2 4 2 4 2 7" xfId="13765" xr:uid="{C1FE55D4-919F-47EF-BEFF-9B4AF3DB2747}"/>
    <cellStyle name="Normal 12 2 4 2 4 2 7 2" xfId="30391" xr:uid="{3CBD64AE-918F-4EB0-BD94-6618C73E03A2}"/>
    <cellStyle name="Normal 12 2 4 2 4 2 8" xfId="30392" xr:uid="{22567440-49F2-4602-82BD-1A81E8B9EA76}"/>
    <cellStyle name="Normal 12 2 4 2 4 3" xfId="1329" xr:uid="{F44483E9-6FFB-4F66-8E36-3637A5167581}"/>
    <cellStyle name="Normal 12 2 4 2 4 3 2" xfId="3159" xr:uid="{A624A11F-4D0F-4063-A2BD-CD0AE4955708}"/>
    <cellStyle name="Normal 12 2 4 2 4 3 2 2" xfId="8649" xr:uid="{453C1D0B-6265-4A03-BD89-23FCF04C4C0B}"/>
    <cellStyle name="Normal 12 2 4 2 4 3 2 2 2" xfId="21459" xr:uid="{36CE3FB6-3544-4A87-9EC1-DF49E04C3DC4}"/>
    <cellStyle name="Normal 12 2 4 2 4 3 2 2 2 2" xfId="30393" xr:uid="{29A8C851-406C-44BB-8AB0-1EF70206FE3D}"/>
    <cellStyle name="Normal 12 2 4 2 4 3 2 2 3" xfId="30394" xr:uid="{8926DB10-5FBC-4D2F-8CD1-C4A14A2AE605}"/>
    <cellStyle name="Normal 12 2 4 2 4 3 2 3" xfId="15969" xr:uid="{64952FF7-C30B-4FAA-863F-1C4DF595F4A5}"/>
    <cellStyle name="Normal 12 2 4 2 4 3 2 3 2" xfId="30395" xr:uid="{D6054BFC-D831-4322-8859-A92FE1A20C10}"/>
    <cellStyle name="Normal 12 2 4 2 4 3 2 4" xfId="30396" xr:uid="{2C84D3BE-E96F-4235-84D2-FF279D6F2121}"/>
    <cellStyle name="Normal 12 2 4 2 4 3 3" xfId="4989" xr:uid="{F30AD41C-2619-4D3A-B95F-4D6073BAACC7}"/>
    <cellStyle name="Normal 12 2 4 2 4 3 3 2" xfId="10479" xr:uid="{D5206C7C-A3F7-4839-B0F4-8C4581F45FD4}"/>
    <cellStyle name="Normal 12 2 4 2 4 3 3 2 2" xfId="23289" xr:uid="{B1C46109-6EC7-449C-ABA1-90C738B10D82}"/>
    <cellStyle name="Normal 12 2 4 2 4 3 3 2 2 2" xfId="30397" xr:uid="{E1EC7B52-6ABC-4533-A572-67DF5E66D594}"/>
    <cellStyle name="Normal 12 2 4 2 4 3 3 2 3" xfId="30398" xr:uid="{55956A85-34C3-4D32-9A58-C434C5F9C767}"/>
    <cellStyle name="Normal 12 2 4 2 4 3 3 3" xfId="17799" xr:uid="{26606E6D-6250-445C-9BD4-593E72D53604}"/>
    <cellStyle name="Normal 12 2 4 2 4 3 3 3 2" xfId="30399" xr:uid="{0FA784E7-D331-47F3-A6E0-4D1B3E072B6B}"/>
    <cellStyle name="Normal 12 2 4 2 4 3 3 4" xfId="30400" xr:uid="{58E8AEE3-99A9-4851-9F1C-EA1856B97B87}"/>
    <cellStyle name="Normal 12 2 4 2 4 3 4" xfId="12309" xr:uid="{1ABD8F16-71F5-4BE9-A476-231382C62426}"/>
    <cellStyle name="Normal 12 2 4 2 4 3 4 2" xfId="25119" xr:uid="{1F21D9FE-FA6A-4128-AF65-C4DBE91C0928}"/>
    <cellStyle name="Normal 12 2 4 2 4 3 4 2 2" xfId="30401" xr:uid="{515CD58F-3FDF-4B4B-9035-244675F5DF85}"/>
    <cellStyle name="Normal 12 2 4 2 4 3 4 3" xfId="30402" xr:uid="{76100530-83D4-4F90-AD89-3FB7C5FB384B}"/>
    <cellStyle name="Normal 12 2 4 2 4 3 5" xfId="6819" xr:uid="{056FB811-15E5-4F70-8850-154AA6F129AF}"/>
    <cellStyle name="Normal 12 2 4 2 4 3 5 2" xfId="19629" xr:uid="{65588E7D-64C4-477D-8741-02872C2430B1}"/>
    <cellStyle name="Normal 12 2 4 2 4 3 5 2 2" xfId="30403" xr:uid="{F111030B-1DF5-4CF2-AC0B-24AEF994A2FB}"/>
    <cellStyle name="Normal 12 2 4 2 4 3 5 3" xfId="30404" xr:uid="{ABA2E41E-02E1-4B0C-9084-DAAFC3B476A0}"/>
    <cellStyle name="Normal 12 2 4 2 4 3 6" xfId="14139" xr:uid="{C095E320-E705-4BC2-ABAE-09AB5A5380B1}"/>
    <cellStyle name="Normal 12 2 4 2 4 3 6 2" xfId="30405" xr:uid="{56C0C53B-94F0-4921-936A-4BD64769B18C}"/>
    <cellStyle name="Normal 12 2 4 2 4 3 7" xfId="30406" xr:uid="{E79AA0F2-3FD3-412B-B733-432FB94A51B7}"/>
    <cellStyle name="Normal 12 2 4 2 4 4" xfId="2265" xr:uid="{0B4A66EE-3443-42EB-B934-D95F5E64F6EB}"/>
    <cellStyle name="Normal 12 2 4 2 4 4 2" xfId="7755" xr:uid="{B54261A3-112A-4907-AD1C-E90371DDCD08}"/>
    <cellStyle name="Normal 12 2 4 2 4 4 2 2" xfId="20565" xr:uid="{7BBEC650-DBF4-4E5A-A562-F3A108D035CD}"/>
    <cellStyle name="Normal 12 2 4 2 4 4 2 2 2" xfId="30407" xr:uid="{13635CDA-7ECD-465B-A6CE-32F662C0268D}"/>
    <cellStyle name="Normal 12 2 4 2 4 4 2 3" xfId="30408" xr:uid="{960D4310-943F-4A15-88E6-5B81F0EAE7E9}"/>
    <cellStyle name="Normal 12 2 4 2 4 4 3" xfId="15075" xr:uid="{E0DE07CE-AD36-419F-9F94-18514AA91BAF}"/>
    <cellStyle name="Normal 12 2 4 2 4 4 3 2" xfId="30409" xr:uid="{B1772C1E-5F87-461E-9DEB-86061BB19515}"/>
    <cellStyle name="Normal 12 2 4 2 4 4 4" xfId="30410" xr:uid="{EA68532D-3217-4F2E-9224-E75C1611880A}"/>
    <cellStyle name="Normal 12 2 4 2 4 5" xfId="4095" xr:uid="{B0216F6E-8BCF-4B17-B6A8-BAC3751BD7A7}"/>
    <cellStyle name="Normal 12 2 4 2 4 5 2" xfId="9585" xr:uid="{75BB491A-A794-4FCE-A2C0-3DA13AFF4C9B}"/>
    <cellStyle name="Normal 12 2 4 2 4 5 2 2" xfId="22395" xr:uid="{C0FEF2CE-505C-4545-B220-15CA11DA6554}"/>
    <cellStyle name="Normal 12 2 4 2 4 5 2 2 2" xfId="30411" xr:uid="{DDDC2BCC-3232-43D0-8DC7-19EC645FEA09}"/>
    <cellStyle name="Normal 12 2 4 2 4 5 2 3" xfId="30412" xr:uid="{2F5510BC-DADC-4B24-9F96-A6B96743935A}"/>
    <cellStyle name="Normal 12 2 4 2 4 5 3" xfId="16905" xr:uid="{A4AF1CED-F1FA-406F-BE3B-EEA3F30284C3}"/>
    <cellStyle name="Normal 12 2 4 2 4 5 3 2" xfId="30413" xr:uid="{50DF9CE7-0A19-492F-9BF3-A6F3BC6431A9}"/>
    <cellStyle name="Normal 12 2 4 2 4 5 4" xfId="30414" xr:uid="{D682B8EF-9895-4B6B-92FD-42F56B708B2D}"/>
    <cellStyle name="Normal 12 2 4 2 4 6" xfId="11415" xr:uid="{BE4E7985-D62B-4B5B-975E-DBA383BB50EE}"/>
    <cellStyle name="Normal 12 2 4 2 4 6 2" xfId="24225" xr:uid="{208C8C81-ED6D-43A1-9A4D-87B0722E0FAB}"/>
    <cellStyle name="Normal 12 2 4 2 4 6 2 2" xfId="30415" xr:uid="{5162CCCD-1F0F-41FB-BCD2-C6F03B1864C0}"/>
    <cellStyle name="Normal 12 2 4 2 4 6 3" xfId="30416" xr:uid="{86D86042-D962-4F29-9E73-5DA0982F7410}"/>
    <cellStyle name="Normal 12 2 4 2 4 7" xfId="5925" xr:uid="{227C0AD8-57BF-49AD-9F01-C94E8A7896C9}"/>
    <cellStyle name="Normal 12 2 4 2 4 7 2" xfId="18735" xr:uid="{3D6DF606-55D1-4F9D-9B61-D5F16005D0E5}"/>
    <cellStyle name="Normal 12 2 4 2 4 7 2 2" xfId="30417" xr:uid="{8EE689D5-8974-4705-936C-248937C221CB}"/>
    <cellStyle name="Normal 12 2 4 2 4 7 3" xfId="30418" xr:uid="{0A4A202F-647F-4286-B030-C4C0D9B35819}"/>
    <cellStyle name="Normal 12 2 4 2 4 8" xfId="13245" xr:uid="{ED774F0D-39BF-41F7-B83B-BC2AF80EC3F6}"/>
    <cellStyle name="Normal 12 2 4 2 4 8 2" xfId="30419" xr:uid="{A4A5ECFD-BF02-4C8D-A077-10F19A852DD9}"/>
    <cellStyle name="Normal 12 2 4 2 4 9" xfId="30420" xr:uid="{76D516FE-9046-4999-BA6C-804A50D0DA8C}"/>
    <cellStyle name="Normal 12 2 4 2 5" xfId="687" xr:uid="{4B75F37B-9DA8-4B96-A66C-E77429948C37}"/>
    <cellStyle name="Normal 12 2 4 2 5 2" xfId="1087" xr:uid="{6CB74445-E26E-4419-A216-7AE63FFC1A85}"/>
    <cellStyle name="Normal 12 2 4 2 5 2 2" xfId="1982" xr:uid="{F45F2EC8-33ED-4A71-B08A-4E764FD9F878}"/>
    <cellStyle name="Normal 12 2 4 2 5 2 2 2" xfId="3812" xr:uid="{3227FBC8-2A34-4BB1-9DC6-DCA1BCEAB775}"/>
    <cellStyle name="Normal 12 2 4 2 5 2 2 2 2" xfId="9302" xr:uid="{8E0B7A54-F3D2-4CA2-BE87-DDBDB4B7BD89}"/>
    <cellStyle name="Normal 12 2 4 2 5 2 2 2 2 2" xfId="22112" xr:uid="{F02446E7-99AB-471B-B520-43AD468003DD}"/>
    <cellStyle name="Normal 12 2 4 2 5 2 2 2 2 2 2" xfId="30421" xr:uid="{9A3B6254-64BF-416A-AD6B-CFFD08834414}"/>
    <cellStyle name="Normal 12 2 4 2 5 2 2 2 2 3" xfId="30422" xr:uid="{C37CB1F4-D955-4CB6-8BE0-15466ACCB7E3}"/>
    <cellStyle name="Normal 12 2 4 2 5 2 2 2 3" xfId="16622" xr:uid="{28EFA74C-A922-440D-983E-810B2E0F3E86}"/>
    <cellStyle name="Normal 12 2 4 2 5 2 2 2 3 2" xfId="30423" xr:uid="{BD345927-2763-4871-AA58-32788A0CD016}"/>
    <cellStyle name="Normal 12 2 4 2 5 2 2 2 4" xfId="30424" xr:uid="{0B859471-CBCE-4EC0-861F-0790F85964E4}"/>
    <cellStyle name="Normal 12 2 4 2 5 2 2 3" xfId="5642" xr:uid="{70F95871-48A6-477B-B7C6-4E660139606F}"/>
    <cellStyle name="Normal 12 2 4 2 5 2 2 3 2" xfId="11132" xr:uid="{84B178E4-A255-481F-9338-5712C8DA300B}"/>
    <cellStyle name="Normal 12 2 4 2 5 2 2 3 2 2" xfId="23942" xr:uid="{E8B829DD-E8A8-4BA4-9273-1146DCF3B00B}"/>
    <cellStyle name="Normal 12 2 4 2 5 2 2 3 2 2 2" xfId="30425" xr:uid="{EC9FCAC7-61CA-4C2E-86AC-79F8B272CEC1}"/>
    <cellStyle name="Normal 12 2 4 2 5 2 2 3 2 3" xfId="30426" xr:uid="{18741101-35DE-4834-B8DF-1C021844F825}"/>
    <cellStyle name="Normal 12 2 4 2 5 2 2 3 3" xfId="18452" xr:uid="{9E94D79F-4704-45F8-B723-76010CECE227}"/>
    <cellStyle name="Normal 12 2 4 2 5 2 2 3 3 2" xfId="30427" xr:uid="{97F596E3-BAFF-4285-8BD4-AFB54E28D593}"/>
    <cellStyle name="Normal 12 2 4 2 5 2 2 3 4" xfId="30428" xr:uid="{57DA6637-8138-4CEE-B253-1456297B877B}"/>
    <cellStyle name="Normal 12 2 4 2 5 2 2 4" xfId="12962" xr:uid="{4B0D9DE6-BF45-4A91-AB5D-51B5820259AA}"/>
    <cellStyle name="Normal 12 2 4 2 5 2 2 4 2" xfId="25772" xr:uid="{986E9B1B-A4A4-4F55-B324-1763F8368E5C}"/>
    <cellStyle name="Normal 12 2 4 2 5 2 2 4 2 2" xfId="30429" xr:uid="{468CAB0D-AAC5-4068-A4B7-CB6AED8C74D7}"/>
    <cellStyle name="Normal 12 2 4 2 5 2 2 4 3" xfId="30430" xr:uid="{E4FD9FD9-097C-4D76-8A93-5E543E6D60A7}"/>
    <cellStyle name="Normal 12 2 4 2 5 2 2 5" xfId="7472" xr:uid="{1C910AE2-80AD-4BA4-A065-7404FB3220C8}"/>
    <cellStyle name="Normal 12 2 4 2 5 2 2 5 2" xfId="20282" xr:uid="{95029DBA-90B1-4AA0-A89F-793BF23A25C8}"/>
    <cellStyle name="Normal 12 2 4 2 5 2 2 5 2 2" xfId="30431" xr:uid="{B50779D8-BE1D-4057-9089-756E12A633CC}"/>
    <cellStyle name="Normal 12 2 4 2 5 2 2 5 3" xfId="30432" xr:uid="{7852B795-9CAB-453B-9C8F-6C5F93C9B639}"/>
    <cellStyle name="Normal 12 2 4 2 5 2 2 6" xfId="14792" xr:uid="{D9113582-3B4D-4ADD-A642-820FDD3AC0CC}"/>
    <cellStyle name="Normal 12 2 4 2 5 2 2 6 2" xfId="30433" xr:uid="{461B8185-AC01-4E2B-B35B-662ECBE16476}"/>
    <cellStyle name="Normal 12 2 4 2 5 2 2 7" xfId="30434" xr:uid="{2EABB2B5-B6F4-44B6-B33B-0BA1179FFA25}"/>
    <cellStyle name="Normal 12 2 4 2 5 2 3" xfId="2918" xr:uid="{C235D567-8A65-41A9-AF05-FD49CF872A74}"/>
    <cellStyle name="Normal 12 2 4 2 5 2 3 2" xfId="8408" xr:uid="{ED64C057-0592-452C-82EF-DED4551B1A15}"/>
    <cellStyle name="Normal 12 2 4 2 5 2 3 2 2" xfId="21218" xr:uid="{3F0BDABB-5FDE-4DCA-87E0-FBA83CDE02C6}"/>
    <cellStyle name="Normal 12 2 4 2 5 2 3 2 2 2" xfId="30435" xr:uid="{3D888035-A5E2-470C-AE30-2CA5544AAB5C}"/>
    <cellStyle name="Normal 12 2 4 2 5 2 3 2 3" xfId="30436" xr:uid="{73D2DC85-0B3C-42EB-9AB3-F34B00EE4214}"/>
    <cellStyle name="Normal 12 2 4 2 5 2 3 3" xfId="15728" xr:uid="{9E3A5143-6610-48AB-9CD3-96E462412767}"/>
    <cellStyle name="Normal 12 2 4 2 5 2 3 3 2" xfId="30437" xr:uid="{E038C2F8-9AB7-423C-9F5C-91D2AAD0599A}"/>
    <cellStyle name="Normal 12 2 4 2 5 2 3 4" xfId="30438" xr:uid="{B15DF5CD-739C-4D4D-84D7-CA0DCBBE3D61}"/>
    <cellStyle name="Normal 12 2 4 2 5 2 4" xfId="4748" xr:uid="{93B9A4E7-E7B3-413E-B1AB-C695AAF371CB}"/>
    <cellStyle name="Normal 12 2 4 2 5 2 4 2" xfId="10238" xr:uid="{CFFEC540-C2F0-488C-9038-934BA40D6036}"/>
    <cellStyle name="Normal 12 2 4 2 5 2 4 2 2" xfId="23048" xr:uid="{A6992EE9-0876-49AB-B314-FE3D8A9148AE}"/>
    <cellStyle name="Normal 12 2 4 2 5 2 4 2 2 2" xfId="30439" xr:uid="{E688B16B-EAE0-48D0-9F6F-CC40DB16ADAC}"/>
    <cellStyle name="Normal 12 2 4 2 5 2 4 2 3" xfId="30440" xr:uid="{8C4D19BC-06B6-4BA3-BC7A-C71DD4A2D9EE}"/>
    <cellStyle name="Normal 12 2 4 2 5 2 4 3" xfId="17558" xr:uid="{BF4E89AD-387E-4222-93BC-63E77C3AB286}"/>
    <cellStyle name="Normal 12 2 4 2 5 2 4 3 2" xfId="30441" xr:uid="{E39ACCD4-8010-43E4-8E51-5FFB1EB95232}"/>
    <cellStyle name="Normal 12 2 4 2 5 2 4 4" xfId="30442" xr:uid="{C78477E2-0D72-4844-9170-5009CF9F9095}"/>
    <cellStyle name="Normal 12 2 4 2 5 2 5" xfId="12068" xr:uid="{E7E50153-B330-4E87-B33C-36BB24A09189}"/>
    <cellStyle name="Normal 12 2 4 2 5 2 5 2" xfId="24878" xr:uid="{BF463955-A00B-4850-B8B1-58EDBE2A771F}"/>
    <cellStyle name="Normal 12 2 4 2 5 2 5 2 2" xfId="30443" xr:uid="{C2193825-BDEA-457E-8F0E-CFFC5E65BE19}"/>
    <cellStyle name="Normal 12 2 4 2 5 2 5 3" xfId="30444" xr:uid="{2907E9C8-0DAA-425F-94BE-13B533B2A076}"/>
    <cellStyle name="Normal 12 2 4 2 5 2 6" xfId="6578" xr:uid="{F1390741-174C-4289-8C46-6B2B0202FD36}"/>
    <cellStyle name="Normal 12 2 4 2 5 2 6 2" xfId="19388" xr:uid="{B5980DB9-2F1A-42AB-A8FE-90A2C37D3399}"/>
    <cellStyle name="Normal 12 2 4 2 5 2 6 2 2" xfId="30445" xr:uid="{B6A73FF9-48EF-4EC3-B0EF-AA367C31A5A3}"/>
    <cellStyle name="Normal 12 2 4 2 5 2 6 3" xfId="30446" xr:uid="{ADAF51FA-B2F1-4383-BE1E-1A4BF81AB97A}"/>
    <cellStyle name="Normal 12 2 4 2 5 2 7" xfId="13898" xr:uid="{D10CEBF1-E8CA-46BD-BA32-A40F7AC1588A}"/>
    <cellStyle name="Normal 12 2 4 2 5 2 7 2" xfId="30447" xr:uid="{43560538-43AC-47A4-A047-5BC1EC1157D3}"/>
    <cellStyle name="Normal 12 2 4 2 5 2 8" xfId="30448" xr:uid="{D080AE3C-8457-49AB-B1F0-2F3C5CD4469B}"/>
    <cellStyle name="Normal 12 2 4 2 5 3" xfId="1582" xr:uid="{F8460C71-47A9-4444-83E2-7AC74E1C4FC9}"/>
    <cellStyle name="Normal 12 2 4 2 5 3 2" xfId="3412" xr:uid="{06BF0230-672A-45AD-A958-4C57F2D20936}"/>
    <cellStyle name="Normal 12 2 4 2 5 3 2 2" xfId="8902" xr:uid="{65409837-610E-41E6-A024-5FE4F320C6B6}"/>
    <cellStyle name="Normal 12 2 4 2 5 3 2 2 2" xfId="21712" xr:uid="{B0AAF597-2EE3-4F12-ADC5-78EC902EFA29}"/>
    <cellStyle name="Normal 12 2 4 2 5 3 2 2 2 2" xfId="30449" xr:uid="{9B5ED5F9-017E-40DC-B15B-3DE8A0713CBF}"/>
    <cellStyle name="Normal 12 2 4 2 5 3 2 2 3" xfId="30450" xr:uid="{6F9BC4D8-9E53-4F3F-B0F2-79FD99D6B86B}"/>
    <cellStyle name="Normal 12 2 4 2 5 3 2 3" xfId="16222" xr:uid="{182AC627-4FCF-4A6B-86FD-46E9CD2C22B3}"/>
    <cellStyle name="Normal 12 2 4 2 5 3 2 3 2" xfId="30451" xr:uid="{968BD9AE-0608-4ECE-A16E-C9FC856A7900}"/>
    <cellStyle name="Normal 12 2 4 2 5 3 2 4" xfId="30452" xr:uid="{88565769-FA12-4D63-B1FB-CD073CF80B62}"/>
    <cellStyle name="Normal 12 2 4 2 5 3 3" xfId="5242" xr:uid="{B48D16B4-2311-421E-8A0F-0F20A501B8DC}"/>
    <cellStyle name="Normal 12 2 4 2 5 3 3 2" xfId="10732" xr:uid="{C25970CC-68F7-4220-9924-64CAA74EA115}"/>
    <cellStyle name="Normal 12 2 4 2 5 3 3 2 2" xfId="23542" xr:uid="{48BCB340-6243-4F2D-9629-1A2C5947663D}"/>
    <cellStyle name="Normal 12 2 4 2 5 3 3 2 2 2" xfId="30453" xr:uid="{337FA292-1ED8-459D-A6E5-2AD3C2C0DD23}"/>
    <cellStyle name="Normal 12 2 4 2 5 3 3 2 3" xfId="30454" xr:uid="{3C7B712B-5ED4-443D-AD18-95F541FB6394}"/>
    <cellStyle name="Normal 12 2 4 2 5 3 3 3" xfId="18052" xr:uid="{F85849CF-DE9D-4328-9058-8C408944BEFB}"/>
    <cellStyle name="Normal 12 2 4 2 5 3 3 3 2" xfId="30455" xr:uid="{82EB8525-8477-4111-B1EF-2CB9229B678C}"/>
    <cellStyle name="Normal 12 2 4 2 5 3 3 4" xfId="30456" xr:uid="{1DD5A380-F8F1-4FD5-A3A0-84EA14EBEB6B}"/>
    <cellStyle name="Normal 12 2 4 2 5 3 4" xfId="12562" xr:uid="{E2A25C7D-47EC-4109-B8F0-5F69696ED6C4}"/>
    <cellStyle name="Normal 12 2 4 2 5 3 4 2" xfId="25372" xr:uid="{D0DD4B22-AB73-4789-8BFE-BABA0F6A332D}"/>
    <cellStyle name="Normal 12 2 4 2 5 3 4 2 2" xfId="30457" xr:uid="{B4408965-EB05-46CC-9569-59AAB289F800}"/>
    <cellStyle name="Normal 12 2 4 2 5 3 4 3" xfId="30458" xr:uid="{B0E8C0AC-8033-4F23-A845-47AD5AA425AD}"/>
    <cellStyle name="Normal 12 2 4 2 5 3 5" xfId="7072" xr:uid="{F07B2890-E79F-4950-B80F-768F7142DD6E}"/>
    <cellStyle name="Normal 12 2 4 2 5 3 5 2" xfId="19882" xr:uid="{8B2A0274-B909-4DB1-B513-5CD1F6ADE4B9}"/>
    <cellStyle name="Normal 12 2 4 2 5 3 5 2 2" xfId="30459" xr:uid="{F26FF6B7-2E3A-4C64-A1E0-4DAA7473A03D}"/>
    <cellStyle name="Normal 12 2 4 2 5 3 5 3" xfId="30460" xr:uid="{2CE45675-E0D5-4AB9-BF0F-C23D0FB2F3EE}"/>
    <cellStyle name="Normal 12 2 4 2 5 3 6" xfId="14392" xr:uid="{1B25B68A-BB6B-4149-8477-58F56E875DFB}"/>
    <cellStyle name="Normal 12 2 4 2 5 3 6 2" xfId="30461" xr:uid="{8BF773D8-1355-408F-8BC2-A6A2DDDA7A96}"/>
    <cellStyle name="Normal 12 2 4 2 5 3 7" xfId="30462" xr:uid="{8AC2380F-E452-44D6-817F-A688AADCBD0C}"/>
    <cellStyle name="Normal 12 2 4 2 5 4" xfId="2518" xr:uid="{889467EF-5E39-4FA4-9011-98E42547F21C}"/>
    <cellStyle name="Normal 12 2 4 2 5 4 2" xfId="8008" xr:uid="{114E5D42-C058-4664-803D-77FB06221BB5}"/>
    <cellStyle name="Normal 12 2 4 2 5 4 2 2" xfId="20818" xr:uid="{23E38A5B-A586-43EB-9099-EAA6A70D64D9}"/>
    <cellStyle name="Normal 12 2 4 2 5 4 2 2 2" xfId="30463" xr:uid="{608C3369-AA16-4E79-8F23-B84EB5506EA2}"/>
    <cellStyle name="Normal 12 2 4 2 5 4 2 3" xfId="30464" xr:uid="{83C3B465-407D-4932-BB33-FCFBC3DAF546}"/>
    <cellStyle name="Normal 12 2 4 2 5 4 3" xfId="15328" xr:uid="{4C677BFB-0C8E-480B-BD99-269164B597BD}"/>
    <cellStyle name="Normal 12 2 4 2 5 4 3 2" xfId="30465" xr:uid="{0F62A54E-E7FB-42FE-BB09-3D6F5156FC81}"/>
    <cellStyle name="Normal 12 2 4 2 5 4 4" xfId="30466" xr:uid="{7B0ADA53-62B9-4334-B74E-4F08AF095ABE}"/>
    <cellStyle name="Normal 12 2 4 2 5 5" xfId="4348" xr:uid="{0D373077-E095-4445-A99D-79D53D46F6DC}"/>
    <cellStyle name="Normal 12 2 4 2 5 5 2" xfId="9838" xr:uid="{B51F6526-B2AC-436F-8639-AAED8BDCD6CA}"/>
    <cellStyle name="Normal 12 2 4 2 5 5 2 2" xfId="22648" xr:uid="{38459326-AEF3-44DD-8BD2-4F559EBF1F62}"/>
    <cellStyle name="Normal 12 2 4 2 5 5 2 2 2" xfId="30467" xr:uid="{7D9FD279-2C81-415F-8B80-15A2C3439EC7}"/>
    <cellStyle name="Normal 12 2 4 2 5 5 2 3" xfId="30468" xr:uid="{330F5F42-F114-43C4-87EC-BDEEF8C71BAA}"/>
    <cellStyle name="Normal 12 2 4 2 5 5 3" xfId="17158" xr:uid="{B7F2775B-7438-49E5-87F6-C30056C6D2EB}"/>
    <cellStyle name="Normal 12 2 4 2 5 5 3 2" xfId="30469" xr:uid="{7A6B79C1-6A99-415B-98BE-32B8968CE88C}"/>
    <cellStyle name="Normal 12 2 4 2 5 5 4" xfId="30470" xr:uid="{727E415C-3D1D-4E62-AD0F-2668BA0CEF9E}"/>
    <cellStyle name="Normal 12 2 4 2 5 6" xfId="11668" xr:uid="{D6126BB7-C13E-4BCC-B46A-0B8D2B0A853D}"/>
    <cellStyle name="Normal 12 2 4 2 5 6 2" xfId="24478" xr:uid="{38F4CCA1-CB95-40FC-9B7D-CF9B6665943E}"/>
    <cellStyle name="Normal 12 2 4 2 5 6 2 2" xfId="30471" xr:uid="{5D32DFC7-82C1-4EF2-B5AE-AE7789776CD2}"/>
    <cellStyle name="Normal 12 2 4 2 5 6 3" xfId="30472" xr:uid="{A599E5E8-D67B-4CDA-954E-8AFD05AACCF7}"/>
    <cellStyle name="Normal 12 2 4 2 5 7" xfId="6178" xr:uid="{997B3FC5-A27D-4683-BD4C-ADEB3A761873}"/>
    <cellStyle name="Normal 12 2 4 2 5 7 2" xfId="18988" xr:uid="{3CFB3C11-0413-47F4-883D-B2CDA297182B}"/>
    <cellStyle name="Normal 12 2 4 2 5 7 2 2" xfId="30473" xr:uid="{1C10EFCA-1BA6-4FBD-BA8C-ED5CA5C024DA}"/>
    <cellStyle name="Normal 12 2 4 2 5 7 3" xfId="30474" xr:uid="{29A967A1-2E53-48E2-82A3-02F7A50ED278}"/>
    <cellStyle name="Normal 12 2 4 2 5 8" xfId="13498" xr:uid="{C3650D44-653F-4A7A-8BB6-BD3FD6EFF379}"/>
    <cellStyle name="Normal 12 2 4 2 5 8 2" xfId="30475" xr:uid="{E31C7A88-981D-4E67-9929-B54B5A0AD3C9}"/>
    <cellStyle name="Normal 12 2 4 2 5 9" xfId="30476" xr:uid="{B8994DE7-0296-4D88-B5A1-0EFD70BF47F7}"/>
    <cellStyle name="Normal 12 2 4 2 6" xfId="821" xr:uid="{F09392CD-EBAF-4E95-AF48-DDA3EA77C575}"/>
    <cellStyle name="Normal 12 2 4 2 6 2" xfId="1716" xr:uid="{07174231-5A6E-40C9-A0E6-FF99C0FFC953}"/>
    <cellStyle name="Normal 12 2 4 2 6 2 2" xfId="3546" xr:uid="{B2D6AA03-7FDF-471B-8EBC-A67D3C0BA3E0}"/>
    <cellStyle name="Normal 12 2 4 2 6 2 2 2" xfId="9036" xr:uid="{59FEBE0B-3100-422B-BA79-3D1D0C1E6F20}"/>
    <cellStyle name="Normal 12 2 4 2 6 2 2 2 2" xfId="21846" xr:uid="{1730581F-21BF-46F2-A33D-1C67385C917F}"/>
    <cellStyle name="Normal 12 2 4 2 6 2 2 2 2 2" xfId="30477" xr:uid="{DCEB0604-1C66-4887-A96D-A8E36044FE66}"/>
    <cellStyle name="Normal 12 2 4 2 6 2 2 2 3" xfId="30478" xr:uid="{BF2D8673-77B0-4FDC-81A3-286BE36859D0}"/>
    <cellStyle name="Normal 12 2 4 2 6 2 2 3" xfId="16356" xr:uid="{D1A85824-3BDC-4C76-A937-DDC434CAF6C1}"/>
    <cellStyle name="Normal 12 2 4 2 6 2 2 3 2" xfId="30479" xr:uid="{3F937777-A0CB-46B9-80D4-C3D131F4C2FF}"/>
    <cellStyle name="Normal 12 2 4 2 6 2 2 4" xfId="30480" xr:uid="{88EFEDA2-7689-4699-B309-5EFF573D29C1}"/>
    <cellStyle name="Normal 12 2 4 2 6 2 3" xfId="5376" xr:uid="{1BC36F86-D6DC-4B42-BCE4-9BD2CE4C8DB0}"/>
    <cellStyle name="Normal 12 2 4 2 6 2 3 2" xfId="10866" xr:uid="{13837CD3-69D9-498D-BE08-3AB6C2166CE9}"/>
    <cellStyle name="Normal 12 2 4 2 6 2 3 2 2" xfId="23676" xr:uid="{F0406E56-5FB8-4937-9E5E-F772FAB9E91B}"/>
    <cellStyle name="Normal 12 2 4 2 6 2 3 2 2 2" xfId="30481" xr:uid="{52F4A7A8-424E-46C5-B414-941224CDE61A}"/>
    <cellStyle name="Normal 12 2 4 2 6 2 3 2 3" xfId="30482" xr:uid="{F5346579-74C8-4C5D-8DC3-E591ABF371FD}"/>
    <cellStyle name="Normal 12 2 4 2 6 2 3 3" xfId="18186" xr:uid="{E05AD188-C8F2-4F90-A57E-CB7381732620}"/>
    <cellStyle name="Normal 12 2 4 2 6 2 3 3 2" xfId="30483" xr:uid="{168B0B8D-DA2A-4837-A3AC-067118C5B956}"/>
    <cellStyle name="Normal 12 2 4 2 6 2 3 4" xfId="30484" xr:uid="{9486ABD4-E0D1-4830-9EAB-EB3AD2B41EEC}"/>
    <cellStyle name="Normal 12 2 4 2 6 2 4" xfId="12696" xr:uid="{A14B2F68-B5BB-476E-B04B-3DD650582D62}"/>
    <cellStyle name="Normal 12 2 4 2 6 2 4 2" xfId="25506" xr:uid="{2FADBBDB-3034-4F24-AB02-121704627DF8}"/>
    <cellStyle name="Normal 12 2 4 2 6 2 4 2 2" xfId="30485" xr:uid="{F5007ADA-839A-406C-808B-F18FB937E730}"/>
    <cellStyle name="Normal 12 2 4 2 6 2 4 3" xfId="30486" xr:uid="{C1280245-464B-46AD-AA5D-54C96131C4B7}"/>
    <cellStyle name="Normal 12 2 4 2 6 2 5" xfId="7206" xr:uid="{2E826681-5B6B-4D13-8814-3DC7365C66F3}"/>
    <cellStyle name="Normal 12 2 4 2 6 2 5 2" xfId="20016" xr:uid="{64522396-3B0A-487B-8BDB-60AD2F4F89B4}"/>
    <cellStyle name="Normal 12 2 4 2 6 2 5 2 2" xfId="30487" xr:uid="{C6D84749-6EAB-473C-B757-2972C3B03E0A}"/>
    <cellStyle name="Normal 12 2 4 2 6 2 5 3" xfId="30488" xr:uid="{8EFBA082-6A4C-4BC0-B51A-4B57C4592B27}"/>
    <cellStyle name="Normal 12 2 4 2 6 2 6" xfId="14526" xr:uid="{FC9A36B5-7EAF-4CF3-B9ED-FCFA96D236E0}"/>
    <cellStyle name="Normal 12 2 4 2 6 2 6 2" xfId="30489" xr:uid="{5F42ED81-C065-4D51-B194-6BBE311AE6EA}"/>
    <cellStyle name="Normal 12 2 4 2 6 2 7" xfId="30490" xr:uid="{A8C2E9B8-9822-4476-B7D4-524D1500FF94}"/>
    <cellStyle name="Normal 12 2 4 2 6 3" xfId="2652" xr:uid="{95479425-7AD1-46B2-B445-266F34EA60DB}"/>
    <cellStyle name="Normal 12 2 4 2 6 3 2" xfId="8142" xr:uid="{7EBD6280-4B7A-442C-B5B9-DBE1C1BFEA13}"/>
    <cellStyle name="Normal 12 2 4 2 6 3 2 2" xfId="20952" xr:uid="{CE06097E-AA02-4CBA-BBBA-FDD29BB32B36}"/>
    <cellStyle name="Normal 12 2 4 2 6 3 2 2 2" xfId="30491" xr:uid="{AAB6DC3A-62A5-4FED-B9CC-8BBCAFA3E8CC}"/>
    <cellStyle name="Normal 12 2 4 2 6 3 2 3" xfId="30492" xr:uid="{C01D0609-FF65-4DF7-B310-808D8C545A25}"/>
    <cellStyle name="Normal 12 2 4 2 6 3 3" xfId="15462" xr:uid="{4CE04AAF-90AA-48D3-87BF-729BCB416A2A}"/>
    <cellStyle name="Normal 12 2 4 2 6 3 3 2" xfId="30493" xr:uid="{CECB93EE-61F5-4C36-A940-29BEE9D0A035}"/>
    <cellStyle name="Normal 12 2 4 2 6 3 4" xfId="30494" xr:uid="{F7176D03-1BC7-4B93-91AF-59359773565D}"/>
    <cellStyle name="Normal 12 2 4 2 6 4" xfId="4482" xr:uid="{C36678BE-2C90-4738-9B95-13733942104F}"/>
    <cellStyle name="Normal 12 2 4 2 6 4 2" xfId="9972" xr:uid="{402B70F2-8629-42DF-A40D-801D006F694C}"/>
    <cellStyle name="Normal 12 2 4 2 6 4 2 2" xfId="22782" xr:uid="{66F01ADB-3ADA-4B38-A2DA-4FDC8D3032E3}"/>
    <cellStyle name="Normal 12 2 4 2 6 4 2 2 2" xfId="30495" xr:uid="{AB9B7A11-AA3D-48A2-B0A9-2DC241B9EDE5}"/>
    <cellStyle name="Normal 12 2 4 2 6 4 2 3" xfId="30496" xr:uid="{51918A1E-D6EE-4BB4-99CE-03512D8B88AE}"/>
    <cellStyle name="Normal 12 2 4 2 6 4 3" xfId="17292" xr:uid="{10C98967-D528-4C68-9D43-7EF91D177E15}"/>
    <cellStyle name="Normal 12 2 4 2 6 4 3 2" xfId="30497" xr:uid="{EAD0035E-1295-4074-BFF5-96C7A4FABA96}"/>
    <cellStyle name="Normal 12 2 4 2 6 4 4" xfId="30498" xr:uid="{3B5D9846-9414-4F75-B250-0F57D307D83B}"/>
    <cellStyle name="Normal 12 2 4 2 6 5" xfId="11802" xr:uid="{D2500C2A-E213-4BB7-9885-3D6ACFBB4B0C}"/>
    <cellStyle name="Normal 12 2 4 2 6 5 2" xfId="24612" xr:uid="{A2F7C741-7F74-4B9F-83D4-80A72869E2C6}"/>
    <cellStyle name="Normal 12 2 4 2 6 5 2 2" xfId="30499" xr:uid="{DADD7D60-7C5F-47AE-9DEB-9303C0B44EEA}"/>
    <cellStyle name="Normal 12 2 4 2 6 5 3" xfId="30500" xr:uid="{B541F424-6F02-4977-8FEC-AA90B7961E59}"/>
    <cellStyle name="Normal 12 2 4 2 6 6" xfId="6312" xr:uid="{63B60666-3A98-4D86-8DED-027C0FDDFD1D}"/>
    <cellStyle name="Normal 12 2 4 2 6 6 2" xfId="19122" xr:uid="{CD4BA207-B71E-408D-80AE-A8A36F734E72}"/>
    <cellStyle name="Normal 12 2 4 2 6 6 2 2" xfId="30501" xr:uid="{7D4E1A04-9B98-4542-845C-B8FCE4145256}"/>
    <cellStyle name="Normal 12 2 4 2 6 6 3" xfId="30502" xr:uid="{BC11F437-7370-4860-8F88-37E0F1A4DA8B}"/>
    <cellStyle name="Normal 12 2 4 2 6 7" xfId="13632" xr:uid="{1833870F-53F2-4C74-92E5-5E3819FFC4F9}"/>
    <cellStyle name="Normal 12 2 4 2 6 7 2" xfId="30503" xr:uid="{5B866F45-38FA-42F2-9CFF-94BFEFAB02AC}"/>
    <cellStyle name="Normal 12 2 4 2 6 8" xfId="30504" xr:uid="{C57F7EA7-CCC9-4CEF-8FF8-3093BD8E87E0}"/>
    <cellStyle name="Normal 12 2 4 2 7" xfId="1222" xr:uid="{B335AE61-227E-4418-B479-CC0FA1E253FE}"/>
    <cellStyle name="Normal 12 2 4 2 7 2" xfId="3052" xr:uid="{53084D5A-D0BF-4807-804B-9E0DFE037D61}"/>
    <cellStyle name="Normal 12 2 4 2 7 2 2" xfId="8542" xr:uid="{6F55D853-F7DF-4D7C-9D32-09727C56CA15}"/>
    <cellStyle name="Normal 12 2 4 2 7 2 2 2" xfId="21352" xr:uid="{CCEF9018-3D25-422D-8E77-735E311F3293}"/>
    <cellStyle name="Normal 12 2 4 2 7 2 2 2 2" xfId="30505" xr:uid="{C6DA5B8E-5083-4E6D-BCEA-A1833EEE4244}"/>
    <cellStyle name="Normal 12 2 4 2 7 2 2 3" xfId="30506" xr:uid="{002CBF0C-DBE4-4029-BD0C-9BEDB960B364}"/>
    <cellStyle name="Normal 12 2 4 2 7 2 3" xfId="15862" xr:uid="{16A802FE-B61C-47AA-B9D9-11FBCA427208}"/>
    <cellStyle name="Normal 12 2 4 2 7 2 3 2" xfId="30507" xr:uid="{3C5DBD00-C68A-4274-A2EC-E9F02950B948}"/>
    <cellStyle name="Normal 12 2 4 2 7 2 4" xfId="30508" xr:uid="{F9C70F66-634A-4D3A-959E-A6A5A3DBBA4D}"/>
    <cellStyle name="Normal 12 2 4 2 7 3" xfId="4882" xr:uid="{C38B317C-427C-41DD-98C5-BDBF614755C7}"/>
    <cellStyle name="Normal 12 2 4 2 7 3 2" xfId="10372" xr:uid="{2DD4EE6D-81F9-4D5C-A74D-2D31AA32A259}"/>
    <cellStyle name="Normal 12 2 4 2 7 3 2 2" xfId="23182" xr:uid="{FB16C587-91F1-4719-B203-C8791A9A826F}"/>
    <cellStyle name="Normal 12 2 4 2 7 3 2 2 2" xfId="30509" xr:uid="{11BAB597-72F1-47BD-86B9-280535A0AD9A}"/>
    <cellStyle name="Normal 12 2 4 2 7 3 2 3" xfId="30510" xr:uid="{3CD12BD7-73A1-44C3-B876-850B39061C96}"/>
    <cellStyle name="Normal 12 2 4 2 7 3 3" xfId="17692" xr:uid="{ACE280E6-1F74-4A86-80B9-1F51F07B46EE}"/>
    <cellStyle name="Normal 12 2 4 2 7 3 3 2" xfId="30511" xr:uid="{E18FB452-52BC-4C78-BED0-AFA22B0B3A1F}"/>
    <cellStyle name="Normal 12 2 4 2 7 3 4" xfId="30512" xr:uid="{A01C453B-4E18-45BA-B448-B6737A5EA2A2}"/>
    <cellStyle name="Normal 12 2 4 2 7 4" xfId="12202" xr:uid="{F596766C-AEDA-4B13-8AAD-473AEDD5C933}"/>
    <cellStyle name="Normal 12 2 4 2 7 4 2" xfId="25012" xr:uid="{D7A447B6-FCD7-4B95-8026-9ACC6A09E6C3}"/>
    <cellStyle name="Normal 12 2 4 2 7 4 2 2" xfId="30513" xr:uid="{514A4681-F3EA-4799-BAA3-FCCC5C6D78DE}"/>
    <cellStyle name="Normal 12 2 4 2 7 4 3" xfId="30514" xr:uid="{93882814-BE9F-4200-8DB7-B97F70255731}"/>
    <cellStyle name="Normal 12 2 4 2 7 5" xfId="6712" xr:uid="{AB2DF4B5-A6A9-4E54-853D-A01A496D1D6E}"/>
    <cellStyle name="Normal 12 2 4 2 7 5 2" xfId="19522" xr:uid="{F7113F67-7D6F-4EB2-8BA4-85D71B1FB583}"/>
    <cellStyle name="Normal 12 2 4 2 7 5 2 2" xfId="30515" xr:uid="{C813C040-5B5A-4315-AC4D-2A8AC582F129}"/>
    <cellStyle name="Normal 12 2 4 2 7 5 3" xfId="30516" xr:uid="{8E499BA3-6212-4220-BD47-7C2EB1D20A72}"/>
    <cellStyle name="Normal 12 2 4 2 7 6" xfId="14032" xr:uid="{1B0775C3-5016-47A1-8985-1024A4067B34}"/>
    <cellStyle name="Normal 12 2 4 2 7 6 2" xfId="30517" xr:uid="{068DFDED-7968-4D6E-835B-1BC8FCB6F8CF}"/>
    <cellStyle name="Normal 12 2 4 2 7 7" xfId="30518" xr:uid="{084F075D-12B6-43B4-97CA-AF11598CAE1A}"/>
    <cellStyle name="Normal 12 2 4 2 8" xfId="2117" xr:uid="{F70D56E9-2A72-4D32-B82E-9A98F05CFBA5}"/>
    <cellStyle name="Normal 12 2 4 2 8 2" xfId="3947" xr:uid="{F1AC6AEC-AFF2-4C3B-BD87-315A36688770}"/>
    <cellStyle name="Normal 12 2 4 2 8 2 2" xfId="9437" xr:uid="{6FA7AA6C-C47E-4387-AC4E-E69C4BDAEE33}"/>
    <cellStyle name="Normal 12 2 4 2 8 2 2 2" xfId="22247" xr:uid="{9180D163-A07E-4E20-876B-D31CCCAA6D30}"/>
    <cellStyle name="Normal 12 2 4 2 8 2 2 2 2" xfId="30519" xr:uid="{308FD70B-4133-4C3A-8172-4BAD1FD3B951}"/>
    <cellStyle name="Normal 12 2 4 2 8 2 2 3" xfId="30520" xr:uid="{032ECB93-38D4-4DF5-929F-0B5A725A892E}"/>
    <cellStyle name="Normal 12 2 4 2 8 2 3" xfId="16757" xr:uid="{377581C8-B299-4692-B31E-D98CD8D09188}"/>
    <cellStyle name="Normal 12 2 4 2 8 2 3 2" xfId="30521" xr:uid="{89A8F1DA-E055-48CC-95E8-409F79FD9ED7}"/>
    <cellStyle name="Normal 12 2 4 2 8 2 4" xfId="30522" xr:uid="{5867C96A-5DF9-4A79-A295-B2E00BB73351}"/>
    <cellStyle name="Normal 12 2 4 2 8 3" xfId="5777" xr:uid="{BBE7048B-66EF-4528-8DF9-974AFD719816}"/>
    <cellStyle name="Normal 12 2 4 2 8 3 2" xfId="11267" xr:uid="{9B66A144-9F0E-4501-9ADF-F632E37429FF}"/>
    <cellStyle name="Normal 12 2 4 2 8 3 2 2" xfId="24077" xr:uid="{C8E0C48B-CCE3-426E-ADA0-F08863F3BB90}"/>
    <cellStyle name="Normal 12 2 4 2 8 3 2 2 2" xfId="30523" xr:uid="{75F47792-DAC0-44EA-B500-E1AE8C029CC0}"/>
    <cellStyle name="Normal 12 2 4 2 8 3 2 3" xfId="30524" xr:uid="{FA9F73DA-B335-474B-A905-D4F9E51706D3}"/>
    <cellStyle name="Normal 12 2 4 2 8 3 3" xfId="18587" xr:uid="{2FF9EBCA-26C1-4658-A8FF-B19E9BC5D7DE}"/>
    <cellStyle name="Normal 12 2 4 2 8 3 3 2" xfId="30525" xr:uid="{EF72CE65-7E3A-4BED-B293-E7B0F3737402}"/>
    <cellStyle name="Normal 12 2 4 2 8 3 4" xfId="30526" xr:uid="{AB5FCFE9-16F2-4BB2-BF15-7833DB4C2585}"/>
    <cellStyle name="Normal 12 2 4 2 8 4" xfId="13097" xr:uid="{8057EB11-3D13-4875-995C-F124C8A15B7A}"/>
    <cellStyle name="Normal 12 2 4 2 8 4 2" xfId="25907" xr:uid="{C536E923-DE7E-4248-8E9A-47972D78E4F0}"/>
    <cellStyle name="Normal 12 2 4 2 8 4 2 2" xfId="30527" xr:uid="{FD15DAAB-9D20-4981-A82E-AE018432C4CA}"/>
    <cellStyle name="Normal 12 2 4 2 8 4 3" xfId="30528" xr:uid="{C6ECEFCF-B799-45CF-9130-E0F9BC8155C2}"/>
    <cellStyle name="Normal 12 2 4 2 8 5" xfId="7607" xr:uid="{15A97873-46D4-4A8E-9092-1DE58E937F10}"/>
    <cellStyle name="Normal 12 2 4 2 8 5 2" xfId="20417" xr:uid="{6359B6C3-0223-4C7B-AAF8-DBAD3E7C6EDB}"/>
    <cellStyle name="Normal 12 2 4 2 8 5 2 2" xfId="30529" xr:uid="{AE3D347D-E06A-4B14-9936-D26F8507D620}"/>
    <cellStyle name="Normal 12 2 4 2 8 5 3" xfId="30530" xr:uid="{5D24800F-BCAB-40FC-BBE2-F1D999D8CADA}"/>
    <cellStyle name="Normal 12 2 4 2 8 6" xfId="14927" xr:uid="{1FE4E630-61E8-4D4D-A954-8D8FFE3C4DDA}"/>
    <cellStyle name="Normal 12 2 4 2 8 6 2" xfId="30531" xr:uid="{1E0AD3B1-0E91-49A7-AFB0-DC4E1F26150A}"/>
    <cellStyle name="Normal 12 2 4 2 8 7" xfId="30532" xr:uid="{FCE475DC-42C5-4E15-945F-84DD19C9131F}"/>
    <cellStyle name="Normal 12 2 4 2 9" xfId="2158" xr:uid="{CE8340FB-83C4-4557-BEFF-70F597BD005A}"/>
    <cellStyle name="Normal 12 2 4 2 9 2" xfId="7648" xr:uid="{E2FB884A-AB12-45BB-8FB9-0450E2B66C55}"/>
    <cellStyle name="Normal 12 2 4 2 9 2 2" xfId="20458" xr:uid="{F122B231-431B-4A4F-A316-A9BAD0BE720E}"/>
    <cellStyle name="Normal 12 2 4 2 9 2 2 2" xfId="30533" xr:uid="{08A8017A-179A-429B-93A3-32BB50A97C13}"/>
    <cellStyle name="Normal 12 2 4 2 9 2 3" xfId="30534" xr:uid="{597A2929-DEA1-4F65-9329-6AC4A6391510}"/>
    <cellStyle name="Normal 12 2 4 2 9 3" xfId="14968" xr:uid="{7D8C0DBF-4B07-4886-A2C1-9E987344542F}"/>
    <cellStyle name="Normal 12 2 4 2 9 3 2" xfId="30535" xr:uid="{9AED30BF-DF0B-4885-B635-2D2CD3736F9C}"/>
    <cellStyle name="Normal 12 2 4 2 9 4" xfId="30536" xr:uid="{B8BD0E16-47E8-4C34-9E78-F582AD5E180C}"/>
    <cellStyle name="Normal 12 2 4 3" xfId="347" xr:uid="{C52E3785-F45C-47BE-AF03-11F67901F77B}"/>
    <cellStyle name="Normal 12 2 4 3 10" xfId="5839" xr:uid="{DE006023-D91D-4D5D-962F-F5C7B66B773A}"/>
    <cellStyle name="Normal 12 2 4 3 10 2" xfId="18649" xr:uid="{B8072104-DE9E-4C2B-9352-ABE0547220B8}"/>
    <cellStyle name="Normal 12 2 4 3 10 2 2" xfId="30537" xr:uid="{146F649C-771A-45D6-86F1-10F54E3119BB}"/>
    <cellStyle name="Normal 12 2 4 3 10 3" xfId="30538" xr:uid="{BB2D9D0D-DED7-4F4B-9B6C-78EBEB804B24}"/>
    <cellStyle name="Normal 12 2 4 3 11" xfId="13159" xr:uid="{1E7218D0-B38B-483A-B127-0904A04A75B9}"/>
    <cellStyle name="Normal 12 2 4 3 11 2" xfId="30539" xr:uid="{86E069D3-4A39-4B8C-ABC9-D648BDBDF352}"/>
    <cellStyle name="Normal 12 2 4 3 12" xfId="30540" xr:uid="{4E5F2D35-1ADC-43AA-8671-F186B595C20A}"/>
    <cellStyle name="Normal 12 2 4 3 2" xfId="576" xr:uid="{93C4853F-E6BF-48A5-A9FF-514DD4EBBA8A}"/>
    <cellStyle name="Normal 12 2 4 3 2 2" xfId="975" xr:uid="{21C7534E-8180-45F5-A055-1AB0BC0FF618}"/>
    <cellStyle name="Normal 12 2 4 3 2 2 2" xfId="1870" xr:uid="{832D2C5B-5481-443F-9104-DE3A9A21C2C4}"/>
    <cellStyle name="Normal 12 2 4 3 2 2 2 2" xfId="3700" xr:uid="{634B2709-B7EA-4465-B498-C3E9A573E6B1}"/>
    <cellStyle name="Normal 12 2 4 3 2 2 2 2 2" xfId="9190" xr:uid="{ECECA689-D76C-42D9-966E-B8E809C1B0D0}"/>
    <cellStyle name="Normal 12 2 4 3 2 2 2 2 2 2" xfId="22000" xr:uid="{DB61EF3F-4259-4DF9-B69B-6F7F405E36B5}"/>
    <cellStyle name="Normal 12 2 4 3 2 2 2 2 2 2 2" xfId="30541" xr:uid="{937E2624-05B4-4961-8ABB-0E1BA75E1964}"/>
    <cellStyle name="Normal 12 2 4 3 2 2 2 2 2 3" xfId="30542" xr:uid="{88FBAB11-C197-4396-8977-E1AD226A3F68}"/>
    <cellStyle name="Normal 12 2 4 3 2 2 2 2 3" xfId="16510" xr:uid="{2527724C-CE04-4EFF-B4FB-8CE05414BC0E}"/>
    <cellStyle name="Normal 12 2 4 3 2 2 2 2 3 2" xfId="30543" xr:uid="{F6C0ED30-0BB7-4CC8-9FFA-6CC95A6A3370}"/>
    <cellStyle name="Normal 12 2 4 3 2 2 2 2 4" xfId="30544" xr:uid="{8D21B270-5E31-4553-82EB-DEFFF4FF8FFD}"/>
    <cellStyle name="Normal 12 2 4 3 2 2 2 3" xfId="5530" xr:uid="{9BA84AAB-5A6F-4E29-AFDD-E3B96C797675}"/>
    <cellStyle name="Normal 12 2 4 3 2 2 2 3 2" xfId="11020" xr:uid="{81916590-DB28-4970-BBFE-01B2DC9979EF}"/>
    <cellStyle name="Normal 12 2 4 3 2 2 2 3 2 2" xfId="23830" xr:uid="{90977BC2-F08A-442F-BF2A-A873509830E4}"/>
    <cellStyle name="Normal 12 2 4 3 2 2 2 3 2 2 2" xfId="30545" xr:uid="{1439AFA4-E16C-410A-9B13-AA7E1277F730}"/>
    <cellStyle name="Normal 12 2 4 3 2 2 2 3 2 3" xfId="30546" xr:uid="{FB2E099F-DD43-4161-B58C-C4BFB5495608}"/>
    <cellStyle name="Normal 12 2 4 3 2 2 2 3 3" xfId="18340" xr:uid="{77457AFE-C06B-4E33-BE7F-67E4A309957E}"/>
    <cellStyle name="Normal 12 2 4 3 2 2 2 3 3 2" xfId="30547" xr:uid="{2DF6C222-44AA-47D6-A782-A81EA2F4F5AE}"/>
    <cellStyle name="Normal 12 2 4 3 2 2 2 3 4" xfId="30548" xr:uid="{20DB2AEF-E6BB-4794-9720-B28B08687E74}"/>
    <cellStyle name="Normal 12 2 4 3 2 2 2 4" xfId="12850" xr:uid="{97ADFB50-ABC1-4EF0-8215-AF855C603325}"/>
    <cellStyle name="Normal 12 2 4 3 2 2 2 4 2" xfId="25660" xr:uid="{36B1A349-DF95-47BE-B262-36CE7DF156AF}"/>
    <cellStyle name="Normal 12 2 4 3 2 2 2 4 2 2" xfId="30549" xr:uid="{874D0654-7A8C-4E9D-9359-478F32D24723}"/>
    <cellStyle name="Normal 12 2 4 3 2 2 2 4 3" xfId="30550" xr:uid="{639A1CD6-D1AE-4EEF-8847-28109212C2F5}"/>
    <cellStyle name="Normal 12 2 4 3 2 2 2 5" xfId="7360" xr:uid="{4C01D656-EC0E-45EF-8DE0-DBC479864A5E}"/>
    <cellStyle name="Normal 12 2 4 3 2 2 2 5 2" xfId="20170" xr:uid="{5B39BB22-5AC3-4E46-A3E0-B886DFBE1E78}"/>
    <cellStyle name="Normal 12 2 4 3 2 2 2 5 2 2" xfId="30551" xr:uid="{F434BD42-C8E2-4AFE-B937-E0B8E7AE0C9C}"/>
    <cellStyle name="Normal 12 2 4 3 2 2 2 5 3" xfId="30552" xr:uid="{E6BD2CB1-D0A5-474E-AB58-E1D4263AE4D4}"/>
    <cellStyle name="Normal 12 2 4 3 2 2 2 6" xfId="14680" xr:uid="{D2DA8E95-F255-43BE-B53F-B0C8F58ECC67}"/>
    <cellStyle name="Normal 12 2 4 3 2 2 2 6 2" xfId="30553" xr:uid="{C5F77FFD-31F6-4746-B8C6-8092A0AFF9CA}"/>
    <cellStyle name="Normal 12 2 4 3 2 2 2 7" xfId="30554" xr:uid="{44E9C2D5-0EFE-4F18-8FB2-4A7925721ACA}"/>
    <cellStyle name="Normal 12 2 4 3 2 2 3" xfId="2806" xr:uid="{0EBCB946-D1BE-42F9-BC46-635C420C0448}"/>
    <cellStyle name="Normal 12 2 4 3 2 2 3 2" xfId="8296" xr:uid="{D737BBA7-090E-475E-8F1D-638CAB921058}"/>
    <cellStyle name="Normal 12 2 4 3 2 2 3 2 2" xfId="21106" xr:uid="{8908F89B-6299-49A5-840A-D6B535E9779F}"/>
    <cellStyle name="Normal 12 2 4 3 2 2 3 2 2 2" xfId="30555" xr:uid="{66E31FAE-9B56-46AC-B8FE-3999DE088D23}"/>
    <cellStyle name="Normal 12 2 4 3 2 2 3 2 3" xfId="30556" xr:uid="{10DFBB9D-247A-4AC4-AFE2-0A8CFE40849D}"/>
    <cellStyle name="Normal 12 2 4 3 2 2 3 3" xfId="15616" xr:uid="{8382B62E-35B9-4469-8595-752741064EBC}"/>
    <cellStyle name="Normal 12 2 4 3 2 2 3 3 2" xfId="30557" xr:uid="{A3329BFC-967A-4AAB-9412-F2184D9980B3}"/>
    <cellStyle name="Normal 12 2 4 3 2 2 3 4" xfId="30558" xr:uid="{BCC6D153-FBF2-4C6C-AE6E-4FAB6EEB2BCB}"/>
    <cellStyle name="Normal 12 2 4 3 2 2 4" xfId="4636" xr:uid="{382FD536-BB3A-4F84-B2C9-694252EF38EA}"/>
    <cellStyle name="Normal 12 2 4 3 2 2 4 2" xfId="10126" xr:uid="{A8A679B8-B3EB-4135-8462-34C40188FB50}"/>
    <cellStyle name="Normal 12 2 4 3 2 2 4 2 2" xfId="22936" xr:uid="{8D78CB94-2ECB-4604-B601-947527BD5BCB}"/>
    <cellStyle name="Normal 12 2 4 3 2 2 4 2 2 2" xfId="30559" xr:uid="{9FCAD716-38C7-4A24-B001-F02434342DA0}"/>
    <cellStyle name="Normal 12 2 4 3 2 2 4 2 3" xfId="30560" xr:uid="{BA63A171-FE49-4A7F-BCD5-99213549AC16}"/>
    <cellStyle name="Normal 12 2 4 3 2 2 4 3" xfId="17446" xr:uid="{95336D83-7DD2-43FF-9371-8C1AACBBE1CD}"/>
    <cellStyle name="Normal 12 2 4 3 2 2 4 3 2" xfId="30561" xr:uid="{BDEF698C-A2F8-41F5-ADCF-CE505A017A99}"/>
    <cellStyle name="Normal 12 2 4 3 2 2 4 4" xfId="30562" xr:uid="{EF4150FB-A5D3-429F-8913-C74B9517391C}"/>
    <cellStyle name="Normal 12 2 4 3 2 2 5" xfId="11956" xr:uid="{616B6895-FE85-4103-B9C5-9CD0BB05C92B}"/>
    <cellStyle name="Normal 12 2 4 3 2 2 5 2" xfId="24766" xr:uid="{94118BE8-EC23-4630-8AA9-78F19E62CF97}"/>
    <cellStyle name="Normal 12 2 4 3 2 2 5 2 2" xfId="30563" xr:uid="{CC3DE706-1A9F-4F6F-8D58-5DBB260EF096}"/>
    <cellStyle name="Normal 12 2 4 3 2 2 5 3" xfId="30564" xr:uid="{0399655E-8150-45B5-9B1F-EEDDD0075E85}"/>
    <cellStyle name="Normal 12 2 4 3 2 2 6" xfId="6466" xr:uid="{AEBD448D-0470-48F2-A193-0E4A5D1BA381}"/>
    <cellStyle name="Normal 12 2 4 3 2 2 6 2" xfId="19276" xr:uid="{58FFC537-BD92-4AAC-9981-3455C177FE5F}"/>
    <cellStyle name="Normal 12 2 4 3 2 2 6 2 2" xfId="30565" xr:uid="{0F89CBE5-7036-47E2-8291-DF7FA5B9CB02}"/>
    <cellStyle name="Normal 12 2 4 3 2 2 6 3" xfId="30566" xr:uid="{50C633B7-D59A-4EDE-BACF-59D23CB5A387}"/>
    <cellStyle name="Normal 12 2 4 3 2 2 7" xfId="13786" xr:uid="{FC1136E9-FBE0-4F18-AFEE-A383A55C31BA}"/>
    <cellStyle name="Normal 12 2 4 3 2 2 7 2" xfId="30567" xr:uid="{70968BC6-D053-4AB3-BAF3-983BABCADF79}"/>
    <cellStyle name="Normal 12 2 4 3 2 2 8" xfId="30568" xr:uid="{8E7F0528-1F9E-49CE-9FC3-AE51987C2FB1}"/>
    <cellStyle name="Normal 12 2 4 3 2 3" xfId="1471" xr:uid="{B1208FD6-F72B-47C0-A4F8-9694EC4CBE8C}"/>
    <cellStyle name="Normal 12 2 4 3 2 3 2" xfId="3301" xr:uid="{0AB0F275-927A-4148-B395-19CAA48212F0}"/>
    <cellStyle name="Normal 12 2 4 3 2 3 2 2" xfId="8791" xr:uid="{AE01249E-D009-4886-8AB5-8387ED82EC03}"/>
    <cellStyle name="Normal 12 2 4 3 2 3 2 2 2" xfId="21601" xr:uid="{8169B40F-C2EB-4E41-A8EC-F524B7A70303}"/>
    <cellStyle name="Normal 12 2 4 3 2 3 2 2 2 2" xfId="30569" xr:uid="{8E23BE2B-8A83-4810-BA77-C25129D493F7}"/>
    <cellStyle name="Normal 12 2 4 3 2 3 2 2 3" xfId="30570" xr:uid="{1B1E024C-A36C-46DC-B307-2E8E1A12A8E1}"/>
    <cellStyle name="Normal 12 2 4 3 2 3 2 3" xfId="16111" xr:uid="{C258595C-BF1A-4511-BFE5-0291128F942A}"/>
    <cellStyle name="Normal 12 2 4 3 2 3 2 3 2" xfId="30571" xr:uid="{C4F403DD-4AAA-406D-9AEE-C2CFDDAE594D}"/>
    <cellStyle name="Normal 12 2 4 3 2 3 2 4" xfId="30572" xr:uid="{11CA1B53-F4DC-44DC-B436-348D4689D67A}"/>
    <cellStyle name="Normal 12 2 4 3 2 3 3" xfId="5131" xr:uid="{EDB27BE8-7BFE-4F04-9B70-917CB9E13263}"/>
    <cellStyle name="Normal 12 2 4 3 2 3 3 2" xfId="10621" xr:uid="{796C680F-B4AE-4765-ABB0-9837FD9433D1}"/>
    <cellStyle name="Normal 12 2 4 3 2 3 3 2 2" xfId="23431" xr:uid="{F05F003F-1A0F-439C-9308-712A0DECCEBA}"/>
    <cellStyle name="Normal 12 2 4 3 2 3 3 2 2 2" xfId="30573" xr:uid="{F7A97E25-27D3-410E-B5F3-1A0D21FDDE45}"/>
    <cellStyle name="Normal 12 2 4 3 2 3 3 2 3" xfId="30574" xr:uid="{A356AC71-AC08-44A3-AAA0-7302F2E5B859}"/>
    <cellStyle name="Normal 12 2 4 3 2 3 3 3" xfId="17941" xr:uid="{11224CE9-29CC-4C25-905D-F76FCEF43ADF}"/>
    <cellStyle name="Normal 12 2 4 3 2 3 3 3 2" xfId="30575" xr:uid="{90E1D602-6D3E-4591-9B4B-0FE785B93B52}"/>
    <cellStyle name="Normal 12 2 4 3 2 3 3 4" xfId="30576" xr:uid="{D0DB1632-5421-4554-B8FB-A2F9CF14AB5D}"/>
    <cellStyle name="Normal 12 2 4 3 2 3 4" xfId="12451" xr:uid="{4DA74AE5-1BDA-4A0F-9C13-750FA97350BF}"/>
    <cellStyle name="Normal 12 2 4 3 2 3 4 2" xfId="25261" xr:uid="{C763E5B2-012F-4839-91BB-651042419532}"/>
    <cellStyle name="Normal 12 2 4 3 2 3 4 2 2" xfId="30577" xr:uid="{5B9949C7-194F-45A1-ACD2-6A3159D98104}"/>
    <cellStyle name="Normal 12 2 4 3 2 3 4 3" xfId="30578" xr:uid="{956B6C31-8272-4DC5-8890-3A7ACA21BCCE}"/>
    <cellStyle name="Normal 12 2 4 3 2 3 5" xfId="6961" xr:uid="{7B91BF19-A4D0-4EA0-AFC1-5D48D56F8819}"/>
    <cellStyle name="Normal 12 2 4 3 2 3 5 2" xfId="19771" xr:uid="{821C9933-0905-4DD9-93D9-A64E5544DC56}"/>
    <cellStyle name="Normal 12 2 4 3 2 3 5 2 2" xfId="30579" xr:uid="{1D8EC788-C70D-4788-BBBA-DA8801F74C4C}"/>
    <cellStyle name="Normal 12 2 4 3 2 3 5 3" xfId="30580" xr:uid="{B491AFB5-B26E-4705-BD11-73E0F5DB518D}"/>
    <cellStyle name="Normal 12 2 4 3 2 3 6" xfId="14281" xr:uid="{22654502-B9A8-42A4-B015-59B52673360D}"/>
    <cellStyle name="Normal 12 2 4 3 2 3 6 2" xfId="30581" xr:uid="{753C41F7-BF0C-466F-B005-BBFF192CC9B7}"/>
    <cellStyle name="Normal 12 2 4 3 2 3 7" xfId="30582" xr:uid="{82DBFD70-3B81-4FAB-A203-44DDCD521BA7}"/>
    <cellStyle name="Normal 12 2 4 3 2 4" xfId="2407" xr:uid="{12F40077-E753-4DED-AAC4-B5499B963E6B}"/>
    <cellStyle name="Normal 12 2 4 3 2 4 2" xfId="7897" xr:uid="{23B8CEB2-7139-483E-9EAB-2A5A28023083}"/>
    <cellStyle name="Normal 12 2 4 3 2 4 2 2" xfId="20707" xr:uid="{8D6556A7-EFAD-4A34-BB57-0DED5A3E2720}"/>
    <cellStyle name="Normal 12 2 4 3 2 4 2 2 2" xfId="30583" xr:uid="{3D76D95A-1B78-4453-9D9D-140FC7742203}"/>
    <cellStyle name="Normal 12 2 4 3 2 4 2 3" xfId="30584" xr:uid="{231868FA-3F88-4C72-9BF0-317E9F0ABEFE}"/>
    <cellStyle name="Normal 12 2 4 3 2 4 3" xfId="15217" xr:uid="{9E67F30C-8E2E-49ED-8E48-20B729C0BB9B}"/>
    <cellStyle name="Normal 12 2 4 3 2 4 3 2" xfId="30585" xr:uid="{8CB3361E-E52D-4320-8A80-A64642C80616}"/>
    <cellStyle name="Normal 12 2 4 3 2 4 4" xfId="30586" xr:uid="{4CFEB318-3DBC-408B-9796-1226C600C8E9}"/>
    <cellStyle name="Normal 12 2 4 3 2 5" xfId="4237" xr:uid="{4B5AE372-8E86-4E2D-B8BA-909D9913EB25}"/>
    <cellStyle name="Normal 12 2 4 3 2 5 2" xfId="9727" xr:uid="{1357C0B9-991E-412E-A955-F685988E033D}"/>
    <cellStyle name="Normal 12 2 4 3 2 5 2 2" xfId="22537" xr:uid="{B493E80E-5C21-4FA4-87CB-678A7AE11471}"/>
    <cellStyle name="Normal 12 2 4 3 2 5 2 2 2" xfId="30587" xr:uid="{4A9D025B-2531-4B7A-8579-C23B95F2C1C3}"/>
    <cellStyle name="Normal 12 2 4 3 2 5 2 3" xfId="30588" xr:uid="{8CB6D5A6-3640-4671-A890-50B3FB90EA9B}"/>
    <cellStyle name="Normal 12 2 4 3 2 5 3" xfId="17047" xr:uid="{44E034BA-1C0E-4569-8E38-FD3423B03EE4}"/>
    <cellStyle name="Normal 12 2 4 3 2 5 3 2" xfId="30589" xr:uid="{4492DBDC-827F-479D-83BC-9EB9F89B5F89}"/>
    <cellStyle name="Normal 12 2 4 3 2 5 4" xfId="30590" xr:uid="{91B2CEC4-81CC-4231-A167-2C9B1485E00C}"/>
    <cellStyle name="Normal 12 2 4 3 2 6" xfId="11557" xr:uid="{D41B4742-1016-40B8-AE5E-E7E6E40EA3FB}"/>
    <cellStyle name="Normal 12 2 4 3 2 6 2" xfId="24367" xr:uid="{91F2B876-6D82-4289-9ED3-47BE33E4E041}"/>
    <cellStyle name="Normal 12 2 4 3 2 6 2 2" xfId="30591" xr:uid="{DF7EA5EA-218D-4469-B4F1-0E85E7F0F08E}"/>
    <cellStyle name="Normal 12 2 4 3 2 6 3" xfId="30592" xr:uid="{10EDC16C-29F4-466F-BE4F-AAA4257EE76D}"/>
    <cellStyle name="Normal 12 2 4 3 2 7" xfId="6067" xr:uid="{15A3C611-4AAE-47DA-A36E-7CCEDD02F45E}"/>
    <cellStyle name="Normal 12 2 4 3 2 7 2" xfId="18877" xr:uid="{77097A3D-6D77-4AD8-B5A3-DE2E27B57B7A}"/>
    <cellStyle name="Normal 12 2 4 3 2 7 2 2" xfId="30593" xr:uid="{1B88DE76-1BA1-4947-8A6B-C2D4279871E3}"/>
    <cellStyle name="Normal 12 2 4 3 2 7 3" xfId="30594" xr:uid="{55A34980-03D4-423D-9CAE-6CC8108DE26E}"/>
    <cellStyle name="Normal 12 2 4 3 2 8" xfId="13387" xr:uid="{B718FDA3-B9D6-478D-8753-DF19408BEBF1}"/>
    <cellStyle name="Normal 12 2 4 3 2 8 2" xfId="30595" xr:uid="{DE2686FB-E583-44AB-9D2E-4BB29074CB27}"/>
    <cellStyle name="Normal 12 2 4 3 2 9" xfId="30596" xr:uid="{B250C0A9-6F38-4517-90FC-790AE46598BB}"/>
    <cellStyle name="Normal 12 2 4 3 3" xfId="708" xr:uid="{35ACB48B-A81C-448C-824D-0A904C17FFB6}"/>
    <cellStyle name="Normal 12 2 4 3 3 2" xfId="1108" xr:uid="{FF73A576-B19F-4956-BCAB-20F8D343A709}"/>
    <cellStyle name="Normal 12 2 4 3 3 2 2" xfId="2003" xr:uid="{0B0F3B83-1488-4579-855A-58F234973FE4}"/>
    <cellStyle name="Normal 12 2 4 3 3 2 2 2" xfId="3833" xr:uid="{19CB2723-0015-48F3-8C86-7519C8304CE9}"/>
    <cellStyle name="Normal 12 2 4 3 3 2 2 2 2" xfId="9323" xr:uid="{2907FB9D-41AF-4253-AAFD-38B010C779B6}"/>
    <cellStyle name="Normal 12 2 4 3 3 2 2 2 2 2" xfId="22133" xr:uid="{CA1492C4-635F-4039-8B3E-A603B6BD776A}"/>
    <cellStyle name="Normal 12 2 4 3 3 2 2 2 2 2 2" xfId="30597" xr:uid="{CD56ABCC-6E3B-4C4D-92BD-E880DA13708B}"/>
    <cellStyle name="Normal 12 2 4 3 3 2 2 2 2 3" xfId="30598" xr:uid="{61DDB339-030F-4F64-8124-DC65BE6A7779}"/>
    <cellStyle name="Normal 12 2 4 3 3 2 2 2 3" xfId="16643" xr:uid="{E6A76A60-D99C-436E-B591-C356F5B38B66}"/>
    <cellStyle name="Normal 12 2 4 3 3 2 2 2 3 2" xfId="30599" xr:uid="{CE7D0B87-7310-4931-AA14-92D828262B9B}"/>
    <cellStyle name="Normal 12 2 4 3 3 2 2 2 4" xfId="30600" xr:uid="{66910FCD-501E-455F-968D-9F2CE8C617B8}"/>
    <cellStyle name="Normal 12 2 4 3 3 2 2 3" xfId="5663" xr:uid="{88671A28-55BD-4918-BA65-0F26A81EB00B}"/>
    <cellStyle name="Normal 12 2 4 3 3 2 2 3 2" xfId="11153" xr:uid="{BB02CE83-B05E-4CC0-A5C7-242C3C4B7991}"/>
    <cellStyle name="Normal 12 2 4 3 3 2 2 3 2 2" xfId="23963" xr:uid="{05B1C11F-46D2-4C15-94FB-DA7A079350E6}"/>
    <cellStyle name="Normal 12 2 4 3 3 2 2 3 2 2 2" xfId="30601" xr:uid="{7E496832-8924-48A2-835E-D26577288890}"/>
    <cellStyle name="Normal 12 2 4 3 3 2 2 3 2 3" xfId="30602" xr:uid="{F850E9E2-EB41-47C0-8F49-FDE45C7E6202}"/>
    <cellStyle name="Normal 12 2 4 3 3 2 2 3 3" xfId="18473" xr:uid="{9ACA8E80-4777-4FE4-AB58-95774F4ACF13}"/>
    <cellStyle name="Normal 12 2 4 3 3 2 2 3 3 2" xfId="30603" xr:uid="{DDA579B1-19A9-4091-A7C0-E63720D604EC}"/>
    <cellStyle name="Normal 12 2 4 3 3 2 2 3 4" xfId="30604" xr:uid="{CCE19F1A-27ED-4139-AEAE-13343835545D}"/>
    <cellStyle name="Normal 12 2 4 3 3 2 2 4" xfId="12983" xr:uid="{33C3E798-ECEF-4294-BFA1-0DF0B0D4A8D2}"/>
    <cellStyle name="Normal 12 2 4 3 3 2 2 4 2" xfId="25793" xr:uid="{7E9EDC93-DDB3-451F-970A-D84ED5150753}"/>
    <cellStyle name="Normal 12 2 4 3 3 2 2 4 2 2" xfId="30605" xr:uid="{56307810-8467-4406-B7C6-8C852D6FAF62}"/>
    <cellStyle name="Normal 12 2 4 3 3 2 2 4 3" xfId="30606" xr:uid="{56DF9641-70C2-41B6-A3C4-0F0E74E17487}"/>
    <cellStyle name="Normal 12 2 4 3 3 2 2 5" xfId="7493" xr:uid="{E772A912-B011-4182-BA05-4FCAE2835B6E}"/>
    <cellStyle name="Normal 12 2 4 3 3 2 2 5 2" xfId="20303" xr:uid="{566043D2-9A08-4D5F-B287-A6EF78D4F732}"/>
    <cellStyle name="Normal 12 2 4 3 3 2 2 5 2 2" xfId="30607" xr:uid="{42A3C6D2-6A25-42CD-A35F-52539C3BC537}"/>
    <cellStyle name="Normal 12 2 4 3 3 2 2 5 3" xfId="30608" xr:uid="{5F628B98-FF86-43C3-B357-9B11D38A8CC8}"/>
    <cellStyle name="Normal 12 2 4 3 3 2 2 6" xfId="14813" xr:uid="{8AF9BEF7-A9FB-4129-9A5B-D2C008AF36FD}"/>
    <cellStyle name="Normal 12 2 4 3 3 2 2 6 2" xfId="30609" xr:uid="{EF375B91-C1BC-4BF8-8D7C-01D2D3581B7B}"/>
    <cellStyle name="Normal 12 2 4 3 3 2 2 7" xfId="30610" xr:uid="{31A14B36-187E-4039-94C6-B77D7059ECC6}"/>
    <cellStyle name="Normal 12 2 4 3 3 2 3" xfId="2939" xr:uid="{C3A79802-ED87-4350-A6CD-259B854F86CD}"/>
    <cellStyle name="Normal 12 2 4 3 3 2 3 2" xfId="8429" xr:uid="{EEAB9682-0C3A-4BE5-A684-B8C2F1FEB75F}"/>
    <cellStyle name="Normal 12 2 4 3 3 2 3 2 2" xfId="21239" xr:uid="{D83267A4-85EC-429D-A3E5-6F0E4188FC85}"/>
    <cellStyle name="Normal 12 2 4 3 3 2 3 2 2 2" xfId="30611" xr:uid="{FE3E19D8-DBF0-45D0-800D-3BC858F10613}"/>
    <cellStyle name="Normal 12 2 4 3 3 2 3 2 3" xfId="30612" xr:uid="{500726C4-C32E-49D8-858D-21EED9468321}"/>
    <cellStyle name="Normal 12 2 4 3 3 2 3 3" xfId="15749" xr:uid="{E9F1F261-1A61-4E69-9874-B5F769911C85}"/>
    <cellStyle name="Normal 12 2 4 3 3 2 3 3 2" xfId="30613" xr:uid="{B1731BE0-5352-444A-A1E6-C87F4272B56C}"/>
    <cellStyle name="Normal 12 2 4 3 3 2 3 4" xfId="30614" xr:uid="{05671444-890A-4FAD-A889-E9838AC80BD5}"/>
    <cellStyle name="Normal 12 2 4 3 3 2 4" xfId="4769" xr:uid="{45E94389-AB7D-4036-8679-2E2C7F910CE5}"/>
    <cellStyle name="Normal 12 2 4 3 3 2 4 2" xfId="10259" xr:uid="{25C51B96-1E36-4B61-8F62-A382362CB3FD}"/>
    <cellStyle name="Normal 12 2 4 3 3 2 4 2 2" xfId="23069" xr:uid="{95D93783-8FC5-493C-9F32-3565E38DB2C3}"/>
    <cellStyle name="Normal 12 2 4 3 3 2 4 2 2 2" xfId="30615" xr:uid="{EF6F3260-7BB4-4D04-90AF-5B213B73F6D6}"/>
    <cellStyle name="Normal 12 2 4 3 3 2 4 2 3" xfId="30616" xr:uid="{B5EE7E2E-66F0-4896-8324-BA24D29BA953}"/>
    <cellStyle name="Normal 12 2 4 3 3 2 4 3" xfId="17579" xr:uid="{B4E8713C-7BDF-49CF-ABFB-5E65C49674DB}"/>
    <cellStyle name="Normal 12 2 4 3 3 2 4 3 2" xfId="30617" xr:uid="{265FC0C0-EBEA-4812-AA35-1831308482C1}"/>
    <cellStyle name="Normal 12 2 4 3 3 2 4 4" xfId="30618" xr:uid="{26333BEB-7CDA-4DA4-AE4D-A3628E864989}"/>
    <cellStyle name="Normal 12 2 4 3 3 2 5" xfId="12089" xr:uid="{85C0381F-7FAF-4F82-ACC9-07C12A9EB1FC}"/>
    <cellStyle name="Normal 12 2 4 3 3 2 5 2" xfId="24899" xr:uid="{6B2F291D-DC53-449D-BF34-E99406AF0B55}"/>
    <cellStyle name="Normal 12 2 4 3 3 2 5 2 2" xfId="30619" xr:uid="{75F987DA-080E-4597-B7DB-401DFF84A9F1}"/>
    <cellStyle name="Normal 12 2 4 3 3 2 5 3" xfId="30620" xr:uid="{2E4B5349-CFC5-41FB-927D-2CA0F0CFFF93}"/>
    <cellStyle name="Normal 12 2 4 3 3 2 6" xfId="6599" xr:uid="{944DC029-CD2F-4FF1-B819-462E8E2F735D}"/>
    <cellStyle name="Normal 12 2 4 3 3 2 6 2" xfId="19409" xr:uid="{68F884B5-4669-4E88-A98F-A5D6B035C6A3}"/>
    <cellStyle name="Normal 12 2 4 3 3 2 6 2 2" xfId="30621" xr:uid="{EB811ECB-701A-46C9-8415-74E5C24B5EA7}"/>
    <cellStyle name="Normal 12 2 4 3 3 2 6 3" xfId="30622" xr:uid="{D07FC071-2059-4947-8D19-18597F10C873}"/>
    <cellStyle name="Normal 12 2 4 3 3 2 7" xfId="13919" xr:uid="{B21BF622-C7A9-4DE6-B0D3-729A8C15DC7B}"/>
    <cellStyle name="Normal 12 2 4 3 3 2 7 2" xfId="30623" xr:uid="{FD72C0F4-E484-4702-9C45-0F32BDF2FEB9}"/>
    <cellStyle name="Normal 12 2 4 3 3 2 8" xfId="30624" xr:uid="{E7A9C0A7-3685-4996-B866-A267361F8982}"/>
    <cellStyle name="Normal 12 2 4 3 3 3" xfId="1603" xr:uid="{DD4B4FCE-BA09-4206-8024-3CEBE93E64E8}"/>
    <cellStyle name="Normal 12 2 4 3 3 3 2" xfId="3433" xr:uid="{38DB7D3A-EA82-4BCB-831E-CB9A6020349A}"/>
    <cellStyle name="Normal 12 2 4 3 3 3 2 2" xfId="8923" xr:uid="{36ED330A-0D99-4D78-B225-C3BE3CB38B1A}"/>
    <cellStyle name="Normal 12 2 4 3 3 3 2 2 2" xfId="21733" xr:uid="{D1EBD641-9E8D-4F24-ABD3-D43415DBF5C0}"/>
    <cellStyle name="Normal 12 2 4 3 3 3 2 2 2 2" xfId="30625" xr:uid="{01996C17-A5B4-42A1-919D-85378E4B3C8B}"/>
    <cellStyle name="Normal 12 2 4 3 3 3 2 2 3" xfId="30626" xr:uid="{4EEE0B82-586F-45B9-A94B-3E82073F4F0F}"/>
    <cellStyle name="Normal 12 2 4 3 3 3 2 3" xfId="16243" xr:uid="{C3497CBE-88FC-454E-90E1-0D8490228621}"/>
    <cellStyle name="Normal 12 2 4 3 3 3 2 3 2" xfId="30627" xr:uid="{5ACAFF67-7F76-4FB9-AF10-7040374D0B37}"/>
    <cellStyle name="Normal 12 2 4 3 3 3 2 4" xfId="30628" xr:uid="{F0B27701-88AB-47FE-A38B-5CE22FDCF50B}"/>
    <cellStyle name="Normal 12 2 4 3 3 3 3" xfId="5263" xr:uid="{5B9CF588-FCFD-4F29-A678-CB56939961CF}"/>
    <cellStyle name="Normal 12 2 4 3 3 3 3 2" xfId="10753" xr:uid="{50486443-385E-4604-8446-93733C5E73E6}"/>
    <cellStyle name="Normal 12 2 4 3 3 3 3 2 2" xfId="23563" xr:uid="{6B25A6E7-EC05-4DE4-8325-EEF8411864B7}"/>
    <cellStyle name="Normal 12 2 4 3 3 3 3 2 2 2" xfId="30629" xr:uid="{FB54D141-7C5A-4324-90F2-EC6349AD4CB2}"/>
    <cellStyle name="Normal 12 2 4 3 3 3 3 2 3" xfId="30630" xr:uid="{7BDF42FE-9843-404E-910C-367B4308123A}"/>
    <cellStyle name="Normal 12 2 4 3 3 3 3 3" xfId="18073" xr:uid="{4181B88A-B1D3-4D65-A961-B5991F7303B1}"/>
    <cellStyle name="Normal 12 2 4 3 3 3 3 3 2" xfId="30631" xr:uid="{31A51643-8218-4624-A028-391C69695BA9}"/>
    <cellStyle name="Normal 12 2 4 3 3 3 3 4" xfId="30632" xr:uid="{0896DAD7-6F51-4A38-AC69-63AF0B27433C}"/>
    <cellStyle name="Normal 12 2 4 3 3 3 4" xfId="12583" xr:uid="{A73AB6B8-F1D7-4A99-8731-8DA28400AE28}"/>
    <cellStyle name="Normal 12 2 4 3 3 3 4 2" xfId="25393" xr:uid="{E4BC1193-9AF6-45FC-8B51-3AC3AD8BA844}"/>
    <cellStyle name="Normal 12 2 4 3 3 3 4 2 2" xfId="30633" xr:uid="{35BF8DFF-385E-41AF-B323-FFDB76C20CDB}"/>
    <cellStyle name="Normal 12 2 4 3 3 3 4 3" xfId="30634" xr:uid="{C6F5D5D8-9971-4721-B049-19C774D30DE2}"/>
    <cellStyle name="Normal 12 2 4 3 3 3 5" xfId="7093" xr:uid="{5B251F06-96E7-480E-81F7-239FFD19C862}"/>
    <cellStyle name="Normal 12 2 4 3 3 3 5 2" xfId="19903" xr:uid="{6EE2DB21-DD14-4FBA-87E3-AADFD272EF18}"/>
    <cellStyle name="Normal 12 2 4 3 3 3 5 2 2" xfId="30635" xr:uid="{28E4D9F2-A206-4353-BD4E-B3C4C02577A4}"/>
    <cellStyle name="Normal 12 2 4 3 3 3 5 3" xfId="30636" xr:uid="{FBA8BD45-7EC4-43F0-AAB8-5B1906EC07E4}"/>
    <cellStyle name="Normal 12 2 4 3 3 3 6" xfId="14413" xr:uid="{4545C7D1-6175-4958-8357-1954E9192995}"/>
    <cellStyle name="Normal 12 2 4 3 3 3 6 2" xfId="30637" xr:uid="{F8A47D2A-87DA-46C6-B3E5-BEC3C394B58A}"/>
    <cellStyle name="Normal 12 2 4 3 3 3 7" xfId="30638" xr:uid="{5433DDF7-A111-49D3-9A15-D9E4213B3032}"/>
    <cellStyle name="Normal 12 2 4 3 3 4" xfId="2539" xr:uid="{F48A7064-FD17-4B58-A082-11F9356F4F9C}"/>
    <cellStyle name="Normal 12 2 4 3 3 4 2" xfId="8029" xr:uid="{D609A31E-A32E-4C9A-A051-9A762E791ED3}"/>
    <cellStyle name="Normal 12 2 4 3 3 4 2 2" xfId="20839" xr:uid="{E596558F-AE50-4493-8ED4-650441B4C180}"/>
    <cellStyle name="Normal 12 2 4 3 3 4 2 2 2" xfId="30639" xr:uid="{4770F07B-7417-4A21-AD77-940A4990E17C}"/>
    <cellStyle name="Normal 12 2 4 3 3 4 2 3" xfId="30640" xr:uid="{136E606E-E4A0-47ED-B41F-99DC7C4D6A33}"/>
    <cellStyle name="Normal 12 2 4 3 3 4 3" xfId="15349" xr:uid="{252140A9-F231-467D-B774-EB993FD56E8F}"/>
    <cellStyle name="Normal 12 2 4 3 3 4 3 2" xfId="30641" xr:uid="{C1EE79A4-092D-4D33-832F-ABAC80D06617}"/>
    <cellStyle name="Normal 12 2 4 3 3 4 4" xfId="30642" xr:uid="{A95703D4-E48D-461A-84E1-44E4803C16ED}"/>
    <cellStyle name="Normal 12 2 4 3 3 5" xfId="4369" xr:uid="{50EAB4F9-214B-4C8D-ACC1-4B76C7973076}"/>
    <cellStyle name="Normal 12 2 4 3 3 5 2" xfId="9859" xr:uid="{BF0C530C-3A86-4955-B186-472746B03242}"/>
    <cellStyle name="Normal 12 2 4 3 3 5 2 2" xfId="22669" xr:uid="{C7DFE782-9B04-4937-B8CD-AF25B4961092}"/>
    <cellStyle name="Normal 12 2 4 3 3 5 2 2 2" xfId="30643" xr:uid="{C33B14CF-8910-4721-AB3E-42AC8F18EA33}"/>
    <cellStyle name="Normal 12 2 4 3 3 5 2 3" xfId="30644" xr:uid="{E0E62B2A-537E-48D7-96B0-AC286D7162B1}"/>
    <cellStyle name="Normal 12 2 4 3 3 5 3" xfId="17179" xr:uid="{B12B655C-9DD5-4846-85B9-EF26AA5D727B}"/>
    <cellStyle name="Normal 12 2 4 3 3 5 3 2" xfId="30645" xr:uid="{9C7A7EE0-AA52-4560-A899-3F7FF73302A0}"/>
    <cellStyle name="Normal 12 2 4 3 3 5 4" xfId="30646" xr:uid="{FD97A871-E3E3-4871-A15B-45A1E8C6BDCB}"/>
    <cellStyle name="Normal 12 2 4 3 3 6" xfId="11689" xr:uid="{F4D68D55-2CEC-4699-940A-8BE4C33A1676}"/>
    <cellStyle name="Normal 12 2 4 3 3 6 2" xfId="24499" xr:uid="{AFC11443-1062-43D0-A0CD-B57BFE5B54CA}"/>
    <cellStyle name="Normal 12 2 4 3 3 6 2 2" xfId="30647" xr:uid="{CE560CA0-F62F-4999-A1FE-BBBFE2AB9B26}"/>
    <cellStyle name="Normal 12 2 4 3 3 6 3" xfId="30648" xr:uid="{54DE7B9A-D2E2-47CF-81ED-E85CCCD18B2E}"/>
    <cellStyle name="Normal 12 2 4 3 3 7" xfId="6199" xr:uid="{6B100067-0F03-42C4-BA1B-D65B3DE76EE6}"/>
    <cellStyle name="Normal 12 2 4 3 3 7 2" xfId="19009" xr:uid="{68607EEC-1566-4B00-AE59-F8656E8C936C}"/>
    <cellStyle name="Normal 12 2 4 3 3 7 2 2" xfId="30649" xr:uid="{EE912D21-8519-4CEF-AD32-B4A8E182CB61}"/>
    <cellStyle name="Normal 12 2 4 3 3 7 3" xfId="30650" xr:uid="{E163D405-F084-4DC1-9EE6-BDAF53731A80}"/>
    <cellStyle name="Normal 12 2 4 3 3 8" xfId="13519" xr:uid="{346B1E31-CAF1-4CDA-BEC2-D0A8FD00815E}"/>
    <cellStyle name="Normal 12 2 4 3 3 8 2" xfId="30651" xr:uid="{4F6EAF90-2FB4-4941-B92E-EF772E74D384}"/>
    <cellStyle name="Normal 12 2 4 3 3 9" xfId="30652" xr:uid="{7F4BFE5F-1827-4003-AB9F-207EBF0B3072}"/>
    <cellStyle name="Normal 12 2 4 3 4" xfId="483" xr:uid="{CF97F64B-7AF7-4A1B-855E-D49958161914}"/>
    <cellStyle name="Normal 12 2 4 3 4 2" xfId="1378" xr:uid="{1B2C6E26-6013-477A-944A-7C47CC2E8DA5}"/>
    <cellStyle name="Normal 12 2 4 3 4 2 2" xfId="3208" xr:uid="{E1F8B872-C7DA-420C-851F-0DB610769972}"/>
    <cellStyle name="Normal 12 2 4 3 4 2 2 2" xfId="8698" xr:uid="{F8520A39-EA5C-4800-AC16-32C699A5CF9F}"/>
    <cellStyle name="Normal 12 2 4 3 4 2 2 2 2" xfId="21508" xr:uid="{E69C692A-8999-425C-BE4B-D787CD29A8F5}"/>
    <cellStyle name="Normal 12 2 4 3 4 2 2 2 2 2" xfId="30653" xr:uid="{FB105F0A-4FA3-4D1D-986B-E98B1E598656}"/>
    <cellStyle name="Normal 12 2 4 3 4 2 2 2 3" xfId="30654" xr:uid="{A8FE44E0-BCD9-48EC-9AEC-D47734AF4E58}"/>
    <cellStyle name="Normal 12 2 4 3 4 2 2 3" xfId="16018" xr:uid="{E7F1B41E-4560-4DC6-A1AC-13A78DC352FF}"/>
    <cellStyle name="Normal 12 2 4 3 4 2 2 3 2" xfId="30655" xr:uid="{856D6912-B0DE-407A-A60E-5AB84D3D636B}"/>
    <cellStyle name="Normal 12 2 4 3 4 2 2 4" xfId="30656" xr:uid="{2478D08F-1321-46B5-8D2B-7DC6F948659B}"/>
    <cellStyle name="Normal 12 2 4 3 4 2 3" xfId="5038" xr:uid="{0B73B30A-2140-4128-B9C3-9C570BAE184C}"/>
    <cellStyle name="Normal 12 2 4 3 4 2 3 2" xfId="10528" xr:uid="{2C714D11-AFDE-47AB-98FF-5795DFDC7A21}"/>
    <cellStyle name="Normal 12 2 4 3 4 2 3 2 2" xfId="23338" xr:uid="{31DDA1AC-9B57-4343-A7F8-1C8B596630CD}"/>
    <cellStyle name="Normal 12 2 4 3 4 2 3 2 2 2" xfId="30657" xr:uid="{C15E6AA8-C5AD-4C83-B855-CC85C52EBCE8}"/>
    <cellStyle name="Normal 12 2 4 3 4 2 3 2 3" xfId="30658" xr:uid="{44E1ABCD-85B5-4AD0-962B-A2D680EB4ECD}"/>
    <cellStyle name="Normal 12 2 4 3 4 2 3 3" xfId="17848" xr:uid="{3E2EC634-8607-49A3-9D9E-119DE014DC6E}"/>
    <cellStyle name="Normal 12 2 4 3 4 2 3 3 2" xfId="30659" xr:uid="{1D53B025-9E88-463D-A0D7-DFA1FED20C66}"/>
    <cellStyle name="Normal 12 2 4 3 4 2 3 4" xfId="30660" xr:uid="{3022D924-C109-4914-B2B8-6BFE1D63B156}"/>
    <cellStyle name="Normal 12 2 4 3 4 2 4" xfId="12358" xr:uid="{3F618EE9-C3A7-407E-A437-15245130F780}"/>
    <cellStyle name="Normal 12 2 4 3 4 2 4 2" xfId="25168" xr:uid="{5B6F4E6C-44C9-4163-B653-849948D67E96}"/>
    <cellStyle name="Normal 12 2 4 3 4 2 4 2 2" xfId="30661" xr:uid="{70C20A5F-FEA8-4BDD-A1E5-BCBAC80C8417}"/>
    <cellStyle name="Normal 12 2 4 3 4 2 4 3" xfId="30662" xr:uid="{A752128F-6A37-4196-9CCF-A5308946804B}"/>
    <cellStyle name="Normal 12 2 4 3 4 2 5" xfId="6868" xr:uid="{DC0F9E1A-FEF3-4096-B48C-4AE1A694E746}"/>
    <cellStyle name="Normal 12 2 4 3 4 2 5 2" xfId="19678" xr:uid="{7926FC0C-05B2-477F-B347-A339A40C29DC}"/>
    <cellStyle name="Normal 12 2 4 3 4 2 5 2 2" xfId="30663" xr:uid="{367A53E6-846E-4445-A419-017AA465492D}"/>
    <cellStyle name="Normal 12 2 4 3 4 2 5 3" xfId="30664" xr:uid="{14945D4B-3B7E-4CC9-BBB4-AAA93F6C445D}"/>
    <cellStyle name="Normal 12 2 4 3 4 2 6" xfId="14188" xr:uid="{F09C1C12-A115-4A2E-B7AE-6E5537593926}"/>
    <cellStyle name="Normal 12 2 4 3 4 2 6 2" xfId="30665" xr:uid="{C0AD981E-BA37-41B2-8430-77CA1709ACE0}"/>
    <cellStyle name="Normal 12 2 4 3 4 2 7" xfId="30666" xr:uid="{C0EA25AD-0673-4049-B40F-7333FF6EA720}"/>
    <cellStyle name="Normal 12 2 4 3 4 3" xfId="2314" xr:uid="{154DD987-D897-4E76-9ECC-85CF77DEC19E}"/>
    <cellStyle name="Normal 12 2 4 3 4 3 2" xfId="7804" xr:uid="{CBAD69F1-3501-4265-B620-6720E9B75BBD}"/>
    <cellStyle name="Normal 12 2 4 3 4 3 2 2" xfId="20614" xr:uid="{F95CE9BA-AE53-4AFD-A42A-12022650911E}"/>
    <cellStyle name="Normal 12 2 4 3 4 3 2 2 2" xfId="30667" xr:uid="{316EB726-DC3A-448F-ACA8-E6543A1E93BA}"/>
    <cellStyle name="Normal 12 2 4 3 4 3 2 3" xfId="30668" xr:uid="{F3DDCA4C-D3C0-425A-BDB3-22FF131EEA7E}"/>
    <cellStyle name="Normal 12 2 4 3 4 3 3" xfId="15124" xr:uid="{2C732085-0CC9-4EE4-A7F6-1D0E80E9003C}"/>
    <cellStyle name="Normal 12 2 4 3 4 3 3 2" xfId="30669" xr:uid="{1CF63F53-8426-491C-8EA9-155260E32CFB}"/>
    <cellStyle name="Normal 12 2 4 3 4 3 4" xfId="30670" xr:uid="{6BE8084B-2E1D-45E4-8D0C-596702763708}"/>
    <cellStyle name="Normal 12 2 4 3 4 4" xfId="4144" xr:uid="{D6B9AEB2-6E4B-4FDB-B525-1C8E51FBBADC}"/>
    <cellStyle name="Normal 12 2 4 3 4 4 2" xfId="9634" xr:uid="{123FF66C-562A-4111-AFF5-C40550A95E3C}"/>
    <cellStyle name="Normal 12 2 4 3 4 4 2 2" xfId="22444" xr:uid="{66C417A7-9744-479E-B5AB-59CC0A937BE3}"/>
    <cellStyle name="Normal 12 2 4 3 4 4 2 2 2" xfId="30671" xr:uid="{3BD4A8EB-0259-4A27-AAAE-F6F15796F325}"/>
    <cellStyle name="Normal 12 2 4 3 4 4 2 3" xfId="30672" xr:uid="{F9BDA1EB-71A5-4E42-AF03-13BE3E2E640D}"/>
    <cellStyle name="Normal 12 2 4 3 4 4 3" xfId="16954" xr:uid="{252D784D-581B-4E5F-A733-DF0D141EA910}"/>
    <cellStyle name="Normal 12 2 4 3 4 4 3 2" xfId="30673" xr:uid="{DE7991B0-14FA-4E45-9C17-15594B6F9F1F}"/>
    <cellStyle name="Normal 12 2 4 3 4 4 4" xfId="30674" xr:uid="{35B3C217-8766-4E8F-88DE-A03BC872BE75}"/>
    <cellStyle name="Normal 12 2 4 3 4 5" xfId="11464" xr:uid="{1C2D985F-DB32-4269-9DE7-E6E7766C7AE6}"/>
    <cellStyle name="Normal 12 2 4 3 4 5 2" xfId="24274" xr:uid="{90BEAEA4-C8EF-4430-B8CA-01D79F3331B3}"/>
    <cellStyle name="Normal 12 2 4 3 4 5 2 2" xfId="30675" xr:uid="{E5AD2EC5-225B-4B28-BBE1-CE5103FEDEDB}"/>
    <cellStyle name="Normal 12 2 4 3 4 5 3" xfId="30676" xr:uid="{95816A00-527B-43F6-BD98-0A068AD2FB12}"/>
    <cellStyle name="Normal 12 2 4 3 4 6" xfId="5974" xr:uid="{C40D9364-0CD2-439E-B13A-F128B352BC8B}"/>
    <cellStyle name="Normal 12 2 4 3 4 6 2" xfId="18784" xr:uid="{32E0503F-A3C9-4125-876C-D2E138EBC63E}"/>
    <cellStyle name="Normal 12 2 4 3 4 6 2 2" xfId="30677" xr:uid="{38F200D3-5451-4FFE-9AA0-3684B90B067B}"/>
    <cellStyle name="Normal 12 2 4 3 4 6 3" xfId="30678" xr:uid="{5B3F2E6B-3EE6-45CA-B6E5-773286CFE918}"/>
    <cellStyle name="Normal 12 2 4 3 4 7" xfId="13294" xr:uid="{75307B3B-4013-48C5-B9AF-A4784E118C59}"/>
    <cellStyle name="Normal 12 2 4 3 4 7 2" xfId="30679" xr:uid="{8C1F5848-B87D-4822-B4CA-75499B646A5B}"/>
    <cellStyle name="Normal 12 2 4 3 4 8" xfId="30680" xr:uid="{7995F289-758F-454B-B3FF-048B140ACFCC}"/>
    <cellStyle name="Normal 12 2 4 3 5" xfId="842" xr:uid="{AD6F13EB-28B6-4B90-9592-5CAB20DAC7EF}"/>
    <cellStyle name="Normal 12 2 4 3 5 2" xfId="1737" xr:uid="{10FE5100-7283-45BC-9577-11F3BD1B9C48}"/>
    <cellStyle name="Normal 12 2 4 3 5 2 2" xfId="3567" xr:uid="{0608842C-612D-4B5C-B9EB-AD4793DD3471}"/>
    <cellStyle name="Normal 12 2 4 3 5 2 2 2" xfId="9057" xr:uid="{3D222484-EC20-4BD3-AA31-BA395E2E9517}"/>
    <cellStyle name="Normal 12 2 4 3 5 2 2 2 2" xfId="21867" xr:uid="{04A667FB-4542-4317-9E24-1E4D2A5828F0}"/>
    <cellStyle name="Normal 12 2 4 3 5 2 2 2 2 2" xfId="30681" xr:uid="{68DD36F0-ACB0-45AE-ADCA-391656D1A3BA}"/>
    <cellStyle name="Normal 12 2 4 3 5 2 2 2 3" xfId="30682" xr:uid="{2F0A3453-8249-4AEE-A033-AC2C56E3674D}"/>
    <cellStyle name="Normal 12 2 4 3 5 2 2 3" xfId="16377" xr:uid="{59C6AA33-08D7-47EE-A716-0E715ACDE861}"/>
    <cellStyle name="Normal 12 2 4 3 5 2 2 3 2" xfId="30683" xr:uid="{7BF53202-0EFF-48D7-970E-2CF07002DCD0}"/>
    <cellStyle name="Normal 12 2 4 3 5 2 2 4" xfId="30684" xr:uid="{C7F4ACFA-42C8-4C8B-9D66-35E0572F9B03}"/>
    <cellStyle name="Normal 12 2 4 3 5 2 3" xfId="5397" xr:uid="{9D4C28F9-2587-47F1-847A-C2BB0F4E3D09}"/>
    <cellStyle name="Normal 12 2 4 3 5 2 3 2" xfId="10887" xr:uid="{7027D325-3EBC-44D0-AF4C-7AE305FBF1DA}"/>
    <cellStyle name="Normal 12 2 4 3 5 2 3 2 2" xfId="23697" xr:uid="{9FAC36D4-6F94-4A14-B28F-0C3DAEAA1160}"/>
    <cellStyle name="Normal 12 2 4 3 5 2 3 2 2 2" xfId="30685" xr:uid="{985C4FA4-4119-4A89-B1C9-FEC233FC345F}"/>
    <cellStyle name="Normal 12 2 4 3 5 2 3 2 3" xfId="30686" xr:uid="{1BF23A55-548C-47DF-9765-95E32562B33C}"/>
    <cellStyle name="Normal 12 2 4 3 5 2 3 3" xfId="18207" xr:uid="{9354A5B0-E50E-4E84-9742-9DB121A6D1E1}"/>
    <cellStyle name="Normal 12 2 4 3 5 2 3 3 2" xfId="30687" xr:uid="{3A6FB85F-CEAA-42BB-B03A-2D9958B83593}"/>
    <cellStyle name="Normal 12 2 4 3 5 2 3 4" xfId="30688" xr:uid="{5A7CBA3D-5D41-4265-A663-487F0EBC4AFB}"/>
    <cellStyle name="Normal 12 2 4 3 5 2 4" xfId="12717" xr:uid="{D756F810-0B18-4864-9FA6-3D2DEC40E0A9}"/>
    <cellStyle name="Normal 12 2 4 3 5 2 4 2" xfId="25527" xr:uid="{969DD733-A03F-417D-9895-1FCCF9C526E2}"/>
    <cellStyle name="Normal 12 2 4 3 5 2 4 2 2" xfId="30689" xr:uid="{742E9171-4B31-4627-AA21-C880E4B67EE8}"/>
    <cellStyle name="Normal 12 2 4 3 5 2 4 3" xfId="30690" xr:uid="{AB72CE02-DCCA-4613-8C76-D7F77169C56D}"/>
    <cellStyle name="Normal 12 2 4 3 5 2 5" xfId="7227" xr:uid="{69C61FC1-70C3-4077-9C2D-C991AD69D127}"/>
    <cellStyle name="Normal 12 2 4 3 5 2 5 2" xfId="20037" xr:uid="{7AA6451B-50A7-4E22-8460-03EFFDEE9408}"/>
    <cellStyle name="Normal 12 2 4 3 5 2 5 2 2" xfId="30691" xr:uid="{B872ACDF-3E5D-444A-89DE-9D99B69709E1}"/>
    <cellStyle name="Normal 12 2 4 3 5 2 5 3" xfId="30692" xr:uid="{AEEE0008-6146-47E9-A727-0D38B45BA71B}"/>
    <cellStyle name="Normal 12 2 4 3 5 2 6" xfId="14547" xr:uid="{0F1DBD58-02A7-4A0C-8472-80F97CFE3849}"/>
    <cellStyle name="Normal 12 2 4 3 5 2 6 2" xfId="30693" xr:uid="{CD53C534-463F-46D1-BC72-D36E591A380E}"/>
    <cellStyle name="Normal 12 2 4 3 5 2 7" xfId="30694" xr:uid="{9214A5C6-1A48-4C49-A9AB-B32221D27949}"/>
    <cellStyle name="Normal 12 2 4 3 5 3" xfId="2673" xr:uid="{2A3F63AF-26C2-42BF-9D23-3628A52D632B}"/>
    <cellStyle name="Normal 12 2 4 3 5 3 2" xfId="8163" xr:uid="{6D35E58F-EDCF-420C-B46D-719643A69A1E}"/>
    <cellStyle name="Normal 12 2 4 3 5 3 2 2" xfId="20973" xr:uid="{DAF04D5F-70E2-49AE-A0BB-20D23482CF5D}"/>
    <cellStyle name="Normal 12 2 4 3 5 3 2 2 2" xfId="30695" xr:uid="{4658F273-5B71-404D-AD78-5F846280D5AA}"/>
    <cellStyle name="Normal 12 2 4 3 5 3 2 3" xfId="30696" xr:uid="{3226029B-3690-43B6-A4B8-7260C492C0E8}"/>
    <cellStyle name="Normal 12 2 4 3 5 3 3" xfId="15483" xr:uid="{E3A21268-7049-4EA8-9B80-B7F4E3103DF4}"/>
    <cellStyle name="Normal 12 2 4 3 5 3 3 2" xfId="30697" xr:uid="{EE8F215E-B1E3-48A9-9BD0-02BFAF626D15}"/>
    <cellStyle name="Normal 12 2 4 3 5 3 4" xfId="30698" xr:uid="{6CB94860-7000-4857-A77D-D935119B41D8}"/>
    <cellStyle name="Normal 12 2 4 3 5 4" xfId="4503" xr:uid="{9AB0D559-4660-491F-98DE-9D1752689E08}"/>
    <cellStyle name="Normal 12 2 4 3 5 4 2" xfId="9993" xr:uid="{F98E634B-F66A-424B-ADF3-91CD3DFB9151}"/>
    <cellStyle name="Normal 12 2 4 3 5 4 2 2" xfId="22803" xr:uid="{08949B34-7940-4781-B3F5-3DCA0ED642B5}"/>
    <cellStyle name="Normal 12 2 4 3 5 4 2 2 2" xfId="30699" xr:uid="{C6CE3B4E-2442-4367-810C-F7CA1A85E063}"/>
    <cellStyle name="Normal 12 2 4 3 5 4 2 3" xfId="30700" xr:uid="{C641A053-8E88-43F4-85D0-E1ACF8DF3356}"/>
    <cellStyle name="Normal 12 2 4 3 5 4 3" xfId="17313" xr:uid="{E2B61CE3-344B-4C43-BED9-1A066B378335}"/>
    <cellStyle name="Normal 12 2 4 3 5 4 3 2" xfId="30701" xr:uid="{1CD6BEAB-39A7-4106-AC39-AAE782947D46}"/>
    <cellStyle name="Normal 12 2 4 3 5 4 4" xfId="30702" xr:uid="{C2C7A271-9E64-4D83-B869-E47D62B9659D}"/>
    <cellStyle name="Normal 12 2 4 3 5 5" xfId="11823" xr:uid="{FAF1D7C5-2716-4523-9327-5D84452BB076}"/>
    <cellStyle name="Normal 12 2 4 3 5 5 2" xfId="24633" xr:uid="{84B4826D-E5AE-4349-8377-55A0544CC67F}"/>
    <cellStyle name="Normal 12 2 4 3 5 5 2 2" xfId="30703" xr:uid="{96F3B7B9-84E6-4CF6-8314-3AC1EF246660}"/>
    <cellStyle name="Normal 12 2 4 3 5 5 3" xfId="30704" xr:uid="{62E300D1-19EB-4B61-83CD-3463DB82B523}"/>
    <cellStyle name="Normal 12 2 4 3 5 6" xfId="6333" xr:uid="{AA32AD1E-4A23-46A4-A89C-1AC1423DD7ED}"/>
    <cellStyle name="Normal 12 2 4 3 5 6 2" xfId="19143" xr:uid="{D1C1D3FD-8156-4C51-ACF4-027E670CA313}"/>
    <cellStyle name="Normal 12 2 4 3 5 6 2 2" xfId="30705" xr:uid="{74355129-ECFA-45BB-98E6-E66B2F4D4C1B}"/>
    <cellStyle name="Normal 12 2 4 3 5 6 3" xfId="30706" xr:uid="{3DA0E26D-04A1-4093-8D86-65E675951888}"/>
    <cellStyle name="Normal 12 2 4 3 5 7" xfId="13653" xr:uid="{46665997-9DCD-448A-8A01-658AAB43DCC6}"/>
    <cellStyle name="Normal 12 2 4 3 5 7 2" xfId="30707" xr:uid="{93747553-DD1B-4B4F-B24B-884327E524FC}"/>
    <cellStyle name="Normal 12 2 4 3 5 8" xfId="30708" xr:uid="{FAC1F18F-0D46-4E9F-AE69-36984959C921}"/>
    <cellStyle name="Normal 12 2 4 3 6" xfId="1243" xr:uid="{D7F19728-D356-4A5C-9C3A-358F301458FC}"/>
    <cellStyle name="Normal 12 2 4 3 6 2" xfId="3073" xr:uid="{6BBF9F83-F635-4D39-928B-9AB67FC56AB0}"/>
    <cellStyle name="Normal 12 2 4 3 6 2 2" xfId="8563" xr:uid="{6D2298C4-E385-48DF-A023-C5C8E18EA34A}"/>
    <cellStyle name="Normal 12 2 4 3 6 2 2 2" xfId="21373" xr:uid="{1553DDFA-2B09-4A3F-B624-657913ACB740}"/>
    <cellStyle name="Normal 12 2 4 3 6 2 2 2 2" xfId="30709" xr:uid="{7A263EFC-6903-469D-BC02-131012ADDCEA}"/>
    <cellStyle name="Normal 12 2 4 3 6 2 2 3" xfId="30710" xr:uid="{472CDF08-B4A6-409A-BC78-912248FC139B}"/>
    <cellStyle name="Normal 12 2 4 3 6 2 3" xfId="15883" xr:uid="{D2A4B5D7-FC32-496D-9617-764EB6F2A5A2}"/>
    <cellStyle name="Normal 12 2 4 3 6 2 3 2" xfId="30711" xr:uid="{0BDB1807-64F3-4696-8AB2-A6AF7FF73324}"/>
    <cellStyle name="Normal 12 2 4 3 6 2 4" xfId="30712" xr:uid="{3702EF79-5ADF-4B6C-96EB-0A7A27BBC43A}"/>
    <cellStyle name="Normal 12 2 4 3 6 3" xfId="4903" xr:uid="{B98256DB-D68F-4D4C-824A-979E3F77D982}"/>
    <cellStyle name="Normal 12 2 4 3 6 3 2" xfId="10393" xr:uid="{BC3863F6-EDBB-4233-9C9C-A0511DC6B199}"/>
    <cellStyle name="Normal 12 2 4 3 6 3 2 2" xfId="23203" xr:uid="{EA9FB6D4-E149-48C0-8798-9300BB026E9B}"/>
    <cellStyle name="Normal 12 2 4 3 6 3 2 2 2" xfId="30713" xr:uid="{7DADD7EC-067A-4302-B5AA-73A91A250217}"/>
    <cellStyle name="Normal 12 2 4 3 6 3 2 3" xfId="30714" xr:uid="{2256143F-8387-4935-974E-8C8D5EBB2E51}"/>
    <cellStyle name="Normal 12 2 4 3 6 3 3" xfId="17713" xr:uid="{5EC6E0CB-ED6E-4C9E-84F2-0FBAF22FA972}"/>
    <cellStyle name="Normal 12 2 4 3 6 3 3 2" xfId="30715" xr:uid="{1B677611-1735-4391-B862-F1B134BC58CD}"/>
    <cellStyle name="Normal 12 2 4 3 6 3 4" xfId="30716" xr:uid="{C5BFC430-8244-4B62-9B5E-C2BF5F415F1F}"/>
    <cellStyle name="Normal 12 2 4 3 6 4" xfId="12223" xr:uid="{C0102BD5-DB8F-415E-8219-BDDB7F879EA1}"/>
    <cellStyle name="Normal 12 2 4 3 6 4 2" xfId="25033" xr:uid="{ACBF723A-392A-4A61-8320-0EFD985D0067}"/>
    <cellStyle name="Normal 12 2 4 3 6 4 2 2" xfId="30717" xr:uid="{7850A05B-15CB-41FA-A4FA-A0556CD1A115}"/>
    <cellStyle name="Normal 12 2 4 3 6 4 3" xfId="30718" xr:uid="{111C3DD4-BF06-412D-A6B7-D90AFBBA9932}"/>
    <cellStyle name="Normal 12 2 4 3 6 5" xfId="6733" xr:uid="{45298879-7BFA-42B3-BD37-EBB03E75C23A}"/>
    <cellStyle name="Normal 12 2 4 3 6 5 2" xfId="19543" xr:uid="{FAC598FD-C36E-4580-B55D-A554A728BC58}"/>
    <cellStyle name="Normal 12 2 4 3 6 5 2 2" xfId="30719" xr:uid="{34962CAA-FBB3-489F-8DC2-36BCC3100949}"/>
    <cellStyle name="Normal 12 2 4 3 6 5 3" xfId="30720" xr:uid="{E535D2E7-DA40-40FA-9C1C-A154DFD9B438}"/>
    <cellStyle name="Normal 12 2 4 3 6 6" xfId="14053" xr:uid="{9F81EF1D-ADBB-4C81-812D-DDF7F51F5489}"/>
    <cellStyle name="Normal 12 2 4 3 6 6 2" xfId="30721" xr:uid="{6D015865-FA7A-4311-BF45-9AC325C95D4D}"/>
    <cellStyle name="Normal 12 2 4 3 6 7" xfId="30722" xr:uid="{771C7856-4D75-4E69-AD83-79801D1DD092}"/>
    <cellStyle name="Normal 12 2 4 3 7" xfId="2179" xr:uid="{C3B0B289-59E2-473D-BBCE-4D8615C1450C}"/>
    <cellStyle name="Normal 12 2 4 3 7 2" xfId="7669" xr:uid="{38DAD91D-A32F-466C-8DE4-61EBD16218AF}"/>
    <cellStyle name="Normal 12 2 4 3 7 2 2" xfId="20479" xr:uid="{2FC490AF-652F-4C49-8612-BD78235140F7}"/>
    <cellStyle name="Normal 12 2 4 3 7 2 2 2" xfId="30723" xr:uid="{EBB6BDE4-132C-464F-B232-056F86440B33}"/>
    <cellStyle name="Normal 12 2 4 3 7 2 3" xfId="30724" xr:uid="{2923F4E5-F3D5-41BD-A396-EE21D6FD3F5A}"/>
    <cellStyle name="Normal 12 2 4 3 7 3" xfId="14989" xr:uid="{CD4B0CCD-E600-4DDD-86BB-79AFD8AEB3D1}"/>
    <cellStyle name="Normal 12 2 4 3 7 3 2" xfId="30725" xr:uid="{7AA6E77E-6014-4713-AF6B-84A67FD6295D}"/>
    <cellStyle name="Normal 12 2 4 3 7 4" xfId="30726" xr:uid="{71F05290-4882-4B68-B526-3E8D8C07B14D}"/>
    <cellStyle name="Normal 12 2 4 3 8" xfId="4009" xr:uid="{1DDDF275-87A9-444D-B58F-FE4E90A7F2F0}"/>
    <cellStyle name="Normal 12 2 4 3 8 2" xfId="9499" xr:uid="{1C69992B-1262-44FF-9525-0F9BF397DACE}"/>
    <cellStyle name="Normal 12 2 4 3 8 2 2" xfId="22309" xr:uid="{56FD5FAA-E237-4A4F-A870-4F700D85B6CE}"/>
    <cellStyle name="Normal 12 2 4 3 8 2 2 2" xfId="30727" xr:uid="{7593E81E-AD81-4AF8-82AA-C6BFE4C031E0}"/>
    <cellStyle name="Normal 12 2 4 3 8 2 3" xfId="30728" xr:uid="{0EB7418F-8DF6-4830-8113-CCC80BEB8B7F}"/>
    <cellStyle name="Normal 12 2 4 3 8 3" xfId="16819" xr:uid="{7F40223D-6348-45ED-BB83-94967BB0B9CB}"/>
    <cellStyle name="Normal 12 2 4 3 8 3 2" xfId="30729" xr:uid="{3C4E04B2-DE59-4C2B-86B0-FBD290CBF816}"/>
    <cellStyle name="Normal 12 2 4 3 8 4" xfId="30730" xr:uid="{A7F177D1-04E0-4AE4-9ADC-0CD2D535005D}"/>
    <cellStyle name="Normal 12 2 4 3 9" xfId="11329" xr:uid="{533F8AEA-8FD7-4574-B673-22623A4480B4}"/>
    <cellStyle name="Normal 12 2 4 3 9 2" xfId="24139" xr:uid="{0457B4F9-F75E-4D50-9926-ADF0877B2954}"/>
    <cellStyle name="Normal 12 2 4 3 9 2 2" xfId="30731" xr:uid="{E4535B04-FC1E-4CA2-A790-980C72DA818F}"/>
    <cellStyle name="Normal 12 2 4 3 9 3" xfId="30732" xr:uid="{BFAA7EB2-6B8D-48B4-840A-D04B7B60F33D}"/>
    <cellStyle name="Normal 12 2 4 4" xfId="398" xr:uid="{3CA36522-AD01-4876-B96A-77A4754E757F}"/>
    <cellStyle name="Normal 12 2 4 4 10" xfId="5890" xr:uid="{EF92690C-C808-4E6C-8A44-7762C613D9BA}"/>
    <cellStyle name="Normal 12 2 4 4 10 2" xfId="18700" xr:uid="{FF98A61F-CB20-44FC-9C7B-DD3010B3DDCA}"/>
    <cellStyle name="Normal 12 2 4 4 10 2 2" xfId="30733" xr:uid="{B303202E-BF7F-4F6F-A7EE-F54C982E895E}"/>
    <cellStyle name="Normal 12 2 4 4 10 3" xfId="30734" xr:uid="{7A9F9DE4-1027-4EA4-BC78-83D2AE295695}"/>
    <cellStyle name="Normal 12 2 4 4 11" xfId="13210" xr:uid="{3B039B02-4628-42C2-B4ED-B191A4B16E1C}"/>
    <cellStyle name="Normal 12 2 4 4 11 2" xfId="30735" xr:uid="{6F9D06E5-2A24-4CD3-BDCB-CB96F1F82688}"/>
    <cellStyle name="Normal 12 2 4 4 12" xfId="30736" xr:uid="{CD4FB6E2-4D48-46DB-AEAD-0CC8B2E660CA}"/>
    <cellStyle name="Normal 12 2 4 4 2" xfId="627" xr:uid="{1D342D6D-AA38-48EC-8E17-5888D065ABD7}"/>
    <cellStyle name="Normal 12 2 4 4 2 2" xfId="1026" xr:uid="{9F9D9987-C871-4FEF-83C0-989E4B398407}"/>
    <cellStyle name="Normal 12 2 4 4 2 2 2" xfId="1921" xr:uid="{0259EE8A-A77E-4A15-8ED2-6BF0787A2C95}"/>
    <cellStyle name="Normal 12 2 4 4 2 2 2 2" xfId="3751" xr:uid="{D8D81E30-093C-4B3C-A52E-4E9D5C738262}"/>
    <cellStyle name="Normal 12 2 4 4 2 2 2 2 2" xfId="9241" xr:uid="{A6F0E0FA-1635-4128-AEA5-2D003D15160D}"/>
    <cellStyle name="Normal 12 2 4 4 2 2 2 2 2 2" xfId="22051" xr:uid="{89957DAA-E492-47A0-BF0C-BC1B5CF609FB}"/>
    <cellStyle name="Normal 12 2 4 4 2 2 2 2 2 2 2" xfId="30737" xr:uid="{3EF78671-ED31-4F53-B27B-B80AA303FBB3}"/>
    <cellStyle name="Normal 12 2 4 4 2 2 2 2 2 3" xfId="30738" xr:uid="{3AA6A92A-1757-4CB2-93E8-BA3969E2379E}"/>
    <cellStyle name="Normal 12 2 4 4 2 2 2 2 3" xfId="16561" xr:uid="{616C8CBB-D067-4839-BB5B-E315E824B0C4}"/>
    <cellStyle name="Normal 12 2 4 4 2 2 2 2 3 2" xfId="30739" xr:uid="{DF610222-4C3C-4716-8C49-B33E9E970229}"/>
    <cellStyle name="Normal 12 2 4 4 2 2 2 2 4" xfId="30740" xr:uid="{A2635938-BD06-4CD0-8CF0-E7EE1004AE00}"/>
    <cellStyle name="Normal 12 2 4 4 2 2 2 3" xfId="5581" xr:uid="{89FEFFB1-C661-451E-BD37-91C7B316EDF0}"/>
    <cellStyle name="Normal 12 2 4 4 2 2 2 3 2" xfId="11071" xr:uid="{0683B9D1-9300-4AF5-8ED3-748769A19A7C}"/>
    <cellStyle name="Normal 12 2 4 4 2 2 2 3 2 2" xfId="23881" xr:uid="{9FB9A680-866D-4C08-91E6-6B324AE7CC4F}"/>
    <cellStyle name="Normal 12 2 4 4 2 2 2 3 2 2 2" xfId="30741" xr:uid="{4A2E14F5-3C7D-4667-948C-97C47689B168}"/>
    <cellStyle name="Normal 12 2 4 4 2 2 2 3 2 3" xfId="30742" xr:uid="{2CFE2B57-F4E5-4058-878C-FB2CD580C979}"/>
    <cellStyle name="Normal 12 2 4 4 2 2 2 3 3" xfId="18391" xr:uid="{75B8DD25-B499-4B6B-B7DC-DE512A7E6CC0}"/>
    <cellStyle name="Normal 12 2 4 4 2 2 2 3 3 2" xfId="30743" xr:uid="{C640686D-805F-4B00-AE75-8F1D3C146E70}"/>
    <cellStyle name="Normal 12 2 4 4 2 2 2 3 4" xfId="30744" xr:uid="{EBBFB953-E032-49DF-B6E6-81772EEF0302}"/>
    <cellStyle name="Normal 12 2 4 4 2 2 2 4" xfId="12901" xr:uid="{6651AD46-13DB-4089-8D79-A3C10D49C2B9}"/>
    <cellStyle name="Normal 12 2 4 4 2 2 2 4 2" xfId="25711" xr:uid="{B076A2E6-B40D-4812-A3EA-F6C3405C43CB}"/>
    <cellStyle name="Normal 12 2 4 4 2 2 2 4 2 2" xfId="30745" xr:uid="{F4B3FF3D-BACE-45F3-A823-DD5213931020}"/>
    <cellStyle name="Normal 12 2 4 4 2 2 2 4 3" xfId="30746" xr:uid="{7E90272F-88C1-4457-B0C7-FBA416AAF8C6}"/>
    <cellStyle name="Normal 12 2 4 4 2 2 2 5" xfId="7411" xr:uid="{6A17EED0-41CB-4C99-8EA4-E24D99D7E962}"/>
    <cellStyle name="Normal 12 2 4 4 2 2 2 5 2" xfId="20221" xr:uid="{4D802029-801C-4FC5-8035-14A87A9170B0}"/>
    <cellStyle name="Normal 12 2 4 4 2 2 2 5 2 2" xfId="30747" xr:uid="{03BBEBAF-CCCB-441C-A213-AD36E105DF87}"/>
    <cellStyle name="Normal 12 2 4 4 2 2 2 5 3" xfId="30748" xr:uid="{A08DC235-2CFF-4E1B-97A0-9193EA41D7EC}"/>
    <cellStyle name="Normal 12 2 4 4 2 2 2 6" xfId="14731" xr:uid="{AC997FF3-0BAC-4993-AE8E-46EE740F8886}"/>
    <cellStyle name="Normal 12 2 4 4 2 2 2 6 2" xfId="30749" xr:uid="{67DA0FB4-960C-460C-A4DE-08DD115054E2}"/>
    <cellStyle name="Normal 12 2 4 4 2 2 2 7" xfId="30750" xr:uid="{24BB4B10-BFC3-41DF-A52A-2B7CB9F19163}"/>
    <cellStyle name="Normal 12 2 4 4 2 2 3" xfId="2857" xr:uid="{BF6A1FD3-FEAD-4922-84E9-A0409E2CFB62}"/>
    <cellStyle name="Normal 12 2 4 4 2 2 3 2" xfId="8347" xr:uid="{B28292D6-252A-428D-87B0-4EAA149340B7}"/>
    <cellStyle name="Normal 12 2 4 4 2 2 3 2 2" xfId="21157" xr:uid="{D4F2F269-E873-4E32-BFA0-4197694384D8}"/>
    <cellStyle name="Normal 12 2 4 4 2 2 3 2 2 2" xfId="30751" xr:uid="{F1F517A3-846A-425B-96D4-211EA289FFB1}"/>
    <cellStyle name="Normal 12 2 4 4 2 2 3 2 3" xfId="30752" xr:uid="{5B3FE487-7C0D-4093-BD08-030EF214B66A}"/>
    <cellStyle name="Normal 12 2 4 4 2 2 3 3" xfId="15667" xr:uid="{4E8306A2-967B-48C0-A3D2-3B7FE71C66CF}"/>
    <cellStyle name="Normal 12 2 4 4 2 2 3 3 2" xfId="30753" xr:uid="{D7CFBA52-2977-4834-8F1F-1465965D6A91}"/>
    <cellStyle name="Normal 12 2 4 4 2 2 3 4" xfId="30754" xr:uid="{FDE9B15F-EA63-415F-8255-8121125416BF}"/>
    <cellStyle name="Normal 12 2 4 4 2 2 4" xfId="4687" xr:uid="{E39AC2CC-85BC-453D-BF44-9E2D9062E719}"/>
    <cellStyle name="Normal 12 2 4 4 2 2 4 2" xfId="10177" xr:uid="{809639C7-A3C3-45D4-893F-B1054BBD9F3F}"/>
    <cellStyle name="Normal 12 2 4 4 2 2 4 2 2" xfId="22987" xr:uid="{1EAF7F48-83B5-4178-8D2D-AFBACFA81B61}"/>
    <cellStyle name="Normal 12 2 4 4 2 2 4 2 2 2" xfId="30755" xr:uid="{2FABA2D0-994B-4A9C-9D0A-CF349651B53B}"/>
    <cellStyle name="Normal 12 2 4 4 2 2 4 2 3" xfId="30756" xr:uid="{553C4D3F-205E-4A74-81CE-59EB66CF97E0}"/>
    <cellStyle name="Normal 12 2 4 4 2 2 4 3" xfId="17497" xr:uid="{C573D1FB-B534-4179-AA52-E9254872156C}"/>
    <cellStyle name="Normal 12 2 4 4 2 2 4 3 2" xfId="30757" xr:uid="{41FF1D7F-637C-4664-B84B-550CFD871300}"/>
    <cellStyle name="Normal 12 2 4 4 2 2 4 4" xfId="30758" xr:uid="{06A6916A-65E0-4646-9244-B268FB5D7991}"/>
    <cellStyle name="Normal 12 2 4 4 2 2 5" xfId="12007" xr:uid="{B77613DC-1935-4C77-846A-0C8672941746}"/>
    <cellStyle name="Normal 12 2 4 4 2 2 5 2" xfId="24817" xr:uid="{2C50D466-48CF-4077-BF7C-B497EBCBA9E3}"/>
    <cellStyle name="Normal 12 2 4 4 2 2 5 2 2" xfId="30759" xr:uid="{DAB9B11C-6768-45F2-A23E-E6610C800740}"/>
    <cellStyle name="Normal 12 2 4 4 2 2 5 3" xfId="30760" xr:uid="{8B2CF2D2-C7CD-4FC6-BC08-81DAED6C3A92}"/>
    <cellStyle name="Normal 12 2 4 4 2 2 6" xfId="6517" xr:uid="{9A522506-844A-439D-9A5D-87A9F3565CB9}"/>
    <cellStyle name="Normal 12 2 4 4 2 2 6 2" xfId="19327" xr:uid="{B4E377B2-1C62-4FFB-AEE4-A78D9FA38B47}"/>
    <cellStyle name="Normal 12 2 4 4 2 2 6 2 2" xfId="30761" xr:uid="{BB4E9688-3796-473E-AC9A-076D547C23CA}"/>
    <cellStyle name="Normal 12 2 4 4 2 2 6 3" xfId="30762" xr:uid="{984E9735-ACA7-4081-A2BE-DE51F2B3D64D}"/>
    <cellStyle name="Normal 12 2 4 4 2 2 7" xfId="13837" xr:uid="{45BAA5D8-5BA1-44AB-BA24-8314ECCADEE2}"/>
    <cellStyle name="Normal 12 2 4 4 2 2 7 2" xfId="30763" xr:uid="{0F9F1769-889A-475F-8D5E-25BE49980B77}"/>
    <cellStyle name="Normal 12 2 4 4 2 2 8" xfId="30764" xr:uid="{9CB96056-8936-4EBC-9FC1-2BA3BED5A476}"/>
    <cellStyle name="Normal 12 2 4 4 2 3" xfId="1522" xr:uid="{3AE7FCA0-7ABF-47AC-AE1D-006B58DBBB67}"/>
    <cellStyle name="Normal 12 2 4 4 2 3 2" xfId="3352" xr:uid="{9E0D4C97-42BB-46F4-9290-D8C26326AC92}"/>
    <cellStyle name="Normal 12 2 4 4 2 3 2 2" xfId="8842" xr:uid="{B1921E13-B3A5-491B-AE87-835E5BE30B94}"/>
    <cellStyle name="Normal 12 2 4 4 2 3 2 2 2" xfId="21652" xr:uid="{B5C28408-4750-446E-A12E-A47FEF4C4183}"/>
    <cellStyle name="Normal 12 2 4 4 2 3 2 2 2 2" xfId="30765" xr:uid="{8F4055F7-2BC6-48A7-92DD-B3B2A50DAAE0}"/>
    <cellStyle name="Normal 12 2 4 4 2 3 2 2 3" xfId="30766" xr:uid="{973F2D57-2F6D-4775-BED3-07540C4F7319}"/>
    <cellStyle name="Normal 12 2 4 4 2 3 2 3" xfId="16162" xr:uid="{B9EEA9AE-D68B-4DFF-B568-A884EE0E6B8E}"/>
    <cellStyle name="Normal 12 2 4 4 2 3 2 3 2" xfId="30767" xr:uid="{2AAE240D-1118-44EF-964C-BA466D82240A}"/>
    <cellStyle name="Normal 12 2 4 4 2 3 2 4" xfId="30768" xr:uid="{17D9249E-010D-4ACC-B9C8-47BFDA02457F}"/>
    <cellStyle name="Normal 12 2 4 4 2 3 3" xfId="5182" xr:uid="{0DD044A8-B9EA-4AE7-A5B2-058421A06D1E}"/>
    <cellStyle name="Normal 12 2 4 4 2 3 3 2" xfId="10672" xr:uid="{1F7D2E1A-8CE3-402A-9731-96789840756E}"/>
    <cellStyle name="Normal 12 2 4 4 2 3 3 2 2" xfId="23482" xr:uid="{B9AC5F50-3641-4348-87EE-2C476BF7BD2B}"/>
    <cellStyle name="Normal 12 2 4 4 2 3 3 2 2 2" xfId="30769" xr:uid="{DC225695-104C-4749-AE5C-A57D0B731FBA}"/>
    <cellStyle name="Normal 12 2 4 4 2 3 3 2 3" xfId="30770" xr:uid="{DBB8322A-32C4-43FA-BFD5-67C58DB5A7F8}"/>
    <cellStyle name="Normal 12 2 4 4 2 3 3 3" xfId="17992" xr:uid="{CD2E0CE3-336D-4EA8-8F6D-B6D80A902E3A}"/>
    <cellStyle name="Normal 12 2 4 4 2 3 3 3 2" xfId="30771" xr:uid="{89EF6721-875B-4609-998D-E24F406049F5}"/>
    <cellStyle name="Normal 12 2 4 4 2 3 3 4" xfId="30772" xr:uid="{67789D4E-0AEC-44FF-990D-EA61F2BA1822}"/>
    <cellStyle name="Normal 12 2 4 4 2 3 4" xfId="12502" xr:uid="{9C517E71-96A4-4414-9FC2-87CBE7EEB032}"/>
    <cellStyle name="Normal 12 2 4 4 2 3 4 2" xfId="25312" xr:uid="{D78724BB-F87F-4F95-823B-B104B73E7888}"/>
    <cellStyle name="Normal 12 2 4 4 2 3 4 2 2" xfId="30773" xr:uid="{A7BA2C2A-724A-4C3A-9A61-DADFEEDC308F}"/>
    <cellStyle name="Normal 12 2 4 4 2 3 4 3" xfId="30774" xr:uid="{5016F500-CF14-41E7-BABA-03280E1922B8}"/>
    <cellStyle name="Normal 12 2 4 4 2 3 5" xfId="7012" xr:uid="{F8872E6D-F7B7-4B8C-90F1-198C040895B2}"/>
    <cellStyle name="Normal 12 2 4 4 2 3 5 2" xfId="19822" xr:uid="{97ED19FD-3BF4-4756-BB8A-412CD151788A}"/>
    <cellStyle name="Normal 12 2 4 4 2 3 5 2 2" xfId="30775" xr:uid="{A6942D8E-086A-4044-874E-F88CB3CB55A8}"/>
    <cellStyle name="Normal 12 2 4 4 2 3 5 3" xfId="30776" xr:uid="{F1ABF363-090B-47D5-A4AA-75AB5FFC687D}"/>
    <cellStyle name="Normal 12 2 4 4 2 3 6" xfId="14332" xr:uid="{D4A4190D-20C1-4D22-B5BD-D6C33103F9B1}"/>
    <cellStyle name="Normal 12 2 4 4 2 3 6 2" xfId="30777" xr:uid="{F57D7FAF-40D4-4E82-98BA-F6F7B0A03645}"/>
    <cellStyle name="Normal 12 2 4 4 2 3 7" xfId="30778" xr:uid="{1E7956B7-D1D3-4C05-B1B2-A40D6D6CDE72}"/>
    <cellStyle name="Normal 12 2 4 4 2 4" xfId="2458" xr:uid="{2BBB770D-7FA6-4D8F-B357-286CA1031F48}"/>
    <cellStyle name="Normal 12 2 4 4 2 4 2" xfId="7948" xr:uid="{2B62BEBA-A02C-4E74-B819-16ABE1452805}"/>
    <cellStyle name="Normal 12 2 4 4 2 4 2 2" xfId="20758" xr:uid="{79FC5170-95DC-4476-AB01-352F0E5EFF25}"/>
    <cellStyle name="Normal 12 2 4 4 2 4 2 2 2" xfId="30779" xr:uid="{BC2D32F2-C94D-4CB8-A885-AEDD68A150FC}"/>
    <cellStyle name="Normal 12 2 4 4 2 4 2 3" xfId="30780" xr:uid="{73281111-C62B-4AB9-B95C-DFB55C8A5885}"/>
    <cellStyle name="Normal 12 2 4 4 2 4 3" xfId="15268" xr:uid="{76664F0E-A702-41C0-8CFF-E8ED8F6BF491}"/>
    <cellStyle name="Normal 12 2 4 4 2 4 3 2" xfId="30781" xr:uid="{EA0C4ED2-271B-4B76-B728-E1BCBD760DBC}"/>
    <cellStyle name="Normal 12 2 4 4 2 4 4" xfId="30782" xr:uid="{A6427DB6-C88C-446A-8823-9D4694742726}"/>
    <cellStyle name="Normal 12 2 4 4 2 5" xfId="4288" xr:uid="{D5FD6640-769D-4353-8C3D-19EEEED80B33}"/>
    <cellStyle name="Normal 12 2 4 4 2 5 2" xfId="9778" xr:uid="{4C726DDF-52DE-403D-9968-3DD9E2F69330}"/>
    <cellStyle name="Normal 12 2 4 4 2 5 2 2" xfId="22588" xr:uid="{E25A12BC-5EE0-48D3-B076-8BF08AD82CF0}"/>
    <cellStyle name="Normal 12 2 4 4 2 5 2 2 2" xfId="30783" xr:uid="{CF3563F3-E384-4473-B000-1102ECFA62CC}"/>
    <cellStyle name="Normal 12 2 4 4 2 5 2 3" xfId="30784" xr:uid="{C6A9D248-AC04-40D2-959A-2666838F5070}"/>
    <cellStyle name="Normal 12 2 4 4 2 5 3" xfId="17098" xr:uid="{79D4029C-0353-4014-B8CA-BB26E2FFA4A3}"/>
    <cellStyle name="Normal 12 2 4 4 2 5 3 2" xfId="30785" xr:uid="{52BF4C3E-B333-4F92-896F-C5245AFEA8E5}"/>
    <cellStyle name="Normal 12 2 4 4 2 5 4" xfId="30786" xr:uid="{433E9EC7-C4C2-407E-9F17-52FAE4F1D69F}"/>
    <cellStyle name="Normal 12 2 4 4 2 6" xfId="11608" xr:uid="{60BEE3CD-AA54-4649-AAD5-F60F03C1E9BC}"/>
    <cellStyle name="Normal 12 2 4 4 2 6 2" xfId="24418" xr:uid="{EAF848F3-FC1A-4781-9095-121A6EA71ED3}"/>
    <cellStyle name="Normal 12 2 4 4 2 6 2 2" xfId="30787" xr:uid="{9321D605-78D1-4B29-B935-254FF4617479}"/>
    <cellStyle name="Normal 12 2 4 4 2 6 3" xfId="30788" xr:uid="{08F78F53-F85E-4FEC-AF23-B7B24BA8F89A}"/>
    <cellStyle name="Normal 12 2 4 4 2 7" xfId="6118" xr:uid="{7878FE59-799C-498F-AB54-DAFAD9A38F03}"/>
    <cellStyle name="Normal 12 2 4 4 2 7 2" xfId="18928" xr:uid="{D63DC56D-68F0-4396-B786-97DAD60855EE}"/>
    <cellStyle name="Normal 12 2 4 4 2 7 2 2" xfId="30789" xr:uid="{EF066DE6-F671-46EE-B6EA-DB4C00324E7A}"/>
    <cellStyle name="Normal 12 2 4 4 2 7 3" xfId="30790" xr:uid="{B9C55820-55BA-4D0B-BD6B-C2E89F6A8099}"/>
    <cellStyle name="Normal 12 2 4 4 2 8" xfId="13438" xr:uid="{F71B1BE2-1423-43FC-9275-7C037D8798B4}"/>
    <cellStyle name="Normal 12 2 4 4 2 8 2" xfId="30791" xr:uid="{5F83ADED-CEFF-470A-AAED-A116A7BF3DE6}"/>
    <cellStyle name="Normal 12 2 4 4 2 9" xfId="30792" xr:uid="{FA0B9F01-D18F-4B06-9CE7-3F2FE2FE27F0}"/>
    <cellStyle name="Normal 12 2 4 4 3" xfId="759" xr:uid="{7D331BCF-5A4A-4C60-A67B-E87136664CB1}"/>
    <cellStyle name="Normal 12 2 4 4 3 2" xfId="1159" xr:uid="{D7E82678-868B-4D06-A547-218F6697B29B}"/>
    <cellStyle name="Normal 12 2 4 4 3 2 2" xfId="2054" xr:uid="{1CAE86AE-25A4-47B2-A6D5-A83DC9C2C159}"/>
    <cellStyle name="Normal 12 2 4 4 3 2 2 2" xfId="3884" xr:uid="{50C6370D-1680-4525-AC51-95749F5985FF}"/>
    <cellStyle name="Normal 12 2 4 4 3 2 2 2 2" xfId="9374" xr:uid="{D3F1F0FF-D705-4437-90DA-86FF3A9F7F12}"/>
    <cellStyle name="Normal 12 2 4 4 3 2 2 2 2 2" xfId="22184" xr:uid="{28F04B16-7E3A-46CB-A4AB-EEB49F777013}"/>
    <cellStyle name="Normal 12 2 4 4 3 2 2 2 2 2 2" xfId="30793" xr:uid="{5A6C68D7-9A00-4B64-ABD0-A337BE6CA6B9}"/>
    <cellStyle name="Normal 12 2 4 4 3 2 2 2 2 3" xfId="30794" xr:uid="{736A80CA-1C0E-4A7A-BA66-6815DDC79389}"/>
    <cellStyle name="Normal 12 2 4 4 3 2 2 2 3" xfId="16694" xr:uid="{5F6603EA-99B9-4EE3-9007-1B67239734BE}"/>
    <cellStyle name="Normal 12 2 4 4 3 2 2 2 3 2" xfId="30795" xr:uid="{B46E762F-38A6-4740-A8BD-0C2B221F2E78}"/>
    <cellStyle name="Normal 12 2 4 4 3 2 2 2 4" xfId="30796" xr:uid="{FBAEF565-4C45-47FC-BA0A-98B9C4B92C33}"/>
    <cellStyle name="Normal 12 2 4 4 3 2 2 3" xfId="5714" xr:uid="{B01F3481-D16F-4693-968F-53420BC165E2}"/>
    <cellStyle name="Normal 12 2 4 4 3 2 2 3 2" xfId="11204" xr:uid="{551D5450-E5BB-4C04-8292-AC84E11F88B2}"/>
    <cellStyle name="Normal 12 2 4 4 3 2 2 3 2 2" xfId="24014" xr:uid="{2482C01D-5F8B-42E4-A667-E2FA47C420FF}"/>
    <cellStyle name="Normal 12 2 4 4 3 2 2 3 2 2 2" xfId="30797" xr:uid="{D1E74946-CFB3-4357-A104-587566A768FB}"/>
    <cellStyle name="Normal 12 2 4 4 3 2 2 3 2 3" xfId="30798" xr:uid="{6300FBBD-8CBD-4628-84CB-FA511A4E6EAE}"/>
    <cellStyle name="Normal 12 2 4 4 3 2 2 3 3" xfId="18524" xr:uid="{BCB1DCF3-C670-4B36-8BAA-3F2DDDFCF56D}"/>
    <cellStyle name="Normal 12 2 4 4 3 2 2 3 3 2" xfId="30799" xr:uid="{D43BC102-7CAA-404A-B6FC-83D6D34B92E7}"/>
    <cellStyle name="Normal 12 2 4 4 3 2 2 3 4" xfId="30800" xr:uid="{CD80AE8E-6635-49B4-AE45-EC408098815A}"/>
    <cellStyle name="Normal 12 2 4 4 3 2 2 4" xfId="13034" xr:uid="{1358CF4E-1928-4F79-A68C-46694AFA033F}"/>
    <cellStyle name="Normal 12 2 4 4 3 2 2 4 2" xfId="25844" xr:uid="{2561F400-002C-456F-9163-56A1EE14E8DD}"/>
    <cellStyle name="Normal 12 2 4 4 3 2 2 4 2 2" xfId="30801" xr:uid="{F80C83CD-17ED-4775-80AF-95D15597D451}"/>
    <cellStyle name="Normal 12 2 4 4 3 2 2 4 3" xfId="30802" xr:uid="{0AB74412-1CBA-4ECC-9865-B26DC5174CEB}"/>
    <cellStyle name="Normal 12 2 4 4 3 2 2 5" xfId="7544" xr:uid="{252F071D-4512-4D09-B613-6A556EB103C3}"/>
    <cellStyle name="Normal 12 2 4 4 3 2 2 5 2" xfId="20354" xr:uid="{B81628FB-4414-4660-8DC1-023D2B579E64}"/>
    <cellStyle name="Normal 12 2 4 4 3 2 2 5 2 2" xfId="30803" xr:uid="{6922B114-1275-4EF9-AC89-BFC449DB0ACD}"/>
    <cellStyle name="Normal 12 2 4 4 3 2 2 5 3" xfId="30804" xr:uid="{7B2C68A8-CA5C-46E0-9859-D0C509DD67CC}"/>
    <cellStyle name="Normal 12 2 4 4 3 2 2 6" xfId="14864" xr:uid="{041208E9-AC1A-445F-8F95-D7A1BA4552CA}"/>
    <cellStyle name="Normal 12 2 4 4 3 2 2 6 2" xfId="30805" xr:uid="{5ED37388-06A2-4D7A-BE81-5080214535D1}"/>
    <cellStyle name="Normal 12 2 4 4 3 2 2 7" xfId="30806" xr:uid="{4CB5C73D-66F9-475F-9E3C-472C2C083229}"/>
    <cellStyle name="Normal 12 2 4 4 3 2 3" xfId="2990" xr:uid="{A5AF48E9-B7BB-4572-BCD3-902C942BEB76}"/>
    <cellStyle name="Normal 12 2 4 4 3 2 3 2" xfId="8480" xr:uid="{6F15C22C-A7A6-4392-BF8E-08435185B28B}"/>
    <cellStyle name="Normal 12 2 4 4 3 2 3 2 2" xfId="21290" xr:uid="{8DB13A2D-4B29-486F-B761-F749FB116C32}"/>
    <cellStyle name="Normal 12 2 4 4 3 2 3 2 2 2" xfId="30807" xr:uid="{01CFEEDB-D396-44D4-8942-F95485A6AF34}"/>
    <cellStyle name="Normal 12 2 4 4 3 2 3 2 3" xfId="30808" xr:uid="{362E4F19-3F0A-4E06-918A-E0B2B8AB9F20}"/>
    <cellStyle name="Normal 12 2 4 4 3 2 3 3" xfId="15800" xr:uid="{96905846-C698-4BFB-A7D5-D5010AEBBE49}"/>
    <cellStyle name="Normal 12 2 4 4 3 2 3 3 2" xfId="30809" xr:uid="{3E06E8A6-B28D-4D3E-816B-65A9A6605695}"/>
    <cellStyle name="Normal 12 2 4 4 3 2 3 4" xfId="30810" xr:uid="{8DC05946-8F6F-45BE-9C73-5431A6CC63E3}"/>
    <cellStyle name="Normal 12 2 4 4 3 2 4" xfId="4820" xr:uid="{E802A7B3-0435-4DE5-BF27-45891FD99467}"/>
    <cellStyle name="Normal 12 2 4 4 3 2 4 2" xfId="10310" xr:uid="{AEBBD854-EECF-42D2-A837-64B58B59011A}"/>
    <cellStyle name="Normal 12 2 4 4 3 2 4 2 2" xfId="23120" xr:uid="{F3341312-18BC-41F3-9A5D-EA0FDA6B4DCD}"/>
    <cellStyle name="Normal 12 2 4 4 3 2 4 2 2 2" xfId="30811" xr:uid="{1E367EF0-3B3E-47DE-B7A6-35C6B711F37B}"/>
    <cellStyle name="Normal 12 2 4 4 3 2 4 2 3" xfId="30812" xr:uid="{5E17877B-7DBA-4D16-A2DF-85B14A00B08D}"/>
    <cellStyle name="Normal 12 2 4 4 3 2 4 3" xfId="17630" xr:uid="{0D6B5278-6E77-4D4D-8E0D-7C6075210B86}"/>
    <cellStyle name="Normal 12 2 4 4 3 2 4 3 2" xfId="30813" xr:uid="{AB42A0A3-E06D-43CC-844E-8E95262B9222}"/>
    <cellStyle name="Normal 12 2 4 4 3 2 4 4" xfId="30814" xr:uid="{4609A54B-99B0-42F8-AA6D-AED7F39CF213}"/>
    <cellStyle name="Normal 12 2 4 4 3 2 5" xfId="12140" xr:uid="{7824A388-5542-47FD-8B87-1215CF9C14E7}"/>
    <cellStyle name="Normal 12 2 4 4 3 2 5 2" xfId="24950" xr:uid="{D3900271-04EE-4EF2-A95A-565A98A61116}"/>
    <cellStyle name="Normal 12 2 4 4 3 2 5 2 2" xfId="30815" xr:uid="{367CF387-52DD-4F6C-98C0-7FDAC9B2616C}"/>
    <cellStyle name="Normal 12 2 4 4 3 2 5 3" xfId="30816" xr:uid="{E4BDEBF8-CEF2-4A61-B8F0-7463827EA829}"/>
    <cellStyle name="Normal 12 2 4 4 3 2 6" xfId="6650" xr:uid="{D3B294EC-A949-42E8-9449-FB0136499B0A}"/>
    <cellStyle name="Normal 12 2 4 4 3 2 6 2" xfId="19460" xr:uid="{1061C5BA-B28C-4970-B271-5BB34D1EF409}"/>
    <cellStyle name="Normal 12 2 4 4 3 2 6 2 2" xfId="30817" xr:uid="{DD86CF9B-84CC-4E68-9618-B45E932A29F2}"/>
    <cellStyle name="Normal 12 2 4 4 3 2 6 3" xfId="30818" xr:uid="{4675535F-A683-4918-9644-880F9A82A72C}"/>
    <cellStyle name="Normal 12 2 4 4 3 2 7" xfId="13970" xr:uid="{21592BE1-C28F-4ED0-AD04-5F8651517FB2}"/>
    <cellStyle name="Normal 12 2 4 4 3 2 7 2" xfId="30819" xr:uid="{5BFE1A76-B4E8-4F82-B7C8-B88A135111A4}"/>
    <cellStyle name="Normal 12 2 4 4 3 2 8" xfId="30820" xr:uid="{156BFC00-BE8D-469F-93E4-228E532EDC96}"/>
    <cellStyle name="Normal 12 2 4 4 3 3" xfId="1654" xr:uid="{9BEFA201-DFDE-43B6-ACAF-716963484680}"/>
    <cellStyle name="Normal 12 2 4 4 3 3 2" xfId="3484" xr:uid="{294CCDAC-8BBF-4F93-B056-BBFA223F40CA}"/>
    <cellStyle name="Normal 12 2 4 4 3 3 2 2" xfId="8974" xr:uid="{A1810FBD-1467-46B8-BF88-135AA69A7351}"/>
    <cellStyle name="Normal 12 2 4 4 3 3 2 2 2" xfId="21784" xr:uid="{31DF3A9B-236F-4D69-B20C-9115FA7B9976}"/>
    <cellStyle name="Normal 12 2 4 4 3 3 2 2 2 2" xfId="30821" xr:uid="{FDECEEB2-EB53-4B5D-A1B7-81C4C2E6940C}"/>
    <cellStyle name="Normal 12 2 4 4 3 3 2 2 3" xfId="30822" xr:uid="{A26F612B-FD30-40EE-8E36-EFE1E44B2B7B}"/>
    <cellStyle name="Normal 12 2 4 4 3 3 2 3" xfId="16294" xr:uid="{2275FFC7-7AC7-4D86-AD47-2D636E884FC8}"/>
    <cellStyle name="Normal 12 2 4 4 3 3 2 3 2" xfId="30823" xr:uid="{1787F96B-05E9-4444-AD66-89C2058D6201}"/>
    <cellStyle name="Normal 12 2 4 4 3 3 2 4" xfId="30824" xr:uid="{7848C709-7335-4C60-9EE3-9FB6A970FA25}"/>
    <cellStyle name="Normal 12 2 4 4 3 3 3" xfId="5314" xr:uid="{1A471B9C-1409-49AC-9B03-D916BB4F2096}"/>
    <cellStyle name="Normal 12 2 4 4 3 3 3 2" xfId="10804" xr:uid="{32889635-D219-4AA3-8EB7-F2D8797E159A}"/>
    <cellStyle name="Normal 12 2 4 4 3 3 3 2 2" xfId="23614" xr:uid="{6CFA5EE1-2AF6-421D-918D-5E7E8EE9DD39}"/>
    <cellStyle name="Normal 12 2 4 4 3 3 3 2 2 2" xfId="30825" xr:uid="{429A97BA-D043-4411-9625-64E0667CA76B}"/>
    <cellStyle name="Normal 12 2 4 4 3 3 3 2 3" xfId="30826" xr:uid="{ABBBB00B-B0B2-4917-989F-6C5CD3B70070}"/>
    <cellStyle name="Normal 12 2 4 4 3 3 3 3" xfId="18124" xr:uid="{35710A47-2C48-4FBD-ABE3-5680798BC49A}"/>
    <cellStyle name="Normal 12 2 4 4 3 3 3 3 2" xfId="30827" xr:uid="{49FA2DCD-A9A0-4872-8D46-201B56D4C79B}"/>
    <cellStyle name="Normal 12 2 4 4 3 3 3 4" xfId="30828" xr:uid="{22EB27A5-D8D5-487B-BC55-7F6746274FF9}"/>
    <cellStyle name="Normal 12 2 4 4 3 3 4" xfId="12634" xr:uid="{44159850-F133-4F22-93D3-9EA8A531A4FF}"/>
    <cellStyle name="Normal 12 2 4 4 3 3 4 2" xfId="25444" xr:uid="{6F3E5679-1879-4A2D-885E-8A8FED69180E}"/>
    <cellStyle name="Normal 12 2 4 4 3 3 4 2 2" xfId="30829" xr:uid="{F4020164-49BE-44BF-B7B8-2BB69A7EE546}"/>
    <cellStyle name="Normal 12 2 4 4 3 3 4 3" xfId="30830" xr:uid="{3D1C73C9-C2A0-4CE1-9E6A-9983748C9E90}"/>
    <cellStyle name="Normal 12 2 4 4 3 3 5" xfId="7144" xr:uid="{E38162E0-6725-4A2F-977A-17E9BC1F649C}"/>
    <cellStyle name="Normal 12 2 4 4 3 3 5 2" xfId="19954" xr:uid="{27926D5B-E414-4674-BC0A-049335E6DA00}"/>
    <cellStyle name="Normal 12 2 4 4 3 3 5 2 2" xfId="30831" xr:uid="{A62F271B-603C-4F74-AAEA-F37F3CB7350B}"/>
    <cellStyle name="Normal 12 2 4 4 3 3 5 3" xfId="30832" xr:uid="{5C5574DA-9FF7-4C0D-99C4-B7C504239107}"/>
    <cellStyle name="Normal 12 2 4 4 3 3 6" xfId="14464" xr:uid="{F09659A2-1912-47AF-B40C-DDEB7F680696}"/>
    <cellStyle name="Normal 12 2 4 4 3 3 6 2" xfId="30833" xr:uid="{1B23F77B-7ABE-46BE-8D71-72F4C0ECA505}"/>
    <cellStyle name="Normal 12 2 4 4 3 3 7" xfId="30834" xr:uid="{993D295F-1A96-48E7-A543-CA37F2C00B4C}"/>
    <cellStyle name="Normal 12 2 4 4 3 4" xfId="2590" xr:uid="{AFDDDEB8-F86A-4E08-A380-25F770B9E4A0}"/>
    <cellStyle name="Normal 12 2 4 4 3 4 2" xfId="8080" xr:uid="{587D4CD9-3140-4B22-85A7-96303B55B065}"/>
    <cellStyle name="Normal 12 2 4 4 3 4 2 2" xfId="20890" xr:uid="{757B6515-D702-4BB7-AFB4-B03160778104}"/>
    <cellStyle name="Normal 12 2 4 4 3 4 2 2 2" xfId="30835" xr:uid="{7223991D-4975-43C4-8A6F-91FCE675F9EC}"/>
    <cellStyle name="Normal 12 2 4 4 3 4 2 3" xfId="30836" xr:uid="{6570D2A3-539E-4240-A2C9-888B4FDB5FE3}"/>
    <cellStyle name="Normal 12 2 4 4 3 4 3" xfId="15400" xr:uid="{57F5CB11-27F7-4AC2-B311-6F919C9E82CB}"/>
    <cellStyle name="Normal 12 2 4 4 3 4 3 2" xfId="30837" xr:uid="{B7308959-B56D-4528-B83E-D1FD65C5DD77}"/>
    <cellStyle name="Normal 12 2 4 4 3 4 4" xfId="30838" xr:uid="{BD5E6167-2B4A-4044-9B5A-4C12B587399B}"/>
    <cellStyle name="Normal 12 2 4 4 3 5" xfId="4420" xr:uid="{CA26231D-B820-4BA6-80D6-8195EC3D7009}"/>
    <cellStyle name="Normal 12 2 4 4 3 5 2" xfId="9910" xr:uid="{1258AD5C-5D2B-4C40-AE88-D3AFF94F66A0}"/>
    <cellStyle name="Normal 12 2 4 4 3 5 2 2" xfId="22720" xr:uid="{CB231D8E-C308-462A-8E81-99E94DE27C95}"/>
    <cellStyle name="Normal 12 2 4 4 3 5 2 2 2" xfId="30839" xr:uid="{F1F210CC-1546-47CC-AA7D-2FE526B4E977}"/>
    <cellStyle name="Normal 12 2 4 4 3 5 2 3" xfId="30840" xr:uid="{2A28B987-8BBF-4485-BD04-84E80BACAAFD}"/>
    <cellStyle name="Normal 12 2 4 4 3 5 3" xfId="17230" xr:uid="{716FB28E-B407-45F3-9DA7-0D883B064A4E}"/>
    <cellStyle name="Normal 12 2 4 4 3 5 3 2" xfId="30841" xr:uid="{955EC427-3653-4DF7-AC26-7336A8B89AA6}"/>
    <cellStyle name="Normal 12 2 4 4 3 5 4" xfId="30842" xr:uid="{041FE636-C2D9-4E2F-9038-CDF141F0FCA1}"/>
    <cellStyle name="Normal 12 2 4 4 3 6" xfId="11740" xr:uid="{C7967C34-C7CC-4854-9125-717C5D176001}"/>
    <cellStyle name="Normal 12 2 4 4 3 6 2" xfId="24550" xr:uid="{5711FE3F-F854-4306-896A-A43603E3479F}"/>
    <cellStyle name="Normal 12 2 4 4 3 6 2 2" xfId="30843" xr:uid="{8C5075A5-234A-4902-9BB4-5A1F92466B77}"/>
    <cellStyle name="Normal 12 2 4 4 3 6 3" xfId="30844" xr:uid="{F9D12F6C-158E-442D-A19F-C1FA7FBAA079}"/>
    <cellStyle name="Normal 12 2 4 4 3 7" xfId="6250" xr:uid="{2EB95D5C-A13D-45C3-84CC-23160F48F221}"/>
    <cellStyle name="Normal 12 2 4 4 3 7 2" xfId="19060" xr:uid="{66FE95C8-8041-4200-B790-D0AB56DC7364}"/>
    <cellStyle name="Normal 12 2 4 4 3 7 2 2" xfId="30845" xr:uid="{34BB3A61-1926-4865-9E82-C0875885E73F}"/>
    <cellStyle name="Normal 12 2 4 4 3 7 3" xfId="30846" xr:uid="{9A83FF56-CF9E-43E7-9F3E-027BFE1C7757}"/>
    <cellStyle name="Normal 12 2 4 4 3 8" xfId="13570" xr:uid="{7B7A6FD1-E164-4B7F-B2C3-666B0B996492}"/>
    <cellStyle name="Normal 12 2 4 4 3 8 2" xfId="30847" xr:uid="{B5471025-2BCC-4F60-8612-6DEC63FD0C91}"/>
    <cellStyle name="Normal 12 2 4 4 3 9" xfId="30848" xr:uid="{CBC4E359-0C54-4CE2-8410-A932116B01DB}"/>
    <cellStyle name="Normal 12 2 4 4 4" xfId="534" xr:uid="{360AAFE2-96A0-40CC-BFEC-ED6CA309C88A}"/>
    <cellStyle name="Normal 12 2 4 4 4 2" xfId="1429" xr:uid="{3121AC18-8368-4733-A977-9A07DE85BEED}"/>
    <cellStyle name="Normal 12 2 4 4 4 2 2" xfId="3259" xr:uid="{8610980B-E879-4C8B-9CFB-B158D602908E}"/>
    <cellStyle name="Normal 12 2 4 4 4 2 2 2" xfId="8749" xr:uid="{72C3E21A-5FF8-4DFF-B219-1A4E4CE9DB20}"/>
    <cellStyle name="Normal 12 2 4 4 4 2 2 2 2" xfId="21559" xr:uid="{595AA779-62FF-4414-80B4-26034192E5FB}"/>
    <cellStyle name="Normal 12 2 4 4 4 2 2 2 2 2" xfId="30849" xr:uid="{D0D1DEEB-66F8-4067-BD27-997B91AA3E0A}"/>
    <cellStyle name="Normal 12 2 4 4 4 2 2 2 3" xfId="30850" xr:uid="{57C0406F-2FF0-4F6E-94F5-3F85BFE4B888}"/>
    <cellStyle name="Normal 12 2 4 4 4 2 2 3" xfId="16069" xr:uid="{9F90E5B2-4C7F-4164-B702-C22B0AEED336}"/>
    <cellStyle name="Normal 12 2 4 4 4 2 2 3 2" xfId="30851" xr:uid="{17BFDB58-7A20-4D07-8027-A78C007D88BD}"/>
    <cellStyle name="Normal 12 2 4 4 4 2 2 4" xfId="30852" xr:uid="{AB106A1A-A241-4593-BBD3-6C584FD8C287}"/>
    <cellStyle name="Normal 12 2 4 4 4 2 3" xfId="5089" xr:uid="{6E4087C6-4420-41D0-A945-212DCC98F54C}"/>
    <cellStyle name="Normal 12 2 4 4 4 2 3 2" xfId="10579" xr:uid="{DF91CF7B-2B17-4644-A45A-D1AE060507FD}"/>
    <cellStyle name="Normal 12 2 4 4 4 2 3 2 2" xfId="23389" xr:uid="{FDC380BD-3BD3-43BE-8932-666DA5AB55E6}"/>
    <cellStyle name="Normal 12 2 4 4 4 2 3 2 2 2" xfId="30853" xr:uid="{36AD92BF-5560-4D54-A8F1-D369AE438682}"/>
    <cellStyle name="Normal 12 2 4 4 4 2 3 2 3" xfId="30854" xr:uid="{E395B09E-BC37-473F-8255-23E4EDFDC9D9}"/>
    <cellStyle name="Normal 12 2 4 4 4 2 3 3" xfId="17899" xr:uid="{66CD0D75-4A4C-4797-91C9-C527DCD4176F}"/>
    <cellStyle name="Normal 12 2 4 4 4 2 3 3 2" xfId="30855" xr:uid="{EA69C2C5-9D73-4071-B2D9-7EADD4747812}"/>
    <cellStyle name="Normal 12 2 4 4 4 2 3 4" xfId="30856" xr:uid="{6B98F5D8-B86A-4233-A4E8-61B7B055D3E8}"/>
    <cellStyle name="Normal 12 2 4 4 4 2 4" xfId="12409" xr:uid="{B6954972-25DE-4826-A2C1-187DCAD94C10}"/>
    <cellStyle name="Normal 12 2 4 4 4 2 4 2" xfId="25219" xr:uid="{CA388376-4DDF-40E9-9789-2155F474FC8E}"/>
    <cellStyle name="Normal 12 2 4 4 4 2 4 2 2" xfId="30857" xr:uid="{599D3AD4-4E45-4F83-9831-E7A05BD0EBF2}"/>
    <cellStyle name="Normal 12 2 4 4 4 2 4 3" xfId="30858" xr:uid="{250560F5-A9E8-4319-B04F-396C3BC1F60A}"/>
    <cellStyle name="Normal 12 2 4 4 4 2 5" xfId="6919" xr:uid="{DC25695E-A32F-4091-B146-464BD34E6EBE}"/>
    <cellStyle name="Normal 12 2 4 4 4 2 5 2" xfId="19729" xr:uid="{D280512A-56C4-4622-8352-33CD3A9A7660}"/>
    <cellStyle name="Normal 12 2 4 4 4 2 5 2 2" xfId="30859" xr:uid="{EA8C9C89-80A0-4461-BF7A-178CD2C34E32}"/>
    <cellStyle name="Normal 12 2 4 4 4 2 5 3" xfId="30860" xr:uid="{BFEDD34D-701B-4EA6-853C-452BF6AE2402}"/>
    <cellStyle name="Normal 12 2 4 4 4 2 6" xfId="14239" xr:uid="{90CB001E-5AC5-4382-806E-1901F784E5BB}"/>
    <cellStyle name="Normal 12 2 4 4 4 2 6 2" xfId="30861" xr:uid="{FEFADA95-8E3B-40AD-9753-372DF6CB2A7C}"/>
    <cellStyle name="Normal 12 2 4 4 4 2 7" xfId="30862" xr:uid="{32E56B38-3F51-4828-84C3-3C383E25F661}"/>
    <cellStyle name="Normal 12 2 4 4 4 3" xfId="2365" xr:uid="{463D87BA-80CD-4B49-89EF-8E97249493B4}"/>
    <cellStyle name="Normal 12 2 4 4 4 3 2" xfId="7855" xr:uid="{6C5B2A6F-69DB-418F-B25E-0231F2F3311B}"/>
    <cellStyle name="Normal 12 2 4 4 4 3 2 2" xfId="20665" xr:uid="{DB033591-402E-4121-8C14-00A8B4997B83}"/>
    <cellStyle name="Normal 12 2 4 4 4 3 2 2 2" xfId="30863" xr:uid="{428609DF-6D43-4665-9560-45CDBAB14F90}"/>
    <cellStyle name="Normal 12 2 4 4 4 3 2 3" xfId="30864" xr:uid="{8640AB67-3EAF-4DE2-8F51-B92A250E2F97}"/>
    <cellStyle name="Normal 12 2 4 4 4 3 3" xfId="15175" xr:uid="{8E0E90EA-48D1-41BF-8D78-72422656D402}"/>
    <cellStyle name="Normal 12 2 4 4 4 3 3 2" xfId="30865" xr:uid="{BFF69848-4CF0-40FE-8B90-A76D5A324CAD}"/>
    <cellStyle name="Normal 12 2 4 4 4 3 4" xfId="30866" xr:uid="{AABD311B-21DB-45B5-ABF2-BFAF24CB16D9}"/>
    <cellStyle name="Normal 12 2 4 4 4 4" xfId="4195" xr:uid="{CACC9128-946D-4D0A-8E08-6A1943BCFD33}"/>
    <cellStyle name="Normal 12 2 4 4 4 4 2" xfId="9685" xr:uid="{0F04EEAD-886B-4B40-B6D0-B3D90C9C245C}"/>
    <cellStyle name="Normal 12 2 4 4 4 4 2 2" xfId="22495" xr:uid="{5343614C-1930-42B5-B964-0ACA1A8B436E}"/>
    <cellStyle name="Normal 12 2 4 4 4 4 2 2 2" xfId="30867" xr:uid="{1C5B348E-3D85-4C29-9AAE-DCFD64BA04E7}"/>
    <cellStyle name="Normal 12 2 4 4 4 4 2 3" xfId="30868" xr:uid="{D36AF2FC-89D3-4120-A4A8-D968476B64CF}"/>
    <cellStyle name="Normal 12 2 4 4 4 4 3" xfId="17005" xr:uid="{EA9C5D57-50E2-4915-A3E6-4A080E70B729}"/>
    <cellStyle name="Normal 12 2 4 4 4 4 3 2" xfId="30869" xr:uid="{A5072D5B-C83E-48E2-89B3-30CFD5E93FB2}"/>
    <cellStyle name="Normal 12 2 4 4 4 4 4" xfId="30870" xr:uid="{D95DF815-3050-4175-9FEB-EB2F6B6DB962}"/>
    <cellStyle name="Normal 12 2 4 4 4 5" xfId="11515" xr:uid="{F0B52B41-9BA9-43D9-B036-D611D4901C3C}"/>
    <cellStyle name="Normal 12 2 4 4 4 5 2" xfId="24325" xr:uid="{93DABD40-AB2E-4884-B8F6-F60E8FA3C218}"/>
    <cellStyle name="Normal 12 2 4 4 4 5 2 2" xfId="30871" xr:uid="{CEA5E324-7B39-4716-8583-B8897D01E786}"/>
    <cellStyle name="Normal 12 2 4 4 4 5 3" xfId="30872" xr:uid="{6BAB0C64-703F-479C-97A4-37F24BA74A36}"/>
    <cellStyle name="Normal 12 2 4 4 4 6" xfId="6025" xr:uid="{A5BA7483-9DE0-42FA-BEAD-DD2967EC2FE5}"/>
    <cellStyle name="Normal 12 2 4 4 4 6 2" xfId="18835" xr:uid="{CB796C63-C63D-4B83-BB3F-59C2B4AAAC9C}"/>
    <cellStyle name="Normal 12 2 4 4 4 6 2 2" xfId="30873" xr:uid="{2B384748-5AE7-404C-8D14-B092E79B2676}"/>
    <cellStyle name="Normal 12 2 4 4 4 6 3" xfId="30874" xr:uid="{C8D153CC-E6B2-4DBE-8522-0793D8FAB98A}"/>
    <cellStyle name="Normal 12 2 4 4 4 7" xfId="13345" xr:uid="{E4FD182C-9519-4FBA-A746-FD85F42D4F20}"/>
    <cellStyle name="Normal 12 2 4 4 4 7 2" xfId="30875" xr:uid="{0DBE6B28-1A06-49C4-A718-135774ED5BBD}"/>
    <cellStyle name="Normal 12 2 4 4 4 8" xfId="30876" xr:uid="{4595E168-8503-469E-B215-6F50AA4990BE}"/>
    <cellStyle name="Normal 12 2 4 4 5" xfId="893" xr:uid="{435428E0-D8E0-454B-8936-258D4D846077}"/>
    <cellStyle name="Normal 12 2 4 4 5 2" xfId="1788" xr:uid="{5754EC51-6A7F-4FC7-92F4-EF26FB35C0E5}"/>
    <cellStyle name="Normal 12 2 4 4 5 2 2" xfId="3618" xr:uid="{DAB56FAF-AC18-43DC-96CC-EBC158F4FE15}"/>
    <cellStyle name="Normal 12 2 4 4 5 2 2 2" xfId="9108" xr:uid="{F87FFAB1-FE64-4E0C-BEF0-141FF2A5FB34}"/>
    <cellStyle name="Normal 12 2 4 4 5 2 2 2 2" xfId="21918" xr:uid="{642D8081-7DB4-4801-89C9-48C7A707CF84}"/>
    <cellStyle name="Normal 12 2 4 4 5 2 2 2 2 2" xfId="30877" xr:uid="{50409820-5096-4973-BD84-793AC842364A}"/>
    <cellStyle name="Normal 12 2 4 4 5 2 2 2 3" xfId="30878" xr:uid="{CD3D015A-5469-41CB-B464-9666B57513EC}"/>
    <cellStyle name="Normal 12 2 4 4 5 2 2 3" xfId="16428" xr:uid="{271F1399-9E18-4813-8BA4-0BFE19779622}"/>
    <cellStyle name="Normal 12 2 4 4 5 2 2 3 2" xfId="30879" xr:uid="{675AE501-C893-4622-BD4B-1D316709ED0D}"/>
    <cellStyle name="Normal 12 2 4 4 5 2 2 4" xfId="30880" xr:uid="{A2527901-36B5-4554-A35C-26B582E5C0FF}"/>
    <cellStyle name="Normal 12 2 4 4 5 2 3" xfId="5448" xr:uid="{304ACC7D-960F-44D0-8E6F-0D3010280076}"/>
    <cellStyle name="Normal 12 2 4 4 5 2 3 2" xfId="10938" xr:uid="{100E0F71-779B-47FE-8640-3F8CD7FA2A4B}"/>
    <cellStyle name="Normal 12 2 4 4 5 2 3 2 2" xfId="23748" xr:uid="{045DCDF1-313F-4D48-8E48-2A5A8C44C9B3}"/>
    <cellStyle name="Normal 12 2 4 4 5 2 3 2 2 2" xfId="30881" xr:uid="{660631A9-E7D9-43AB-8EAD-18628823C185}"/>
    <cellStyle name="Normal 12 2 4 4 5 2 3 2 3" xfId="30882" xr:uid="{86ED8281-9F75-47B8-A0B6-F0419B684EC7}"/>
    <cellStyle name="Normal 12 2 4 4 5 2 3 3" xfId="18258" xr:uid="{C658E022-1FB2-4F4E-8A01-7C9B1CBD2E88}"/>
    <cellStyle name="Normal 12 2 4 4 5 2 3 3 2" xfId="30883" xr:uid="{5DC477BB-F766-4AF5-9330-9BED6781510C}"/>
    <cellStyle name="Normal 12 2 4 4 5 2 3 4" xfId="30884" xr:uid="{E4F8C03D-5D8E-4678-B3FD-CB0D46F680BE}"/>
    <cellStyle name="Normal 12 2 4 4 5 2 4" xfId="12768" xr:uid="{A23F5299-3614-4526-8F06-965445C7EC98}"/>
    <cellStyle name="Normal 12 2 4 4 5 2 4 2" xfId="25578" xr:uid="{CFC4BA39-6BA1-4DEF-8E17-B75D4DB82C93}"/>
    <cellStyle name="Normal 12 2 4 4 5 2 4 2 2" xfId="30885" xr:uid="{DC00B32A-2798-4CCD-90D4-ABC604B9321D}"/>
    <cellStyle name="Normal 12 2 4 4 5 2 4 3" xfId="30886" xr:uid="{107CE485-E3C7-450F-800E-7BDEB6C3EE2C}"/>
    <cellStyle name="Normal 12 2 4 4 5 2 5" xfId="7278" xr:uid="{3D498D9D-BDAC-4068-8772-91C814978B77}"/>
    <cellStyle name="Normal 12 2 4 4 5 2 5 2" xfId="20088" xr:uid="{B5CF7999-14C4-46ED-95B7-565921E63126}"/>
    <cellStyle name="Normal 12 2 4 4 5 2 5 2 2" xfId="30887" xr:uid="{A3A54E6A-9058-4D48-B758-7F97ABF2B7AC}"/>
    <cellStyle name="Normal 12 2 4 4 5 2 5 3" xfId="30888" xr:uid="{71DB579C-92AE-4374-8465-2F2826609E06}"/>
    <cellStyle name="Normal 12 2 4 4 5 2 6" xfId="14598" xr:uid="{582142DB-14DC-4B28-8D59-59DD94D4734D}"/>
    <cellStyle name="Normal 12 2 4 4 5 2 6 2" xfId="30889" xr:uid="{A9B54C63-4F6F-40AF-B007-E7DB7B8DC3D8}"/>
    <cellStyle name="Normal 12 2 4 4 5 2 7" xfId="30890" xr:uid="{8E046297-0565-499D-933A-EB0CEB09538F}"/>
    <cellStyle name="Normal 12 2 4 4 5 3" xfId="2724" xr:uid="{F6EED881-DF30-4D31-A0CF-0C2D4680BDB6}"/>
    <cellStyle name="Normal 12 2 4 4 5 3 2" xfId="8214" xr:uid="{B962C87A-579D-4A1A-A66A-D3E54F0BF1A8}"/>
    <cellStyle name="Normal 12 2 4 4 5 3 2 2" xfId="21024" xr:uid="{9A0DCF71-544D-4CD3-9160-2BE45619E038}"/>
    <cellStyle name="Normal 12 2 4 4 5 3 2 2 2" xfId="30891" xr:uid="{7D397283-5FAC-4C40-B9E6-EA9ED7F48368}"/>
    <cellStyle name="Normal 12 2 4 4 5 3 2 3" xfId="30892" xr:uid="{572FDF84-6763-4165-A748-F473DDBCDD4E}"/>
    <cellStyle name="Normal 12 2 4 4 5 3 3" xfId="15534" xr:uid="{F78C9CB7-A6D2-4C2D-A4EF-35CE430178BD}"/>
    <cellStyle name="Normal 12 2 4 4 5 3 3 2" xfId="30893" xr:uid="{03E994B9-5559-4517-A56C-103FC73E4E87}"/>
    <cellStyle name="Normal 12 2 4 4 5 3 4" xfId="30894" xr:uid="{3BB232B1-9BD3-4552-9F6A-867087F3925E}"/>
    <cellStyle name="Normal 12 2 4 4 5 4" xfId="4554" xr:uid="{CD9B644A-BE8C-4402-BD62-CB3FFB28984E}"/>
    <cellStyle name="Normal 12 2 4 4 5 4 2" xfId="10044" xr:uid="{4098BAB1-0E1C-4B7D-A64C-9F03B55A024B}"/>
    <cellStyle name="Normal 12 2 4 4 5 4 2 2" xfId="22854" xr:uid="{6FE6DADE-3C41-4679-99E8-F36D67A820CD}"/>
    <cellStyle name="Normal 12 2 4 4 5 4 2 2 2" xfId="30895" xr:uid="{869F2454-9BF3-4DC5-A4FD-B56ACED64E38}"/>
    <cellStyle name="Normal 12 2 4 4 5 4 2 3" xfId="30896" xr:uid="{D7DF0672-4C32-480A-A24F-B09C2ADE8D92}"/>
    <cellStyle name="Normal 12 2 4 4 5 4 3" xfId="17364" xr:uid="{AA3D19FC-D296-4A83-B3C1-ACE3C2ACD4DD}"/>
    <cellStyle name="Normal 12 2 4 4 5 4 3 2" xfId="30897" xr:uid="{23014B9B-D540-4390-8078-420F79DF4144}"/>
    <cellStyle name="Normal 12 2 4 4 5 4 4" xfId="30898" xr:uid="{564B2518-D5C4-445A-878B-139527D3A3AF}"/>
    <cellStyle name="Normal 12 2 4 4 5 5" xfId="11874" xr:uid="{81AA1C24-52A7-4EF3-AC71-AEB6D0DE5E27}"/>
    <cellStyle name="Normal 12 2 4 4 5 5 2" xfId="24684" xr:uid="{90664366-6E18-47A9-93C5-8E028075FCB1}"/>
    <cellStyle name="Normal 12 2 4 4 5 5 2 2" xfId="30899" xr:uid="{C6E738E7-B94B-4142-9962-6DE0BFDC1133}"/>
    <cellStyle name="Normal 12 2 4 4 5 5 3" xfId="30900" xr:uid="{B6942668-D2CA-4D87-9C4E-F8EB50BB3D99}"/>
    <cellStyle name="Normal 12 2 4 4 5 6" xfId="6384" xr:uid="{D70029FB-75F8-4DF1-A993-8EF186932763}"/>
    <cellStyle name="Normal 12 2 4 4 5 6 2" xfId="19194" xr:uid="{8F1F6A61-A525-443E-92A0-7E48DF4C38B6}"/>
    <cellStyle name="Normal 12 2 4 4 5 6 2 2" xfId="30901" xr:uid="{E09A3FB9-5417-42FB-97F6-3701529BEEF5}"/>
    <cellStyle name="Normal 12 2 4 4 5 6 3" xfId="30902" xr:uid="{BC656A04-D086-4D39-9DC4-942BC7DCF0E7}"/>
    <cellStyle name="Normal 12 2 4 4 5 7" xfId="13704" xr:uid="{0F6CE2B0-56D1-4F5B-A326-4BA0B8056B24}"/>
    <cellStyle name="Normal 12 2 4 4 5 7 2" xfId="30903" xr:uid="{823298C0-8AFA-4A90-9850-42CF566AEF49}"/>
    <cellStyle name="Normal 12 2 4 4 5 8" xfId="30904" xr:uid="{95291091-E575-484B-B73C-4CAC3E167181}"/>
    <cellStyle name="Normal 12 2 4 4 6" xfId="1294" xr:uid="{98C42D9D-2F51-496E-A05B-67A462F0795B}"/>
    <cellStyle name="Normal 12 2 4 4 6 2" xfId="3124" xr:uid="{CD961598-BCD0-41A2-A6F6-471C086DE0EF}"/>
    <cellStyle name="Normal 12 2 4 4 6 2 2" xfId="8614" xr:uid="{894B005D-C637-4C27-987A-11A8B1E407B3}"/>
    <cellStyle name="Normal 12 2 4 4 6 2 2 2" xfId="21424" xr:uid="{E7F57BD4-2E4D-460F-8005-CF14E8B2D327}"/>
    <cellStyle name="Normal 12 2 4 4 6 2 2 2 2" xfId="30905" xr:uid="{A85470A8-1076-4039-8FE6-02A99BB70532}"/>
    <cellStyle name="Normal 12 2 4 4 6 2 2 3" xfId="30906" xr:uid="{C6A22139-1464-4665-98E7-545660BA605F}"/>
    <cellStyle name="Normal 12 2 4 4 6 2 3" xfId="15934" xr:uid="{F3B0146A-3A8A-44B3-9348-D1156569E4E1}"/>
    <cellStyle name="Normal 12 2 4 4 6 2 3 2" xfId="30907" xr:uid="{B0505ECB-3A1C-4F00-9DC8-B8ECAA6C07C7}"/>
    <cellStyle name="Normal 12 2 4 4 6 2 4" xfId="30908" xr:uid="{A09BE377-3292-4B24-972D-A07A702ACDF0}"/>
    <cellStyle name="Normal 12 2 4 4 6 3" xfId="4954" xr:uid="{E1CBC2F7-492F-453C-8537-E6BE620015FB}"/>
    <cellStyle name="Normal 12 2 4 4 6 3 2" xfId="10444" xr:uid="{8B85CE70-7D2C-4187-ADA1-7ED81AF3E057}"/>
    <cellStyle name="Normal 12 2 4 4 6 3 2 2" xfId="23254" xr:uid="{89B7586C-95B9-48D0-96BF-E9EF87504227}"/>
    <cellStyle name="Normal 12 2 4 4 6 3 2 2 2" xfId="30909" xr:uid="{5CBC836C-841B-4878-BA65-8275419267F2}"/>
    <cellStyle name="Normal 12 2 4 4 6 3 2 3" xfId="30910" xr:uid="{11260F09-3E34-4C71-969C-4CDE8F14B5A3}"/>
    <cellStyle name="Normal 12 2 4 4 6 3 3" xfId="17764" xr:uid="{C9E6F61C-B33C-46A3-AB51-27E3E3C336D1}"/>
    <cellStyle name="Normal 12 2 4 4 6 3 3 2" xfId="30911" xr:uid="{A9A2A018-4D41-4979-8860-A5CB2C0D1D30}"/>
    <cellStyle name="Normal 12 2 4 4 6 3 4" xfId="30912" xr:uid="{8450569D-F6F1-4108-9071-AA8FD38AE599}"/>
    <cellStyle name="Normal 12 2 4 4 6 4" xfId="12274" xr:uid="{2E4AE09A-C796-4622-A84B-3B33ECCBCB36}"/>
    <cellStyle name="Normal 12 2 4 4 6 4 2" xfId="25084" xr:uid="{A049DE35-8E41-488A-AEFF-721BD8D40146}"/>
    <cellStyle name="Normal 12 2 4 4 6 4 2 2" xfId="30913" xr:uid="{63C4AD0E-2522-4281-B5ED-D2204AF63113}"/>
    <cellStyle name="Normal 12 2 4 4 6 4 3" xfId="30914" xr:uid="{DEBA2434-BB2B-470F-943C-E1AEC40B5C80}"/>
    <cellStyle name="Normal 12 2 4 4 6 5" xfId="6784" xr:uid="{02FFB008-3AAB-46F8-B260-AFD03E2B69E9}"/>
    <cellStyle name="Normal 12 2 4 4 6 5 2" xfId="19594" xr:uid="{8C570C57-6B34-48C2-AE9C-FD67D9CBD291}"/>
    <cellStyle name="Normal 12 2 4 4 6 5 2 2" xfId="30915" xr:uid="{BFFE17B9-00C9-4A73-AD13-23EB6D3692D3}"/>
    <cellStyle name="Normal 12 2 4 4 6 5 3" xfId="30916" xr:uid="{42011AEC-4C6D-4594-A025-4BD26047FF05}"/>
    <cellStyle name="Normal 12 2 4 4 6 6" xfId="14104" xr:uid="{66003AB9-8402-469C-A2CA-0DEEA87DE96D}"/>
    <cellStyle name="Normal 12 2 4 4 6 6 2" xfId="30917" xr:uid="{CAE12868-34B3-463B-A1E0-3F26B7D9E563}"/>
    <cellStyle name="Normal 12 2 4 4 6 7" xfId="30918" xr:uid="{8E76AED7-2E3D-4EA1-9227-EEE3FE7F0D87}"/>
    <cellStyle name="Normal 12 2 4 4 7" xfId="2230" xr:uid="{142C8ADA-B273-4240-AA8D-B222D1B36F88}"/>
    <cellStyle name="Normal 12 2 4 4 7 2" xfId="7720" xr:uid="{708914D1-B6DE-4821-A77E-834EEAA13C64}"/>
    <cellStyle name="Normal 12 2 4 4 7 2 2" xfId="20530" xr:uid="{4A4863CD-AB56-40DD-B6F5-FF80CC5C431A}"/>
    <cellStyle name="Normal 12 2 4 4 7 2 2 2" xfId="30919" xr:uid="{4824300C-66AF-495B-8919-4ABDAF71705B}"/>
    <cellStyle name="Normal 12 2 4 4 7 2 3" xfId="30920" xr:uid="{5D7A0AF8-A450-4EF0-8617-4C3FF7CF4323}"/>
    <cellStyle name="Normal 12 2 4 4 7 3" xfId="15040" xr:uid="{E7F45BB2-00DE-4421-9409-A9EE9E68D4B9}"/>
    <cellStyle name="Normal 12 2 4 4 7 3 2" xfId="30921" xr:uid="{FB1D3607-A318-4B73-9A19-EB5C8CC5912B}"/>
    <cellStyle name="Normal 12 2 4 4 7 4" xfId="30922" xr:uid="{E83EFAFB-C531-4D6C-85BD-0A858F3AF5A6}"/>
    <cellStyle name="Normal 12 2 4 4 8" xfId="4060" xr:uid="{520D5BD8-6E08-4FE0-B73B-6DDD700B59E9}"/>
    <cellStyle name="Normal 12 2 4 4 8 2" xfId="9550" xr:uid="{EB70E4F7-A76D-4E16-8317-95F4B77A092C}"/>
    <cellStyle name="Normal 12 2 4 4 8 2 2" xfId="22360" xr:uid="{16C806AA-FBA6-4A1B-B01C-DBDFB5D71747}"/>
    <cellStyle name="Normal 12 2 4 4 8 2 2 2" xfId="30923" xr:uid="{F066521D-D817-40BB-AD8A-FB41ADBCD83F}"/>
    <cellStyle name="Normal 12 2 4 4 8 2 3" xfId="30924" xr:uid="{48555693-CE01-44CB-9542-8CDEDDC957DA}"/>
    <cellStyle name="Normal 12 2 4 4 8 3" xfId="16870" xr:uid="{9A0574E0-5094-4BE8-A9C4-AFA9426F055C}"/>
    <cellStyle name="Normal 12 2 4 4 8 3 2" xfId="30925" xr:uid="{1423C14F-F55C-4D99-9FDE-7405F156954A}"/>
    <cellStyle name="Normal 12 2 4 4 8 4" xfId="30926" xr:uid="{40880F16-F4F2-424E-9E09-F7ADB3A60E2D}"/>
    <cellStyle name="Normal 12 2 4 4 9" xfId="11380" xr:uid="{893EB4DD-C206-4BE4-BA90-EDF53AEBA2F4}"/>
    <cellStyle name="Normal 12 2 4 4 9 2" xfId="24190" xr:uid="{E5ED79E0-B702-4923-8AE1-BC9690F0C842}"/>
    <cellStyle name="Normal 12 2 4 4 9 2 2" xfId="30927" xr:uid="{8D93D385-A7FC-455F-BFF8-0BB7A27A6C77}"/>
    <cellStyle name="Normal 12 2 4 4 9 3" xfId="30928" xr:uid="{53C2324F-E690-46E4-B487-E3E0BB91D630}"/>
    <cellStyle name="Normal 12 2 4 5" xfId="433" xr:uid="{58262328-8899-47FC-95C3-DEDF4D505358}"/>
    <cellStyle name="Normal 12 2 4 5 2" xfId="934" xr:uid="{DFE746A6-68CC-472F-916F-CD7ABF3F933F}"/>
    <cellStyle name="Normal 12 2 4 5 2 2" xfId="1829" xr:uid="{0B64E5EB-AC7B-4050-BCF7-5CF8E0F2FE34}"/>
    <cellStyle name="Normal 12 2 4 5 2 2 2" xfId="3659" xr:uid="{0DEF7B05-A112-47F0-84D4-96538668C37E}"/>
    <cellStyle name="Normal 12 2 4 5 2 2 2 2" xfId="9149" xr:uid="{5BEE1026-2807-436C-B23D-4E2E0A2C9372}"/>
    <cellStyle name="Normal 12 2 4 5 2 2 2 2 2" xfId="21959" xr:uid="{43D7B45B-CCAF-4B65-A579-AB30FB66A237}"/>
    <cellStyle name="Normal 12 2 4 5 2 2 2 2 2 2" xfId="30929" xr:uid="{3CA76FA4-C3B0-4206-B61E-8C4BDC910636}"/>
    <cellStyle name="Normal 12 2 4 5 2 2 2 2 3" xfId="30930" xr:uid="{86C2C7C0-4164-4D85-8A3F-040F9C4F5455}"/>
    <cellStyle name="Normal 12 2 4 5 2 2 2 3" xfId="16469" xr:uid="{0598229E-8933-402C-AED1-645A22E00D69}"/>
    <cellStyle name="Normal 12 2 4 5 2 2 2 3 2" xfId="30931" xr:uid="{1F669160-88B4-4B39-B6D4-8CFD934DF65D}"/>
    <cellStyle name="Normal 12 2 4 5 2 2 2 4" xfId="30932" xr:uid="{EA545FC3-B53D-4430-92CD-D0550BE46331}"/>
    <cellStyle name="Normal 12 2 4 5 2 2 3" xfId="5489" xr:uid="{8A2FC732-F590-4D14-B349-EFFC843B1D5A}"/>
    <cellStyle name="Normal 12 2 4 5 2 2 3 2" xfId="10979" xr:uid="{A104B4E7-491B-41CD-88FE-6340905E62FB}"/>
    <cellStyle name="Normal 12 2 4 5 2 2 3 2 2" xfId="23789" xr:uid="{0E74E6A6-83E6-4A1B-924E-FACBC51D58F4}"/>
    <cellStyle name="Normal 12 2 4 5 2 2 3 2 2 2" xfId="30933" xr:uid="{CE51387B-E00B-408A-ABDC-985C102659D0}"/>
    <cellStyle name="Normal 12 2 4 5 2 2 3 2 3" xfId="30934" xr:uid="{2AD6EE5A-0A22-4D91-945C-40EB23654B0B}"/>
    <cellStyle name="Normal 12 2 4 5 2 2 3 3" xfId="18299" xr:uid="{BE8C5F56-A0B5-43B6-ADDD-5C57FDFF3508}"/>
    <cellStyle name="Normal 12 2 4 5 2 2 3 3 2" xfId="30935" xr:uid="{CA453E6F-5E14-46A5-9F55-5B11ED994CE5}"/>
    <cellStyle name="Normal 12 2 4 5 2 2 3 4" xfId="30936" xr:uid="{79F795A1-D50C-4366-8025-63777775FDC6}"/>
    <cellStyle name="Normal 12 2 4 5 2 2 4" xfId="12809" xr:uid="{65B7E035-84F3-49DE-BB94-E69F40D73C71}"/>
    <cellStyle name="Normal 12 2 4 5 2 2 4 2" xfId="25619" xr:uid="{C07ABC2F-39B3-42F2-B9D3-537FFBCDB694}"/>
    <cellStyle name="Normal 12 2 4 5 2 2 4 2 2" xfId="30937" xr:uid="{8BFA4598-A039-4F29-94E5-93124D5ACF1D}"/>
    <cellStyle name="Normal 12 2 4 5 2 2 4 3" xfId="30938" xr:uid="{3B6B524A-B605-48AF-B539-BB58743ECDFE}"/>
    <cellStyle name="Normal 12 2 4 5 2 2 5" xfId="7319" xr:uid="{2D53F813-AE15-4F0A-8812-CF9CA4046E85}"/>
    <cellStyle name="Normal 12 2 4 5 2 2 5 2" xfId="20129" xr:uid="{AAFEB3C9-B17C-4D6E-87D9-7D072C342DE2}"/>
    <cellStyle name="Normal 12 2 4 5 2 2 5 2 2" xfId="30939" xr:uid="{82A4290D-8F68-4902-8E35-A3FAE5815DB5}"/>
    <cellStyle name="Normal 12 2 4 5 2 2 5 3" xfId="30940" xr:uid="{BA3EF85F-185F-4D80-AA2E-CC2AFD80936B}"/>
    <cellStyle name="Normal 12 2 4 5 2 2 6" xfId="14639" xr:uid="{FF69F3E1-269B-4EDD-B5B2-C414706D73DA}"/>
    <cellStyle name="Normal 12 2 4 5 2 2 6 2" xfId="30941" xr:uid="{908027E4-DF95-4789-9040-5848D558C93D}"/>
    <cellStyle name="Normal 12 2 4 5 2 2 7" xfId="30942" xr:uid="{7A19DA94-99C2-4F83-87D3-F6130E7C003B}"/>
    <cellStyle name="Normal 12 2 4 5 2 3" xfId="2765" xr:uid="{8B97BA8C-F2EF-4D67-AE51-C54205718F97}"/>
    <cellStyle name="Normal 12 2 4 5 2 3 2" xfId="8255" xr:uid="{7792E8DB-7BB7-4A93-83C5-EC333FBF8954}"/>
    <cellStyle name="Normal 12 2 4 5 2 3 2 2" xfId="21065" xr:uid="{19CD205A-F9EB-4A81-A10D-0838B55C09EC}"/>
    <cellStyle name="Normal 12 2 4 5 2 3 2 2 2" xfId="30943" xr:uid="{97B04E39-C972-4F5A-8FB8-B23A24A6F112}"/>
    <cellStyle name="Normal 12 2 4 5 2 3 2 3" xfId="30944" xr:uid="{AB303CA5-2441-4A21-8012-D155B2F12DC8}"/>
    <cellStyle name="Normal 12 2 4 5 2 3 3" xfId="15575" xr:uid="{59FB0E86-F359-458D-8B44-E10EF6E7A845}"/>
    <cellStyle name="Normal 12 2 4 5 2 3 3 2" xfId="30945" xr:uid="{E93AD50A-EA75-48AB-8DCC-D168A9C37AFA}"/>
    <cellStyle name="Normal 12 2 4 5 2 3 4" xfId="30946" xr:uid="{1B5A41EF-9FB9-4F10-8BB8-DDF08159BE77}"/>
    <cellStyle name="Normal 12 2 4 5 2 4" xfId="4595" xr:uid="{A27694B3-1E4B-42B2-9181-FB31856642F2}"/>
    <cellStyle name="Normal 12 2 4 5 2 4 2" xfId="10085" xr:uid="{5AB31820-762D-4B10-9D1F-D83F4C8FAD40}"/>
    <cellStyle name="Normal 12 2 4 5 2 4 2 2" xfId="22895" xr:uid="{F7DC1515-5B20-4066-980B-F0CF61EB55CC}"/>
    <cellStyle name="Normal 12 2 4 5 2 4 2 2 2" xfId="30947" xr:uid="{F2688018-2E84-4B32-9E95-185118948A49}"/>
    <cellStyle name="Normal 12 2 4 5 2 4 2 3" xfId="30948" xr:uid="{53BB8926-89DA-4843-826C-7666B64DE48E}"/>
    <cellStyle name="Normal 12 2 4 5 2 4 3" xfId="17405" xr:uid="{140EB54C-D608-4898-9AA1-8787AABBB894}"/>
    <cellStyle name="Normal 12 2 4 5 2 4 3 2" xfId="30949" xr:uid="{0783CD23-0547-4FDF-9320-12A79DB70749}"/>
    <cellStyle name="Normal 12 2 4 5 2 4 4" xfId="30950" xr:uid="{495E54D2-60AB-4FBF-9EF2-8C83036D28DA}"/>
    <cellStyle name="Normal 12 2 4 5 2 5" xfId="11915" xr:uid="{8E11BACA-7D8F-4D8C-AF0D-5B604A345EEF}"/>
    <cellStyle name="Normal 12 2 4 5 2 5 2" xfId="24725" xr:uid="{0DB4E58A-6861-4A31-B7AB-272E1100CF8C}"/>
    <cellStyle name="Normal 12 2 4 5 2 5 2 2" xfId="30951" xr:uid="{C3593AF6-E274-40F6-8EBD-CE007FEF0DA3}"/>
    <cellStyle name="Normal 12 2 4 5 2 5 3" xfId="30952" xr:uid="{9C890A86-5B87-46D3-ACDA-9A3B57131EA6}"/>
    <cellStyle name="Normal 12 2 4 5 2 6" xfId="6425" xr:uid="{255E24DF-D7D5-4E13-A788-4075185FBB5E}"/>
    <cellStyle name="Normal 12 2 4 5 2 6 2" xfId="19235" xr:uid="{460310F7-04A8-47B3-A57E-976084878F81}"/>
    <cellStyle name="Normal 12 2 4 5 2 6 2 2" xfId="30953" xr:uid="{963BF724-26B2-4AA8-B373-7914C2EC7D51}"/>
    <cellStyle name="Normal 12 2 4 5 2 6 3" xfId="30954" xr:uid="{5D28E821-C3AE-4361-A364-6F027F6B9B9B}"/>
    <cellStyle name="Normal 12 2 4 5 2 7" xfId="13745" xr:uid="{0F52949C-2749-47D4-82C0-842DB675F83E}"/>
    <cellStyle name="Normal 12 2 4 5 2 7 2" xfId="30955" xr:uid="{1FA1E3AF-492C-4C7F-89F9-1880AFD917A5}"/>
    <cellStyle name="Normal 12 2 4 5 2 8" xfId="30956" xr:uid="{D030448C-CD17-4221-8F49-B523D648FB43}"/>
    <cellStyle name="Normal 12 2 4 5 3" xfId="1328" xr:uid="{084E78DD-1735-4F37-A7AE-A8BA49E2B61D}"/>
    <cellStyle name="Normal 12 2 4 5 3 2" xfId="3158" xr:uid="{A5AE863D-9FD2-4651-B09F-09EBBB744D7A}"/>
    <cellStyle name="Normal 12 2 4 5 3 2 2" xfId="8648" xr:uid="{70A84D12-4F70-457F-9FAC-93678F425EAA}"/>
    <cellStyle name="Normal 12 2 4 5 3 2 2 2" xfId="21458" xr:uid="{17B2FFAC-E839-4EA4-B46E-8E1635D2F5AD}"/>
    <cellStyle name="Normal 12 2 4 5 3 2 2 2 2" xfId="30957" xr:uid="{9DD44919-B3E1-4F92-9A52-5EFBDB0A3782}"/>
    <cellStyle name="Normal 12 2 4 5 3 2 2 3" xfId="30958" xr:uid="{C44585C5-D488-4FD0-AAD4-0BC4F82BAEFB}"/>
    <cellStyle name="Normal 12 2 4 5 3 2 3" xfId="15968" xr:uid="{99887C73-14B8-49B9-B49D-CF0EDC398424}"/>
    <cellStyle name="Normal 12 2 4 5 3 2 3 2" xfId="30959" xr:uid="{C6399557-3DA2-4DF4-B611-149B4BB742A9}"/>
    <cellStyle name="Normal 12 2 4 5 3 2 4" xfId="30960" xr:uid="{8382EE79-AED2-4048-980A-F6A9D6E58C46}"/>
    <cellStyle name="Normal 12 2 4 5 3 3" xfId="4988" xr:uid="{3D5859B0-7837-474F-8B10-6D95A4E4345C}"/>
    <cellStyle name="Normal 12 2 4 5 3 3 2" xfId="10478" xr:uid="{2FB4462B-6484-4FE4-B94D-FBA898E5190D}"/>
    <cellStyle name="Normal 12 2 4 5 3 3 2 2" xfId="23288" xr:uid="{799C1033-1917-4AA9-BC57-78BF72B600E9}"/>
    <cellStyle name="Normal 12 2 4 5 3 3 2 2 2" xfId="30961" xr:uid="{18C686F6-F30E-494E-9ED4-914884221F73}"/>
    <cellStyle name="Normal 12 2 4 5 3 3 2 3" xfId="30962" xr:uid="{8B329978-25DB-427E-B974-D9BFF5773142}"/>
    <cellStyle name="Normal 12 2 4 5 3 3 3" xfId="17798" xr:uid="{29F54EBB-1D1E-4BB0-A92C-B5CF8A896CF8}"/>
    <cellStyle name="Normal 12 2 4 5 3 3 3 2" xfId="30963" xr:uid="{2E687F4A-263F-4AFB-998A-8797934BB6B9}"/>
    <cellStyle name="Normal 12 2 4 5 3 3 4" xfId="30964" xr:uid="{3861AA97-7602-4827-9063-430F031B0441}"/>
    <cellStyle name="Normal 12 2 4 5 3 4" xfId="12308" xr:uid="{688CFF4F-F9EF-4AA3-B3A9-D9244910E27B}"/>
    <cellStyle name="Normal 12 2 4 5 3 4 2" xfId="25118" xr:uid="{D66489F6-03DC-4D38-9A1B-0F6CD9785DB2}"/>
    <cellStyle name="Normal 12 2 4 5 3 4 2 2" xfId="30965" xr:uid="{3EE1D27B-A474-4084-9BF5-63BD4E9F2BEC}"/>
    <cellStyle name="Normal 12 2 4 5 3 4 3" xfId="30966" xr:uid="{A7D03ABA-8357-4C23-88DB-69E9C913FB68}"/>
    <cellStyle name="Normal 12 2 4 5 3 5" xfId="6818" xr:uid="{16F683E8-FE9D-4F3E-93A5-D58F844D4569}"/>
    <cellStyle name="Normal 12 2 4 5 3 5 2" xfId="19628" xr:uid="{9077AE7B-D007-4677-A0AD-8054E8E1B538}"/>
    <cellStyle name="Normal 12 2 4 5 3 5 2 2" xfId="30967" xr:uid="{2620237E-0805-49BB-91AF-24C21CAA6E52}"/>
    <cellStyle name="Normal 12 2 4 5 3 5 3" xfId="30968" xr:uid="{22A5779C-8025-400A-BF7C-9772AB68F9B8}"/>
    <cellStyle name="Normal 12 2 4 5 3 6" xfId="14138" xr:uid="{3B9F11B0-D3E7-4AE9-B69D-EBA518F11B86}"/>
    <cellStyle name="Normal 12 2 4 5 3 6 2" xfId="30969" xr:uid="{CDED87D0-EA8F-4D13-A193-7849FE43A5E7}"/>
    <cellStyle name="Normal 12 2 4 5 3 7" xfId="30970" xr:uid="{82C51ADE-A43B-448F-8DA2-54FCAF172D70}"/>
    <cellStyle name="Normal 12 2 4 5 4" xfId="2264" xr:uid="{67B83554-91E7-4A3D-8CA6-987DA1C90002}"/>
    <cellStyle name="Normal 12 2 4 5 4 2" xfId="7754" xr:uid="{BEF02FA0-D170-4D24-8201-278B916BDE6F}"/>
    <cellStyle name="Normal 12 2 4 5 4 2 2" xfId="20564" xr:uid="{3B08BB5B-D2B9-4265-9D5D-B4F85D5D4D02}"/>
    <cellStyle name="Normal 12 2 4 5 4 2 2 2" xfId="30971" xr:uid="{0395B836-4F64-457E-AD9C-1B30CE140B2E}"/>
    <cellStyle name="Normal 12 2 4 5 4 2 3" xfId="30972" xr:uid="{7C4A2861-AED1-4DE8-9B34-460AE3D6DD61}"/>
    <cellStyle name="Normal 12 2 4 5 4 3" xfId="15074" xr:uid="{F7A4188A-FE46-41CA-B130-1F1CF4A2E5F8}"/>
    <cellStyle name="Normal 12 2 4 5 4 3 2" xfId="30973" xr:uid="{BFFB0187-A8AF-4401-8645-92EA50DEE1AD}"/>
    <cellStyle name="Normal 12 2 4 5 4 4" xfId="30974" xr:uid="{EAA1C754-798E-4085-A0E1-31D487E7D817}"/>
    <cellStyle name="Normal 12 2 4 5 5" xfId="4094" xr:uid="{60256070-E303-4294-B0D4-831517032312}"/>
    <cellStyle name="Normal 12 2 4 5 5 2" xfId="9584" xr:uid="{0FB25404-A897-493F-8C83-047609A1C4A3}"/>
    <cellStyle name="Normal 12 2 4 5 5 2 2" xfId="22394" xr:uid="{DCF5001E-D5F0-4FA4-B0FA-F65F3C3A8F7F}"/>
    <cellStyle name="Normal 12 2 4 5 5 2 2 2" xfId="30975" xr:uid="{8FFB0E69-82A8-4496-9C9C-6B76906D673F}"/>
    <cellStyle name="Normal 12 2 4 5 5 2 3" xfId="30976" xr:uid="{202EABAC-3AB3-405B-A7E6-E3E326370B38}"/>
    <cellStyle name="Normal 12 2 4 5 5 3" xfId="16904" xr:uid="{E5976B45-12D8-402B-8679-FC23D5681C02}"/>
    <cellStyle name="Normal 12 2 4 5 5 3 2" xfId="30977" xr:uid="{6990491D-09B3-4EDF-937E-9B548B1CB85C}"/>
    <cellStyle name="Normal 12 2 4 5 5 4" xfId="30978" xr:uid="{4000DB99-BB93-46EA-8225-0333DA0D80FA}"/>
    <cellStyle name="Normal 12 2 4 5 6" xfId="11414" xr:uid="{72E1EC9F-6EB2-48AC-98FC-C321B2882E07}"/>
    <cellStyle name="Normal 12 2 4 5 6 2" xfId="24224" xr:uid="{67A97E4D-307B-42C7-88BC-6E9CB18A2134}"/>
    <cellStyle name="Normal 12 2 4 5 6 2 2" xfId="30979" xr:uid="{FA5C0A2F-B976-4BFB-9F8F-FA74A88F8FB2}"/>
    <cellStyle name="Normal 12 2 4 5 6 3" xfId="30980" xr:uid="{DDEB1660-D589-4B2B-8E3A-7155EF9A3C30}"/>
    <cellStyle name="Normal 12 2 4 5 7" xfId="5924" xr:uid="{49515456-50DD-4BC3-8019-22C0667DED91}"/>
    <cellStyle name="Normal 12 2 4 5 7 2" xfId="18734" xr:uid="{D23EF76A-D0FA-4541-B568-2102694CEC2D}"/>
    <cellStyle name="Normal 12 2 4 5 7 2 2" xfId="30981" xr:uid="{C34AF034-0866-413F-84F6-5F64E1140CF2}"/>
    <cellStyle name="Normal 12 2 4 5 7 3" xfId="30982" xr:uid="{09FCFFBD-6B3C-44D0-BD92-3DF4430635D3}"/>
    <cellStyle name="Normal 12 2 4 5 8" xfId="13244" xr:uid="{84B7DC3B-F70A-4D75-B7A8-BCFEF26823CD}"/>
    <cellStyle name="Normal 12 2 4 5 8 2" xfId="30983" xr:uid="{BD113C43-3A82-4A63-AF6A-4E37C726EAC9}"/>
    <cellStyle name="Normal 12 2 4 5 9" xfId="30984" xr:uid="{2AD0A58B-770F-45C3-8D81-11845C9BF2FE}"/>
    <cellStyle name="Normal 12 2 4 6" xfId="667" xr:uid="{02706228-52F9-4848-98CF-2446A38C785C}"/>
    <cellStyle name="Normal 12 2 4 6 2" xfId="1067" xr:uid="{A14C13DC-9D40-44FF-B17E-733EACE03993}"/>
    <cellStyle name="Normal 12 2 4 6 2 2" xfId="1962" xr:uid="{2DC78ED6-4C15-4F82-9B63-4F4F2A914AF1}"/>
    <cellStyle name="Normal 12 2 4 6 2 2 2" xfId="3792" xr:uid="{E26D5C09-3287-4564-BFC8-9FEF41DB7221}"/>
    <cellStyle name="Normal 12 2 4 6 2 2 2 2" xfId="9282" xr:uid="{6C2BF49F-E3DD-4412-ABEA-0D1EB6477938}"/>
    <cellStyle name="Normal 12 2 4 6 2 2 2 2 2" xfId="22092" xr:uid="{C7E7A75C-C59B-4D08-9739-7B9B8B132C1F}"/>
    <cellStyle name="Normal 12 2 4 6 2 2 2 2 2 2" xfId="30985" xr:uid="{F18BA4E1-6440-4DAC-A006-4670E5C0634C}"/>
    <cellStyle name="Normal 12 2 4 6 2 2 2 2 3" xfId="30986" xr:uid="{6F49CF42-67CF-47AC-933C-81470ED00964}"/>
    <cellStyle name="Normal 12 2 4 6 2 2 2 3" xfId="16602" xr:uid="{725BE5E8-AF41-418C-9D2F-4D01CD9CFC35}"/>
    <cellStyle name="Normal 12 2 4 6 2 2 2 3 2" xfId="30987" xr:uid="{6FB43990-45D6-4334-9F95-9A348365D314}"/>
    <cellStyle name="Normal 12 2 4 6 2 2 2 4" xfId="30988" xr:uid="{53B5B5DC-FCE0-42DD-BDF9-3667BDD06006}"/>
    <cellStyle name="Normal 12 2 4 6 2 2 3" xfId="5622" xr:uid="{742C57CF-1230-4226-ABF5-5EC3FDC05758}"/>
    <cellStyle name="Normal 12 2 4 6 2 2 3 2" xfId="11112" xr:uid="{09EBB04D-22D7-4FBE-BA5D-16EB953D7D28}"/>
    <cellStyle name="Normal 12 2 4 6 2 2 3 2 2" xfId="23922" xr:uid="{41BD2095-AFE0-4E0B-9DAC-F869B1CD95B4}"/>
    <cellStyle name="Normal 12 2 4 6 2 2 3 2 2 2" xfId="30989" xr:uid="{A6598EB3-A3F1-41E9-B8F6-7D727907E217}"/>
    <cellStyle name="Normal 12 2 4 6 2 2 3 2 3" xfId="30990" xr:uid="{BA257640-A59D-4F11-A0DF-0ED00E26550A}"/>
    <cellStyle name="Normal 12 2 4 6 2 2 3 3" xfId="18432" xr:uid="{23BCEF8F-A2D3-4FF5-8A14-1F4CA501A8B5}"/>
    <cellStyle name="Normal 12 2 4 6 2 2 3 3 2" xfId="30991" xr:uid="{B8D480E1-1433-4F09-99CE-49522A90A011}"/>
    <cellStyle name="Normal 12 2 4 6 2 2 3 4" xfId="30992" xr:uid="{312A1960-1EA5-47C7-8DFE-F4D87BABEF57}"/>
    <cellStyle name="Normal 12 2 4 6 2 2 4" xfId="12942" xr:uid="{694974C4-CBD9-4DD7-A6DF-4175AC4E22CE}"/>
    <cellStyle name="Normal 12 2 4 6 2 2 4 2" xfId="25752" xr:uid="{F913C9C0-6983-4E23-91DC-B4168893E1E6}"/>
    <cellStyle name="Normal 12 2 4 6 2 2 4 2 2" xfId="30993" xr:uid="{09A283C5-68F2-4DDF-B48A-2408B16CD0CF}"/>
    <cellStyle name="Normal 12 2 4 6 2 2 4 3" xfId="30994" xr:uid="{741426BF-8F2B-408D-ADCF-679AADE8D7BD}"/>
    <cellStyle name="Normal 12 2 4 6 2 2 5" xfId="7452" xr:uid="{100F4F99-29E8-49AD-9E5F-6121E5F49790}"/>
    <cellStyle name="Normal 12 2 4 6 2 2 5 2" xfId="20262" xr:uid="{FB757B4B-A80A-40FF-B0B6-32849CB499AC}"/>
    <cellStyle name="Normal 12 2 4 6 2 2 5 2 2" xfId="30995" xr:uid="{17929F9B-551A-4CC6-ACC7-2A758308C06A}"/>
    <cellStyle name="Normal 12 2 4 6 2 2 5 3" xfId="30996" xr:uid="{395D7A82-9834-446E-88CA-F8B7700EA755}"/>
    <cellStyle name="Normal 12 2 4 6 2 2 6" xfId="14772" xr:uid="{0CC641CB-7149-40E1-87A7-21958D1BAAA5}"/>
    <cellStyle name="Normal 12 2 4 6 2 2 6 2" xfId="30997" xr:uid="{9F6F582F-2CEE-4011-B20A-0CD1B66AEB9B}"/>
    <cellStyle name="Normal 12 2 4 6 2 2 7" xfId="30998" xr:uid="{14A1C495-2A32-4E42-AA4C-C4C4209042D9}"/>
    <cellStyle name="Normal 12 2 4 6 2 3" xfId="2898" xr:uid="{9089AAD5-341C-4415-8BA2-1A9D5D9E5560}"/>
    <cellStyle name="Normal 12 2 4 6 2 3 2" xfId="8388" xr:uid="{E2F5531B-5BCA-4769-BB42-41256769FF4E}"/>
    <cellStyle name="Normal 12 2 4 6 2 3 2 2" xfId="21198" xr:uid="{4E2166F3-AF1C-40D8-A6BA-7169048247C9}"/>
    <cellStyle name="Normal 12 2 4 6 2 3 2 2 2" xfId="30999" xr:uid="{1437B3DB-E386-41A0-947D-B80881B99D0B}"/>
    <cellStyle name="Normal 12 2 4 6 2 3 2 3" xfId="31000" xr:uid="{1F920513-E5AA-4238-83E2-781CDDD268E0}"/>
    <cellStyle name="Normal 12 2 4 6 2 3 3" xfId="15708" xr:uid="{37906DAB-F50F-44B9-8065-9E32A10B1F0D}"/>
    <cellStyle name="Normal 12 2 4 6 2 3 3 2" xfId="31001" xr:uid="{D3996388-F6ED-4C95-9525-B7654D51746E}"/>
    <cellStyle name="Normal 12 2 4 6 2 3 4" xfId="31002" xr:uid="{E8F73538-2AD6-4897-A72B-B899C86EEC32}"/>
    <cellStyle name="Normal 12 2 4 6 2 4" xfId="4728" xr:uid="{ABA2BFFB-39D5-47ED-A1B7-565915BBB105}"/>
    <cellStyle name="Normal 12 2 4 6 2 4 2" xfId="10218" xr:uid="{F93E974C-AA91-4418-B1D7-7A5E09C9D158}"/>
    <cellStyle name="Normal 12 2 4 6 2 4 2 2" xfId="23028" xr:uid="{7CF06B02-3831-4C3D-A668-85DF17E938BA}"/>
    <cellStyle name="Normal 12 2 4 6 2 4 2 2 2" xfId="31003" xr:uid="{46A30051-E8AA-45A2-B0EF-83740C907D8F}"/>
    <cellStyle name="Normal 12 2 4 6 2 4 2 3" xfId="31004" xr:uid="{AEE4AC60-1173-499E-B202-484EE0AC8D6B}"/>
    <cellStyle name="Normal 12 2 4 6 2 4 3" xfId="17538" xr:uid="{D950082A-3AD9-4FED-8B17-B63CCE01C7E3}"/>
    <cellStyle name="Normal 12 2 4 6 2 4 3 2" xfId="31005" xr:uid="{5F98B25D-DF21-4818-B872-95434D5603BB}"/>
    <cellStyle name="Normal 12 2 4 6 2 4 4" xfId="31006" xr:uid="{4E763F79-A6D5-465C-A40A-1564204540C5}"/>
    <cellStyle name="Normal 12 2 4 6 2 5" xfId="12048" xr:uid="{CD85AF1A-BF95-4067-A313-688860E10458}"/>
    <cellStyle name="Normal 12 2 4 6 2 5 2" xfId="24858" xr:uid="{DAAF0094-7ED9-49CD-A13D-6BA4C71AE2B0}"/>
    <cellStyle name="Normal 12 2 4 6 2 5 2 2" xfId="31007" xr:uid="{1F834041-D84B-4FFB-A6DF-F479F9FAF97E}"/>
    <cellStyle name="Normal 12 2 4 6 2 5 3" xfId="31008" xr:uid="{8E9ED23E-E874-4C32-8CBF-AD88C5E3906A}"/>
    <cellStyle name="Normal 12 2 4 6 2 6" xfId="6558" xr:uid="{A1CADD9F-CCF8-4D2A-8C7E-2897D4655DFB}"/>
    <cellStyle name="Normal 12 2 4 6 2 6 2" xfId="19368" xr:uid="{938F584D-606E-49CE-A032-EA61BBFEE2F1}"/>
    <cellStyle name="Normal 12 2 4 6 2 6 2 2" xfId="31009" xr:uid="{C2E2136A-8D37-485A-8017-31A08F8033FB}"/>
    <cellStyle name="Normal 12 2 4 6 2 6 3" xfId="31010" xr:uid="{3B50509C-7CAC-407A-8EEE-5D9BB74B53CB}"/>
    <cellStyle name="Normal 12 2 4 6 2 7" xfId="13878" xr:uid="{E1FAC0AE-FD3D-4396-A15B-C2F4A3ADDF79}"/>
    <cellStyle name="Normal 12 2 4 6 2 7 2" xfId="31011" xr:uid="{3DC1D872-E9A4-4D48-A260-DE1E4B192004}"/>
    <cellStyle name="Normal 12 2 4 6 2 8" xfId="31012" xr:uid="{653D9CA1-FFF2-4670-98FA-80AFC7E4CC0C}"/>
    <cellStyle name="Normal 12 2 4 6 3" xfId="1562" xr:uid="{8E12CC18-3CEB-4EBE-ABCF-29D3CEDF34B2}"/>
    <cellStyle name="Normal 12 2 4 6 3 2" xfId="3392" xr:uid="{F02D5986-A5F5-481D-A130-2F4E1F4CA47D}"/>
    <cellStyle name="Normal 12 2 4 6 3 2 2" xfId="8882" xr:uid="{9FDE23C2-DE88-4A65-B371-FD6D4EC06091}"/>
    <cellStyle name="Normal 12 2 4 6 3 2 2 2" xfId="21692" xr:uid="{E937B2F0-1404-40F6-B482-3FAE55173F00}"/>
    <cellStyle name="Normal 12 2 4 6 3 2 2 2 2" xfId="31013" xr:uid="{5B1812E5-A04C-4BBE-B457-3495A8CC2732}"/>
    <cellStyle name="Normal 12 2 4 6 3 2 2 3" xfId="31014" xr:uid="{0FD7CB2A-815B-42B4-8AC1-F9256E3C89F1}"/>
    <cellStyle name="Normal 12 2 4 6 3 2 3" xfId="16202" xr:uid="{C766D34F-088C-4FF4-B97C-1279ED4701CB}"/>
    <cellStyle name="Normal 12 2 4 6 3 2 3 2" xfId="31015" xr:uid="{AC89C420-0408-4F21-9F9C-83CC5AD5C528}"/>
    <cellStyle name="Normal 12 2 4 6 3 2 4" xfId="31016" xr:uid="{70590494-59FD-4F5B-8A85-DD06721C8478}"/>
    <cellStyle name="Normal 12 2 4 6 3 3" xfId="5222" xr:uid="{27F50348-7A57-4461-9888-94E961E9E9C3}"/>
    <cellStyle name="Normal 12 2 4 6 3 3 2" xfId="10712" xr:uid="{68C7E113-DFA2-4624-A2F3-CC38A63C5BBF}"/>
    <cellStyle name="Normal 12 2 4 6 3 3 2 2" xfId="23522" xr:uid="{0180B944-34FA-4DB1-80F9-856A32E1445B}"/>
    <cellStyle name="Normal 12 2 4 6 3 3 2 2 2" xfId="31017" xr:uid="{028990E8-B783-45C3-873F-90655D5076F8}"/>
    <cellStyle name="Normal 12 2 4 6 3 3 2 3" xfId="31018" xr:uid="{8A09B31B-B2BF-44EE-A7D1-8FCF14DFE2FD}"/>
    <cellStyle name="Normal 12 2 4 6 3 3 3" xfId="18032" xr:uid="{D7AFD0B8-5EDA-4471-AA95-143AEBEDDCB8}"/>
    <cellStyle name="Normal 12 2 4 6 3 3 3 2" xfId="31019" xr:uid="{9D789547-39A3-47DA-B52D-58C1B0ADDC6B}"/>
    <cellStyle name="Normal 12 2 4 6 3 3 4" xfId="31020" xr:uid="{39C68609-D1B0-41A3-875B-B89A31A5E0E5}"/>
    <cellStyle name="Normal 12 2 4 6 3 4" xfId="12542" xr:uid="{E6BB4301-E125-4BE7-9F11-69B4004C4017}"/>
    <cellStyle name="Normal 12 2 4 6 3 4 2" xfId="25352" xr:uid="{C3704107-8E07-4D66-AEEF-9CC7C0BD7852}"/>
    <cellStyle name="Normal 12 2 4 6 3 4 2 2" xfId="31021" xr:uid="{F645C76E-2E1D-42FD-A5C9-0738A778327C}"/>
    <cellStyle name="Normal 12 2 4 6 3 4 3" xfId="31022" xr:uid="{0E69D1CC-E4DA-4B51-9CBD-C6139945DB0C}"/>
    <cellStyle name="Normal 12 2 4 6 3 5" xfId="7052" xr:uid="{7258F4CB-04D8-466F-8F4B-80E9B573C5F5}"/>
    <cellStyle name="Normal 12 2 4 6 3 5 2" xfId="19862" xr:uid="{75311EB4-E0E4-45C9-A26B-28CC344D2F6C}"/>
    <cellStyle name="Normal 12 2 4 6 3 5 2 2" xfId="31023" xr:uid="{CAA08EAE-0049-459E-99CF-B900008A416C}"/>
    <cellStyle name="Normal 12 2 4 6 3 5 3" xfId="31024" xr:uid="{348FDD94-3174-4F22-AB73-4D6E58410D38}"/>
    <cellStyle name="Normal 12 2 4 6 3 6" xfId="14372" xr:uid="{C7168770-0AF9-4FA0-96F7-B6E4FA89BB2B}"/>
    <cellStyle name="Normal 12 2 4 6 3 6 2" xfId="31025" xr:uid="{6052B1D5-24B5-4EBB-A4C8-183FA2BE4363}"/>
    <cellStyle name="Normal 12 2 4 6 3 7" xfId="31026" xr:uid="{EB8A9B65-3C5B-473D-9D29-C79C63F59780}"/>
    <cellStyle name="Normal 12 2 4 6 4" xfId="2498" xr:uid="{DEFA945B-175C-4786-8596-97BF4EB06406}"/>
    <cellStyle name="Normal 12 2 4 6 4 2" xfId="7988" xr:uid="{0C7712AF-F105-47F7-952F-8292D1668064}"/>
    <cellStyle name="Normal 12 2 4 6 4 2 2" xfId="20798" xr:uid="{739AD27C-B839-481C-8B0A-77CB7EE7335E}"/>
    <cellStyle name="Normal 12 2 4 6 4 2 2 2" xfId="31027" xr:uid="{2EC1CA1C-030E-43E1-BE73-B0B47A3ED196}"/>
    <cellStyle name="Normal 12 2 4 6 4 2 3" xfId="31028" xr:uid="{7C10BBEB-FEEA-4D18-97E2-AB6D79D115D1}"/>
    <cellStyle name="Normal 12 2 4 6 4 3" xfId="15308" xr:uid="{8ACC88F3-D41F-47B0-AC61-C09B3AE3B900}"/>
    <cellStyle name="Normal 12 2 4 6 4 3 2" xfId="31029" xr:uid="{02BACE02-EFF4-47EE-B19C-29FCA89A81C3}"/>
    <cellStyle name="Normal 12 2 4 6 4 4" xfId="31030" xr:uid="{1C08EE8E-6519-4373-B19A-A886C2BB472F}"/>
    <cellStyle name="Normal 12 2 4 6 5" xfId="4328" xr:uid="{14304472-33CE-48F6-845D-3045556950FF}"/>
    <cellStyle name="Normal 12 2 4 6 5 2" xfId="9818" xr:uid="{B1B5B3A2-B52D-472D-A123-1F338D6834E3}"/>
    <cellStyle name="Normal 12 2 4 6 5 2 2" xfId="22628" xr:uid="{1734E927-6308-4AF5-9138-9F33ADBD009C}"/>
    <cellStyle name="Normal 12 2 4 6 5 2 2 2" xfId="31031" xr:uid="{F2347844-7C32-4AC4-B97C-74DD9C7D41F2}"/>
    <cellStyle name="Normal 12 2 4 6 5 2 3" xfId="31032" xr:uid="{3358BE9E-F9A2-4AFC-83A1-0E96D1468B70}"/>
    <cellStyle name="Normal 12 2 4 6 5 3" xfId="17138" xr:uid="{D5B7B8F0-C791-4001-935C-60387935C693}"/>
    <cellStyle name="Normal 12 2 4 6 5 3 2" xfId="31033" xr:uid="{45F19481-1499-4226-976E-ADDCA98FB19B}"/>
    <cellStyle name="Normal 12 2 4 6 5 4" xfId="31034" xr:uid="{804F2260-9FDE-4CFD-9199-1A9CA868D016}"/>
    <cellStyle name="Normal 12 2 4 6 6" xfId="11648" xr:uid="{C863A186-0D09-48D7-8D7E-FC311EAC2F46}"/>
    <cellStyle name="Normal 12 2 4 6 6 2" xfId="24458" xr:uid="{BB935046-FE1A-47AB-8EC3-87ECBB964DF9}"/>
    <cellStyle name="Normal 12 2 4 6 6 2 2" xfId="31035" xr:uid="{CF3514DC-CA7E-4438-B7D5-9B9AEA76343F}"/>
    <cellStyle name="Normal 12 2 4 6 6 3" xfId="31036" xr:uid="{B763399E-47F8-428B-9DDB-6FFB5D83EF18}"/>
    <cellStyle name="Normal 12 2 4 6 7" xfId="6158" xr:uid="{DABD1262-BE81-4582-A617-CD97DEF2804B}"/>
    <cellStyle name="Normal 12 2 4 6 7 2" xfId="18968" xr:uid="{87C0FBE8-71CD-48DD-8385-BF476624FCDD}"/>
    <cellStyle name="Normal 12 2 4 6 7 2 2" xfId="31037" xr:uid="{3D80F5F9-8329-45AC-8574-08C4A245D75F}"/>
    <cellStyle name="Normal 12 2 4 6 7 3" xfId="31038" xr:uid="{7941801B-39E2-427E-9A7C-8BE016B5AFE1}"/>
    <cellStyle name="Normal 12 2 4 6 8" xfId="13478" xr:uid="{D67DA77E-B1B6-4203-8E70-F803C69D806D}"/>
    <cellStyle name="Normal 12 2 4 6 8 2" xfId="31039" xr:uid="{09A28574-DE77-4DAC-B5BA-487836DD7F46}"/>
    <cellStyle name="Normal 12 2 4 6 9" xfId="31040" xr:uid="{28ADC795-7624-48E3-A42C-C549A760116F}"/>
    <cellStyle name="Normal 12 2 4 7" xfId="801" xr:uid="{561B2B85-4D25-4D1F-ACB0-0038F1A458CA}"/>
    <cellStyle name="Normal 12 2 4 7 2" xfId="1696" xr:uid="{CFBC2A0D-09DC-44E6-9A82-7B36E72605EE}"/>
    <cellStyle name="Normal 12 2 4 7 2 2" xfId="3526" xr:uid="{BA5D607C-38B0-4EBF-9F7F-9A1B6655E836}"/>
    <cellStyle name="Normal 12 2 4 7 2 2 2" xfId="9016" xr:uid="{F05E6424-B571-414E-96C6-82C4678E75A2}"/>
    <cellStyle name="Normal 12 2 4 7 2 2 2 2" xfId="21826" xr:uid="{E42DA88D-63A2-41F2-BCEA-49454D107597}"/>
    <cellStyle name="Normal 12 2 4 7 2 2 2 2 2" xfId="31041" xr:uid="{90D094C3-6CFC-4AF3-8BEB-D4DAD35A2B7D}"/>
    <cellStyle name="Normal 12 2 4 7 2 2 2 3" xfId="31042" xr:uid="{3D68777A-B82E-453F-9D19-0A4D055B19FD}"/>
    <cellStyle name="Normal 12 2 4 7 2 2 3" xfId="16336" xr:uid="{D9E52FAE-4062-4C67-B640-3DC5860CD830}"/>
    <cellStyle name="Normal 12 2 4 7 2 2 3 2" xfId="31043" xr:uid="{1E2C203F-70A2-490B-802D-55B7AE0B206B}"/>
    <cellStyle name="Normal 12 2 4 7 2 2 4" xfId="31044" xr:uid="{D963593B-317F-4DAE-B447-AE9F2DCE15B0}"/>
    <cellStyle name="Normal 12 2 4 7 2 3" xfId="5356" xr:uid="{FD6D8ECE-B6B4-4E5D-8FD1-6D7CED223708}"/>
    <cellStyle name="Normal 12 2 4 7 2 3 2" xfId="10846" xr:uid="{F524B2D2-0FB5-4EC6-BA0E-18CC1A241FF4}"/>
    <cellStyle name="Normal 12 2 4 7 2 3 2 2" xfId="23656" xr:uid="{9A598716-9F62-4EDD-88B4-FD2D21E52D6B}"/>
    <cellStyle name="Normal 12 2 4 7 2 3 2 2 2" xfId="31045" xr:uid="{636C46C2-2E9C-4159-AF37-9BFC30AF489D}"/>
    <cellStyle name="Normal 12 2 4 7 2 3 2 3" xfId="31046" xr:uid="{E3CB728C-84E0-4FE1-9538-91FCF767176E}"/>
    <cellStyle name="Normal 12 2 4 7 2 3 3" xfId="18166" xr:uid="{EC733561-EEA7-44D3-876E-507929ED30D0}"/>
    <cellStyle name="Normal 12 2 4 7 2 3 3 2" xfId="31047" xr:uid="{DC21578B-6538-4281-B0F1-F34D86BAC363}"/>
    <cellStyle name="Normal 12 2 4 7 2 3 4" xfId="31048" xr:uid="{58F2AD02-3DC5-412D-A538-E835B43D31AC}"/>
    <cellStyle name="Normal 12 2 4 7 2 4" xfId="12676" xr:uid="{6670220E-2481-4D77-8B18-017E316DDA8C}"/>
    <cellStyle name="Normal 12 2 4 7 2 4 2" xfId="25486" xr:uid="{C2FAB456-2C42-4731-943F-0CAD3613C20E}"/>
    <cellStyle name="Normal 12 2 4 7 2 4 2 2" xfId="31049" xr:uid="{7E5C19B5-10E3-47D5-8106-9DB97D693858}"/>
    <cellStyle name="Normal 12 2 4 7 2 4 3" xfId="31050" xr:uid="{D31E0C71-73B0-44E5-9656-18BAE79EF431}"/>
    <cellStyle name="Normal 12 2 4 7 2 5" xfId="7186" xr:uid="{1F81EAA9-207A-4C60-9667-3C7E0F01FC0F}"/>
    <cellStyle name="Normal 12 2 4 7 2 5 2" xfId="19996" xr:uid="{7F2A3DC6-663C-4009-9F9E-A884D43F7BC2}"/>
    <cellStyle name="Normal 12 2 4 7 2 5 2 2" xfId="31051" xr:uid="{0D03AD7F-D0AE-4AAF-B284-3FB3E67C860A}"/>
    <cellStyle name="Normal 12 2 4 7 2 5 3" xfId="31052" xr:uid="{9A91E3C8-28D3-4D40-869F-E9D133D7CF9A}"/>
    <cellStyle name="Normal 12 2 4 7 2 6" xfId="14506" xr:uid="{2646088C-316C-401F-9545-B30369B6FDA9}"/>
    <cellStyle name="Normal 12 2 4 7 2 6 2" xfId="31053" xr:uid="{45C31C71-E8B8-482C-8EBF-19CD83F60E8E}"/>
    <cellStyle name="Normal 12 2 4 7 2 7" xfId="31054" xr:uid="{A0F66611-F0B5-4744-9122-974404A98553}"/>
    <cellStyle name="Normal 12 2 4 7 3" xfId="2632" xr:uid="{4FFB59D7-4B38-41B8-A76D-FA72C590244B}"/>
    <cellStyle name="Normal 12 2 4 7 3 2" xfId="8122" xr:uid="{0B44DC0B-1A05-415C-91D2-A6FA245CD581}"/>
    <cellStyle name="Normal 12 2 4 7 3 2 2" xfId="20932" xr:uid="{7E600758-D53F-4102-834A-C0D9D97132B9}"/>
    <cellStyle name="Normal 12 2 4 7 3 2 2 2" xfId="31055" xr:uid="{C59F7D64-8EC2-446C-AFAF-7B189E23BE70}"/>
    <cellStyle name="Normal 12 2 4 7 3 2 3" xfId="31056" xr:uid="{15B58C71-A6DE-45D0-B1B2-4B0AAA17A524}"/>
    <cellStyle name="Normal 12 2 4 7 3 3" xfId="15442" xr:uid="{B5CF54AC-981F-43F0-A5D4-DE1B2B9CA580}"/>
    <cellStyle name="Normal 12 2 4 7 3 3 2" xfId="31057" xr:uid="{235DA902-33D1-4F4A-A4E4-B852E81E2EDD}"/>
    <cellStyle name="Normal 12 2 4 7 3 4" xfId="31058" xr:uid="{C41AD5ED-C8E5-417F-AAB3-A164E6D1640D}"/>
    <cellStyle name="Normal 12 2 4 7 4" xfId="4462" xr:uid="{2644D884-3FFE-4249-AE98-5502002EB618}"/>
    <cellStyle name="Normal 12 2 4 7 4 2" xfId="9952" xr:uid="{79812F05-B852-442C-93D4-F8DDD607983E}"/>
    <cellStyle name="Normal 12 2 4 7 4 2 2" xfId="22762" xr:uid="{B5431399-D4C2-46CB-B233-8EEEAA74E647}"/>
    <cellStyle name="Normal 12 2 4 7 4 2 2 2" xfId="31059" xr:uid="{782D6D9C-CF9E-48BE-BE2B-0E2B53ED9B75}"/>
    <cellStyle name="Normal 12 2 4 7 4 2 3" xfId="31060" xr:uid="{9F03B2A1-8032-4B29-A314-AE9E1C6FBF41}"/>
    <cellStyle name="Normal 12 2 4 7 4 3" xfId="17272" xr:uid="{47DE8AEE-C99B-4FD4-9F5F-72CAEABFEF4D}"/>
    <cellStyle name="Normal 12 2 4 7 4 3 2" xfId="31061" xr:uid="{80C58063-98D9-46E6-AC7A-DB918182237D}"/>
    <cellStyle name="Normal 12 2 4 7 4 4" xfId="31062" xr:uid="{6A476BA2-23CB-48DE-ADFD-1D001C5B5679}"/>
    <cellStyle name="Normal 12 2 4 7 5" xfId="11782" xr:uid="{F0B1B77E-D895-40FA-9853-735663E52385}"/>
    <cellStyle name="Normal 12 2 4 7 5 2" xfId="24592" xr:uid="{C590547D-E551-48F8-B678-DFA6832D2A35}"/>
    <cellStyle name="Normal 12 2 4 7 5 2 2" xfId="31063" xr:uid="{1282D2B9-4738-4DA0-8147-32435BD52EB5}"/>
    <cellStyle name="Normal 12 2 4 7 5 3" xfId="31064" xr:uid="{3912E1EC-382A-48EC-B013-CA9F1038C6EF}"/>
    <cellStyle name="Normal 12 2 4 7 6" xfId="6292" xr:uid="{894A4959-45D3-418D-86E7-29A42C3062FA}"/>
    <cellStyle name="Normal 12 2 4 7 6 2" xfId="19102" xr:uid="{107FAC80-0AC6-4300-AADC-BF21886CDD47}"/>
    <cellStyle name="Normal 12 2 4 7 6 2 2" xfId="31065" xr:uid="{8BCE2003-6BE7-4726-B129-D7D85D09D1B0}"/>
    <cellStyle name="Normal 12 2 4 7 6 3" xfId="31066" xr:uid="{02F84A08-8413-4F2E-A23C-F762457EB5A4}"/>
    <cellStyle name="Normal 12 2 4 7 7" xfId="13612" xr:uid="{5F3E0F24-CB6A-4F9C-8CAA-DC40ADE92F42}"/>
    <cellStyle name="Normal 12 2 4 7 7 2" xfId="31067" xr:uid="{3FFDCFE5-BC97-479F-B189-839815320AA1}"/>
    <cellStyle name="Normal 12 2 4 7 8" xfId="31068" xr:uid="{9C7050E7-0386-48D4-9731-00AFBC57DE0D}"/>
    <cellStyle name="Normal 12 2 4 8" xfId="1202" xr:uid="{07139E17-E667-46F7-9DEC-B4CF383F18B6}"/>
    <cellStyle name="Normal 12 2 4 8 2" xfId="3032" xr:uid="{A8DE4CA9-B750-4E05-802C-9E1A5C72D821}"/>
    <cellStyle name="Normal 12 2 4 8 2 2" xfId="8522" xr:uid="{8FD6446A-AE63-416E-953B-8949BADFADCC}"/>
    <cellStyle name="Normal 12 2 4 8 2 2 2" xfId="21332" xr:uid="{FA87CF79-990E-460A-9F84-BF450725CB1D}"/>
    <cellStyle name="Normal 12 2 4 8 2 2 2 2" xfId="31069" xr:uid="{C5379324-65B6-4280-AD06-F9F5D40D4D59}"/>
    <cellStyle name="Normal 12 2 4 8 2 2 3" xfId="31070" xr:uid="{B2ABD269-DC6F-487D-8F3B-180836B837E9}"/>
    <cellStyle name="Normal 12 2 4 8 2 3" xfId="15842" xr:uid="{0E3C9D5F-F258-40A5-A5A4-6AFC938EC772}"/>
    <cellStyle name="Normal 12 2 4 8 2 3 2" xfId="31071" xr:uid="{68A5397D-C971-4924-B4B9-9A888B137E26}"/>
    <cellStyle name="Normal 12 2 4 8 2 4" xfId="31072" xr:uid="{41C69E0B-D5E6-4ADA-B97F-70B12F412B84}"/>
    <cellStyle name="Normal 12 2 4 8 3" xfId="4862" xr:uid="{A0BE3387-2E41-4A0D-9409-D4679DBF70C7}"/>
    <cellStyle name="Normal 12 2 4 8 3 2" xfId="10352" xr:uid="{DE54A6A7-82C4-4546-8F86-B4192DFE2A99}"/>
    <cellStyle name="Normal 12 2 4 8 3 2 2" xfId="23162" xr:uid="{30CEAC6E-5CBC-4C9C-8226-FAFA18A4C317}"/>
    <cellStyle name="Normal 12 2 4 8 3 2 2 2" xfId="31073" xr:uid="{C5D9D99B-0CB7-454E-B094-A7844207BFDE}"/>
    <cellStyle name="Normal 12 2 4 8 3 2 3" xfId="31074" xr:uid="{A902F21A-98A3-4C0B-84E2-4B4D4E415432}"/>
    <cellStyle name="Normal 12 2 4 8 3 3" xfId="17672" xr:uid="{1A94CDEC-E0AB-407B-8FA7-857F58606626}"/>
    <cellStyle name="Normal 12 2 4 8 3 3 2" xfId="31075" xr:uid="{EFFFFDF8-D6DB-45CB-BEF4-7E0C474B1B52}"/>
    <cellStyle name="Normal 12 2 4 8 3 4" xfId="31076" xr:uid="{1AA1D8DA-78C5-4675-90CC-947D0DE7B482}"/>
    <cellStyle name="Normal 12 2 4 8 4" xfId="12182" xr:uid="{6B4898C1-72E2-45F7-91B9-C88ACB995652}"/>
    <cellStyle name="Normal 12 2 4 8 4 2" xfId="24992" xr:uid="{E37B06E9-C545-40BC-9201-73134B34703C}"/>
    <cellStyle name="Normal 12 2 4 8 4 2 2" xfId="31077" xr:uid="{D7E4E1F5-4B44-4131-9AB6-120BDD4B92D4}"/>
    <cellStyle name="Normal 12 2 4 8 4 3" xfId="31078" xr:uid="{2B9199A0-D143-451F-AE1C-98E6953C878F}"/>
    <cellStyle name="Normal 12 2 4 8 5" xfId="6692" xr:uid="{AD3A7683-76EB-4A27-8498-33A4A5132D2A}"/>
    <cellStyle name="Normal 12 2 4 8 5 2" xfId="19502" xr:uid="{C9B00C27-1565-4EDE-BCA3-59F0462DD9FA}"/>
    <cellStyle name="Normal 12 2 4 8 5 2 2" xfId="31079" xr:uid="{EC8FAB64-483C-4BAC-A377-1A7246303E95}"/>
    <cellStyle name="Normal 12 2 4 8 5 3" xfId="31080" xr:uid="{4F18295E-5396-446F-8B94-433AFB667A82}"/>
    <cellStyle name="Normal 12 2 4 8 6" xfId="14012" xr:uid="{230D8CB7-570E-4E6D-A779-D1E23CA15C6A}"/>
    <cellStyle name="Normal 12 2 4 8 6 2" xfId="31081" xr:uid="{AE3A392C-CDF1-47A1-8527-BEC8C05F1801}"/>
    <cellStyle name="Normal 12 2 4 8 7" xfId="31082" xr:uid="{84A41581-50AB-4BA6-AD5B-8076AA2E7EE5}"/>
    <cellStyle name="Normal 12 2 4 9" xfId="2097" xr:uid="{EE4723E1-418D-4509-B476-7BFEF03B2E4B}"/>
    <cellStyle name="Normal 12 2 4 9 2" xfId="3927" xr:uid="{0EAF0C68-7527-4A16-9C72-C1A5F15587D5}"/>
    <cellStyle name="Normal 12 2 4 9 2 2" xfId="9417" xr:uid="{7D98DF47-6E96-40A1-B51C-C2D0DF6571B3}"/>
    <cellStyle name="Normal 12 2 4 9 2 2 2" xfId="22227" xr:uid="{4D4F3694-D9AD-466A-A7EE-2C80D505E7A9}"/>
    <cellStyle name="Normal 12 2 4 9 2 2 2 2" xfId="31083" xr:uid="{3B2D708E-C426-417F-BEA1-1C99D429547D}"/>
    <cellStyle name="Normal 12 2 4 9 2 2 3" xfId="31084" xr:uid="{3C71D125-CA10-4CD0-8B86-BCD63BC99C3F}"/>
    <cellStyle name="Normal 12 2 4 9 2 3" xfId="16737" xr:uid="{C773D2FB-1180-4B8D-A148-5155D9F8BEF3}"/>
    <cellStyle name="Normal 12 2 4 9 2 3 2" xfId="31085" xr:uid="{4239D6E3-87C4-49BE-A0F2-4C8ED3529B26}"/>
    <cellStyle name="Normal 12 2 4 9 2 4" xfId="31086" xr:uid="{E0AA8B75-EF63-4EB5-8DF5-2F3C873886E2}"/>
    <cellStyle name="Normal 12 2 4 9 3" xfId="5757" xr:uid="{88279E1B-8E97-408F-938D-6859090D5892}"/>
    <cellStyle name="Normal 12 2 4 9 3 2" xfId="11247" xr:uid="{2C86FED1-70D7-4B4E-AE8D-72DA1C430339}"/>
    <cellStyle name="Normal 12 2 4 9 3 2 2" xfId="24057" xr:uid="{402FC369-3FEF-484F-81DF-E5BE9C1E259D}"/>
    <cellStyle name="Normal 12 2 4 9 3 2 2 2" xfId="31087" xr:uid="{6D3810F5-9D64-435B-B3F1-8C96B956BDB1}"/>
    <cellStyle name="Normal 12 2 4 9 3 2 3" xfId="31088" xr:uid="{8B63C34C-7501-4717-A147-1AF2CDA7651C}"/>
    <cellStyle name="Normal 12 2 4 9 3 3" xfId="18567" xr:uid="{27E534B2-913E-407B-8AB8-5318F7907F33}"/>
    <cellStyle name="Normal 12 2 4 9 3 3 2" xfId="31089" xr:uid="{F2BFA8DC-F377-414B-AC16-DB19B28A543B}"/>
    <cellStyle name="Normal 12 2 4 9 3 4" xfId="31090" xr:uid="{6C7BD72B-01A3-4D39-A0F3-EFB8460BB766}"/>
    <cellStyle name="Normal 12 2 4 9 4" xfId="13077" xr:uid="{E7B1022A-D1B5-4FD8-AE5F-85AF45DBDA6F}"/>
    <cellStyle name="Normal 12 2 4 9 4 2" xfId="25887" xr:uid="{D65C3F4E-EFF5-4600-AA0F-FB59CAF30F52}"/>
    <cellStyle name="Normal 12 2 4 9 4 2 2" xfId="31091" xr:uid="{AD36047A-9B04-4FB6-B76C-A7E62420E1B7}"/>
    <cellStyle name="Normal 12 2 4 9 4 3" xfId="31092" xr:uid="{48435010-D75C-4198-B8DC-D529B7CA0EC3}"/>
    <cellStyle name="Normal 12 2 4 9 5" xfId="7587" xr:uid="{2BE5651C-A35B-42BD-A9A2-F1EB059971D4}"/>
    <cellStyle name="Normal 12 2 4 9 5 2" xfId="20397" xr:uid="{97F57752-7B20-4175-9BD9-6185CE748E0A}"/>
    <cellStyle name="Normal 12 2 4 9 5 2 2" xfId="31093" xr:uid="{85306C0B-1AA2-4669-97D7-D429A3C7ECE3}"/>
    <cellStyle name="Normal 12 2 4 9 5 3" xfId="31094" xr:uid="{99F48969-6A17-4844-B48C-8785E77FB4BC}"/>
    <cellStyle name="Normal 12 2 4 9 6" xfId="14907" xr:uid="{73A5D03B-0D9E-4ED3-9833-B25920952328}"/>
    <cellStyle name="Normal 12 2 4 9 6 2" xfId="31095" xr:uid="{C9F96FB6-B320-4CB5-A744-F8852EEC85B2}"/>
    <cellStyle name="Normal 12 2 4 9 7" xfId="31096" xr:uid="{95DBAA91-E623-4304-BD17-4A2C127BC7A3}"/>
    <cellStyle name="Normal 12 2 5" xfId="265" xr:uid="{62779CDA-CD27-47B5-9465-36B803818BB2}"/>
    <cellStyle name="Normal 12 2 5 10" xfId="3973" xr:uid="{DA234A61-16CC-4004-AF32-7BF16111B213}"/>
    <cellStyle name="Normal 12 2 5 10 2" xfId="9463" xr:uid="{441CA344-85AD-433E-92C6-8E8EC59647CC}"/>
    <cellStyle name="Normal 12 2 5 10 2 2" xfId="22273" xr:uid="{79ACFE0D-5906-42A3-B7CF-195BBFC20AF5}"/>
    <cellStyle name="Normal 12 2 5 10 2 2 2" xfId="31097" xr:uid="{31034E47-8B16-404B-8F65-2B2712D89A47}"/>
    <cellStyle name="Normal 12 2 5 10 2 3" xfId="31098" xr:uid="{20318251-3CD9-4D44-949E-8B3DEC5E3304}"/>
    <cellStyle name="Normal 12 2 5 10 3" xfId="16783" xr:uid="{7B097876-AE77-4767-ACD7-AEDC6384260C}"/>
    <cellStyle name="Normal 12 2 5 10 3 2" xfId="31099" xr:uid="{F652BC16-4CFC-4F14-8B8E-1AF5048E8D14}"/>
    <cellStyle name="Normal 12 2 5 10 4" xfId="31100" xr:uid="{3862663C-55D8-4ED5-9A14-CF25DD60A3A9}"/>
    <cellStyle name="Normal 12 2 5 11" xfId="11293" xr:uid="{A6C9ED4A-0433-4538-B0DF-F190EFCC4561}"/>
    <cellStyle name="Normal 12 2 5 11 2" xfId="24103" xr:uid="{653A9511-6082-4E58-A699-4F2D19B7B35E}"/>
    <cellStyle name="Normal 12 2 5 11 2 2" xfId="31101" xr:uid="{8F18CC93-5C56-4875-8C00-6A2C24340DA9}"/>
    <cellStyle name="Normal 12 2 5 11 3" xfId="31102" xr:uid="{BF60364F-41D7-4BBE-861B-3CB6EFF2F010}"/>
    <cellStyle name="Normal 12 2 5 12" xfId="5803" xr:uid="{8E299C79-54A1-451E-A39F-A67C68A855EA}"/>
    <cellStyle name="Normal 12 2 5 12 2" xfId="18613" xr:uid="{9B7E38E4-4C2E-45EB-B04F-83C4303557F0}"/>
    <cellStyle name="Normal 12 2 5 12 2 2" xfId="31103" xr:uid="{9E0D0DD1-BC20-4355-B557-D575551AAC52}"/>
    <cellStyle name="Normal 12 2 5 12 3" xfId="31104" xr:uid="{B58B576F-1A53-4AD9-ADD6-F5852DECC8D4}"/>
    <cellStyle name="Normal 12 2 5 13" xfId="13123" xr:uid="{BFAEF76D-8965-4613-8B2C-3561902939FE}"/>
    <cellStyle name="Normal 12 2 5 13 2" xfId="31105" xr:uid="{ADAE015B-CC81-435C-9489-12D0349BA4F6}"/>
    <cellStyle name="Normal 12 2 5 14" xfId="31106" xr:uid="{875453EA-E1A3-4EB3-ACA5-99877129B04D}"/>
    <cellStyle name="Normal 12 2 5 2" xfId="352" xr:uid="{00CA77A0-B609-45CF-80FF-50819C298D45}"/>
    <cellStyle name="Normal 12 2 5 2 10" xfId="5844" xr:uid="{113E20D8-4DD2-4E0E-9077-FE116DD8A24F}"/>
    <cellStyle name="Normal 12 2 5 2 10 2" xfId="18654" xr:uid="{F2E0EE5B-C70C-4E41-8B64-D1C9123F0927}"/>
    <cellStyle name="Normal 12 2 5 2 10 2 2" xfId="31107" xr:uid="{F53AFD9A-4ACF-473F-A591-5A4D8BB321BE}"/>
    <cellStyle name="Normal 12 2 5 2 10 3" xfId="31108" xr:uid="{D4B8BA3B-C79B-4A0D-A70C-167002CF0B8E}"/>
    <cellStyle name="Normal 12 2 5 2 11" xfId="13164" xr:uid="{EB9550A5-1099-4686-87B5-ED19AAB44C2D}"/>
    <cellStyle name="Normal 12 2 5 2 11 2" xfId="31109" xr:uid="{DBF07F93-EA14-4EDA-810B-FCF4291FFC71}"/>
    <cellStyle name="Normal 12 2 5 2 12" xfId="31110" xr:uid="{A0700AFC-AF8C-4C7C-847F-90B97D195D37}"/>
    <cellStyle name="Normal 12 2 5 2 2" xfId="581" xr:uid="{C2682D1E-A085-49D2-A130-11958A0899B8}"/>
    <cellStyle name="Normal 12 2 5 2 2 2" xfId="980" xr:uid="{7CF51E56-BAD2-4DDF-86E7-711A09DC137D}"/>
    <cellStyle name="Normal 12 2 5 2 2 2 2" xfId="1875" xr:uid="{9F2A4000-06DC-4F97-BDCC-460650B0BF3B}"/>
    <cellStyle name="Normal 12 2 5 2 2 2 2 2" xfId="3705" xr:uid="{3B4A7CC0-5E4D-42D2-B2A0-45A5C568A3BB}"/>
    <cellStyle name="Normal 12 2 5 2 2 2 2 2 2" xfId="9195" xr:uid="{CBD4177E-45EC-4E4B-A456-46B07FEC5376}"/>
    <cellStyle name="Normal 12 2 5 2 2 2 2 2 2 2" xfId="22005" xr:uid="{C38A1B98-3821-498A-9C23-CAB107403344}"/>
    <cellStyle name="Normal 12 2 5 2 2 2 2 2 2 2 2" xfId="31111" xr:uid="{A6D73F90-01C6-4483-94B4-15CAF7E021BC}"/>
    <cellStyle name="Normal 12 2 5 2 2 2 2 2 2 3" xfId="31112" xr:uid="{1CD19F2C-9329-4654-BE83-020897773D72}"/>
    <cellStyle name="Normal 12 2 5 2 2 2 2 2 3" xfId="16515" xr:uid="{9C4C967D-4502-4F29-8F3F-18D135BA9041}"/>
    <cellStyle name="Normal 12 2 5 2 2 2 2 2 3 2" xfId="31113" xr:uid="{D8304435-0C2F-450C-8A0E-0910A89C58EA}"/>
    <cellStyle name="Normal 12 2 5 2 2 2 2 2 4" xfId="31114" xr:uid="{AC8D56BB-67B6-435E-B5C2-DBCD56A8FF1E}"/>
    <cellStyle name="Normal 12 2 5 2 2 2 2 3" xfId="5535" xr:uid="{A0AADC2F-683C-4D91-A73D-35E1AE7468D1}"/>
    <cellStyle name="Normal 12 2 5 2 2 2 2 3 2" xfId="11025" xr:uid="{2852714D-596C-47F0-85B2-05254EB2DAC0}"/>
    <cellStyle name="Normal 12 2 5 2 2 2 2 3 2 2" xfId="23835" xr:uid="{48F09A49-6EF7-4667-BA76-9EA4751065E9}"/>
    <cellStyle name="Normal 12 2 5 2 2 2 2 3 2 2 2" xfId="31115" xr:uid="{AEE6B8EA-881B-4958-9445-15CCBDD8DE05}"/>
    <cellStyle name="Normal 12 2 5 2 2 2 2 3 2 3" xfId="31116" xr:uid="{B4BFA43B-0C3D-4422-A4B1-DF4C0B840D12}"/>
    <cellStyle name="Normal 12 2 5 2 2 2 2 3 3" xfId="18345" xr:uid="{028C392A-5E30-4C70-B862-4A35C58B42B7}"/>
    <cellStyle name="Normal 12 2 5 2 2 2 2 3 3 2" xfId="31117" xr:uid="{BB211A82-B1CD-470F-BB5D-969933BC204C}"/>
    <cellStyle name="Normal 12 2 5 2 2 2 2 3 4" xfId="31118" xr:uid="{B63B59A8-4E53-4446-905C-EB90C0AA532B}"/>
    <cellStyle name="Normal 12 2 5 2 2 2 2 4" xfId="12855" xr:uid="{2D16B12E-CB87-4813-A755-E4DD7925EA84}"/>
    <cellStyle name="Normal 12 2 5 2 2 2 2 4 2" xfId="25665" xr:uid="{529FE126-3DCE-452A-979F-6DD52E26B1E7}"/>
    <cellStyle name="Normal 12 2 5 2 2 2 2 4 2 2" xfId="31119" xr:uid="{65DC7A2D-DA9E-4AC7-9B3C-DAE93307C981}"/>
    <cellStyle name="Normal 12 2 5 2 2 2 2 4 3" xfId="31120" xr:uid="{9879E383-59E5-457F-8DBC-1784B6175F45}"/>
    <cellStyle name="Normal 12 2 5 2 2 2 2 5" xfId="7365" xr:uid="{BA1F2BDA-F33B-411B-AA38-D660CB29D76D}"/>
    <cellStyle name="Normal 12 2 5 2 2 2 2 5 2" xfId="20175" xr:uid="{4BB41BF3-576D-4EE7-9A20-D1C2F455EAE7}"/>
    <cellStyle name="Normal 12 2 5 2 2 2 2 5 2 2" xfId="31121" xr:uid="{64949984-436D-477A-819B-8F35B59FD05C}"/>
    <cellStyle name="Normal 12 2 5 2 2 2 2 5 3" xfId="31122" xr:uid="{64E528F0-EEBF-47B1-AB1B-097AC0C3A31E}"/>
    <cellStyle name="Normal 12 2 5 2 2 2 2 6" xfId="14685" xr:uid="{45996587-6F8E-4AE1-A0BA-8D7127ECB780}"/>
    <cellStyle name="Normal 12 2 5 2 2 2 2 6 2" xfId="31123" xr:uid="{0C107E1E-2CD8-4ABC-8E2C-0B925052BCA8}"/>
    <cellStyle name="Normal 12 2 5 2 2 2 2 7" xfId="31124" xr:uid="{68FA0660-6C09-4195-8C78-F8DAA045B1C0}"/>
    <cellStyle name="Normal 12 2 5 2 2 2 3" xfId="2811" xr:uid="{B331EFE8-3A44-470E-9AC3-24D8494C0C0C}"/>
    <cellStyle name="Normal 12 2 5 2 2 2 3 2" xfId="8301" xr:uid="{7BE6A99B-E0A5-41A3-A496-62941CE15143}"/>
    <cellStyle name="Normal 12 2 5 2 2 2 3 2 2" xfId="21111" xr:uid="{9F18FDFE-D550-4A1F-A00B-26E9A096A718}"/>
    <cellStyle name="Normal 12 2 5 2 2 2 3 2 2 2" xfId="31125" xr:uid="{4ABA27B9-76E3-4E64-8FD8-636590091531}"/>
    <cellStyle name="Normal 12 2 5 2 2 2 3 2 3" xfId="31126" xr:uid="{E277E3E4-FC3E-44AC-B30A-9EBD498302CB}"/>
    <cellStyle name="Normal 12 2 5 2 2 2 3 3" xfId="15621" xr:uid="{3F0BE71A-10CE-4DE6-8BA0-8053FDAE5169}"/>
    <cellStyle name="Normal 12 2 5 2 2 2 3 3 2" xfId="31127" xr:uid="{E9C9220F-1050-4E14-AB8F-B657CD6B4F48}"/>
    <cellStyle name="Normal 12 2 5 2 2 2 3 4" xfId="31128" xr:uid="{B96DCA33-78CD-4900-A79B-ABE20FED69B5}"/>
    <cellStyle name="Normal 12 2 5 2 2 2 4" xfId="4641" xr:uid="{72AADB1E-52A3-4648-B222-AB7FE11944BA}"/>
    <cellStyle name="Normal 12 2 5 2 2 2 4 2" xfId="10131" xr:uid="{4871CD21-8B75-4E2F-AD59-C1CC1839BCE9}"/>
    <cellStyle name="Normal 12 2 5 2 2 2 4 2 2" xfId="22941" xr:uid="{62D16A40-3A19-4377-AF25-13320E81B01A}"/>
    <cellStyle name="Normal 12 2 5 2 2 2 4 2 2 2" xfId="31129" xr:uid="{B4154126-2A12-451F-9B45-0833052D525E}"/>
    <cellStyle name="Normal 12 2 5 2 2 2 4 2 3" xfId="31130" xr:uid="{0A62646A-71DA-49C5-84CA-60797D949407}"/>
    <cellStyle name="Normal 12 2 5 2 2 2 4 3" xfId="17451" xr:uid="{E668AA92-082D-4B26-9355-DDA7FB237467}"/>
    <cellStyle name="Normal 12 2 5 2 2 2 4 3 2" xfId="31131" xr:uid="{A9052317-B9AC-40CA-B951-A88C47A9DFD2}"/>
    <cellStyle name="Normal 12 2 5 2 2 2 4 4" xfId="31132" xr:uid="{BFCEDF3F-42B7-490C-A745-773F2EA13E50}"/>
    <cellStyle name="Normal 12 2 5 2 2 2 5" xfId="11961" xr:uid="{ECE90FC7-A619-4227-9E9C-866C3345465B}"/>
    <cellStyle name="Normal 12 2 5 2 2 2 5 2" xfId="24771" xr:uid="{B39169C7-1C4F-4D2F-B662-8E5A0E9E28DC}"/>
    <cellStyle name="Normal 12 2 5 2 2 2 5 2 2" xfId="31133" xr:uid="{3C4FE334-6367-46A3-BF53-F375CF2D0ACD}"/>
    <cellStyle name="Normal 12 2 5 2 2 2 5 3" xfId="31134" xr:uid="{DD2F5B73-DF9C-4D86-815E-3BB7CBB55914}"/>
    <cellStyle name="Normal 12 2 5 2 2 2 6" xfId="6471" xr:uid="{DC0EE260-16E9-4A84-AEBF-5610ABEC1CBD}"/>
    <cellStyle name="Normal 12 2 5 2 2 2 6 2" xfId="19281" xr:uid="{889565E7-53AF-4364-AE5D-732B8E920C09}"/>
    <cellStyle name="Normal 12 2 5 2 2 2 6 2 2" xfId="31135" xr:uid="{EB0905D6-D360-4DEE-A542-FA3FEFD0FCEF}"/>
    <cellStyle name="Normal 12 2 5 2 2 2 6 3" xfId="31136" xr:uid="{9D78EEAC-74D8-4E8D-B7AA-E4602555BEF7}"/>
    <cellStyle name="Normal 12 2 5 2 2 2 7" xfId="13791" xr:uid="{D09414D5-B3B5-4D66-8029-ED80960149BD}"/>
    <cellStyle name="Normal 12 2 5 2 2 2 7 2" xfId="31137" xr:uid="{708EE0C3-80F0-4F0C-8DE4-608F870A9DB1}"/>
    <cellStyle name="Normal 12 2 5 2 2 2 8" xfId="31138" xr:uid="{6B44FC3B-27A8-4164-8DC0-F3E62EF37B9D}"/>
    <cellStyle name="Normal 12 2 5 2 2 3" xfId="1476" xr:uid="{F283F1EB-6E0E-466A-8D29-22B56397272F}"/>
    <cellStyle name="Normal 12 2 5 2 2 3 2" xfId="3306" xr:uid="{0EDFEA95-A6DC-43F7-96D7-2FB71E61DE74}"/>
    <cellStyle name="Normal 12 2 5 2 2 3 2 2" xfId="8796" xr:uid="{2A84F67C-D2C1-4178-848D-9527176239AE}"/>
    <cellStyle name="Normal 12 2 5 2 2 3 2 2 2" xfId="21606" xr:uid="{C10B3F57-E870-4708-8DED-B23D4F81815A}"/>
    <cellStyle name="Normal 12 2 5 2 2 3 2 2 2 2" xfId="31139" xr:uid="{ADE1B99F-AA7D-4A28-9D53-1EA54B81266D}"/>
    <cellStyle name="Normal 12 2 5 2 2 3 2 2 3" xfId="31140" xr:uid="{E86D4CD2-CB6C-4FDE-A4E8-377F12BEBDC1}"/>
    <cellStyle name="Normal 12 2 5 2 2 3 2 3" xfId="16116" xr:uid="{E61CD415-4376-416A-AC16-B72803DB1F15}"/>
    <cellStyle name="Normal 12 2 5 2 2 3 2 3 2" xfId="31141" xr:uid="{13361E90-3804-4521-A38A-46E5D098E030}"/>
    <cellStyle name="Normal 12 2 5 2 2 3 2 4" xfId="31142" xr:uid="{F219AAFB-51B7-42D7-9817-784D62CDDC67}"/>
    <cellStyle name="Normal 12 2 5 2 2 3 3" xfId="5136" xr:uid="{7C79CCAD-AD56-412F-8BFE-D3EDBA9337F3}"/>
    <cellStyle name="Normal 12 2 5 2 2 3 3 2" xfId="10626" xr:uid="{DB99208F-7E3D-4EBC-8C2E-90D1B7F22C4C}"/>
    <cellStyle name="Normal 12 2 5 2 2 3 3 2 2" xfId="23436" xr:uid="{4605B3EC-E39E-4497-8D5E-C2DCA3F80E2B}"/>
    <cellStyle name="Normal 12 2 5 2 2 3 3 2 2 2" xfId="31143" xr:uid="{DA0A385B-C42F-42E0-985D-240075C1E47D}"/>
    <cellStyle name="Normal 12 2 5 2 2 3 3 2 3" xfId="31144" xr:uid="{D574054E-069E-4828-AD34-DF970A2482EF}"/>
    <cellStyle name="Normal 12 2 5 2 2 3 3 3" xfId="17946" xr:uid="{C921E8E3-B1B3-410F-AB15-EF95C1AE223F}"/>
    <cellStyle name="Normal 12 2 5 2 2 3 3 3 2" xfId="31145" xr:uid="{ACE1B0C2-154F-489C-AA65-EAF36574D794}"/>
    <cellStyle name="Normal 12 2 5 2 2 3 3 4" xfId="31146" xr:uid="{5C46D818-5258-4C92-8142-297C70E64E84}"/>
    <cellStyle name="Normal 12 2 5 2 2 3 4" xfId="12456" xr:uid="{6D25600B-FDE6-440E-BE7C-96287FAF510A}"/>
    <cellStyle name="Normal 12 2 5 2 2 3 4 2" xfId="25266" xr:uid="{762D27C5-D4C9-4416-B43F-61774713F4E5}"/>
    <cellStyle name="Normal 12 2 5 2 2 3 4 2 2" xfId="31147" xr:uid="{77D908A0-4875-47F0-ABC2-29B88794F4D6}"/>
    <cellStyle name="Normal 12 2 5 2 2 3 4 3" xfId="31148" xr:uid="{3EDE6C28-2267-4E50-85C9-6012434DC339}"/>
    <cellStyle name="Normal 12 2 5 2 2 3 5" xfId="6966" xr:uid="{04A1F106-3864-42C6-B702-55C5A8333A23}"/>
    <cellStyle name="Normal 12 2 5 2 2 3 5 2" xfId="19776" xr:uid="{6464E157-84BA-40F0-B2F7-D7BC39076BDE}"/>
    <cellStyle name="Normal 12 2 5 2 2 3 5 2 2" xfId="31149" xr:uid="{35AE1C4E-0ACF-40E2-86B6-4AF9968745E5}"/>
    <cellStyle name="Normal 12 2 5 2 2 3 5 3" xfId="31150" xr:uid="{A62A9D9F-8B3A-48BA-B107-F0901DD115A2}"/>
    <cellStyle name="Normal 12 2 5 2 2 3 6" xfId="14286" xr:uid="{00D4CE5E-D5D2-4E27-B0E9-3080A0845C8C}"/>
    <cellStyle name="Normal 12 2 5 2 2 3 6 2" xfId="31151" xr:uid="{5E0C6CA4-9B5C-4745-BE00-4A667BC16472}"/>
    <cellStyle name="Normal 12 2 5 2 2 3 7" xfId="31152" xr:uid="{0353996D-6E22-40AC-9808-ED8601E439AA}"/>
    <cellStyle name="Normal 12 2 5 2 2 4" xfId="2412" xr:uid="{8B51B74B-CD8C-405C-8853-7A876E17FA2E}"/>
    <cellStyle name="Normal 12 2 5 2 2 4 2" xfId="7902" xr:uid="{6C18AF09-186F-4260-B8A7-4CB300515A91}"/>
    <cellStyle name="Normal 12 2 5 2 2 4 2 2" xfId="20712" xr:uid="{B2002493-5F98-4FE4-AEED-CBA7AD94323D}"/>
    <cellStyle name="Normal 12 2 5 2 2 4 2 2 2" xfId="31153" xr:uid="{5DA7B650-590F-4E60-A205-394038CE0BFF}"/>
    <cellStyle name="Normal 12 2 5 2 2 4 2 3" xfId="31154" xr:uid="{64D09166-5626-4F38-B283-B5FC6F58F76F}"/>
    <cellStyle name="Normal 12 2 5 2 2 4 3" xfId="15222" xr:uid="{08E73275-CB6A-4F82-B067-7CA86C29BC5B}"/>
    <cellStyle name="Normal 12 2 5 2 2 4 3 2" xfId="31155" xr:uid="{197C56C1-5AFB-41D6-A675-B3EC0A3DCFE5}"/>
    <cellStyle name="Normal 12 2 5 2 2 4 4" xfId="31156" xr:uid="{2899BD0C-CB9E-43F8-8A67-671C5789D249}"/>
    <cellStyle name="Normal 12 2 5 2 2 5" xfId="4242" xr:uid="{E0BC6B71-3212-4A7E-B62D-C59FDAABD832}"/>
    <cellStyle name="Normal 12 2 5 2 2 5 2" xfId="9732" xr:uid="{8AA004CB-92E3-43F4-BBFD-6D21F20CDB56}"/>
    <cellStyle name="Normal 12 2 5 2 2 5 2 2" xfId="22542" xr:uid="{D3B7AE02-E380-469C-93BA-6A052BD6923D}"/>
    <cellStyle name="Normal 12 2 5 2 2 5 2 2 2" xfId="31157" xr:uid="{3225E8E8-061B-4B38-8302-C21BC7D6F516}"/>
    <cellStyle name="Normal 12 2 5 2 2 5 2 3" xfId="31158" xr:uid="{64ABA2A0-5105-42C2-B273-B47A299A179A}"/>
    <cellStyle name="Normal 12 2 5 2 2 5 3" xfId="17052" xr:uid="{A388B84B-91BC-4B8C-8D0A-514CC1ACD806}"/>
    <cellStyle name="Normal 12 2 5 2 2 5 3 2" xfId="31159" xr:uid="{CA575582-20CE-47F1-9435-5915AE76C5EE}"/>
    <cellStyle name="Normal 12 2 5 2 2 5 4" xfId="31160" xr:uid="{2B266D92-5CEF-4C63-8686-50BD81D6C96E}"/>
    <cellStyle name="Normal 12 2 5 2 2 6" xfId="11562" xr:uid="{EEE2A91D-7DFD-405D-BC28-B9C5FA653EAF}"/>
    <cellStyle name="Normal 12 2 5 2 2 6 2" xfId="24372" xr:uid="{5BC0B631-6467-4BB2-BCD8-2202436EF974}"/>
    <cellStyle name="Normal 12 2 5 2 2 6 2 2" xfId="31161" xr:uid="{8F5193E2-FEB2-4CE8-BADC-49B10FC182AA}"/>
    <cellStyle name="Normal 12 2 5 2 2 6 3" xfId="31162" xr:uid="{C922A609-9D44-4EE0-BC17-ACB4499C7A27}"/>
    <cellStyle name="Normal 12 2 5 2 2 7" xfId="6072" xr:uid="{351EC77E-581B-4441-8EA6-9EFAA08F2A93}"/>
    <cellStyle name="Normal 12 2 5 2 2 7 2" xfId="18882" xr:uid="{44023658-EC21-49AC-97A9-6DEDF9B950F4}"/>
    <cellStyle name="Normal 12 2 5 2 2 7 2 2" xfId="31163" xr:uid="{D62898AE-F8EB-46E3-B75F-4D53F03631E3}"/>
    <cellStyle name="Normal 12 2 5 2 2 7 3" xfId="31164" xr:uid="{CF1B6341-3153-4777-B492-55417D667140}"/>
    <cellStyle name="Normal 12 2 5 2 2 8" xfId="13392" xr:uid="{54AE0BAF-6312-4743-A27B-11FEE636466A}"/>
    <cellStyle name="Normal 12 2 5 2 2 8 2" xfId="31165" xr:uid="{37ED8F07-AB4E-495F-95DB-F8F32D06AE74}"/>
    <cellStyle name="Normal 12 2 5 2 2 9" xfId="31166" xr:uid="{4D5F59A5-6F27-463E-87F4-3DA94D61E34D}"/>
    <cellStyle name="Normal 12 2 5 2 3" xfId="713" xr:uid="{4D8E23E2-529B-4A08-B94C-4A5FA510DCDA}"/>
    <cellStyle name="Normal 12 2 5 2 3 2" xfId="1113" xr:uid="{426BBA7A-21D2-45B6-B8B6-E1F053265A9F}"/>
    <cellStyle name="Normal 12 2 5 2 3 2 2" xfId="2008" xr:uid="{2EF7C730-1966-4787-809C-D622A6184852}"/>
    <cellStyle name="Normal 12 2 5 2 3 2 2 2" xfId="3838" xr:uid="{FA8FDFCA-3A4D-49DA-999E-DAB2DA88307A}"/>
    <cellStyle name="Normal 12 2 5 2 3 2 2 2 2" xfId="9328" xr:uid="{7972C15F-32F0-475C-BDFA-B5F17D6BE298}"/>
    <cellStyle name="Normal 12 2 5 2 3 2 2 2 2 2" xfId="22138" xr:uid="{B87CEDDC-8306-4EC4-9897-926881933861}"/>
    <cellStyle name="Normal 12 2 5 2 3 2 2 2 2 2 2" xfId="31167" xr:uid="{A76F034F-1419-4EB3-BA86-56C667AB2530}"/>
    <cellStyle name="Normal 12 2 5 2 3 2 2 2 2 3" xfId="31168" xr:uid="{9CF079A5-CEB1-4F7B-8FE0-91DF9511B6F5}"/>
    <cellStyle name="Normal 12 2 5 2 3 2 2 2 3" xfId="16648" xr:uid="{6E69B6E4-D708-4E86-B972-8F4D204CC8F8}"/>
    <cellStyle name="Normal 12 2 5 2 3 2 2 2 3 2" xfId="31169" xr:uid="{3CA8B182-214E-4D5C-A0F2-12132E51735D}"/>
    <cellStyle name="Normal 12 2 5 2 3 2 2 2 4" xfId="31170" xr:uid="{E3A4B6B8-167A-4284-9046-109C1CE4EA8D}"/>
    <cellStyle name="Normal 12 2 5 2 3 2 2 3" xfId="5668" xr:uid="{58A3CDA7-E894-483A-B973-CC453A6627F7}"/>
    <cellStyle name="Normal 12 2 5 2 3 2 2 3 2" xfId="11158" xr:uid="{F2E86242-E768-41B6-8948-733BB056652D}"/>
    <cellStyle name="Normal 12 2 5 2 3 2 2 3 2 2" xfId="23968" xr:uid="{54F4AF38-AEA2-4AAC-A8FC-2D0AE5E501DB}"/>
    <cellStyle name="Normal 12 2 5 2 3 2 2 3 2 2 2" xfId="31171" xr:uid="{D27E784B-6637-4173-923E-B22597A718BC}"/>
    <cellStyle name="Normal 12 2 5 2 3 2 2 3 2 3" xfId="31172" xr:uid="{EAED4880-B82B-4A6D-BF4A-BA36B9752A72}"/>
    <cellStyle name="Normal 12 2 5 2 3 2 2 3 3" xfId="18478" xr:uid="{36145704-BE6B-45BA-84F1-ED6606EB67B5}"/>
    <cellStyle name="Normal 12 2 5 2 3 2 2 3 3 2" xfId="31173" xr:uid="{D93D2F93-872C-45A4-8BB7-FF975382B2B4}"/>
    <cellStyle name="Normal 12 2 5 2 3 2 2 3 4" xfId="31174" xr:uid="{590D1FA7-BF8F-4F93-A185-A92A1E2210C0}"/>
    <cellStyle name="Normal 12 2 5 2 3 2 2 4" xfId="12988" xr:uid="{DE379A50-3B68-4EB3-B253-E90ED6245C46}"/>
    <cellStyle name="Normal 12 2 5 2 3 2 2 4 2" xfId="25798" xr:uid="{347CC2E5-C887-40A3-84D3-D266FF1F94A7}"/>
    <cellStyle name="Normal 12 2 5 2 3 2 2 4 2 2" xfId="31175" xr:uid="{0AC13500-F852-4998-AA21-61E78F108EE7}"/>
    <cellStyle name="Normal 12 2 5 2 3 2 2 4 3" xfId="31176" xr:uid="{E27C5970-E36C-41BC-B524-E76CAADFF0D6}"/>
    <cellStyle name="Normal 12 2 5 2 3 2 2 5" xfId="7498" xr:uid="{6FCCCA76-7F7B-48C5-89D3-F849A98717A1}"/>
    <cellStyle name="Normal 12 2 5 2 3 2 2 5 2" xfId="20308" xr:uid="{78347584-752C-428D-B390-9483FBD4B40A}"/>
    <cellStyle name="Normal 12 2 5 2 3 2 2 5 2 2" xfId="31177" xr:uid="{C6E2A5F7-3C6F-4C52-A565-4CCDD9E5F690}"/>
    <cellStyle name="Normal 12 2 5 2 3 2 2 5 3" xfId="31178" xr:uid="{D9A2DFE1-001E-4787-A07F-8A63DCDBB3D3}"/>
    <cellStyle name="Normal 12 2 5 2 3 2 2 6" xfId="14818" xr:uid="{46E64BD9-7944-4EB9-AA9C-C32071BAEBBC}"/>
    <cellStyle name="Normal 12 2 5 2 3 2 2 6 2" xfId="31179" xr:uid="{D506A8E3-F4A0-4015-B3EE-0E58A22DE969}"/>
    <cellStyle name="Normal 12 2 5 2 3 2 2 7" xfId="31180" xr:uid="{76E3180A-7B15-4E83-98ED-C2AC4E0A0B16}"/>
    <cellStyle name="Normal 12 2 5 2 3 2 3" xfId="2944" xr:uid="{C44A6AB3-C8F3-49BD-BF8C-D6E5AF27E1BB}"/>
    <cellStyle name="Normal 12 2 5 2 3 2 3 2" xfId="8434" xr:uid="{1FB20F70-B27C-4F18-ADA7-304C9AA4DDC7}"/>
    <cellStyle name="Normal 12 2 5 2 3 2 3 2 2" xfId="21244" xr:uid="{099219C6-037F-41C5-9207-1210FDB7FB83}"/>
    <cellStyle name="Normal 12 2 5 2 3 2 3 2 2 2" xfId="31181" xr:uid="{CE45069B-81C5-449A-BFF7-8A565EB7269E}"/>
    <cellStyle name="Normal 12 2 5 2 3 2 3 2 3" xfId="31182" xr:uid="{CB5F8FB1-1105-4B09-B1D1-BA648D91D88D}"/>
    <cellStyle name="Normal 12 2 5 2 3 2 3 3" xfId="15754" xr:uid="{7CF5AC32-19DA-499A-90A6-09DE923E1395}"/>
    <cellStyle name="Normal 12 2 5 2 3 2 3 3 2" xfId="31183" xr:uid="{AA0A54AD-DBFC-4D45-AA45-5B02A35DB1FD}"/>
    <cellStyle name="Normal 12 2 5 2 3 2 3 4" xfId="31184" xr:uid="{F4B72AB6-9C52-45C2-B734-974538355E74}"/>
    <cellStyle name="Normal 12 2 5 2 3 2 4" xfId="4774" xr:uid="{C037470B-CF11-40DE-B21C-C21FBC5A25B5}"/>
    <cellStyle name="Normal 12 2 5 2 3 2 4 2" xfId="10264" xr:uid="{32E2A429-7AC5-406F-83E5-77E1715AF056}"/>
    <cellStyle name="Normal 12 2 5 2 3 2 4 2 2" xfId="23074" xr:uid="{C1F353D4-468C-46BE-8460-4D8F46C37A6F}"/>
    <cellStyle name="Normal 12 2 5 2 3 2 4 2 2 2" xfId="31185" xr:uid="{BFE8B86C-9B86-44FF-905D-2059ADAE708D}"/>
    <cellStyle name="Normal 12 2 5 2 3 2 4 2 3" xfId="31186" xr:uid="{28DF8FCF-5791-46FB-A8FC-9745EA0D938A}"/>
    <cellStyle name="Normal 12 2 5 2 3 2 4 3" xfId="17584" xr:uid="{FF63E408-F3F6-4B77-B9D8-D882589017FB}"/>
    <cellStyle name="Normal 12 2 5 2 3 2 4 3 2" xfId="31187" xr:uid="{E3D77144-114F-46BA-8608-C99D75218064}"/>
    <cellStyle name="Normal 12 2 5 2 3 2 4 4" xfId="31188" xr:uid="{2FA8662B-84E3-41AB-A936-16B3C43E2BB4}"/>
    <cellStyle name="Normal 12 2 5 2 3 2 5" xfId="12094" xr:uid="{1DFDFB13-7DB2-4468-8194-BD0A56386D64}"/>
    <cellStyle name="Normal 12 2 5 2 3 2 5 2" xfId="24904" xr:uid="{32E84853-BEFD-45DF-854F-DDC2CCB48796}"/>
    <cellStyle name="Normal 12 2 5 2 3 2 5 2 2" xfId="31189" xr:uid="{A4B9961F-6FE9-48E0-B7ED-C06E5921DE1D}"/>
    <cellStyle name="Normal 12 2 5 2 3 2 5 3" xfId="31190" xr:uid="{6764A9DF-9489-40EE-9FA1-A721B04649A8}"/>
    <cellStyle name="Normal 12 2 5 2 3 2 6" xfId="6604" xr:uid="{67976D82-FD4F-4213-BCB8-1783E0DC5D62}"/>
    <cellStyle name="Normal 12 2 5 2 3 2 6 2" xfId="19414" xr:uid="{83A0B394-4E7E-45B9-9951-E066B6A35E48}"/>
    <cellStyle name="Normal 12 2 5 2 3 2 6 2 2" xfId="31191" xr:uid="{6ACDF553-F4DB-44A1-8073-5CCDC4171573}"/>
    <cellStyle name="Normal 12 2 5 2 3 2 6 3" xfId="31192" xr:uid="{C8D305AC-A435-48D5-A7AA-6FC16A0C6AF8}"/>
    <cellStyle name="Normal 12 2 5 2 3 2 7" xfId="13924" xr:uid="{D2E82F00-FE87-4EEA-8B5B-1C25F34FB5AF}"/>
    <cellStyle name="Normal 12 2 5 2 3 2 7 2" xfId="31193" xr:uid="{C0023303-0E35-4AB8-905D-205D9A2E8F82}"/>
    <cellStyle name="Normal 12 2 5 2 3 2 8" xfId="31194" xr:uid="{D009C319-5755-475F-9A35-58D827EA0E23}"/>
    <cellStyle name="Normal 12 2 5 2 3 3" xfId="1608" xr:uid="{DE67B964-296F-4159-A2E9-7841B8AF0619}"/>
    <cellStyle name="Normal 12 2 5 2 3 3 2" xfId="3438" xr:uid="{E111DD45-9DC6-40CC-B7C5-DDB43AEB85B6}"/>
    <cellStyle name="Normal 12 2 5 2 3 3 2 2" xfId="8928" xr:uid="{3D3E5A82-14D6-4F81-8C88-561F87903D35}"/>
    <cellStyle name="Normal 12 2 5 2 3 3 2 2 2" xfId="21738" xr:uid="{075AFFCB-11F6-4781-8772-BB0D1298D097}"/>
    <cellStyle name="Normal 12 2 5 2 3 3 2 2 2 2" xfId="31195" xr:uid="{2207C912-44FD-4C1A-8462-0C223D482DA0}"/>
    <cellStyle name="Normal 12 2 5 2 3 3 2 2 3" xfId="31196" xr:uid="{8E817A62-60F6-4699-A76B-ABBE218BA147}"/>
    <cellStyle name="Normal 12 2 5 2 3 3 2 3" xfId="16248" xr:uid="{0CB4E0C8-C796-43D6-9A34-D16EC60264AC}"/>
    <cellStyle name="Normal 12 2 5 2 3 3 2 3 2" xfId="31197" xr:uid="{D09009AE-E546-4D48-A2B6-5B1985AAF679}"/>
    <cellStyle name="Normal 12 2 5 2 3 3 2 4" xfId="31198" xr:uid="{9A34FE59-E01F-49A3-81B0-603E3385BAB7}"/>
    <cellStyle name="Normal 12 2 5 2 3 3 3" xfId="5268" xr:uid="{C1B5FF2E-5069-4DB7-8C3F-21E3C0DBB4B1}"/>
    <cellStyle name="Normal 12 2 5 2 3 3 3 2" xfId="10758" xr:uid="{FCE85563-A64B-4F69-870F-D909695F0914}"/>
    <cellStyle name="Normal 12 2 5 2 3 3 3 2 2" xfId="23568" xr:uid="{A8B74DA8-E532-42D8-9BB0-70BEA0D759BE}"/>
    <cellStyle name="Normal 12 2 5 2 3 3 3 2 2 2" xfId="31199" xr:uid="{4A9B4217-7732-4E01-9BC5-E725142165C1}"/>
    <cellStyle name="Normal 12 2 5 2 3 3 3 2 3" xfId="31200" xr:uid="{9482A236-6B73-47A1-BD7E-C9D7C5D6F522}"/>
    <cellStyle name="Normal 12 2 5 2 3 3 3 3" xfId="18078" xr:uid="{477309D8-E97D-444A-A944-61A7B42092FE}"/>
    <cellStyle name="Normal 12 2 5 2 3 3 3 3 2" xfId="31201" xr:uid="{A8E430CD-8125-4B94-9CA7-926EA6A71FE1}"/>
    <cellStyle name="Normal 12 2 5 2 3 3 3 4" xfId="31202" xr:uid="{D2BB9CE7-ED88-4BB0-8947-11351CC1F8E8}"/>
    <cellStyle name="Normal 12 2 5 2 3 3 4" xfId="12588" xr:uid="{AC5DCBAE-1BA4-4410-AD74-5FE04B0E8A5D}"/>
    <cellStyle name="Normal 12 2 5 2 3 3 4 2" xfId="25398" xr:uid="{D41E9901-48BF-40DD-8053-C767205C0DA6}"/>
    <cellStyle name="Normal 12 2 5 2 3 3 4 2 2" xfId="31203" xr:uid="{42EF3A07-2C57-4A94-88DC-B489617E8E10}"/>
    <cellStyle name="Normal 12 2 5 2 3 3 4 3" xfId="31204" xr:uid="{9038C908-4ACA-43CA-9D3C-9D930E86C621}"/>
    <cellStyle name="Normal 12 2 5 2 3 3 5" xfId="7098" xr:uid="{19DF9401-8457-4FA1-8C6A-C08C3F9B6929}"/>
    <cellStyle name="Normal 12 2 5 2 3 3 5 2" xfId="19908" xr:uid="{4E0D1E31-A4FC-4E54-B59B-FC4A7BDDA01E}"/>
    <cellStyle name="Normal 12 2 5 2 3 3 5 2 2" xfId="31205" xr:uid="{5AD1B24B-CDFA-403C-AD61-8143BD2CFA92}"/>
    <cellStyle name="Normal 12 2 5 2 3 3 5 3" xfId="31206" xr:uid="{14D88243-89E8-42D1-A7AD-5CACD885C8CD}"/>
    <cellStyle name="Normal 12 2 5 2 3 3 6" xfId="14418" xr:uid="{46D83683-74C4-402F-9764-78895D539174}"/>
    <cellStyle name="Normal 12 2 5 2 3 3 6 2" xfId="31207" xr:uid="{F4C9020E-DFE1-4DAD-BDC6-6E01639929C5}"/>
    <cellStyle name="Normal 12 2 5 2 3 3 7" xfId="31208" xr:uid="{1E1C59A3-D10C-42D2-AD3B-BA7503EB593B}"/>
    <cellStyle name="Normal 12 2 5 2 3 4" xfId="2544" xr:uid="{CE1D476B-BF20-4A47-8503-C1FB1F6F0C3A}"/>
    <cellStyle name="Normal 12 2 5 2 3 4 2" xfId="8034" xr:uid="{9D3E00CF-AB0C-4D49-BFEB-A1F3715D6595}"/>
    <cellStyle name="Normal 12 2 5 2 3 4 2 2" xfId="20844" xr:uid="{6AC5D619-EB57-4DB1-8040-3B0BDE52B6CC}"/>
    <cellStyle name="Normal 12 2 5 2 3 4 2 2 2" xfId="31209" xr:uid="{67752672-5BE2-42BD-9C81-F876B0E38875}"/>
    <cellStyle name="Normal 12 2 5 2 3 4 2 3" xfId="31210" xr:uid="{3EC19649-A02E-4836-B87A-9D0DC23755F3}"/>
    <cellStyle name="Normal 12 2 5 2 3 4 3" xfId="15354" xr:uid="{420FB3B1-04AE-4A7F-8991-1966B13360F7}"/>
    <cellStyle name="Normal 12 2 5 2 3 4 3 2" xfId="31211" xr:uid="{1E6D5048-3D77-4E81-A9DD-A642521095F2}"/>
    <cellStyle name="Normal 12 2 5 2 3 4 4" xfId="31212" xr:uid="{388ACEF9-705B-4AED-810E-9B116A1402F3}"/>
    <cellStyle name="Normal 12 2 5 2 3 5" xfId="4374" xr:uid="{E9A9E910-7F2D-4220-8614-2D9D21B6F1CE}"/>
    <cellStyle name="Normal 12 2 5 2 3 5 2" xfId="9864" xr:uid="{A87F9630-CB8C-471C-86CA-7D92C46823CB}"/>
    <cellStyle name="Normal 12 2 5 2 3 5 2 2" xfId="22674" xr:uid="{9633093C-EAE5-45B2-AAF4-AD963EBB63D3}"/>
    <cellStyle name="Normal 12 2 5 2 3 5 2 2 2" xfId="31213" xr:uid="{44F64066-CD05-4B50-B535-1584720DFD16}"/>
    <cellStyle name="Normal 12 2 5 2 3 5 2 3" xfId="31214" xr:uid="{FB0FEF4D-81CD-499F-86C4-F659E9542B6A}"/>
    <cellStyle name="Normal 12 2 5 2 3 5 3" xfId="17184" xr:uid="{9038DCC1-6D22-4D6B-9580-BF796A3E9E79}"/>
    <cellStyle name="Normal 12 2 5 2 3 5 3 2" xfId="31215" xr:uid="{C7319D53-23DB-4B67-AE42-2B2323EAB01F}"/>
    <cellStyle name="Normal 12 2 5 2 3 5 4" xfId="31216" xr:uid="{F720E2D8-A900-4AB6-9CD4-A3F753A863F9}"/>
    <cellStyle name="Normal 12 2 5 2 3 6" xfId="11694" xr:uid="{7F8BEE45-7790-4DAD-A2A0-C87A0034CAF3}"/>
    <cellStyle name="Normal 12 2 5 2 3 6 2" xfId="24504" xr:uid="{5C067E08-ED39-402D-8B63-A170BE054A90}"/>
    <cellStyle name="Normal 12 2 5 2 3 6 2 2" xfId="31217" xr:uid="{A2B89228-AA41-4FC2-A23E-0664C26B280F}"/>
    <cellStyle name="Normal 12 2 5 2 3 6 3" xfId="31218" xr:uid="{9AD2D111-13E0-4AB9-ABFB-E1F0C09EB891}"/>
    <cellStyle name="Normal 12 2 5 2 3 7" xfId="6204" xr:uid="{1AABDCBE-888B-432A-A88B-E5835C3180AF}"/>
    <cellStyle name="Normal 12 2 5 2 3 7 2" xfId="19014" xr:uid="{D2061468-129D-4166-B40B-B229FFFFF606}"/>
    <cellStyle name="Normal 12 2 5 2 3 7 2 2" xfId="31219" xr:uid="{89DF3D4A-44C4-4EE6-A8AF-E42C0EE761EA}"/>
    <cellStyle name="Normal 12 2 5 2 3 7 3" xfId="31220" xr:uid="{238C8DFE-CCB2-4E53-BFD1-D3A44EC1BEB7}"/>
    <cellStyle name="Normal 12 2 5 2 3 8" xfId="13524" xr:uid="{C6E35607-02D4-4EC4-A03E-CD096F763CB3}"/>
    <cellStyle name="Normal 12 2 5 2 3 8 2" xfId="31221" xr:uid="{B1092BC2-21D2-4009-AA17-FD806C146734}"/>
    <cellStyle name="Normal 12 2 5 2 3 9" xfId="31222" xr:uid="{6A5899CD-C95B-4C7B-B558-5ADD6CB1F653}"/>
    <cellStyle name="Normal 12 2 5 2 4" xfId="488" xr:uid="{64324F85-29F5-4A2F-B178-5608E121BE16}"/>
    <cellStyle name="Normal 12 2 5 2 4 2" xfId="1383" xr:uid="{CB90CBCB-7FD4-4F41-B148-03802C52304A}"/>
    <cellStyle name="Normal 12 2 5 2 4 2 2" xfId="3213" xr:uid="{9F9F29D9-92CB-4265-A238-04EAB815DA30}"/>
    <cellStyle name="Normal 12 2 5 2 4 2 2 2" xfId="8703" xr:uid="{19D03958-1B56-4CD6-A5A1-D5DCE1828EF0}"/>
    <cellStyle name="Normal 12 2 5 2 4 2 2 2 2" xfId="21513" xr:uid="{6B37735C-F918-402D-99B5-ACA4AD3335A7}"/>
    <cellStyle name="Normal 12 2 5 2 4 2 2 2 2 2" xfId="31223" xr:uid="{CCB840A1-1965-42A6-A3A9-DC4FF671831D}"/>
    <cellStyle name="Normal 12 2 5 2 4 2 2 2 3" xfId="31224" xr:uid="{8FE73B5E-8407-4292-AAB9-C2023296ACED}"/>
    <cellStyle name="Normal 12 2 5 2 4 2 2 3" xfId="16023" xr:uid="{DA828A53-7DCC-40D3-8A21-DF69D71E4B6E}"/>
    <cellStyle name="Normal 12 2 5 2 4 2 2 3 2" xfId="31225" xr:uid="{9AE0AAA0-E1D9-4EA9-A4B1-8325538A1BE6}"/>
    <cellStyle name="Normal 12 2 5 2 4 2 2 4" xfId="31226" xr:uid="{1AEA890E-2AD2-4F8C-B2CE-50FB5A3AB3F5}"/>
    <cellStyle name="Normal 12 2 5 2 4 2 3" xfId="5043" xr:uid="{DC6AEAAD-1190-4DDB-9FF3-7D0B4BD95C04}"/>
    <cellStyle name="Normal 12 2 5 2 4 2 3 2" xfId="10533" xr:uid="{D1C03F74-E7B6-4430-B392-8535567EF428}"/>
    <cellStyle name="Normal 12 2 5 2 4 2 3 2 2" xfId="23343" xr:uid="{8616EB77-79F1-4F9D-A011-79327D8A2A29}"/>
    <cellStyle name="Normal 12 2 5 2 4 2 3 2 2 2" xfId="31227" xr:uid="{68F03E6B-E015-4155-8EE5-D362FE98C68D}"/>
    <cellStyle name="Normal 12 2 5 2 4 2 3 2 3" xfId="31228" xr:uid="{FDAF8ABF-11B5-499D-BB0A-1E14237226E3}"/>
    <cellStyle name="Normal 12 2 5 2 4 2 3 3" xfId="17853" xr:uid="{C186ACA3-29AA-42A4-ADFA-C4268DA0BD4C}"/>
    <cellStyle name="Normal 12 2 5 2 4 2 3 3 2" xfId="31229" xr:uid="{EC4045F7-5455-412F-9E57-E64AD615017A}"/>
    <cellStyle name="Normal 12 2 5 2 4 2 3 4" xfId="31230" xr:uid="{1C164EDB-6D49-4144-9BAA-99DDB2AECBB1}"/>
    <cellStyle name="Normal 12 2 5 2 4 2 4" xfId="12363" xr:uid="{40560923-4AB8-418F-A4C6-9BD89D8E6F6D}"/>
    <cellStyle name="Normal 12 2 5 2 4 2 4 2" xfId="25173" xr:uid="{6A068D5A-BF4F-4371-929A-3F33D39338F1}"/>
    <cellStyle name="Normal 12 2 5 2 4 2 4 2 2" xfId="31231" xr:uid="{7BF3D116-9380-4177-B755-5C8AA9624665}"/>
    <cellStyle name="Normal 12 2 5 2 4 2 4 3" xfId="31232" xr:uid="{9E49F6F1-0C97-43D8-8C75-88388D005E89}"/>
    <cellStyle name="Normal 12 2 5 2 4 2 5" xfId="6873" xr:uid="{E5192B58-5333-4CD5-A692-9D48570D2150}"/>
    <cellStyle name="Normal 12 2 5 2 4 2 5 2" xfId="19683" xr:uid="{82641836-589A-409A-B963-AD5CA62CC3A0}"/>
    <cellStyle name="Normal 12 2 5 2 4 2 5 2 2" xfId="31233" xr:uid="{4031180B-354A-4362-9871-DD8485859A5D}"/>
    <cellStyle name="Normal 12 2 5 2 4 2 5 3" xfId="31234" xr:uid="{6B06A7C5-2E5A-4CED-B1C9-8F3ADD7B8B20}"/>
    <cellStyle name="Normal 12 2 5 2 4 2 6" xfId="14193" xr:uid="{412C057F-EDD0-41C7-9ADC-21375360ED66}"/>
    <cellStyle name="Normal 12 2 5 2 4 2 6 2" xfId="31235" xr:uid="{8E3BEEAB-18D9-48F1-8536-7170D4EF8FA2}"/>
    <cellStyle name="Normal 12 2 5 2 4 2 7" xfId="31236" xr:uid="{429C80B4-F8EF-41DD-B3A3-BE4426052834}"/>
    <cellStyle name="Normal 12 2 5 2 4 3" xfId="2319" xr:uid="{A835B437-CB9C-4B81-8A6F-134609B2BE2C}"/>
    <cellStyle name="Normal 12 2 5 2 4 3 2" xfId="7809" xr:uid="{1ECD1581-7F5B-4A34-BC05-200987EF7C8F}"/>
    <cellStyle name="Normal 12 2 5 2 4 3 2 2" xfId="20619" xr:uid="{B12D57EB-2309-4634-9B21-09ED9EC820AC}"/>
    <cellStyle name="Normal 12 2 5 2 4 3 2 2 2" xfId="31237" xr:uid="{54CED08D-43B4-4E1E-BC78-B72C67B5B6CE}"/>
    <cellStyle name="Normal 12 2 5 2 4 3 2 3" xfId="31238" xr:uid="{289B12E1-8CA2-4D4F-A50F-91B53DD9347E}"/>
    <cellStyle name="Normal 12 2 5 2 4 3 3" xfId="15129" xr:uid="{3925AA8E-762B-4DC1-8946-748FA22285EE}"/>
    <cellStyle name="Normal 12 2 5 2 4 3 3 2" xfId="31239" xr:uid="{470A04CB-CC97-4693-8858-58B64C911708}"/>
    <cellStyle name="Normal 12 2 5 2 4 3 4" xfId="31240" xr:uid="{9983DE85-93FF-483B-886C-E80F5FCC6100}"/>
    <cellStyle name="Normal 12 2 5 2 4 4" xfId="4149" xr:uid="{9659B3D7-CA8A-4952-A473-634FD5D3AB18}"/>
    <cellStyle name="Normal 12 2 5 2 4 4 2" xfId="9639" xr:uid="{D5A6FF31-AC28-4C16-BF4C-0BB46AE2D5DB}"/>
    <cellStyle name="Normal 12 2 5 2 4 4 2 2" xfId="22449" xr:uid="{8F4291E5-D003-4BFC-9312-451EB17F2B0C}"/>
    <cellStyle name="Normal 12 2 5 2 4 4 2 2 2" xfId="31241" xr:uid="{4E2E569F-9093-427B-8EFB-489277A099E8}"/>
    <cellStyle name="Normal 12 2 5 2 4 4 2 3" xfId="31242" xr:uid="{67BF89A7-CC5B-46E9-A697-44BDBD04341E}"/>
    <cellStyle name="Normal 12 2 5 2 4 4 3" xfId="16959" xr:uid="{24827C00-62B4-40D2-B3B1-3578B7A9F0E2}"/>
    <cellStyle name="Normal 12 2 5 2 4 4 3 2" xfId="31243" xr:uid="{9A07E40D-427C-44F3-9BE2-213139654819}"/>
    <cellStyle name="Normal 12 2 5 2 4 4 4" xfId="31244" xr:uid="{A33449BF-8E81-431C-AEFB-5F8A2F001819}"/>
    <cellStyle name="Normal 12 2 5 2 4 5" xfId="11469" xr:uid="{2BCB45D8-C2C4-4767-AE37-D13FEDDF196D}"/>
    <cellStyle name="Normal 12 2 5 2 4 5 2" xfId="24279" xr:uid="{848AA49B-3B2A-4CF7-AD69-DCA08C77943F}"/>
    <cellStyle name="Normal 12 2 5 2 4 5 2 2" xfId="31245" xr:uid="{1006ECB7-5336-415D-AE27-9E61B2DF60A8}"/>
    <cellStyle name="Normal 12 2 5 2 4 5 3" xfId="31246" xr:uid="{D0803140-FFF6-4061-8399-FCB94F2FEAB6}"/>
    <cellStyle name="Normal 12 2 5 2 4 6" xfId="5979" xr:uid="{BFBD585C-1EAF-4097-B98C-8065186C9AD1}"/>
    <cellStyle name="Normal 12 2 5 2 4 6 2" xfId="18789" xr:uid="{7C7E07F3-EB00-4D47-BE1B-CAE695F4BFB4}"/>
    <cellStyle name="Normal 12 2 5 2 4 6 2 2" xfId="31247" xr:uid="{D87CB008-35DE-4E68-AD96-DED5B8A6BCF1}"/>
    <cellStyle name="Normal 12 2 5 2 4 6 3" xfId="31248" xr:uid="{82BC7013-A6DB-4C6F-98F0-907F343A1A2D}"/>
    <cellStyle name="Normal 12 2 5 2 4 7" xfId="13299" xr:uid="{E30F1724-A737-4E05-BF52-BC530F23912B}"/>
    <cellStyle name="Normal 12 2 5 2 4 7 2" xfId="31249" xr:uid="{DADAAD94-3E84-4028-983B-1D97C5633046}"/>
    <cellStyle name="Normal 12 2 5 2 4 8" xfId="31250" xr:uid="{F646D0A1-0875-4E86-9FD0-D02E80A6D1D3}"/>
    <cellStyle name="Normal 12 2 5 2 5" xfId="847" xr:uid="{ED2901AC-EDE1-469B-A11C-C691E2B5CCC7}"/>
    <cellStyle name="Normal 12 2 5 2 5 2" xfId="1742" xr:uid="{B6CE2F62-46DE-424D-8D09-94C94CB70A20}"/>
    <cellStyle name="Normal 12 2 5 2 5 2 2" xfId="3572" xr:uid="{BC45B7EE-7E1D-4BEB-B23F-9F13EADC10C4}"/>
    <cellStyle name="Normal 12 2 5 2 5 2 2 2" xfId="9062" xr:uid="{3E1095A5-87B3-4457-A27A-0DF58094BF32}"/>
    <cellStyle name="Normal 12 2 5 2 5 2 2 2 2" xfId="21872" xr:uid="{E995E425-A776-4757-98A7-7B16A079994C}"/>
    <cellStyle name="Normal 12 2 5 2 5 2 2 2 2 2" xfId="31251" xr:uid="{73768C55-4C2C-45C4-89E5-DEA87D12CDF0}"/>
    <cellStyle name="Normal 12 2 5 2 5 2 2 2 3" xfId="31252" xr:uid="{540D6678-ED7F-456E-AC27-6C965CC58D64}"/>
    <cellStyle name="Normal 12 2 5 2 5 2 2 3" xfId="16382" xr:uid="{58A55CAA-925C-4CA0-813D-552FFCF5C2F3}"/>
    <cellStyle name="Normal 12 2 5 2 5 2 2 3 2" xfId="31253" xr:uid="{4E8AAF35-83C9-483E-9731-EACD67EE868A}"/>
    <cellStyle name="Normal 12 2 5 2 5 2 2 4" xfId="31254" xr:uid="{D016C76A-17A4-4C70-9D61-E719F59BBE6D}"/>
    <cellStyle name="Normal 12 2 5 2 5 2 3" xfId="5402" xr:uid="{EA012D3B-E42C-4E96-977B-5D91A5D5C14C}"/>
    <cellStyle name="Normal 12 2 5 2 5 2 3 2" xfId="10892" xr:uid="{2EBED310-4CB0-495F-875B-6A6A32BEE3C9}"/>
    <cellStyle name="Normal 12 2 5 2 5 2 3 2 2" xfId="23702" xr:uid="{0FC8CD3D-671B-47BB-A1D7-2EB1AA6B0AAC}"/>
    <cellStyle name="Normal 12 2 5 2 5 2 3 2 2 2" xfId="31255" xr:uid="{B2FB08F0-32A6-40E5-8A2D-0A74C30866E5}"/>
    <cellStyle name="Normal 12 2 5 2 5 2 3 2 3" xfId="31256" xr:uid="{35456AC3-3FC9-4F23-B1DE-FC1B033FD398}"/>
    <cellStyle name="Normal 12 2 5 2 5 2 3 3" xfId="18212" xr:uid="{8D0124FF-2F6E-4DD7-912E-08F4CD643B18}"/>
    <cellStyle name="Normal 12 2 5 2 5 2 3 3 2" xfId="31257" xr:uid="{668DD503-0489-4418-8E6B-A8201DBA801A}"/>
    <cellStyle name="Normal 12 2 5 2 5 2 3 4" xfId="31258" xr:uid="{12154C20-9E22-4663-8A73-141FDDB831D3}"/>
    <cellStyle name="Normal 12 2 5 2 5 2 4" xfId="12722" xr:uid="{2DEC075B-820D-49F8-87D6-2E9EE2FE0F64}"/>
    <cellStyle name="Normal 12 2 5 2 5 2 4 2" xfId="25532" xr:uid="{2F27B8C1-90BC-4008-8F45-647528CA9606}"/>
    <cellStyle name="Normal 12 2 5 2 5 2 4 2 2" xfId="31259" xr:uid="{48A9C7B4-2C44-4665-A7B4-E205A0FB4F66}"/>
    <cellStyle name="Normal 12 2 5 2 5 2 4 3" xfId="31260" xr:uid="{5D695C0E-24B7-4A50-9610-023494C874D8}"/>
    <cellStyle name="Normal 12 2 5 2 5 2 5" xfId="7232" xr:uid="{547A5C3A-0BC8-4409-80D6-53D21C3A518A}"/>
    <cellStyle name="Normal 12 2 5 2 5 2 5 2" xfId="20042" xr:uid="{9AA40121-7292-4B43-AA9E-3B82FFC28B15}"/>
    <cellStyle name="Normal 12 2 5 2 5 2 5 2 2" xfId="31261" xr:uid="{A491FC11-7662-4502-9426-204443756D76}"/>
    <cellStyle name="Normal 12 2 5 2 5 2 5 3" xfId="31262" xr:uid="{9C16D53A-E8E0-4546-9A0E-BF655F559CA8}"/>
    <cellStyle name="Normal 12 2 5 2 5 2 6" xfId="14552" xr:uid="{92B58F84-8A71-4EE6-856D-2AAD5E26EABF}"/>
    <cellStyle name="Normal 12 2 5 2 5 2 6 2" xfId="31263" xr:uid="{44ED6E66-4F73-4D94-ADA3-4733151F834D}"/>
    <cellStyle name="Normal 12 2 5 2 5 2 7" xfId="31264" xr:uid="{3518F06E-1C87-47B0-8371-9147EA6B97BE}"/>
    <cellStyle name="Normal 12 2 5 2 5 3" xfId="2678" xr:uid="{6CAC9C26-31CE-4AA6-8F68-EFC5CB198A98}"/>
    <cellStyle name="Normal 12 2 5 2 5 3 2" xfId="8168" xr:uid="{55C9D66E-8593-452F-8932-E33D6E4A2B87}"/>
    <cellStyle name="Normal 12 2 5 2 5 3 2 2" xfId="20978" xr:uid="{BE9F0A3F-FD75-496A-9F16-8C260AE0DD40}"/>
    <cellStyle name="Normal 12 2 5 2 5 3 2 2 2" xfId="31265" xr:uid="{2BE5506A-EC68-43A8-A167-712D31BC0525}"/>
    <cellStyle name="Normal 12 2 5 2 5 3 2 3" xfId="31266" xr:uid="{A156CF56-8EFB-4C2D-910D-691BBBA834AF}"/>
    <cellStyle name="Normal 12 2 5 2 5 3 3" xfId="15488" xr:uid="{CDE8F3C3-8EAF-4FCD-BEA6-962494475D09}"/>
    <cellStyle name="Normal 12 2 5 2 5 3 3 2" xfId="31267" xr:uid="{43EAE8AB-92C4-4012-B480-6ED00BD3967F}"/>
    <cellStyle name="Normal 12 2 5 2 5 3 4" xfId="31268" xr:uid="{8BD65E71-09B1-45B6-8789-B389A17A40D6}"/>
    <cellStyle name="Normal 12 2 5 2 5 4" xfId="4508" xr:uid="{CC8E1870-6FEA-465A-BC55-E2154DE16B2E}"/>
    <cellStyle name="Normal 12 2 5 2 5 4 2" xfId="9998" xr:uid="{6A5AEB33-324C-4D33-A69E-1F0E27769A85}"/>
    <cellStyle name="Normal 12 2 5 2 5 4 2 2" xfId="22808" xr:uid="{D1BAD95A-211F-4BFA-9EE2-8C8719C8F2D3}"/>
    <cellStyle name="Normal 12 2 5 2 5 4 2 2 2" xfId="31269" xr:uid="{4699B20B-5FA9-40D7-882C-699852877580}"/>
    <cellStyle name="Normal 12 2 5 2 5 4 2 3" xfId="31270" xr:uid="{26756929-2811-4BF9-9F28-464074F56570}"/>
    <cellStyle name="Normal 12 2 5 2 5 4 3" xfId="17318" xr:uid="{27C3E899-FD03-4C7C-969B-D28768552628}"/>
    <cellStyle name="Normal 12 2 5 2 5 4 3 2" xfId="31271" xr:uid="{57BD4382-3710-4FC6-A016-4102ED0F961C}"/>
    <cellStyle name="Normal 12 2 5 2 5 4 4" xfId="31272" xr:uid="{9FADBBB9-4062-483C-9813-0D2D42E917AE}"/>
    <cellStyle name="Normal 12 2 5 2 5 5" xfId="11828" xr:uid="{DA6BB1B8-0696-4EAB-949C-BEF2429789A4}"/>
    <cellStyle name="Normal 12 2 5 2 5 5 2" xfId="24638" xr:uid="{40F8DD95-CA70-4B82-9751-84C502F8A188}"/>
    <cellStyle name="Normal 12 2 5 2 5 5 2 2" xfId="31273" xr:uid="{C0236BCB-CC83-4C43-9BE5-9A2A3D1B33C7}"/>
    <cellStyle name="Normal 12 2 5 2 5 5 3" xfId="31274" xr:uid="{D510BC20-9BAD-4E25-BBB6-667CAEB1A62D}"/>
    <cellStyle name="Normal 12 2 5 2 5 6" xfId="6338" xr:uid="{66D72285-9B08-409D-AA24-36EF76234711}"/>
    <cellStyle name="Normal 12 2 5 2 5 6 2" xfId="19148" xr:uid="{4CB8A479-3B1E-40E0-A765-908E2EE33F04}"/>
    <cellStyle name="Normal 12 2 5 2 5 6 2 2" xfId="31275" xr:uid="{6C4E0E36-C263-411D-9F68-1965C4E23563}"/>
    <cellStyle name="Normal 12 2 5 2 5 6 3" xfId="31276" xr:uid="{0221386B-11C0-4E0E-A086-F59E181382F6}"/>
    <cellStyle name="Normal 12 2 5 2 5 7" xfId="13658" xr:uid="{2AA253E2-B56D-4DB1-9D58-4EEC461FDECA}"/>
    <cellStyle name="Normal 12 2 5 2 5 7 2" xfId="31277" xr:uid="{925411C1-02C0-45B4-8106-7FB9143B1A5E}"/>
    <cellStyle name="Normal 12 2 5 2 5 8" xfId="31278" xr:uid="{70736D18-AD46-41E8-BAAF-82EB4641E219}"/>
    <cellStyle name="Normal 12 2 5 2 6" xfId="1248" xr:uid="{15A31AFD-3EDD-46A5-8D1F-9DDB59354A91}"/>
    <cellStyle name="Normal 12 2 5 2 6 2" xfId="3078" xr:uid="{749A2508-0EEF-4B78-8B65-5127C28E80DD}"/>
    <cellStyle name="Normal 12 2 5 2 6 2 2" xfId="8568" xr:uid="{1D8D5DDA-AF15-46E2-9982-28DA49897459}"/>
    <cellStyle name="Normal 12 2 5 2 6 2 2 2" xfId="21378" xr:uid="{14718AB3-C28A-4956-A8F4-CE260873C22A}"/>
    <cellStyle name="Normal 12 2 5 2 6 2 2 2 2" xfId="31279" xr:uid="{2959DF74-CA77-4C04-9193-E741F85A0E9D}"/>
    <cellStyle name="Normal 12 2 5 2 6 2 2 3" xfId="31280" xr:uid="{73BC2509-570E-48C1-84E4-F52A08CF2D36}"/>
    <cellStyle name="Normal 12 2 5 2 6 2 3" xfId="15888" xr:uid="{19919099-003E-40C6-B3E5-9B1D2504D3C3}"/>
    <cellStyle name="Normal 12 2 5 2 6 2 3 2" xfId="31281" xr:uid="{91843DD8-3058-4CAE-89BD-01353A1C6F74}"/>
    <cellStyle name="Normal 12 2 5 2 6 2 4" xfId="31282" xr:uid="{97F1A4B1-BD7B-41FF-8745-3E92A54C3D93}"/>
    <cellStyle name="Normal 12 2 5 2 6 3" xfId="4908" xr:uid="{1D53F61D-13BE-46A4-AA2A-83509349E167}"/>
    <cellStyle name="Normal 12 2 5 2 6 3 2" xfId="10398" xr:uid="{3922DBEE-D7AB-416B-B219-01BC0D1672D8}"/>
    <cellStyle name="Normal 12 2 5 2 6 3 2 2" xfId="23208" xr:uid="{6BDF3CD3-3E3C-4A23-A6D4-C39AE059705D}"/>
    <cellStyle name="Normal 12 2 5 2 6 3 2 2 2" xfId="31283" xr:uid="{03C6717E-8F78-4D58-96B7-1CC708B420A4}"/>
    <cellStyle name="Normal 12 2 5 2 6 3 2 3" xfId="31284" xr:uid="{4C7F17E7-E6DD-4E29-A68E-6E397CBD3399}"/>
    <cellStyle name="Normal 12 2 5 2 6 3 3" xfId="17718" xr:uid="{4FC3FCDC-6ED0-4A07-8F30-380A5E36E05C}"/>
    <cellStyle name="Normal 12 2 5 2 6 3 3 2" xfId="31285" xr:uid="{19E71C22-FA42-449A-8BEB-DDA6ADB1F5FF}"/>
    <cellStyle name="Normal 12 2 5 2 6 3 4" xfId="31286" xr:uid="{289E65B7-CB0E-462F-B86F-AEEFC33C7259}"/>
    <cellStyle name="Normal 12 2 5 2 6 4" xfId="12228" xr:uid="{354E42C3-D914-4002-82AB-62E2976A6DE8}"/>
    <cellStyle name="Normal 12 2 5 2 6 4 2" xfId="25038" xr:uid="{A67C0D94-C2C1-4C6E-BFBE-856A3E57DA45}"/>
    <cellStyle name="Normal 12 2 5 2 6 4 2 2" xfId="31287" xr:uid="{E173316A-8929-47C7-874F-25C4E5633241}"/>
    <cellStyle name="Normal 12 2 5 2 6 4 3" xfId="31288" xr:uid="{4364FEC0-973E-41F3-947E-9BB06A9614CE}"/>
    <cellStyle name="Normal 12 2 5 2 6 5" xfId="6738" xr:uid="{4B13575F-A613-4476-9B0D-7BA8CB37A8C6}"/>
    <cellStyle name="Normal 12 2 5 2 6 5 2" xfId="19548" xr:uid="{F1FC0F20-CB4B-474C-8E20-0A819303A6B6}"/>
    <cellStyle name="Normal 12 2 5 2 6 5 2 2" xfId="31289" xr:uid="{AA50F408-B5C3-44AE-BEF2-5EEE41EA26C0}"/>
    <cellStyle name="Normal 12 2 5 2 6 5 3" xfId="31290" xr:uid="{93040564-9F4B-40F2-986F-6739FF6F2C28}"/>
    <cellStyle name="Normal 12 2 5 2 6 6" xfId="14058" xr:uid="{56E06125-6DA3-4691-A9F3-1967618935B6}"/>
    <cellStyle name="Normal 12 2 5 2 6 6 2" xfId="31291" xr:uid="{BB023DBB-66FE-4A5A-AB49-643F03F52614}"/>
    <cellStyle name="Normal 12 2 5 2 6 7" xfId="31292" xr:uid="{6AB3D0AB-FD9A-4FC9-AA32-C443E205E014}"/>
    <cellStyle name="Normal 12 2 5 2 7" xfId="2184" xr:uid="{251409AA-74AF-49A2-8393-9EDB26C31368}"/>
    <cellStyle name="Normal 12 2 5 2 7 2" xfId="7674" xr:uid="{943DA7A0-FC92-4293-A222-DBC093DF79CA}"/>
    <cellStyle name="Normal 12 2 5 2 7 2 2" xfId="20484" xr:uid="{CEAF6537-B6F0-430F-ADBB-BD0BE6336740}"/>
    <cellStyle name="Normal 12 2 5 2 7 2 2 2" xfId="31293" xr:uid="{3D8C8E3E-F25D-4589-B24B-86A4B9DF816C}"/>
    <cellStyle name="Normal 12 2 5 2 7 2 3" xfId="31294" xr:uid="{C739BB83-07E0-4CEA-A28E-6ADF3F556A73}"/>
    <cellStyle name="Normal 12 2 5 2 7 3" xfId="14994" xr:uid="{ACC64859-4CA6-4B72-804D-E5F2F99ECAFB}"/>
    <cellStyle name="Normal 12 2 5 2 7 3 2" xfId="31295" xr:uid="{9D2256AE-C9AB-4A7F-9B06-5E46AF01E59B}"/>
    <cellStyle name="Normal 12 2 5 2 7 4" xfId="31296" xr:uid="{9E04C05D-F1F9-4BE5-AFEE-FB8C9CDA469E}"/>
    <cellStyle name="Normal 12 2 5 2 8" xfId="4014" xr:uid="{9C45F658-08B4-4686-825C-A9647DE6C521}"/>
    <cellStyle name="Normal 12 2 5 2 8 2" xfId="9504" xr:uid="{2649E5E3-6B46-466B-81C8-B6FF631DFA87}"/>
    <cellStyle name="Normal 12 2 5 2 8 2 2" xfId="22314" xr:uid="{9A6D8910-734E-41A6-9CC2-519A97936689}"/>
    <cellStyle name="Normal 12 2 5 2 8 2 2 2" xfId="31297" xr:uid="{06F80B11-B73F-490A-B32C-52C4EB43EA7B}"/>
    <cellStyle name="Normal 12 2 5 2 8 2 3" xfId="31298" xr:uid="{736FEA70-980E-4672-A97F-C4C4CBF3929B}"/>
    <cellStyle name="Normal 12 2 5 2 8 3" xfId="16824" xr:uid="{BD7A0171-2FCE-4E59-BBA4-7C74FD8F11D9}"/>
    <cellStyle name="Normal 12 2 5 2 8 3 2" xfId="31299" xr:uid="{77BAE046-6D22-4B65-ACC4-C7BB22D27E45}"/>
    <cellStyle name="Normal 12 2 5 2 8 4" xfId="31300" xr:uid="{B661D350-FDC4-44A2-9795-815857F3A0FD}"/>
    <cellStyle name="Normal 12 2 5 2 9" xfId="11334" xr:uid="{9D8AE228-EEC5-45F9-97D9-5C31C173AE9E}"/>
    <cellStyle name="Normal 12 2 5 2 9 2" xfId="24144" xr:uid="{D3E4549E-BE5D-477A-89C1-AA812CC745D6}"/>
    <cellStyle name="Normal 12 2 5 2 9 2 2" xfId="31301" xr:uid="{F7212C9A-DAA9-4F0E-A617-E332B93642CA}"/>
    <cellStyle name="Normal 12 2 5 2 9 3" xfId="31302" xr:uid="{A9CE70D9-5D4C-4C87-AE56-EC39CE25569E}"/>
    <cellStyle name="Normal 12 2 5 3" xfId="403" xr:uid="{90F29E66-F7F8-410F-BFAF-EEA2CA603E20}"/>
    <cellStyle name="Normal 12 2 5 3 10" xfId="5895" xr:uid="{D3E3F83E-7818-43F3-9BC2-A510452DF898}"/>
    <cellStyle name="Normal 12 2 5 3 10 2" xfId="18705" xr:uid="{06F2CD7A-FC89-49D8-9152-E3B061007517}"/>
    <cellStyle name="Normal 12 2 5 3 10 2 2" xfId="31303" xr:uid="{D1302E95-2D14-40CB-9E38-0875607867AD}"/>
    <cellStyle name="Normal 12 2 5 3 10 3" xfId="31304" xr:uid="{E146E526-D0BF-4B30-8E83-8072049A75D0}"/>
    <cellStyle name="Normal 12 2 5 3 11" xfId="13215" xr:uid="{1290D220-4FC9-4AA2-9853-37B4C04B86C4}"/>
    <cellStyle name="Normal 12 2 5 3 11 2" xfId="31305" xr:uid="{739AD57D-E3E6-48C2-9119-6D3FAFE4D442}"/>
    <cellStyle name="Normal 12 2 5 3 12" xfId="31306" xr:uid="{0A271B04-3217-4B48-8818-2B914DF92491}"/>
    <cellStyle name="Normal 12 2 5 3 2" xfId="632" xr:uid="{AB3134CB-07C5-47D3-89A1-F5A17ABF73F0}"/>
    <cellStyle name="Normal 12 2 5 3 2 2" xfId="1031" xr:uid="{757C9815-52DB-460F-9827-C8C8D4DA35D6}"/>
    <cellStyle name="Normal 12 2 5 3 2 2 2" xfId="1926" xr:uid="{B794621C-465F-49CB-A5F5-20DA26C736A9}"/>
    <cellStyle name="Normal 12 2 5 3 2 2 2 2" xfId="3756" xr:uid="{5AF55091-4257-44AA-A78E-F303B41CB6AA}"/>
    <cellStyle name="Normal 12 2 5 3 2 2 2 2 2" xfId="9246" xr:uid="{BA8BF4A8-4651-4FB7-81CB-E40A1FCA2BE1}"/>
    <cellStyle name="Normal 12 2 5 3 2 2 2 2 2 2" xfId="22056" xr:uid="{879DE528-E65A-448A-9E16-264E4468C90B}"/>
    <cellStyle name="Normal 12 2 5 3 2 2 2 2 2 2 2" xfId="31307" xr:uid="{9C322083-0D34-4BA4-BD6F-6FB5B14FE4A5}"/>
    <cellStyle name="Normal 12 2 5 3 2 2 2 2 2 3" xfId="31308" xr:uid="{1929874F-8987-4BB9-BAD2-B882866BB55F}"/>
    <cellStyle name="Normal 12 2 5 3 2 2 2 2 3" xfId="16566" xr:uid="{BDEED130-3BE5-4237-8AC7-2ACA1467E887}"/>
    <cellStyle name="Normal 12 2 5 3 2 2 2 2 3 2" xfId="31309" xr:uid="{C8A0B852-2FCD-4BF7-A77F-42A14E7D15A6}"/>
    <cellStyle name="Normal 12 2 5 3 2 2 2 2 4" xfId="31310" xr:uid="{E8540CAC-4A35-4758-9853-7055CBD2DA0F}"/>
    <cellStyle name="Normal 12 2 5 3 2 2 2 3" xfId="5586" xr:uid="{397AAAD1-2478-48EC-B020-499BD73A9C69}"/>
    <cellStyle name="Normal 12 2 5 3 2 2 2 3 2" xfId="11076" xr:uid="{588E3B87-8496-47D6-A6CC-3FC7FFD63541}"/>
    <cellStyle name="Normal 12 2 5 3 2 2 2 3 2 2" xfId="23886" xr:uid="{2F960E21-A166-41DA-BC70-0F773977F5F6}"/>
    <cellStyle name="Normal 12 2 5 3 2 2 2 3 2 2 2" xfId="31311" xr:uid="{86D255C0-FACA-4F91-9D65-B9293CC4E79D}"/>
    <cellStyle name="Normal 12 2 5 3 2 2 2 3 2 3" xfId="31312" xr:uid="{2DAE5A83-31CC-4F24-B906-1D59E49778C3}"/>
    <cellStyle name="Normal 12 2 5 3 2 2 2 3 3" xfId="18396" xr:uid="{37D242FA-408C-4478-BD24-D56D32DDF63A}"/>
    <cellStyle name="Normal 12 2 5 3 2 2 2 3 3 2" xfId="31313" xr:uid="{BCBC3231-5169-4CD8-B7A3-5175E6E4D2E2}"/>
    <cellStyle name="Normal 12 2 5 3 2 2 2 3 4" xfId="31314" xr:uid="{F7AB7B66-C095-44BE-A0B5-CD2CDFBDC41C}"/>
    <cellStyle name="Normal 12 2 5 3 2 2 2 4" xfId="12906" xr:uid="{AFFF2C40-D622-4A08-A259-C2ABCAC98833}"/>
    <cellStyle name="Normal 12 2 5 3 2 2 2 4 2" xfId="25716" xr:uid="{D77ADFAC-70FC-457D-91CF-2A89770343CE}"/>
    <cellStyle name="Normal 12 2 5 3 2 2 2 4 2 2" xfId="31315" xr:uid="{8F45E91B-A3FA-4C87-B25C-E10A82187386}"/>
    <cellStyle name="Normal 12 2 5 3 2 2 2 4 3" xfId="31316" xr:uid="{C60C76CB-FF2A-4C3E-B7A4-1C486D66876C}"/>
    <cellStyle name="Normal 12 2 5 3 2 2 2 5" xfId="7416" xr:uid="{F02DB744-A430-4A89-84F3-F4689EEDCA4B}"/>
    <cellStyle name="Normal 12 2 5 3 2 2 2 5 2" xfId="20226" xr:uid="{28E71D03-CFB9-4576-9432-A51105595F04}"/>
    <cellStyle name="Normal 12 2 5 3 2 2 2 5 2 2" xfId="31317" xr:uid="{853BD8FA-B3F9-4619-822E-00D6080199CE}"/>
    <cellStyle name="Normal 12 2 5 3 2 2 2 5 3" xfId="31318" xr:uid="{1A85CB8F-5F4D-43FD-B9D9-8502B862F883}"/>
    <cellStyle name="Normal 12 2 5 3 2 2 2 6" xfId="14736" xr:uid="{E235DD6B-50B6-4C90-B1F8-1081B25AF5E1}"/>
    <cellStyle name="Normal 12 2 5 3 2 2 2 6 2" xfId="31319" xr:uid="{FD489CC5-B59B-4BD0-A052-09592312934A}"/>
    <cellStyle name="Normal 12 2 5 3 2 2 2 7" xfId="31320" xr:uid="{39ED9075-12BA-4217-8B26-B561BEE59AB1}"/>
    <cellStyle name="Normal 12 2 5 3 2 2 3" xfId="2862" xr:uid="{4DE512C7-6068-4380-BE08-B58FE1BF6D85}"/>
    <cellStyle name="Normal 12 2 5 3 2 2 3 2" xfId="8352" xr:uid="{F30E7771-E7F5-4786-9F7F-3B9D56D5854A}"/>
    <cellStyle name="Normal 12 2 5 3 2 2 3 2 2" xfId="21162" xr:uid="{B5D3B7D5-ED7C-49C5-A220-DC22B0E2B95A}"/>
    <cellStyle name="Normal 12 2 5 3 2 2 3 2 2 2" xfId="31321" xr:uid="{26064951-2B40-43F1-9F9E-91AFE1A3C19A}"/>
    <cellStyle name="Normal 12 2 5 3 2 2 3 2 3" xfId="31322" xr:uid="{A1D7B17C-C777-4165-9585-9C8D904969C5}"/>
    <cellStyle name="Normal 12 2 5 3 2 2 3 3" xfId="15672" xr:uid="{314C130A-576E-4B38-9EBF-F7E129C0B672}"/>
    <cellStyle name="Normal 12 2 5 3 2 2 3 3 2" xfId="31323" xr:uid="{4427AAC9-E803-4F9C-9AB6-A82A4326A422}"/>
    <cellStyle name="Normal 12 2 5 3 2 2 3 4" xfId="31324" xr:uid="{B913D657-CAC7-4B89-9D82-6B95B6BB32AF}"/>
    <cellStyle name="Normal 12 2 5 3 2 2 4" xfId="4692" xr:uid="{17B44D22-948D-4C38-B7CB-DC84A5ECF09D}"/>
    <cellStyle name="Normal 12 2 5 3 2 2 4 2" xfId="10182" xr:uid="{4853B7FD-59A2-43B3-A402-AF87D3E38925}"/>
    <cellStyle name="Normal 12 2 5 3 2 2 4 2 2" xfId="22992" xr:uid="{D23E52FC-964E-44E3-9AAB-0482E314E74D}"/>
    <cellStyle name="Normal 12 2 5 3 2 2 4 2 2 2" xfId="31325" xr:uid="{B45F7244-17C7-4D5C-9FD9-954824AAFEE3}"/>
    <cellStyle name="Normal 12 2 5 3 2 2 4 2 3" xfId="31326" xr:uid="{827182E7-E15C-4FF3-82D2-472FDDE57E18}"/>
    <cellStyle name="Normal 12 2 5 3 2 2 4 3" xfId="17502" xr:uid="{803E0461-0446-4264-97AB-C3260CA3512C}"/>
    <cellStyle name="Normal 12 2 5 3 2 2 4 3 2" xfId="31327" xr:uid="{64DB7586-68A2-4E4C-B08B-4469B8342204}"/>
    <cellStyle name="Normal 12 2 5 3 2 2 4 4" xfId="31328" xr:uid="{24AC2A66-D205-48D9-8697-E27CD04E6445}"/>
    <cellStyle name="Normal 12 2 5 3 2 2 5" xfId="12012" xr:uid="{DAACC6B3-2718-482D-8264-CDEC7EBEB3B9}"/>
    <cellStyle name="Normal 12 2 5 3 2 2 5 2" xfId="24822" xr:uid="{7F38D6AF-61F8-4EDE-BB53-338151E78994}"/>
    <cellStyle name="Normal 12 2 5 3 2 2 5 2 2" xfId="31329" xr:uid="{1E298457-A71E-4778-8234-1B6536756363}"/>
    <cellStyle name="Normal 12 2 5 3 2 2 5 3" xfId="31330" xr:uid="{0A673A4C-21BC-43D1-A24B-B74CC9972883}"/>
    <cellStyle name="Normal 12 2 5 3 2 2 6" xfId="6522" xr:uid="{E35F42A8-98FA-4D1D-BD82-75256B94E424}"/>
    <cellStyle name="Normal 12 2 5 3 2 2 6 2" xfId="19332" xr:uid="{09DC6BD5-C179-4D0C-8118-A7B48583F81C}"/>
    <cellStyle name="Normal 12 2 5 3 2 2 6 2 2" xfId="31331" xr:uid="{EED0EC0C-E1D5-4472-BDBE-575BCD5C4B4B}"/>
    <cellStyle name="Normal 12 2 5 3 2 2 6 3" xfId="31332" xr:uid="{E40FEC3E-0C79-47C9-8292-0DF71A2033A4}"/>
    <cellStyle name="Normal 12 2 5 3 2 2 7" xfId="13842" xr:uid="{E2C02E12-0B33-467D-867E-3F868F8C16AB}"/>
    <cellStyle name="Normal 12 2 5 3 2 2 7 2" xfId="31333" xr:uid="{19AC29C3-A8FF-4E11-B13B-0B0C06C8A554}"/>
    <cellStyle name="Normal 12 2 5 3 2 2 8" xfId="31334" xr:uid="{9C1B93F9-BF14-4F36-9DC9-648EDBCA8176}"/>
    <cellStyle name="Normal 12 2 5 3 2 3" xfId="1527" xr:uid="{DE6CA69C-5B0B-4182-A916-E28B699973F2}"/>
    <cellStyle name="Normal 12 2 5 3 2 3 2" xfId="3357" xr:uid="{5E2DD7A9-815D-4D72-A0FC-83B25E4E9A11}"/>
    <cellStyle name="Normal 12 2 5 3 2 3 2 2" xfId="8847" xr:uid="{C47A4FBA-BD27-46B3-BB99-E61D8C28A2E4}"/>
    <cellStyle name="Normal 12 2 5 3 2 3 2 2 2" xfId="21657" xr:uid="{1C85E348-3F15-4D59-B6F4-63F05C1D8B44}"/>
    <cellStyle name="Normal 12 2 5 3 2 3 2 2 2 2" xfId="31335" xr:uid="{83CF072B-5006-4E61-8B9F-79EC0C976FB7}"/>
    <cellStyle name="Normal 12 2 5 3 2 3 2 2 3" xfId="31336" xr:uid="{6D7AB1A8-5052-4E9C-8DDB-8E502B30ADD8}"/>
    <cellStyle name="Normal 12 2 5 3 2 3 2 3" xfId="16167" xr:uid="{23919F4D-2D8B-4D08-85F5-8B02D0AA0B3B}"/>
    <cellStyle name="Normal 12 2 5 3 2 3 2 3 2" xfId="31337" xr:uid="{D006E73C-A207-4AA6-B0FE-047C340FF6C1}"/>
    <cellStyle name="Normal 12 2 5 3 2 3 2 4" xfId="31338" xr:uid="{5536E5D2-D061-48AE-ABFC-AD8D1117B7A0}"/>
    <cellStyle name="Normal 12 2 5 3 2 3 3" xfId="5187" xr:uid="{FB9FB4DF-FF9C-475A-BF64-5029BEEA91F8}"/>
    <cellStyle name="Normal 12 2 5 3 2 3 3 2" xfId="10677" xr:uid="{E0407480-0F4A-4876-B3CB-F31B4BB0EB22}"/>
    <cellStyle name="Normal 12 2 5 3 2 3 3 2 2" xfId="23487" xr:uid="{83A99288-B3F3-475B-949B-91E60E613F72}"/>
    <cellStyle name="Normal 12 2 5 3 2 3 3 2 2 2" xfId="31339" xr:uid="{8B79C742-0DAE-4DA1-97BB-B6097B938DE8}"/>
    <cellStyle name="Normal 12 2 5 3 2 3 3 2 3" xfId="31340" xr:uid="{7239D915-2544-4456-8E2A-A5A65094288E}"/>
    <cellStyle name="Normal 12 2 5 3 2 3 3 3" xfId="17997" xr:uid="{A2B793B3-F708-42C0-9293-E3B2D435BABD}"/>
    <cellStyle name="Normal 12 2 5 3 2 3 3 3 2" xfId="31341" xr:uid="{270AC475-7404-4152-A370-2C398FE82FE0}"/>
    <cellStyle name="Normal 12 2 5 3 2 3 3 4" xfId="31342" xr:uid="{4BE41141-8579-4973-9126-D008E02D1175}"/>
    <cellStyle name="Normal 12 2 5 3 2 3 4" xfId="12507" xr:uid="{F0C74BEF-9492-49E5-A58D-0AE394F81EEE}"/>
    <cellStyle name="Normal 12 2 5 3 2 3 4 2" xfId="25317" xr:uid="{DA463935-E031-47DA-8274-E7398FB61CA2}"/>
    <cellStyle name="Normal 12 2 5 3 2 3 4 2 2" xfId="31343" xr:uid="{1B7157E6-B109-4044-A9FF-48522D1AE89C}"/>
    <cellStyle name="Normal 12 2 5 3 2 3 4 3" xfId="31344" xr:uid="{D436BF60-28D9-407A-8719-0BD3EA27DE3E}"/>
    <cellStyle name="Normal 12 2 5 3 2 3 5" xfId="7017" xr:uid="{EF9E838B-368A-45CC-B8BE-1E9A26828FDB}"/>
    <cellStyle name="Normal 12 2 5 3 2 3 5 2" xfId="19827" xr:uid="{8E9E93D7-41A4-46E7-A498-F4285C288A5C}"/>
    <cellStyle name="Normal 12 2 5 3 2 3 5 2 2" xfId="31345" xr:uid="{63168BC8-E78A-4A6D-A271-6EC07F4831D8}"/>
    <cellStyle name="Normal 12 2 5 3 2 3 5 3" xfId="31346" xr:uid="{1C0A9744-170B-4B67-8840-B98C6926A492}"/>
    <cellStyle name="Normal 12 2 5 3 2 3 6" xfId="14337" xr:uid="{3A17ED53-889F-4E30-AB88-7CFCC1D2230A}"/>
    <cellStyle name="Normal 12 2 5 3 2 3 6 2" xfId="31347" xr:uid="{F51A1775-48D9-4D4A-B3E2-1F76B2042306}"/>
    <cellStyle name="Normal 12 2 5 3 2 3 7" xfId="31348" xr:uid="{5D337D38-3F50-4A7F-8A5D-E432AED270BE}"/>
    <cellStyle name="Normal 12 2 5 3 2 4" xfId="2463" xr:uid="{4F8F7994-9002-4CB9-A6FA-99927EDCD4A7}"/>
    <cellStyle name="Normal 12 2 5 3 2 4 2" xfId="7953" xr:uid="{28497380-94D1-47A7-8819-62E0718E8C8D}"/>
    <cellStyle name="Normal 12 2 5 3 2 4 2 2" xfId="20763" xr:uid="{F121B95E-6FEE-44CE-9EAF-5907F2348264}"/>
    <cellStyle name="Normal 12 2 5 3 2 4 2 2 2" xfId="31349" xr:uid="{3A09AC6F-B045-45B1-8013-2E7940266A38}"/>
    <cellStyle name="Normal 12 2 5 3 2 4 2 3" xfId="31350" xr:uid="{3F9F4E42-9A95-490F-BAB2-E8833C18F569}"/>
    <cellStyle name="Normal 12 2 5 3 2 4 3" xfId="15273" xr:uid="{37E75B40-9ABF-407A-98E9-2EE1DA615B1F}"/>
    <cellStyle name="Normal 12 2 5 3 2 4 3 2" xfId="31351" xr:uid="{6788A335-ED4E-4ADF-BE10-3617E1E5A26D}"/>
    <cellStyle name="Normal 12 2 5 3 2 4 4" xfId="31352" xr:uid="{BC17FC0B-7056-4B16-87DE-EB9158C1812E}"/>
    <cellStyle name="Normal 12 2 5 3 2 5" xfId="4293" xr:uid="{82E44C24-FF6B-409C-9D56-FE52A302BA09}"/>
    <cellStyle name="Normal 12 2 5 3 2 5 2" xfId="9783" xr:uid="{8C925858-C1B1-4987-A18B-E7FC6B148992}"/>
    <cellStyle name="Normal 12 2 5 3 2 5 2 2" xfId="22593" xr:uid="{B16BDCAB-2D78-4AB9-946E-41FD50D8DDBC}"/>
    <cellStyle name="Normal 12 2 5 3 2 5 2 2 2" xfId="31353" xr:uid="{F7AA72FE-D441-4E68-BD62-D59BCFC71755}"/>
    <cellStyle name="Normal 12 2 5 3 2 5 2 3" xfId="31354" xr:uid="{627FE1C1-20F9-4797-8C65-22B157CFC6F3}"/>
    <cellStyle name="Normal 12 2 5 3 2 5 3" xfId="17103" xr:uid="{7320AFC2-7FE8-4760-B458-C92B3189B503}"/>
    <cellStyle name="Normal 12 2 5 3 2 5 3 2" xfId="31355" xr:uid="{2935498D-40A8-4D36-BCF7-510AD95C63A1}"/>
    <cellStyle name="Normal 12 2 5 3 2 5 4" xfId="31356" xr:uid="{2D800DEB-03E1-4C2E-95EF-E0FBEC8BB25F}"/>
    <cellStyle name="Normal 12 2 5 3 2 6" xfId="11613" xr:uid="{ADA6695F-EE62-4A84-909D-7A74A2DB162A}"/>
    <cellStyle name="Normal 12 2 5 3 2 6 2" xfId="24423" xr:uid="{D15EC9FF-FE73-4153-970F-E2F4DF9EB645}"/>
    <cellStyle name="Normal 12 2 5 3 2 6 2 2" xfId="31357" xr:uid="{DB192A5B-AF7C-4A76-AC85-9ED77EC32424}"/>
    <cellStyle name="Normal 12 2 5 3 2 6 3" xfId="31358" xr:uid="{C0F4DB0B-E07F-403C-BE08-7DBB942C6900}"/>
    <cellStyle name="Normal 12 2 5 3 2 7" xfId="6123" xr:uid="{A67B9A50-B32B-4BC3-81ED-AB68CD66FABA}"/>
    <cellStyle name="Normal 12 2 5 3 2 7 2" xfId="18933" xr:uid="{975884CA-8D5F-42EA-916C-35B1BADC60FF}"/>
    <cellStyle name="Normal 12 2 5 3 2 7 2 2" xfId="31359" xr:uid="{26BC5D01-B631-4D02-8BE9-9ECDC8509112}"/>
    <cellStyle name="Normal 12 2 5 3 2 7 3" xfId="31360" xr:uid="{95C1F4DC-1060-47BD-B286-BAD78451F0C3}"/>
    <cellStyle name="Normal 12 2 5 3 2 8" xfId="13443" xr:uid="{399DDCBC-F01B-458A-8A6F-3BF0EF50674A}"/>
    <cellStyle name="Normal 12 2 5 3 2 8 2" xfId="31361" xr:uid="{E2C1DB2E-0A0A-4B36-B607-E9CD788B1E36}"/>
    <cellStyle name="Normal 12 2 5 3 2 9" xfId="31362" xr:uid="{24B4EBE4-6DD8-46BB-BEAA-CCA455E4EACA}"/>
    <cellStyle name="Normal 12 2 5 3 3" xfId="764" xr:uid="{136800C3-1BDC-4406-8A4A-49F390D01AD3}"/>
    <cellStyle name="Normal 12 2 5 3 3 2" xfId="1164" xr:uid="{56D0AE37-299B-4617-9448-572EA9E96DE0}"/>
    <cellStyle name="Normal 12 2 5 3 3 2 2" xfId="2059" xr:uid="{168EE014-3ADA-4BAD-ABF6-630806E712EE}"/>
    <cellStyle name="Normal 12 2 5 3 3 2 2 2" xfId="3889" xr:uid="{4BB4E8F1-DCFB-42D4-934C-39B9326B104D}"/>
    <cellStyle name="Normal 12 2 5 3 3 2 2 2 2" xfId="9379" xr:uid="{F6CA1913-8D09-4056-82C9-323072D214B3}"/>
    <cellStyle name="Normal 12 2 5 3 3 2 2 2 2 2" xfId="22189" xr:uid="{8A03129C-7BFA-440B-81C5-C242DDE57BCF}"/>
    <cellStyle name="Normal 12 2 5 3 3 2 2 2 2 2 2" xfId="31363" xr:uid="{D4158661-AB49-4DD9-8B3B-2C34569F3001}"/>
    <cellStyle name="Normal 12 2 5 3 3 2 2 2 2 3" xfId="31364" xr:uid="{9E86DDE9-980F-4B50-AC9F-D905556F04DF}"/>
    <cellStyle name="Normal 12 2 5 3 3 2 2 2 3" xfId="16699" xr:uid="{4BE6C076-516D-4DBD-AA82-EECD62B4D569}"/>
    <cellStyle name="Normal 12 2 5 3 3 2 2 2 3 2" xfId="31365" xr:uid="{D47A3418-F210-43FC-80B2-812AAA233E87}"/>
    <cellStyle name="Normal 12 2 5 3 3 2 2 2 4" xfId="31366" xr:uid="{082A6FA3-87C0-4F86-86C9-A6E82F035BA3}"/>
    <cellStyle name="Normal 12 2 5 3 3 2 2 3" xfId="5719" xr:uid="{5B12A4EE-10D0-4310-9CEF-FE58F830C39D}"/>
    <cellStyle name="Normal 12 2 5 3 3 2 2 3 2" xfId="11209" xr:uid="{873A98CC-797B-465C-AB53-20CDC8F7E042}"/>
    <cellStyle name="Normal 12 2 5 3 3 2 2 3 2 2" xfId="24019" xr:uid="{46EB52BE-9976-49A2-83FC-7CFD6FFDEDD6}"/>
    <cellStyle name="Normal 12 2 5 3 3 2 2 3 2 2 2" xfId="31367" xr:uid="{D643CFFE-ACB8-4D97-8BE9-9D0558966C38}"/>
    <cellStyle name="Normal 12 2 5 3 3 2 2 3 2 3" xfId="31368" xr:uid="{0D58D308-BB7E-4C78-B554-C1E51D0A7E05}"/>
    <cellStyle name="Normal 12 2 5 3 3 2 2 3 3" xfId="18529" xr:uid="{C8853354-E97F-4E25-A286-D891B69011B3}"/>
    <cellStyle name="Normal 12 2 5 3 3 2 2 3 3 2" xfId="31369" xr:uid="{27F3E8AD-C4FE-4400-ABA3-E497FA76F102}"/>
    <cellStyle name="Normal 12 2 5 3 3 2 2 3 4" xfId="31370" xr:uid="{7B164FD1-6F92-4F8C-BA30-880C64AA32A4}"/>
    <cellStyle name="Normal 12 2 5 3 3 2 2 4" xfId="13039" xr:uid="{5CCC3FD2-17D6-444E-ACBB-FBAA112A70B8}"/>
    <cellStyle name="Normal 12 2 5 3 3 2 2 4 2" xfId="25849" xr:uid="{E82C41BE-EA80-473F-A841-99F3525ADCC1}"/>
    <cellStyle name="Normal 12 2 5 3 3 2 2 4 2 2" xfId="31371" xr:uid="{B6A353C3-1728-4071-9219-B5B18DA5C0F8}"/>
    <cellStyle name="Normal 12 2 5 3 3 2 2 4 3" xfId="31372" xr:uid="{A06B5C5D-6E90-4EBA-8BA8-2527BCBE14D2}"/>
    <cellStyle name="Normal 12 2 5 3 3 2 2 5" xfId="7549" xr:uid="{59319EE7-3618-4D3E-B794-7F1627EB3BC1}"/>
    <cellStyle name="Normal 12 2 5 3 3 2 2 5 2" xfId="20359" xr:uid="{A6A88F9F-CEF8-49B1-A3E9-8BB9AE24E413}"/>
    <cellStyle name="Normal 12 2 5 3 3 2 2 5 2 2" xfId="31373" xr:uid="{544C2661-CD17-47BF-A245-164BEA3AA764}"/>
    <cellStyle name="Normal 12 2 5 3 3 2 2 5 3" xfId="31374" xr:uid="{C0E302DB-2FF7-4105-AD44-2EE220912B0C}"/>
    <cellStyle name="Normal 12 2 5 3 3 2 2 6" xfId="14869" xr:uid="{57359072-D456-4929-8A46-F264A717AADD}"/>
    <cellStyle name="Normal 12 2 5 3 3 2 2 6 2" xfId="31375" xr:uid="{7CD8606C-921B-41D6-9F39-15CBBB63B020}"/>
    <cellStyle name="Normal 12 2 5 3 3 2 2 7" xfId="31376" xr:uid="{CA9CEC5E-1C50-46D6-B953-40ADA2A504FF}"/>
    <cellStyle name="Normal 12 2 5 3 3 2 3" xfId="2995" xr:uid="{EE89EA7A-6D2C-4FCA-8E53-B6A3805D19CA}"/>
    <cellStyle name="Normal 12 2 5 3 3 2 3 2" xfId="8485" xr:uid="{739CE4C7-95EC-49E1-A868-9DA6E7997C95}"/>
    <cellStyle name="Normal 12 2 5 3 3 2 3 2 2" xfId="21295" xr:uid="{8C56D330-6A8A-4B7A-9613-C58A3CA12B25}"/>
    <cellStyle name="Normal 12 2 5 3 3 2 3 2 2 2" xfId="31377" xr:uid="{F7A17031-B205-4C33-B3F3-4D23748FCB3A}"/>
    <cellStyle name="Normal 12 2 5 3 3 2 3 2 3" xfId="31378" xr:uid="{F00BDF4A-0EE3-435D-B865-789EEEFEA792}"/>
    <cellStyle name="Normal 12 2 5 3 3 2 3 3" xfId="15805" xr:uid="{37DE2C3E-78AA-45EB-95BC-57A3EF282024}"/>
    <cellStyle name="Normal 12 2 5 3 3 2 3 3 2" xfId="31379" xr:uid="{BA739D54-4A05-44AE-BE9C-6D37B19D9659}"/>
    <cellStyle name="Normal 12 2 5 3 3 2 3 4" xfId="31380" xr:uid="{83E6E671-E8BB-42AC-8E63-0B644305CD73}"/>
    <cellStyle name="Normal 12 2 5 3 3 2 4" xfId="4825" xr:uid="{F33B99B1-CD8F-4E99-A292-CC0E1A19723E}"/>
    <cellStyle name="Normal 12 2 5 3 3 2 4 2" xfId="10315" xr:uid="{4D30DA33-788F-4665-B04A-4B7865F601C6}"/>
    <cellStyle name="Normal 12 2 5 3 3 2 4 2 2" xfId="23125" xr:uid="{E2F84ED4-F0C3-43FB-A7F7-25223F895FFA}"/>
    <cellStyle name="Normal 12 2 5 3 3 2 4 2 2 2" xfId="31381" xr:uid="{5A8D2077-1BAB-4603-8891-6F466F07CBC0}"/>
    <cellStyle name="Normal 12 2 5 3 3 2 4 2 3" xfId="31382" xr:uid="{E76BE9B1-4F5E-4235-BFAF-4CDF2CE2DBA6}"/>
    <cellStyle name="Normal 12 2 5 3 3 2 4 3" xfId="17635" xr:uid="{2812F9AE-BCB2-4D84-9E21-23FA946D8C62}"/>
    <cellStyle name="Normal 12 2 5 3 3 2 4 3 2" xfId="31383" xr:uid="{C8756609-F4B6-4D05-9E51-D24A4F1408AE}"/>
    <cellStyle name="Normal 12 2 5 3 3 2 4 4" xfId="31384" xr:uid="{592D6819-F6D5-46A5-A12E-ACF1ECF07318}"/>
    <cellStyle name="Normal 12 2 5 3 3 2 5" xfId="12145" xr:uid="{2444D27A-E165-42D7-AFC5-82DAAA8526AA}"/>
    <cellStyle name="Normal 12 2 5 3 3 2 5 2" xfId="24955" xr:uid="{452FF33E-F536-4A1D-BCA3-9D65F35F2A51}"/>
    <cellStyle name="Normal 12 2 5 3 3 2 5 2 2" xfId="31385" xr:uid="{8C248A21-8337-49BF-9AAB-45B076CB5B74}"/>
    <cellStyle name="Normal 12 2 5 3 3 2 5 3" xfId="31386" xr:uid="{3DC5ABE3-52F9-4295-8D12-54DCD93E9145}"/>
    <cellStyle name="Normal 12 2 5 3 3 2 6" xfId="6655" xr:uid="{B1F3813C-5E0A-421C-8630-0956336A108A}"/>
    <cellStyle name="Normal 12 2 5 3 3 2 6 2" xfId="19465" xr:uid="{98733DD6-6FB9-425C-8537-73BC1B1D9F54}"/>
    <cellStyle name="Normal 12 2 5 3 3 2 6 2 2" xfId="31387" xr:uid="{D5AB6A60-4D3A-430E-8FF4-D26DDEA33544}"/>
    <cellStyle name="Normal 12 2 5 3 3 2 6 3" xfId="31388" xr:uid="{6D7D423C-D3A0-443F-BACD-E712FC8141D5}"/>
    <cellStyle name="Normal 12 2 5 3 3 2 7" xfId="13975" xr:uid="{D3EB550A-EF72-45CC-818A-40F7265AF6A2}"/>
    <cellStyle name="Normal 12 2 5 3 3 2 7 2" xfId="31389" xr:uid="{09840C3C-FE97-4AD6-AF36-AE53738EAB9D}"/>
    <cellStyle name="Normal 12 2 5 3 3 2 8" xfId="31390" xr:uid="{C671FC68-0C65-4676-857B-FD5D764B6CC1}"/>
    <cellStyle name="Normal 12 2 5 3 3 3" xfId="1659" xr:uid="{C13E9935-15C0-49F1-81BB-E3DDB50F4DB9}"/>
    <cellStyle name="Normal 12 2 5 3 3 3 2" xfId="3489" xr:uid="{D9EFD4EB-2B75-402B-9D2D-6B0185D7D5C7}"/>
    <cellStyle name="Normal 12 2 5 3 3 3 2 2" xfId="8979" xr:uid="{C7BF7C1D-D72D-474B-8C5D-80024FF14C2A}"/>
    <cellStyle name="Normal 12 2 5 3 3 3 2 2 2" xfId="21789" xr:uid="{2EDCC5FE-30E4-4429-9F87-F76601CE62E4}"/>
    <cellStyle name="Normal 12 2 5 3 3 3 2 2 2 2" xfId="31391" xr:uid="{028924F3-9054-4050-8E68-2E317CF08EE7}"/>
    <cellStyle name="Normal 12 2 5 3 3 3 2 2 3" xfId="31392" xr:uid="{6A0DA803-4AC9-4787-8B7C-B7481FFB7FC2}"/>
    <cellStyle name="Normal 12 2 5 3 3 3 2 3" xfId="16299" xr:uid="{B16BD707-4A48-4F7C-98E7-3EF40173A745}"/>
    <cellStyle name="Normal 12 2 5 3 3 3 2 3 2" xfId="31393" xr:uid="{DD687ECA-999D-4682-8AFC-134121EA9D67}"/>
    <cellStyle name="Normal 12 2 5 3 3 3 2 4" xfId="31394" xr:uid="{707478A4-86C6-4B2A-ABFF-39F0FA6F1DFB}"/>
    <cellStyle name="Normal 12 2 5 3 3 3 3" xfId="5319" xr:uid="{01AC6446-4ACB-4928-B320-3F0429AC4F5A}"/>
    <cellStyle name="Normal 12 2 5 3 3 3 3 2" xfId="10809" xr:uid="{FAC19009-B930-4AB0-9E5E-9AFE7E3B906D}"/>
    <cellStyle name="Normal 12 2 5 3 3 3 3 2 2" xfId="23619" xr:uid="{EE7D7E3B-F965-4E68-92D6-F05450792F75}"/>
    <cellStyle name="Normal 12 2 5 3 3 3 3 2 2 2" xfId="31395" xr:uid="{F610E018-9467-4E7F-9007-283EF00D7B1E}"/>
    <cellStyle name="Normal 12 2 5 3 3 3 3 2 3" xfId="31396" xr:uid="{132A8381-6B73-4FA5-B14F-DDC95AD2A8BD}"/>
    <cellStyle name="Normal 12 2 5 3 3 3 3 3" xfId="18129" xr:uid="{6A8EA52A-1695-4330-925A-F6F4848048C4}"/>
    <cellStyle name="Normal 12 2 5 3 3 3 3 3 2" xfId="31397" xr:uid="{F2E466B6-9095-4DFF-AB09-2F10F0148E8A}"/>
    <cellStyle name="Normal 12 2 5 3 3 3 3 4" xfId="31398" xr:uid="{62F9CD27-FE2B-4A25-AF88-713654970779}"/>
    <cellStyle name="Normal 12 2 5 3 3 3 4" xfId="12639" xr:uid="{71EBAED8-F5BB-4402-80E7-37A00A25255C}"/>
    <cellStyle name="Normal 12 2 5 3 3 3 4 2" xfId="25449" xr:uid="{6D47D7F8-9438-4097-9086-C7C0A96C6A31}"/>
    <cellStyle name="Normal 12 2 5 3 3 3 4 2 2" xfId="31399" xr:uid="{50BF4628-4270-467B-B969-3431EF34EBF0}"/>
    <cellStyle name="Normal 12 2 5 3 3 3 4 3" xfId="31400" xr:uid="{E29E4D79-1D3F-4635-A9B3-CFA3C58FCF3B}"/>
    <cellStyle name="Normal 12 2 5 3 3 3 5" xfId="7149" xr:uid="{DD04C850-ADCE-49FF-8BC5-FB92DF786287}"/>
    <cellStyle name="Normal 12 2 5 3 3 3 5 2" xfId="19959" xr:uid="{8A3A65DF-0719-436B-B55E-A9C5811A985C}"/>
    <cellStyle name="Normal 12 2 5 3 3 3 5 2 2" xfId="31401" xr:uid="{9804B483-CB59-403B-B78E-BBC276216BD7}"/>
    <cellStyle name="Normal 12 2 5 3 3 3 5 3" xfId="31402" xr:uid="{28D334F8-5FBC-4D91-8CF1-34A77C202A18}"/>
    <cellStyle name="Normal 12 2 5 3 3 3 6" xfId="14469" xr:uid="{EC66E09A-6EBC-4426-ACAD-C761FB84A6DB}"/>
    <cellStyle name="Normal 12 2 5 3 3 3 6 2" xfId="31403" xr:uid="{1D7A4576-282E-46B4-8A97-0C01E016C37C}"/>
    <cellStyle name="Normal 12 2 5 3 3 3 7" xfId="31404" xr:uid="{F2662BF9-E3AC-4671-895F-25D2CEBBBA56}"/>
    <cellStyle name="Normal 12 2 5 3 3 4" xfId="2595" xr:uid="{3A50AC5E-8BB5-406F-98E9-ADEEC99F4BD0}"/>
    <cellStyle name="Normal 12 2 5 3 3 4 2" xfId="8085" xr:uid="{1A69A0EF-0425-4C03-93CC-5CEDE4184630}"/>
    <cellStyle name="Normal 12 2 5 3 3 4 2 2" xfId="20895" xr:uid="{B4071167-F1B7-4709-B29B-46E02A2FF85B}"/>
    <cellStyle name="Normal 12 2 5 3 3 4 2 2 2" xfId="31405" xr:uid="{1136AA12-5282-4B8E-B933-F140DFF4529E}"/>
    <cellStyle name="Normal 12 2 5 3 3 4 2 3" xfId="31406" xr:uid="{614291B5-1ABC-4707-A77E-66EC93075F7C}"/>
    <cellStyle name="Normal 12 2 5 3 3 4 3" xfId="15405" xr:uid="{2823155A-FEA2-41CD-B0BB-FD1109CE4E4E}"/>
    <cellStyle name="Normal 12 2 5 3 3 4 3 2" xfId="31407" xr:uid="{32234827-8F37-42C4-A4CB-E443CC9DC155}"/>
    <cellStyle name="Normal 12 2 5 3 3 4 4" xfId="31408" xr:uid="{07C91CF0-9E3B-47A9-A88C-DD97D2777444}"/>
    <cellStyle name="Normal 12 2 5 3 3 5" xfId="4425" xr:uid="{02917563-F2EA-4A31-9701-2ABB21BE62D9}"/>
    <cellStyle name="Normal 12 2 5 3 3 5 2" xfId="9915" xr:uid="{10C66C42-4D3D-4A2E-A6D0-6DE6362AAEEF}"/>
    <cellStyle name="Normal 12 2 5 3 3 5 2 2" xfId="22725" xr:uid="{1D5C6003-24C8-41CE-97FA-C67775DDFA25}"/>
    <cellStyle name="Normal 12 2 5 3 3 5 2 2 2" xfId="31409" xr:uid="{E1615EBA-E870-4B56-B458-D037F6B38B9B}"/>
    <cellStyle name="Normal 12 2 5 3 3 5 2 3" xfId="31410" xr:uid="{4097AE5F-A7F1-4FB8-B876-07476FDB8B43}"/>
    <cellStyle name="Normal 12 2 5 3 3 5 3" xfId="17235" xr:uid="{29011323-2E66-40A2-ADB6-1CD170EF2647}"/>
    <cellStyle name="Normal 12 2 5 3 3 5 3 2" xfId="31411" xr:uid="{F7B2DCDE-3489-43EB-AC84-B3076913F2EB}"/>
    <cellStyle name="Normal 12 2 5 3 3 5 4" xfId="31412" xr:uid="{1FB085C3-D012-45EC-B37E-80A0A1554259}"/>
    <cellStyle name="Normal 12 2 5 3 3 6" xfId="11745" xr:uid="{BE4C7D86-E79A-45B1-BBE5-556807C67611}"/>
    <cellStyle name="Normal 12 2 5 3 3 6 2" xfId="24555" xr:uid="{7E0825CF-8EE5-48A6-955C-D98FE7B94106}"/>
    <cellStyle name="Normal 12 2 5 3 3 6 2 2" xfId="31413" xr:uid="{80FD644D-0753-481C-9EF8-604CFA7FE61D}"/>
    <cellStyle name="Normal 12 2 5 3 3 6 3" xfId="31414" xr:uid="{71A08536-6743-4674-9006-0A788F91F385}"/>
    <cellStyle name="Normal 12 2 5 3 3 7" xfId="6255" xr:uid="{C8186A5E-EC1C-4566-A36F-A309EBDF34CF}"/>
    <cellStyle name="Normal 12 2 5 3 3 7 2" xfId="19065" xr:uid="{EA37648F-7334-41D9-9ACE-1951332DADDC}"/>
    <cellStyle name="Normal 12 2 5 3 3 7 2 2" xfId="31415" xr:uid="{50609453-DDB4-46EE-9B25-A3FD43135F5A}"/>
    <cellStyle name="Normal 12 2 5 3 3 7 3" xfId="31416" xr:uid="{167FE91E-1AC8-4A0E-92C9-AF97709BFF26}"/>
    <cellStyle name="Normal 12 2 5 3 3 8" xfId="13575" xr:uid="{23EEE896-8219-4135-BEE9-C86064E9A9D8}"/>
    <cellStyle name="Normal 12 2 5 3 3 8 2" xfId="31417" xr:uid="{AFFCFF77-552F-4A52-9429-827E101199A6}"/>
    <cellStyle name="Normal 12 2 5 3 3 9" xfId="31418" xr:uid="{3539AC62-7834-49D3-A968-F96D7571F76C}"/>
    <cellStyle name="Normal 12 2 5 3 4" xfId="539" xr:uid="{A3794760-C382-4E51-AE1C-744B027584EE}"/>
    <cellStyle name="Normal 12 2 5 3 4 2" xfId="1434" xr:uid="{607491A5-33C8-4444-AA68-CF4C9CA02A30}"/>
    <cellStyle name="Normal 12 2 5 3 4 2 2" xfId="3264" xr:uid="{1E1E6593-68F4-4EEE-99DA-6D253A42B804}"/>
    <cellStyle name="Normal 12 2 5 3 4 2 2 2" xfId="8754" xr:uid="{191871B7-0DCD-4710-B859-545F24FA44E1}"/>
    <cellStyle name="Normal 12 2 5 3 4 2 2 2 2" xfId="21564" xr:uid="{01DE488E-1B0E-487A-97AB-107DBDFFA812}"/>
    <cellStyle name="Normal 12 2 5 3 4 2 2 2 2 2" xfId="31419" xr:uid="{7F98657D-43A8-4364-AD1E-176A83E269F4}"/>
    <cellStyle name="Normal 12 2 5 3 4 2 2 2 3" xfId="31420" xr:uid="{0FB29AA8-8016-4F8F-AA8A-18E4DEE9E8FB}"/>
    <cellStyle name="Normal 12 2 5 3 4 2 2 3" xfId="16074" xr:uid="{BC50E901-3925-470A-8E33-8B3F6E89FC63}"/>
    <cellStyle name="Normal 12 2 5 3 4 2 2 3 2" xfId="31421" xr:uid="{843882BB-59B7-4899-B5AC-06E036BBDF8F}"/>
    <cellStyle name="Normal 12 2 5 3 4 2 2 4" xfId="31422" xr:uid="{4B022CCA-317C-4145-A4FB-591C6B5230D5}"/>
    <cellStyle name="Normal 12 2 5 3 4 2 3" xfId="5094" xr:uid="{F2D3713A-D6B0-476F-B586-F6181C51289A}"/>
    <cellStyle name="Normal 12 2 5 3 4 2 3 2" xfId="10584" xr:uid="{A0354D1A-3641-4FBF-8194-B1049F443BC3}"/>
    <cellStyle name="Normal 12 2 5 3 4 2 3 2 2" xfId="23394" xr:uid="{711B75AE-C742-417A-8B05-DF8407FCC8CC}"/>
    <cellStyle name="Normal 12 2 5 3 4 2 3 2 2 2" xfId="31423" xr:uid="{9477BA38-C5AA-401B-850E-44331FD48DC4}"/>
    <cellStyle name="Normal 12 2 5 3 4 2 3 2 3" xfId="31424" xr:uid="{8CF8EE6C-751D-418D-A941-8E5C630707E2}"/>
    <cellStyle name="Normal 12 2 5 3 4 2 3 3" xfId="17904" xr:uid="{6F78D194-FBDF-4547-A294-119AF2508ADE}"/>
    <cellStyle name="Normal 12 2 5 3 4 2 3 3 2" xfId="31425" xr:uid="{C10C9EE8-5CB0-40A3-86F7-C21E9F58B97A}"/>
    <cellStyle name="Normal 12 2 5 3 4 2 3 4" xfId="31426" xr:uid="{90BBCDB1-8201-4E49-8647-7C6221947D9E}"/>
    <cellStyle name="Normal 12 2 5 3 4 2 4" xfId="12414" xr:uid="{3885E117-E3D7-4E9A-91E5-5360B93A02A7}"/>
    <cellStyle name="Normal 12 2 5 3 4 2 4 2" xfId="25224" xr:uid="{4A328D45-E58D-41DD-A728-7F5EE4BA71F1}"/>
    <cellStyle name="Normal 12 2 5 3 4 2 4 2 2" xfId="31427" xr:uid="{FBBB9C2E-F9A0-4250-A3E7-67F98D32F414}"/>
    <cellStyle name="Normal 12 2 5 3 4 2 4 3" xfId="31428" xr:uid="{DC93440F-C717-440C-AA69-D8AC7E69BF18}"/>
    <cellStyle name="Normal 12 2 5 3 4 2 5" xfId="6924" xr:uid="{9F5CCF2C-B088-4F80-9E00-E40BBD2008C0}"/>
    <cellStyle name="Normal 12 2 5 3 4 2 5 2" xfId="19734" xr:uid="{78A19CF3-C719-4DA1-B253-354E886843AC}"/>
    <cellStyle name="Normal 12 2 5 3 4 2 5 2 2" xfId="31429" xr:uid="{42E4A506-D52F-4046-A04F-32E20CA328A7}"/>
    <cellStyle name="Normal 12 2 5 3 4 2 5 3" xfId="31430" xr:uid="{776E80D8-9C67-4A9F-B0FB-23CB109069DC}"/>
    <cellStyle name="Normal 12 2 5 3 4 2 6" xfId="14244" xr:uid="{036A05A7-7E28-4CDA-A6B9-42C8B7F175A2}"/>
    <cellStyle name="Normal 12 2 5 3 4 2 6 2" xfId="31431" xr:uid="{93F4EF0D-105B-4DAF-B5C8-6533DBCD945F}"/>
    <cellStyle name="Normal 12 2 5 3 4 2 7" xfId="31432" xr:uid="{342C1572-102F-4106-A68F-7D75DF7F6E9E}"/>
    <cellStyle name="Normal 12 2 5 3 4 3" xfId="2370" xr:uid="{4A292652-3F69-45FB-AAC5-26F86A96A99D}"/>
    <cellStyle name="Normal 12 2 5 3 4 3 2" xfId="7860" xr:uid="{C99F3CE0-3244-4843-BAEF-02D19D851C55}"/>
    <cellStyle name="Normal 12 2 5 3 4 3 2 2" xfId="20670" xr:uid="{8A9259CA-0194-4510-B147-3A3950F2B61E}"/>
    <cellStyle name="Normal 12 2 5 3 4 3 2 2 2" xfId="31433" xr:uid="{C788EAD2-D2F7-4352-94CB-97B0A36309E3}"/>
    <cellStyle name="Normal 12 2 5 3 4 3 2 3" xfId="31434" xr:uid="{472D16F6-4981-4688-8B69-F19CFDB9EAE0}"/>
    <cellStyle name="Normal 12 2 5 3 4 3 3" xfId="15180" xr:uid="{5A829977-EB89-4688-A5D8-1191FF54D48E}"/>
    <cellStyle name="Normal 12 2 5 3 4 3 3 2" xfId="31435" xr:uid="{68B2E868-A1D2-4EBD-9446-19629CAB2C94}"/>
    <cellStyle name="Normal 12 2 5 3 4 3 4" xfId="31436" xr:uid="{B236F3DB-86B3-41DA-A017-17187D67A2A7}"/>
    <cellStyle name="Normal 12 2 5 3 4 4" xfId="4200" xr:uid="{F87FCC35-5D15-46BF-8BC6-30CB221EA18C}"/>
    <cellStyle name="Normal 12 2 5 3 4 4 2" xfId="9690" xr:uid="{E5B6D9A5-80D0-4EE3-94D9-36DBBB1229B0}"/>
    <cellStyle name="Normal 12 2 5 3 4 4 2 2" xfId="22500" xr:uid="{F1297D7B-AAD2-4BFC-A80B-2D95D8D7A27D}"/>
    <cellStyle name="Normal 12 2 5 3 4 4 2 2 2" xfId="31437" xr:uid="{B4708FF9-35E9-47F9-B935-B7CC11B3C63C}"/>
    <cellStyle name="Normal 12 2 5 3 4 4 2 3" xfId="31438" xr:uid="{7C27440F-8533-4D2F-8EBB-5E291732F6F6}"/>
    <cellStyle name="Normal 12 2 5 3 4 4 3" xfId="17010" xr:uid="{E12DDDCA-8867-46A4-8E31-D0D57D2FE0BB}"/>
    <cellStyle name="Normal 12 2 5 3 4 4 3 2" xfId="31439" xr:uid="{A9268B2B-8AF2-4155-B883-D8BE3548E41A}"/>
    <cellStyle name="Normal 12 2 5 3 4 4 4" xfId="31440" xr:uid="{B4D6F1F2-8ADC-49CA-9E32-1033936599A2}"/>
    <cellStyle name="Normal 12 2 5 3 4 5" xfId="11520" xr:uid="{D42CCA44-C35F-4CFD-A8E0-957CCC78012C}"/>
    <cellStyle name="Normal 12 2 5 3 4 5 2" xfId="24330" xr:uid="{FA04344C-1FFD-47F4-8083-6BC1A8F56237}"/>
    <cellStyle name="Normal 12 2 5 3 4 5 2 2" xfId="31441" xr:uid="{504BB7D0-7CD4-41ED-89EA-6A789984AD1A}"/>
    <cellStyle name="Normal 12 2 5 3 4 5 3" xfId="31442" xr:uid="{02518C5C-DC46-47D1-BB51-768984EE98FD}"/>
    <cellStyle name="Normal 12 2 5 3 4 6" xfId="6030" xr:uid="{D20F1C02-E625-41F6-AE9B-DD782386C374}"/>
    <cellStyle name="Normal 12 2 5 3 4 6 2" xfId="18840" xr:uid="{07B589ED-ADFA-4D16-8076-5E0BFEA6DD39}"/>
    <cellStyle name="Normal 12 2 5 3 4 6 2 2" xfId="31443" xr:uid="{B6049E2B-8B03-4128-8DDE-20BC737D048C}"/>
    <cellStyle name="Normal 12 2 5 3 4 6 3" xfId="31444" xr:uid="{DAE8672F-E32B-4734-9D71-1CD93E3DEA63}"/>
    <cellStyle name="Normal 12 2 5 3 4 7" xfId="13350" xr:uid="{9158382B-9875-44D5-B80A-4106B5045649}"/>
    <cellStyle name="Normal 12 2 5 3 4 7 2" xfId="31445" xr:uid="{B4510936-6F32-4131-AA1F-7BBA8507A8DA}"/>
    <cellStyle name="Normal 12 2 5 3 4 8" xfId="31446" xr:uid="{9F3C877E-FA10-4D7C-A9B1-486DEA404431}"/>
    <cellStyle name="Normal 12 2 5 3 5" xfId="898" xr:uid="{BE87A294-E86A-43FD-9BA9-BC158AB91335}"/>
    <cellStyle name="Normal 12 2 5 3 5 2" xfId="1793" xr:uid="{0DFE91D8-7C48-4A62-880F-5F2DB16D7B2E}"/>
    <cellStyle name="Normal 12 2 5 3 5 2 2" xfId="3623" xr:uid="{419A83FD-2F4A-4261-A87E-3487BFB6CD1F}"/>
    <cellStyle name="Normal 12 2 5 3 5 2 2 2" xfId="9113" xr:uid="{2431B3FD-D51C-471D-854F-5E721C589925}"/>
    <cellStyle name="Normal 12 2 5 3 5 2 2 2 2" xfId="21923" xr:uid="{E27AB74B-9D64-4220-A952-77DE70B6233F}"/>
    <cellStyle name="Normal 12 2 5 3 5 2 2 2 2 2" xfId="31447" xr:uid="{327E7E6F-73A5-4FE1-A3E1-06793A3606B6}"/>
    <cellStyle name="Normal 12 2 5 3 5 2 2 2 3" xfId="31448" xr:uid="{7199E507-C113-46EB-B019-19A55CFCB04D}"/>
    <cellStyle name="Normal 12 2 5 3 5 2 2 3" xfId="16433" xr:uid="{388A14A5-34FD-4218-9572-1483839E1547}"/>
    <cellStyle name="Normal 12 2 5 3 5 2 2 3 2" xfId="31449" xr:uid="{EB48B180-DD6F-4CA7-B681-CEB76898E151}"/>
    <cellStyle name="Normal 12 2 5 3 5 2 2 4" xfId="31450" xr:uid="{8DC196EB-BE0B-4A2E-80AC-4C4A6547984C}"/>
    <cellStyle name="Normal 12 2 5 3 5 2 3" xfId="5453" xr:uid="{D8822454-1331-44A2-9861-38093C1EAB4F}"/>
    <cellStyle name="Normal 12 2 5 3 5 2 3 2" xfId="10943" xr:uid="{5A1B9E1E-9B83-4CD5-82B7-7DE1B9BB8D04}"/>
    <cellStyle name="Normal 12 2 5 3 5 2 3 2 2" xfId="23753" xr:uid="{867BED41-D84A-4F14-993C-D0C39E272601}"/>
    <cellStyle name="Normal 12 2 5 3 5 2 3 2 2 2" xfId="31451" xr:uid="{CDE7CEAB-AC7F-4774-A69D-C441D126B346}"/>
    <cellStyle name="Normal 12 2 5 3 5 2 3 2 3" xfId="31452" xr:uid="{7916795C-ED07-498F-AFF2-19CAFC1B59B0}"/>
    <cellStyle name="Normal 12 2 5 3 5 2 3 3" xfId="18263" xr:uid="{BC3C774C-1779-431E-B700-C7671BAB85F3}"/>
    <cellStyle name="Normal 12 2 5 3 5 2 3 3 2" xfId="31453" xr:uid="{05F30E53-71AA-46C3-92A2-99254161AEE1}"/>
    <cellStyle name="Normal 12 2 5 3 5 2 3 4" xfId="31454" xr:uid="{064663C2-1139-4473-AD38-B42F1AA69969}"/>
    <cellStyle name="Normal 12 2 5 3 5 2 4" xfId="12773" xr:uid="{625AC9A3-9E5D-4031-AF7D-09B0BF5D14ED}"/>
    <cellStyle name="Normal 12 2 5 3 5 2 4 2" xfId="25583" xr:uid="{A2C89716-3016-4EE3-B6F5-722DC90D7E29}"/>
    <cellStyle name="Normal 12 2 5 3 5 2 4 2 2" xfId="31455" xr:uid="{8ADF716A-A6EF-4311-B06D-813F26603FA0}"/>
    <cellStyle name="Normal 12 2 5 3 5 2 4 3" xfId="31456" xr:uid="{773DC9E0-DCFE-4453-8202-9CF88A0ADD04}"/>
    <cellStyle name="Normal 12 2 5 3 5 2 5" xfId="7283" xr:uid="{6EE78C69-299C-4E26-99F3-C170FBAAC7D8}"/>
    <cellStyle name="Normal 12 2 5 3 5 2 5 2" xfId="20093" xr:uid="{A7DEF433-62C2-4F2C-AEB3-225DB3C45BF4}"/>
    <cellStyle name="Normal 12 2 5 3 5 2 5 2 2" xfId="31457" xr:uid="{F163DEE7-6485-4D9F-B792-23761D9709F7}"/>
    <cellStyle name="Normal 12 2 5 3 5 2 5 3" xfId="31458" xr:uid="{6B7D87F3-63B1-4572-AB3F-861EEA51D849}"/>
    <cellStyle name="Normal 12 2 5 3 5 2 6" xfId="14603" xr:uid="{BCF9D302-D800-4713-9284-E67B2C0953E8}"/>
    <cellStyle name="Normal 12 2 5 3 5 2 6 2" xfId="31459" xr:uid="{9AE519FF-A439-49D4-8260-38CF545FDE4E}"/>
    <cellStyle name="Normal 12 2 5 3 5 2 7" xfId="31460" xr:uid="{72BA9B9E-D48D-4CEA-8732-5BE8C4FA38B1}"/>
    <cellStyle name="Normal 12 2 5 3 5 3" xfId="2729" xr:uid="{B94EBFED-0DC8-4347-83B7-AE95F192A2D3}"/>
    <cellStyle name="Normal 12 2 5 3 5 3 2" xfId="8219" xr:uid="{73824C04-60E1-4707-8BB8-A64976BDBC14}"/>
    <cellStyle name="Normal 12 2 5 3 5 3 2 2" xfId="21029" xr:uid="{163F29A4-7252-489B-AA04-4FD2F9F8FA97}"/>
    <cellStyle name="Normal 12 2 5 3 5 3 2 2 2" xfId="31461" xr:uid="{0651FC1A-063A-4727-98FD-D41ACBFA4F29}"/>
    <cellStyle name="Normal 12 2 5 3 5 3 2 3" xfId="31462" xr:uid="{C4F1D305-D020-416D-B4AB-D5BD18FA722D}"/>
    <cellStyle name="Normal 12 2 5 3 5 3 3" xfId="15539" xr:uid="{EAB9EFDC-38C0-4727-869E-08C295BDB5D5}"/>
    <cellStyle name="Normal 12 2 5 3 5 3 3 2" xfId="31463" xr:uid="{D2AD0994-07E4-4AE4-BC74-143066D31787}"/>
    <cellStyle name="Normal 12 2 5 3 5 3 4" xfId="31464" xr:uid="{519E0D34-DA74-4BB0-89E1-8E2491767528}"/>
    <cellStyle name="Normal 12 2 5 3 5 4" xfId="4559" xr:uid="{EEB9D2EC-6B1D-4E43-811F-C68A71BB88CE}"/>
    <cellStyle name="Normal 12 2 5 3 5 4 2" xfId="10049" xr:uid="{7C705179-4D96-457E-908C-444B9BE2BFF6}"/>
    <cellStyle name="Normal 12 2 5 3 5 4 2 2" xfId="22859" xr:uid="{4FF96C0C-1FCF-403B-A207-C728DB1BAF89}"/>
    <cellStyle name="Normal 12 2 5 3 5 4 2 2 2" xfId="31465" xr:uid="{F620FCF2-F461-4528-8BF9-2D6F125509F3}"/>
    <cellStyle name="Normal 12 2 5 3 5 4 2 3" xfId="31466" xr:uid="{107879B5-6A93-42A4-8A08-78B9A86B337B}"/>
    <cellStyle name="Normal 12 2 5 3 5 4 3" xfId="17369" xr:uid="{EA7E3840-9269-44AE-9A1A-856E0375FB01}"/>
    <cellStyle name="Normal 12 2 5 3 5 4 3 2" xfId="31467" xr:uid="{FE23AE2D-2254-4EFC-A8B8-09ABC194BE5D}"/>
    <cellStyle name="Normal 12 2 5 3 5 4 4" xfId="31468" xr:uid="{5FA3D30C-A198-4BCD-AC97-FAD8CFCB7438}"/>
    <cellStyle name="Normal 12 2 5 3 5 5" xfId="11879" xr:uid="{E2AC5619-42FF-4228-9013-D1AB113FCE7E}"/>
    <cellStyle name="Normal 12 2 5 3 5 5 2" xfId="24689" xr:uid="{68A362C3-58BC-4382-962A-0F14F864425A}"/>
    <cellStyle name="Normal 12 2 5 3 5 5 2 2" xfId="31469" xr:uid="{4C3E478E-4B88-4789-B06D-09381DA1ADCC}"/>
    <cellStyle name="Normal 12 2 5 3 5 5 3" xfId="31470" xr:uid="{EE79BAEB-474D-4326-B327-0DBCB07F3B6A}"/>
    <cellStyle name="Normal 12 2 5 3 5 6" xfId="6389" xr:uid="{98F12A59-3089-49F4-966E-D605123B6347}"/>
    <cellStyle name="Normal 12 2 5 3 5 6 2" xfId="19199" xr:uid="{B0E16B0D-6E4F-4331-B495-969D5185247E}"/>
    <cellStyle name="Normal 12 2 5 3 5 6 2 2" xfId="31471" xr:uid="{A3703522-9098-4849-94AD-8C65A9D94B11}"/>
    <cellStyle name="Normal 12 2 5 3 5 6 3" xfId="31472" xr:uid="{81866D29-FBA7-47E8-BD4A-0956CB1E59DD}"/>
    <cellStyle name="Normal 12 2 5 3 5 7" xfId="13709" xr:uid="{3745DC73-32E9-4483-B57F-776891E6538C}"/>
    <cellStyle name="Normal 12 2 5 3 5 7 2" xfId="31473" xr:uid="{EF28D271-2CE3-450D-8328-501B429EA648}"/>
    <cellStyle name="Normal 12 2 5 3 5 8" xfId="31474" xr:uid="{46DC4479-232C-47D1-B4E9-FDBE4BCF8103}"/>
    <cellStyle name="Normal 12 2 5 3 6" xfId="1299" xr:uid="{D96F642A-667A-42F0-91ED-D9B27E3C43B5}"/>
    <cellStyle name="Normal 12 2 5 3 6 2" xfId="3129" xr:uid="{191376BF-F914-4292-BD02-16913A38AF7C}"/>
    <cellStyle name="Normal 12 2 5 3 6 2 2" xfId="8619" xr:uid="{B1D69DF3-C3A6-47E7-A26D-FB2EA93A04A9}"/>
    <cellStyle name="Normal 12 2 5 3 6 2 2 2" xfId="21429" xr:uid="{0346ED13-4E22-44DC-BEAB-6C6FA4885106}"/>
    <cellStyle name="Normal 12 2 5 3 6 2 2 2 2" xfId="31475" xr:uid="{636E34DB-78BA-457C-AB59-BFB5926BACE3}"/>
    <cellStyle name="Normal 12 2 5 3 6 2 2 3" xfId="31476" xr:uid="{DE8F84A5-4A4A-4068-8497-02B4E00F43CD}"/>
    <cellStyle name="Normal 12 2 5 3 6 2 3" xfId="15939" xr:uid="{987A28F8-0615-4B65-97A2-4B2D1063AF84}"/>
    <cellStyle name="Normal 12 2 5 3 6 2 3 2" xfId="31477" xr:uid="{B0183F31-D422-4BAD-9298-95F954FFAAA5}"/>
    <cellStyle name="Normal 12 2 5 3 6 2 4" xfId="31478" xr:uid="{C60B0BA3-CEBA-4E07-89DB-2CB340BCB103}"/>
    <cellStyle name="Normal 12 2 5 3 6 3" xfId="4959" xr:uid="{6BB4FC85-49CC-4BA9-A16C-6B8658CE49FC}"/>
    <cellStyle name="Normal 12 2 5 3 6 3 2" xfId="10449" xr:uid="{08E94BC0-811C-47B1-9C02-99917211ABF8}"/>
    <cellStyle name="Normal 12 2 5 3 6 3 2 2" xfId="23259" xr:uid="{33C4D4E8-F87F-4C5A-83DA-921659A15810}"/>
    <cellStyle name="Normal 12 2 5 3 6 3 2 2 2" xfId="31479" xr:uid="{CC445CEF-0E5A-4E17-93CC-63196ACF54A3}"/>
    <cellStyle name="Normal 12 2 5 3 6 3 2 3" xfId="31480" xr:uid="{3828703D-99A7-4345-BF9C-AC33C247F405}"/>
    <cellStyle name="Normal 12 2 5 3 6 3 3" xfId="17769" xr:uid="{A264D8D8-FBD2-47D3-8ACD-843B8876C70F}"/>
    <cellStyle name="Normal 12 2 5 3 6 3 3 2" xfId="31481" xr:uid="{747B9095-5F14-44FE-9070-7F730C091A92}"/>
    <cellStyle name="Normal 12 2 5 3 6 3 4" xfId="31482" xr:uid="{751BF04B-9AA2-46C8-906B-B5805E729EBE}"/>
    <cellStyle name="Normal 12 2 5 3 6 4" xfId="12279" xr:uid="{608B8FBF-008F-4487-94F1-2DEA0E78FCC4}"/>
    <cellStyle name="Normal 12 2 5 3 6 4 2" xfId="25089" xr:uid="{6C033747-2D71-48EE-B23E-C5ED2108E692}"/>
    <cellStyle name="Normal 12 2 5 3 6 4 2 2" xfId="31483" xr:uid="{5A375E19-6D11-4E7F-A411-68152A7B4673}"/>
    <cellStyle name="Normal 12 2 5 3 6 4 3" xfId="31484" xr:uid="{BC6E0797-7502-41DA-9315-DD9C917F3FB5}"/>
    <cellStyle name="Normal 12 2 5 3 6 5" xfId="6789" xr:uid="{8C66525E-79D5-4EA8-978F-17B1E5587E5D}"/>
    <cellStyle name="Normal 12 2 5 3 6 5 2" xfId="19599" xr:uid="{368E24EF-9C02-4653-A525-77B5534BDB65}"/>
    <cellStyle name="Normal 12 2 5 3 6 5 2 2" xfId="31485" xr:uid="{A597A0D6-F431-4D6C-96C8-F1E0B9333D93}"/>
    <cellStyle name="Normal 12 2 5 3 6 5 3" xfId="31486" xr:uid="{C62463BB-2234-4DAD-A799-599D96759412}"/>
    <cellStyle name="Normal 12 2 5 3 6 6" xfId="14109" xr:uid="{2BB47599-DDB6-46F7-B3B2-CDEF6E9B17F0}"/>
    <cellStyle name="Normal 12 2 5 3 6 6 2" xfId="31487" xr:uid="{5B9F4E62-C056-409B-8C37-0974EE248568}"/>
    <cellStyle name="Normal 12 2 5 3 6 7" xfId="31488" xr:uid="{61949288-A9FF-420D-8775-BE7322FC24EC}"/>
    <cellStyle name="Normal 12 2 5 3 7" xfId="2235" xr:uid="{D99EDE52-F0A3-4F11-A40F-0FAD675FF52C}"/>
    <cellStyle name="Normal 12 2 5 3 7 2" xfId="7725" xr:uid="{8E658DA6-DA96-462E-8EFD-089BDA568B79}"/>
    <cellStyle name="Normal 12 2 5 3 7 2 2" xfId="20535" xr:uid="{110E6BA7-F296-42CA-9405-9F5EFF11E092}"/>
    <cellStyle name="Normal 12 2 5 3 7 2 2 2" xfId="31489" xr:uid="{69FF0F99-B94C-430E-BF87-8973F70F9949}"/>
    <cellStyle name="Normal 12 2 5 3 7 2 3" xfId="31490" xr:uid="{A4DB96F3-2F41-494E-B11D-11A60223D88E}"/>
    <cellStyle name="Normal 12 2 5 3 7 3" xfId="15045" xr:uid="{32CE601E-9118-43E3-A8A8-EF6548143439}"/>
    <cellStyle name="Normal 12 2 5 3 7 3 2" xfId="31491" xr:uid="{DD8DE9C9-B101-413B-97B3-7A8CB9C004F8}"/>
    <cellStyle name="Normal 12 2 5 3 7 4" xfId="31492" xr:uid="{71FB0B2A-6AAB-47F3-A415-D013D39C225A}"/>
    <cellStyle name="Normal 12 2 5 3 8" xfId="4065" xr:uid="{2BF52E45-BC41-4648-90D7-0D84B2C2B379}"/>
    <cellStyle name="Normal 12 2 5 3 8 2" xfId="9555" xr:uid="{7A044BE3-39EA-4178-8E54-B00B3B8DBBE0}"/>
    <cellStyle name="Normal 12 2 5 3 8 2 2" xfId="22365" xr:uid="{B66FEDE7-1485-4D4F-967A-A90AD3305A48}"/>
    <cellStyle name="Normal 12 2 5 3 8 2 2 2" xfId="31493" xr:uid="{4551BEDA-12F3-4921-909F-9BE10F0DCE54}"/>
    <cellStyle name="Normal 12 2 5 3 8 2 3" xfId="31494" xr:uid="{61D0885C-D36B-474B-B8DC-769E1684701E}"/>
    <cellStyle name="Normal 12 2 5 3 8 3" xfId="16875" xr:uid="{584A98DA-AD62-47E0-A85A-8D0359F4BAC4}"/>
    <cellStyle name="Normal 12 2 5 3 8 3 2" xfId="31495" xr:uid="{D0268E0E-3893-4AD0-A94D-35C791C20F5C}"/>
    <cellStyle name="Normal 12 2 5 3 8 4" xfId="31496" xr:uid="{A5D2EF7D-7142-4DC7-B576-D32A5D3DAFB8}"/>
    <cellStyle name="Normal 12 2 5 3 9" xfId="11385" xr:uid="{C6A74527-C7FD-4CA2-8772-3A2C0A67434F}"/>
    <cellStyle name="Normal 12 2 5 3 9 2" xfId="24195" xr:uid="{44CDE1F6-1907-4DA3-ADFE-2043914CDABE}"/>
    <cellStyle name="Normal 12 2 5 3 9 2 2" xfId="31497" xr:uid="{6FB5B209-E077-42B1-95C7-AAFB04123348}"/>
    <cellStyle name="Normal 12 2 5 3 9 3" xfId="31498" xr:uid="{3728CE83-3708-4621-A666-92B8072A5282}"/>
    <cellStyle name="Normal 12 2 5 4" xfId="435" xr:uid="{8746F805-7E8D-4C38-B176-C4E4EA24645F}"/>
    <cellStyle name="Normal 12 2 5 4 2" xfId="939" xr:uid="{6784651E-3A1A-4C3F-8793-D35742EEF53D}"/>
    <cellStyle name="Normal 12 2 5 4 2 2" xfId="1834" xr:uid="{46192359-8CED-45EB-A22C-004073A00A46}"/>
    <cellStyle name="Normal 12 2 5 4 2 2 2" xfId="3664" xr:uid="{7BFFCC96-6D6A-48A4-8F08-06568EC4A2A5}"/>
    <cellStyle name="Normal 12 2 5 4 2 2 2 2" xfId="9154" xr:uid="{6EAD641E-2B0D-4CF0-8E0C-4D8DC29CB303}"/>
    <cellStyle name="Normal 12 2 5 4 2 2 2 2 2" xfId="21964" xr:uid="{43CB166B-0C64-4C76-AA3B-6098E957625E}"/>
    <cellStyle name="Normal 12 2 5 4 2 2 2 2 2 2" xfId="31499" xr:uid="{9B55D790-C965-4DDB-8787-CF4AD7DC07E3}"/>
    <cellStyle name="Normal 12 2 5 4 2 2 2 2 3" xfId="31500" xr:uid="{FA924E80-9095-4D17-87BD-55E39C2AF50B}"/>
    <cellStyle name="Normal 12 2 5 4 2 2 2 3" xfId="16474" xr:uid="{D3352D32-7B2B-46C3-B55E-B38A08DF8F61}"/>
    <cellStyle name="Normal 12 2 5 4 2 2 2 3 2" xfId="31501" xr:uid="{3BEB6635-89C3-47E7-A728-982FF5EC5765}"/>
    <cellStyle name="Normal 12 2 5 4 2 2 2 4" xfId="31502" xr:uid="{A5FBEC74-8385-442F-8469-7BABA9209049}"/>
    <cellStyle name="Normal 12 2 5 4 2 2 3" xfId="5494" xr:uid="{1DA8AFE5-88F8-4FB5-BDA8-219F6A49B7B6}"/>
    <cellStyle name="Normal 12 2 5 4 2 2 3 2" xfId="10984" xr:uid="{5627CC8B-E3AF-48E9-80A4-D49CF72F689E}"/>
    <cellStyle name="Normal 12 2 5 4 2 2 3 2 2" xfId="23794" xr:uid="{00A7C471-D14B-4E0A-BBBE-5306AC0A22F1}"/>
    <cellStyle name="Normal 12 2 5 4 2 2 3 2 2 2" xfId="31503" xr:uid="{86E52B26-3C72-4E72-800B-AA0B9B48CEDF}"/>
    <cellStyle name="Normal 12 2 5 4 2 2 3 2 3" xfId="31504" xr:uid="{33E2211A-AEED-47BF-9025-3D41569C15F1}"/>
    <cellStyle name="Normal 12 2 5 4 2 2 3 3" xfId="18304" xr:uid="{6EDA856F-D34C-490F-A4FA-2B726BBB7391}"/>
    <cellStyle name="Normal 12 2 5 4 2 2 3 3 2" xfId="31505" xr:uid="{0F95F8A3-7EC9-429E-9C6D-D648F296D359}"/>
    <cellStyle name="Normal 12 2 5 4 2 2 3 4" xfId="31506" xr:uid="{BD3E4648-2198-49ED-8CFB-13645132987C}"/>
    <cellStyle name="Normal 12 2 5 4 2 2 4" xfId="12814" xr:uid="{4976A14A-A008-46D7-97EA-4AF227728CE5}"/>
    <cellStyle name="Normal 12 2 5 4 2 2 4 2" xfId="25624" xr:uid="{CFB57514-5446-4C11-8747-734F8FEA9EEB}"/>
    <cellStyle name="Normal 12 2 5 4 2 2 4 2 2" xfId="31507" xr:uid="{49CC6E37-2284-4A20-A1CA-A4048F46CAA7}"/>
    <cellStyle name="Normal 12 2 5 4 2 2 4 3" xfId="31508" xr:uid="{A94690B6-CA86-4435-9C6A-794C8C16ABB7}"/>
    <cellStyle name="Normal 12 2 5 4 2 2 5" xfId="7324" xr:uid="{914AFC06-DA2A-4C2D-8F5C-036F892D6486}"/>
    <cellStyle name="Normal 12 2 5 4 2 2 5 2" xfId="20134" xr:uid="{85F90731-33C5-4323-8125-A2AD1B60C390}"/>
    <cellStyle name="Normal 12 2 5 4 2 2 5 2 2" xfId="31509" xr:uid="{BD90E3FD-5243-4E68-9861-6A7A19FA6D23}"/>
    <cellStyle name="Normal 12 2 5 4 2 2 5 3" xfId="31510" xr:uid="{0BCB06E1-A382-47AE-A085-739040134166}"/>
    <cellStyle name="Normal 12 2 5 4 2 2 6" xfId="14644" xr:uid="{C376F4A8-D02F-43E3-B80B-02ED492B537B}"/>
    <cellStyle name="Normal 12 2 5 4 2 2 6 2" xfId="31511" xr:uid="{5006F212-D4D0-4731-A3C0-C5D474627A54}"/>
    <cellStyle name="Normal 12 2 5 4 2 2 7" xfId="31512" xr:uid="{8EA5FC5A-DB03-4B44-8179-FCB3A2AE8532}"/>
    <cellStyle name="Normal 12 2 5 4 2 3" xfId="2770" xr:uid="{ED12D5AA-9F07-445D-9D8D-A5AB12006A79}"/>
    <cellStyle name="Normal 12 2 5 4 2 3 2" xfId="8260" xr:uid="{DF42F313-367C-4B5C-9800-DF692393E135}"/>
    <cellStyle name="Normal 12 2 5 4 2 3 2 2" xfId="21070" xr:uid="{AAED0730-FC60-46F6-B0F7-F3E19D66C31A}"/>
    <cellStyle name="Normal 12 2 5 4 2 3 2 2 2" xfId="31513" xr:uid="{74E92942-9E33-44F8-B181-93DDA1388C2B}"/>
    <cellStyle name="Normal 12 2 5 4 2 3 2 3" xfId="31514" xr:uid="{A74FEFE2-3C71-4C81-9D9C-D2B1F2966E0D}"/>
    <cellStyle name="Normal 12 2 5 4 2 3 3" xfId="15580" xr:uid="{A369408A-D762-4222-83C9-4186EC43AE05}"/>
    <cellStyle name="Normal 12 2 5 4 2 3 3 2" xfId="31515" xr:uid="{866AD4CF-9BAE-4691-B694-637B7E18741B}"/>
    <cellStyle name="Normal 12 2 5 4 2 3 4" xfId="31516" xr:uid="{C482375D-7949-4E9E-9C2D-FDABBD3F6E7C}"/>
    <cellStyle name="Normal 12 2 5 4 2 4" xfId="4600" xr:uid="{536881B8-2F9E-4900-B144-D8ADE856AE2F}"/>
    <cellStyle name="Normal 12 2 5 4 2 4 2" xfId="10090" xr:uid="{8D4C29D5-3A69-4CB7-AF4B-C3C7A6D01824}"/>
    <cellStyle name="Normal 12 2 5 4 2 4 2 2" xfId="22900" xr:uid="{8EF65AD2-5C3F-497D-8DC6-FDB6CC5AEDD8}"/>
    <cellStyle name="Normal 12 2 5 4 2 4 2 2 2" xfId="31517" xr:uid="{46729885-714B-45E4-BE70-B3DE648C32CB}"/>
    <cellStyle name="Normal 12 2 5 4 2 4 2 3" xfId="31518" xr:uid="{09FAA09D-D2A9-4336-B09D-2A4F0433247A}"/>
    <cellStyle name="Normal 12 2 5 4 2 4 3" xfId="17410" xr:uid="{F5B53B4B-7FEF-4E8B-9D33-D1B954F5EEF6}"/>
    <cellStyle name="Normal 12 2 5 4 2 4 3 2" xfId="31519" xr:uid="{C0846DC2-B143-42F7-97F6-C8C43E3E16B4}"/>
    <cellStyle name="Normal 12 2 5 4 2 4 4" xfId="31520" xr:uid="{BEA8DA77-8F77-4C6C-AE7F-C25AF56C2C02}"/>
    <cellStyle name="Normal 12 2 5 4 2 5" xfId="11920" xr:uid="{F046FD2F-F5EA-4BDD-841E-1472B5501548}"/>
    <cellStyle name="Normal 12 2 5 4 2 5 2" xfId="24730" xr:uid="{31C5981A-0D42-4DAC-961B-F2B23D440D3A}"/>
    <cellStyle name="Normal 12 2 5 4 2 5 2 2" xfId="31521" xr:uid="{5AB81A0F-5F93-49EE-8A82-13501387C1A4}"/>
    <cellStyle name="Normal 12 2 5 4 2 5 3" xfId="31522" xr:uid="{57284B15-2023-4CE5-A405-F883CE4FD154}"/>
    <cellStyle name="Normal 12 2 5 4 2 6" xfId="6430" xr:uid="{D94942F2-733B-46F7-A997-DFE75CB4DD71}"/>
    <cellStyle name="Normal 12 2 5 4 2 6 2" xfId="19240" xr:uid="{B4571F2A-CC9F-44BA-9117-DA852B3D7305}"/>
    <cellStyle name="Normal 12 2 5 4 2 6 2 2" xfId="31523" xr:uid="{9C7B6435-F861-4855-91A6-D5C50AA1ED17}"/>
    <cellStyle name="Normal 12 2 5 4 2 6 3" xfId="31524" xr:uid="{9A04C4C9-52E3-493A-AC95-C94F9DDBD0DC}"/>
    <cellStyle name="Normal 12 2 5 4 2 7" xfId="13750" xr:uid="{138BF551-13E2-4695-AD53-4B27F29E05DF}"/>
    <cellStyle name="Normal 12 2 5 4 2 7 2" xfId="31525" xr:uid="{6309E103-DDF1-4F66-B7EA-B28B396EC286}"/>
    <cellStyle name="Normal 12 2 5 4 2 8" xfId="31526" xr:uid="{85D585AA-C6EE-44DB-B0A3-AFEEE2AD17D4}"/>
    <cellStyle name="Normal 12 2 5 4 3" xfId="1330" xr:uid="{859FA5CA-F2D1-4E0D-96D0-4FAA4DC6004D}"/>
    <cellStyle name="Normal 12 2 5 4 3 2" xfId="3160" xr:uid="{0222FB0D-DD9D-4667-A5DC-443A85FA813D}"/>
    <cellStyle name="Normal 12 2 5 4 3 2 2" xfId="8650" xr:uid="{AE1FF473-B561-478C-A4A0-0772B035A8EE}"/>
    <cellStyle name="Normal 12 2 5 4 3 2 2 2" xfId="21460" xr:uid="{12C46C12-830A-416E-9B4C-304D6E37FDCE}"/>
    <cellStyle name="Normal 12 2 5 4 3 2 2 2 2" xfId="31527" xr:uid="{ED54559F-A7F3-41CD-80C9-BA193021B77A}"/>
    <cellStyle name="Normal 12 2 5 4 3 2 2 3" xfId="31528" xr:uid="{8FA050BF-6EEC-481D-ACD2-1E8130ED1F85}"/>
    <cellStyle name="Normal 12 2 5 4 3 2 3" xfId="15970" xr:uid="{9A0867EC-EE6F-4A94-B865-F8AE35656541}"/>
    <cellStyle name="Normal 12 2 5 4 3 2 3 2" xfId="31529" xr:uid="{8F487EB5-A3B2-4221-8861-3045481D43B6}"/>
    <cellStyle name="Normal 12 2 5 4 3 2 4" xfId="31530" xr:uid="{F384EBEB-FF80-48CB-9369-F56D0A2B037F}"/>
    <cellStyle name="Normal 12 2 5 4 3 3" xfId="4990" xr:uid="{E6FCFDF3-5C38-426E-A5F6-2579E56A1936}"/>
    <cellStyle name="Normal 12 2 5 4 3 3 2" xfId="10480" xr:uid="{4E53E4C0-2F16-4607-992F-971AF85EFCD8}"/>
    <cellStyle name="Normal 12 2 5 4 3 3 2 2" xfId="23290" xr:uid="{4F4E4399-4FBC-4BD1-A78F-193BD357A62D}"/>
    <cellStyle name="Normal 12 2 5 4 3 3 2 2 2" xfId="31531" xr:uid="{59DE2C60-134C-481A-870D-C9BDB3A8EDB3}"/>
    <cellStyle name="Normal 12 2 5 4 3 3 2 3" xfId="31532" xr:uid="{BE11AE67-E92A-4B1C-BC51-0CF5046C3C4F}"/>
    <cellStyle name="Normal 12 2 5 4 3 3 3" xfId="17800" xr:uid="{C9A5D61A-6F45-40F8-805C-5595C88695C5}"/>
    <cellStyle name="Normal 12 2 5 4 3 3 3 2" xfId="31533" xr:uid="{01E15D6A-A17C-46CB-B4AB-8391DA9962C0}"/>
    <cellStyle name="Normal 12 2 5 4 3 3 4" xfId="31534" xr:uid="{45D0DD4C-4B31-452A-BBBE-93B0E273006B}"/>
    <cellStyle name="Normal 12 2 5 4 3 4" xfId="12310" xr:uid="{76520F55-BDEA-46C7-A651-EC1C02D7B25A}"/>
    <cellStyle name="Normal 12 2 5 4 3 4 2" xfId="25120" xr:uid="{D993A4AC-AEBA-4480-BD9C-B08A2644CD5E}"/>
    <cellStyle name="Normal 12 2 5 4 3 4 2 2" xfId="31535" xr:uid="{BE99FC5F-4382-4144-AB1C-FB7B676EDD62}"/>
    <cellStyle name="Normal 12 2 5 4 3 4 3" xfId="31536" xr:uid="{3E4AAA48-BB97-4C0C-8575-810E8942C7C2}"/>
    <cellStyle name="Normal 12 2 5 4 3 5" xfId="6820" xr:uid="{360AD44B-4006-4A38-831B-E6C4CE5F7C03}"/>
    <cellStyle name="Normal 12 2 5 4 3 5 2" xfId="19630" xr:uid="{793B2C5B-AF89-439A-B588-522D17984433}"/>
    <cellStyle name="Normal 12 2 5 4 3 5 2 2" xfId="31537" xr:uid="{1381D519-75B2-407C-8B1C-1C09A11BE986}"/>
    <cellStyle name="Normal 12 2 5 4 3 5 3" xfId="31538" xr:uid="{685503FB-C561-4682-AEDF-1EB5096C2507}"/>
    <cellStyle name="Normal 12 2 5 4 3 6" xfId="14140" xr:uid="{EE9DA7A8-C605-46AB-9F44-ACA8A9775444}"/>
    <cellStyle name="Normal 12 2 5 4 3 6 2" xfId="31539" xr:uid="{327CE5FE-DF3D-48A1-ADFE-D098088409B1}"/>
    <cellStyle name="Normal 12 2 5 4 3 7" xfId="31540" xr:uid="{6983DBCD-42BA-4DB4-9360-ADDD472D11A4}"/>
    <cellStyle name="Normal 12 2 5 4 4" xfId="2266" xr:uid="{D3EDC92D-5577-40F9-B4F3-74D700F103CF}"/>
    <cellStyle name="Normal 12 2 5 4 4 2" xfId="7756" xr:uid="{9208E10C-7375-48B7-8744-AD3340E1188E}"/>
    <cellStyle name="Normal 12 2 5 4 4 2 2" xfId="20566" xr:uid="{72EC68A9-08E9-48DD-8125-4B3D7F04EC3B}"/>
    <cellStyle name="Normal 12 2 5 4 4 2 2 2" xfId="31541" xr:uid="{B773ED2D-91EA-4DD9-99A6-CF75BB1F1299}"/>
    <cellStyle name="Normal 12 2 5 4 4 2 3" xfId="31542" xr:uid="{08B69A1E-7394-4904-B818-4D9BFBFD4EF4}"/>
    <cellStyle name="Normal 12 2 5 4 4 3" xfId="15076" xr:uid="{BAE76D35-9CE3-412B-8751-CC704845F35A}"/>
    <cellStyle name="Normal 12 2 5 4 4 3 2" xfId="31543" xr:uid="{BEFCB6C0-368B-44F5-A066-BDF99143679D}"/>
    <cellStyle name="Normal 12 2 5 4 4 4" xfId="31544" xr:uid="{8D869AD5-6492-462F-B57A-E87D026B0542}"/>
    <cellStyle name="Normal 12 2 5 4 5" xfId="4096" xr:uid="{C3519845-EA93-446C-A5E2-DE6CEDEDF46F}"/>
    <cellStyle name="Normal 12 2 5 4 5 2" xfId="9586" xr:uid="{A67627A9-F9AA-480F-8374-A18858238F85}"/>
    <cellStyle name="Normal 12 2 5 4 5 2 2" xfId="22396" xr:uid="{BB7A3406-697D-4E68-8DA0-028034C60E29}"/>
    <cellStyle name="Normal 12 2 5 4 5 2 2 2" xfId="31545" xr:uid="{B8B6C48E-60A7-4D5A-9860-0AC44C3EF5E0}"/>
    <cellStyle name="Normal 12 2 5 4 5 2 3" xfId="31546" xr:uid="{D9692BC0-0348-442E-89F8-6DE8E4577976}"/>
    <cellStyle name="Normal 12 2 5 4 5 3" xfId="16906" xr:uid="{ABF92E0A-E13E-4312-87BA-DCF8DD4F11EE}"/>
    <cellStyle name="Normal 12 2 5 4 5 3 2" xfId="31547" xr:uid="{EFFA6BA2-E033-4325-ABE8-E138C4B5B583}"/>
    <cellStyle name="Normal 12 2 5 4 5 4" xfId="31548" xr:uid="{5E167B24-90BA-4B21-8A63-0D25F5F9950E}"/>
    <cellStyle name="Normal 12 2 5 4 6" xfId="11416" xr:uid="{ADD64C90-1CAB-4D67-88A2-FB7515D7B43C}"/>
    <cellStyle name="Normal 12 2 5 4 6 2" xfId="24226" xr:uid="{D733857F-D886-45DF-8931-A6376B6A7E55}"/>
    <cellStyle name="Normal 12 2 5 4 6 2 2" xfId="31549" xr:uid="{D3E8E6E0-7C7F-429B-86C4-BA15C6398897}"/>
    <cellStyle name="Normal 12 2 5 4 6 3" xfId="31550" xr:uid="{AFF8FDE0-F267-45C1-AF68-D6E21FA628DF}"/>
    <cellStyle name="Normal 12 2 5 4 7" xfId="5926" xr:uid="{7CEF06C3-76E1-4EFC-A22A-6255B57B3A64}"/>
    <cellStyle name="Normal 12 2 5 4 7 2" xfId="18736" xr:uid="{844A8E2B-3AD0-4E0A-9E46-6D74D1361AA2}"/>
    <cellStyle name="Normal 12 2 5 4 7 2 2" xfId="31551" xr:uid="{85029D77-9414-43B9-A4B0-991359C076B3}"/>
    <cellStyle name="Normal 12 2 5 4 7 3" xfId="31552" xr:uid="{92B24F79-D057-4051-82CD-CAB6C3753D48}"/>
    <cellStyle name="Normal 12 2 5 4 8" xfId="13246" xr:uid="{FE7634C9-D8BE-446E-96EE-FD6150147384}"/>
    <cellStyle name="Normal 12 2 5 4 8 2" xfId="31553" xr:uid="{EDA4D3C2-04C4-4207-96B5-E7CE758DAA5F}"/>
    <cellStyle name="Normal 12 2 5 4 9" xfId="31554" xr:uid="{9679E03C-A6EF-47FE-88F0-FB84C3CA9ED3}"/>
    <cellStyle name="Normal 12 2 5 5" xfId="672" xr:uid="{1A4006CD-1664-4AE2-B396-6A247D0B4FA9}"/>
    <cellStyle name="Normal 12 2 5 5 2" xfId="1072" xr:uid="{8F786CEC-B522-43CA-A91E-27CE991C221F}"/>
    <cellStyle name="Normal 12 2 5 5 2 2" xfId="1967" xr:uid="{32C1B5FC-8704-41FF-8F5D-56E272B29EC4}"/>
    <cellStyle name="Normal 12 2 5 5 2 2 2" xfId="3797" xr:uid="{9FEB0F7C-E844-4ADB-91A8-B50A10C5395D}"/>
    <cellStyle name="Normal 12 2 5 5 2 2 2 2" xfId="9287" xr:uid="{3986BE1C-EF35-4D23-BDA7-D82D97304C98}"/>
    <cellStyle name="Normal 12 2 5 5 2 2 2 2 2" xfId="22097" xr:uid="{212850E8-6EFC-4255-9FA5-395253A5C05E}"/>
    <cellStyle name="Normal 12 2 5 5 2 2 2 2 2 2" xfId="31555" xr:uid="{B99B9F06-44B7-4A72-B79B-86EBA4E7EB85}"/>
    <cellStyle name="Normal 12 2 5 5 2 2 2 2 3" xfId="31556" xr:uid="{0DCF15F2-87DB-4723-91AB-A5A3B0EB2136}"/>
    <cellStyle name="Normal 12 2 5 5 2 2 2 3" xfId="16607" xr:uid="{6693EDD2-4BD0-4C04-8782-56226D64A30D}"/>
    <cellStyle name="Normal 12 2 5 5 2 2 2 3 2" xfId="31557" xr:uid="{12DC573B-239F-4461-9932-BE9375D2FDFA}"/>
    <cellStyle name="Normal 12 2 5 5 2 2 2 4" xfId="31558" xr:uid="{4B242D03-73E5-4D43-899A-250B6FAF3B37}"/>
    <cellStyle name="Normal 12 2 5 5 2 2 3" xfId="5627" xr:uid="{45D3FE15-DB2B-4ED3-8F72-02D58E521B57}"/>
    <cellStyle name="Normal 12 2 5 5 2 2 3 2" xfId="11117" xr:uid="{EE738C9D-82FC-444B-89E7-4413CE1C3331}"/>
    <cellStyle name="Normal 12 2 5 5 2 2 3 2 2" xfId="23927" xr:uid="{6621FBD4-9F09-420B-AC2F-92C3044226EC}"/>
    <cellStyle name="Normal 12 2 5 5 2 2 3 2 2 2" xfId="31559" xr:uid="{3E245483-38B4-4F6B-B48B-18CAA80A5184}"/>
    <cellStyle name="Normal 12 2 5 5 2 2 3 2 3" xfId="31560" xr:uid="{8EAD7D99-A87F-4CDD-AD56-583619121D80}"/>
    <cellStyle name="Normal 12 2 5 5 2 2 3 3" xfId="18437" xr:uid="{DC43A03B-F750-4182-9347-10B4DA4CFB59}"/>
    <cellStyle name="Normal 12 2 5 5 2 2 3 3 2" xfId="31561" xr:uid="{22836BDC-C532-473D-9DF5-C77C805015EC}"/>
    <cellStyle name="Normal 12 2 5 5 2 2 3 4" xfId="31562" xr:uid="{F9C57753-9A4D-4BD5-8B62-01A500636299}"/>
    <cellStyle name="Normal 12 2 5 5 2 2 4" xfId="12947" xr:uid="{5B09FCB6-57F1-4C1C-AC3F-EA2E05B6677A}"/>
    <cellStyle name="Normal 12 2 5 5 2 2 4 2" xfId="25757" xr:uid="{2D381A8E-831A-4BC5-858A-D9B9671F0005}"/>
    <cellStyle name="Normal 12 2 5 5 2 2 4 2 2" xfId="31563" xr:uid="{5B5A38AC-E83E-47B6-8C18-428A7CF48538}"/>
    <cellStyle name="Normal 12 2 5 5 2 2 4 3" xfId="31564" xr:uid="{A2BEB52E-12BD-45D9-B9F7-150C065C5C89}"/>
    <cellStyle name="Normal 12 2 5 5 2 2 5" xfId="7457" xr:uid="{02738A45-167A-4F83-B0C0-A77F192512BD}"/>
    <cellStyle name="Normal 12 2 5 5 2 2 5 2" xfId="20267" xr:uid="{BCEA4F38-4A59-468E-B161-E8B45A146D37}"/>
    <cellStyle name="Normal 12 2 5 5 2 2 5 2 2" xfId="31565" xr:uid="{99D88283-B844-4F31-9A25-4707861F262C}"/>
    <cellStyle name="Normal 12 2 5 5 2 2 5 3" xfId="31566" xr:uid="{8A2A35EC-4511-43CB-8A38-4A08178FF419}"/>
    <cellStyle name="Normal 12 2 5 5 2 2 6" xfId="14777" xr:uid="{C8828FD7-2396-4E45-8002-939266F698B2}"/>
    <cellStyle name="Normal 12 2 5 5 2 2 6 2" xfId="31567" xr:uid="{261A43C3-17A0-4FF9-9BE4-8B2EBB2F6EFA}"/>
    <cellStyle name="Normal 12 2 5 5 2 2 7" xfId="31568" xr:uid="{AAE15841-A2A5-4C92-B64C-25449A89A15A}"/>
    <cellStyle name="Normal 12 2 5 5 2 3" xfId="2903" xr:uid="{8D903D7B-121B-4A43-A1D5-F9939A98E857}"/>
    <cellStyle name="Normal 12 2 5 5 2 3 2" xfId="8393" xr:uid="{57FACBD6-5D27-4234-B08F-2C6E8387B637}"/>
    <cellStyle name="Normal 12 2 5 5 2 3 2 2" xfId="21203" xr:uid="{FA2B9E0B-725D-4392-85A2-6C7AD18B8994}"/>
    <cellStyle name="Normal 12 2 5 5 2 3 2 2 2" xfId="31569" xr:uid="{49C504D2-D797-4C02-B1C8-893DB739C267}"/>
    <cellStyle name="Normal 12 2 5 5 2 3 2 3" xfId="31570" xr:uid="{A93DD401-DFA4-4370-981D-26EC6C4FE5C6}"/>
    <cellStyle name="Normal 12 2 5 5 2 3 3" xfId="15713" xr:uid="{C8606C5C-2CAB-4222-AD06-25A01287ADE0}"/>
    <cellStyle name="Normal 12 2 5 5 2 3 3 2" xfId="31571" xr:uid="{4822E5E8-D8D8-4BE9-95A1-65B35044E9FF}"/>
    <cellStyle name="Normal 12 2 5 5 2 3 4" xfId="31572" xr:uid="{484996C1-C759-4D0C-9FD1-0CA2DD72E264}"/>
    <cellStyle name="Normal 12 2 5 5 2 4" xfId="4733" xr:uid="{3A29C2E7-9232-4F3A-AC88-EC65CDBF5ACD}"/>
    <cellStyle name="Normal 12 2 5 5 2 4 2" xfId="10223" xr:uid="{60C44D3E-B60C-442D-A680-76CA97536717}"/>
    <cellStyle name="Normal 12 2 5 5 2 4 2 2" xfId="23033" xr:uid="{C76F4C1A-6EF6-4318-BE90-97442D585550}"/>
    <cellStyle name="Normal 12 2 5 5 2 4 2 2 2" xfId="31573" xr:uid="{B5B5FA7A-962D-49CE-90CE-B3F5594D621F}"/>
    <cellStyle name="Normal 12 2 5 5 2 4 2 3" xfId="31574" xr:uid="{E3545740-45CE-4E1D-AB3D-441719958C6D}"/>
    <cellStyle name="Normal 12 2 5 5 2 4 3" xfId="17543" xr:uid="{88C728AA-EE5C-4C39-AF1D-57C6A34126F2}"/>
    <cellStyle name="Normal 12 2 5 5 2 4 3 2" xfId="31575" xr:uid="{94A32DE0-3224-479A-96C3-D2E56BEA0268}"/>
    <cellStyle name="Normal 12 2 5 5 2 4 4" xfId="31576" xr:uid="{B8DC8549-E4AB-4701-AF4C-0625A98EB865}"/>
    <cellStyle name="Normal 12 2 5 5 2 5" xfId="12053" xr:uid="{3B0CD81B-A96A-4BA8-8A9C-E29918B866EE}"/>
    <cellStyle name="Normal 12 2 5 5 2 5 2" xfId="24863" xr:uid="{A9A807BF-8430-45B0-89D3-6276641E58F2}"/>
    <cellStyle name="Normal 12 2 5 5 2 5 2 2" xfId="31577" xr:uid="{DE3A2507-9DB5-44D4-9A9A-B0AAE26F4583}"/>
    <cellStyle name="Normal 12 2 5 5 2 5 3" xfId="31578" xr:uid="{2C1D968B-F5F3-4E41-819C-92D3D2D2892B}"/>
    <cellStyle name="Normal 12 2 5 5 2 6" xfId="6563" xr:uid="{5C49D9E3-CF01-45BE-A76C-1C9CCA17D9F3}"/>
    <cellStyle name="Normal 12 2 5 5 2 6 2" xfId="19373" xr:uid="{63F4D960-48BB-4607-8444-D4BE13F088D3}"/>
    <cellStyle name="Normal 12 2 5 5 2 6 2 2" xfId="31579" xr:uid="{5EF1E1D7-2891-4483-BD13-3171A5E4B49A}"/>
    <cellStyle name="Normal 12 2 5 5 2 6 3" xfId="31580" xr:uid="{A914AC94-E201-4491-8DEC-37DE42E096B0}"/>
    <cellStyle name="Normal 12 2 5 5 2 7" xfId="13883" xr:uid="{09562C1A-A08F-4A8A-830A-7BD6DCDE7E5B}"/>
    <cellStyle name="Normal 12 2 5 5 2 7 2" xfId="31581" xr:uid="{192DE26A-B0E1-43DE-992C-F6D4EFCFECA1}"/>
    <cellStyle name="Normal 12 2 5 5 2 8" xfId="31582" xr:uid="{5667D531-6CD7-48AF-89F6-108CC7924CF1}"/>
    <cellStyle name="Normal 12 2 5 5 3" xfId="1567" xr:uid="{1F04A1D8-F32A-4FA5-A2DB-7CDDD1C34DE4}"/>
    <cellStyle name="Normal 12 2 5 5 3 2" xfId="3397" xr:uid="{41534441-E8D6-4D92-82D8-E40E333E4A6C}"/>
    <cellStyle name="Normal 12 2 5 5 3 2 2" xfId="8887" xr:uid="{E83A9A38-6483-451D-9A4A-9131FC29E5AF}"/>
    <cellStyle name="Normal 12 2 5 5 3 2 2 2" xfId="21697" xr:uid="{A0416505-199C-40C2-846C-E454E1B3710A}"/>
    <cellStyle name="Normal 12 2 5 5 3 2 2 2 2" xfId="31583" xr:uid="{E191C51E-25DD-4378-AEED-6880B2DFDA97}"/>
    <cellStyle name="Normal 12 2 5 5 3 2 2 3" xfId="31584" xr:uid="{646FFCB7-A6F1-4282-8E09-F4482FCB8FAC}"/>
    <cellStyle name="Normal 12 2 5 5 3 2 3" xfId="16207" xr:uid="{2DA10EED-9B74-4D69-85A1-77F1397A8433}"/>
    <cellStyle name="Normal 12 2 5 5 3 2 3 2" xfId="31585" xr:uid="{AE06E584-1455-4621-A163-50350072053A}"/>
    <cellStyle name="Normal 12 2 5 5 3 2 4" xfId="31586" xr:uid="{6341E51A-BE35-458C-B732-AD5CDC1C5D3B}"/>
    <cellStyle name="Normal 12 2 5 5 3 3" xfId="5227" xr:uid="{93AD65A5-3915-4A3A-A895-FC838A2C9375}"/>
    <cellStyle name="Normal 12 2 5 5 3 3 2" xfId="10717" xr:uid="{6C9A8763-A4E8-44D9-8304-39FA81CB0ADC}"/>
    <cellStyle name="Normal 12 2 5 5 3 3 2 2" xfId="23527" xr:uid="{3C3415EC-AB17-49B0-9059-0E54A813562C}"/>
    <cellStyle name="Normal 12 2 5 5 3 3 2 2 2" xfId="31587" xr:uid="{1133AA65-1338-44E2-BC03-331F14F4FD76}"/>
    <cellStyle name="Normal 12 2 5 5 3 3 2 3" xfId="31588" xr:uid="{260348D0-25B8-48F9-84CA-EC7857F15586}"/>
    <cellStyle name="Normal 12 2 5 5 3 3 3" xfId="18037" xr:uid="{9492DDC4-72CA-4FC3-85CE-17D471A93D6B}"/>
    <cellStyle name="Normal 12 2 5 5 3 3 3 2" xfId="31589" xr:uid="{B327CF21-1AB7-467A-9F2B-AA38BFCC9935}"/>
    <cellStyle name="Normal 12 2 5 5 3 3 4" xfId="31590" xr:uid="{307A6EF8-6C00-476A-A166-BFF30E51D4E3}"/>
    <cellStyle name="Normal 12 2 5 5 3 4" xfId="12547" xr:uid="{D54E548D-3B67-4263-ABE8-87F4D9BD8E9F}"/>
    <cellStyle name="Normal 12 2 5 5 3 4 2" xfId="25357" xr:uid="{A436B2D1-EF3A-434E-B875-E038E2CB3005}"/>
    <cellStyle name="Normal 12 2 5 5 3 4 2 2" xfId="31591" xr:uid="{D0BC17C5-3EE0-4F1C-A184-9EC46EF17432}"/>
    <cellStyle name="Normal 12 2 5 5 3 4 3" xfId="31592" xr:uid="{E3E5926D-20B6-41F9-9E8B-ACC411D3AE48}"/>
    <cellStyle name="Normal 12 2 5 5 3 5" xfId="7057" xr:uid="{AEC5CBD7-B6FB-4299-9F8A-1A5C9F1BDED7}"/>
    <cellStyle name="Normal 12 2 5 5 3 5 2" xfId="19867" xr:uid="{A680AD1F-EFCB-43D4-B799-1E5B19FE3E74}"/>
    <cellStyle name="Normal 12 2 5 5 3 5 2 2" xfId="31593" xr:uid="{A2F3E28A-CC8B-4FCC-8BAD-C72586650CC5}"/>
    <cellStyle name="Normal 12 2 5 5 3 5 3" xfId="31594" xr:uid="{EE990CEB-5726-4FD0-9E30-7C0715C6A53D}"/>
    <cellStyle name="Normal 12 2 5 5 3 6" xfId="14377" xr:uid="{9057B213-4C5E-4D8D-B286-7A873106DB33}"/>
    <cellStyle name="Normal 12 2 5 5 3 6 2" xfId="31595" xr:uid="{65734B5E-B1A0-4184-B970-41D912FC1372}"/>
    <cellStyle name="Normal 12 2 5 5 3 7" xfId="31596" xr:uid="{5347F2CB-36F0-44E2-B4D0-06F86EB2B9E0}"/>
    <cellStyle name="Normal 12 2 5 5 4" xfId="2503" xr:uid="{B97688DF-6C20-4536-A10A-ED7B75BBF36C}"/>
    <cellStyle name="Normal 12 2 5 5 4 2" xfId="7993" xr:uid="{3870A463-D3AF-454A-9DE1-FF5C354598EC}"/>
    <cellStyle name="Normal 12 2 5 5 4 2 2" xfId="20803" xr:uid="{CF0A178E-76F9-4439-843C-710B2D45ECC9}"/>
    <cellStyle name="Normal 12 2 5 5 4 2 2 2" xfId="31597" xr:uid="{C8858A70-76C1-4F1B-A006-7EA55252D467}"/>
    <cellStyle name="Normal 12 2 5 5 4 2 3" xfId="31598" xr:uid="{AB4E28AB-D2A3-4DB0-8134-7456F287186D}"/>
    <cellStyle name="Normal 12 2 5 5 4 3" xfId="15313" xr:uid="{BC5F3748-9BFC-4F1E-B50B-CA8F0A9CBE0B}"/>
    <cellStyle name="Normal 12 2 5 5 4 3 2" xfId="31599" xr:uid="{22B00BA4-A592-4168-9D89-2BC86DC783EB}"/>
    <cellStyle name="Normal 12 2 5 5 4 4" xfId="31600" xr:uid="{175ED0F5-24BD-4C03-8662-80B4E304FF48}"/>
    <cellStyle name="Normal 12 2 5 5 5" xfId="4333" xr:uid="{F5474526-2239-401E-AA61-B0A309769C94}"/>
    <cellStyle name="Normal 12 2 5 5 5 2" xfId="9823" xr:uid="{8354CD15-821F-4861-9E76-1410798F15A4}"/>
    <cellStyle name="Normal 12 2 5 5 5 2 2" xfId="22633" xr:uid="{0EA6D2AC-8C90-4DDE-AB01-D132F1E25342}"/>
    <cellStyle name="Normal 12 2 5 5 5 2 2 2" xfId="31601" xr:uid="{64D1555B-3F14-4F8A-841B-D16919BA82C2}"/>
    <cellStyle name="Normal 12 2 5 5 5 2 3" xfId="31602" xr:uid="{E8A386F4-5140-4D5A-A530-493917818CBC}"/>
    <cellStyle name="Normal 12 2 5 5 5 3" xfId="17143" xr:uid="{B1020222-93DC-4366-90D5-A169217BE83A}"/>
    <cellStyle name="Normal 12 2 5 5 5 3 2" xfId="31603" xr:uid="{96FE6CAF-706F-4D12-8C40-E7D900BB55FF}"/>
    <cellStyle name="Normal 12 2 5 5 5 4" xfId="31604" xr:uid="{DAB6254E-7E85-4E3C-91D7-32030050B6F7}"/>
    <cellStyle name="Normal 12 2 5 5 6" xfId="11653" xr:uid="{33DD23EF-C6CA-472F-AAAF-E7C0F1B5C33D}"/>
    <cellStyle name="Normal 12 2 5 5 6 2" xfId="24463" xr:uid="{751047D8-9A56-48C8-BFCF-909F8D941589}"/>
    <cellStyle name="Normal 12 2 5 5 6 2 2" xfId="31605" xr:uid="{E1475E56-26F8-4092-BCD4-E23C91F8435B}"/>
    <cellStyle name="Normal 12 2 5 5 6 3" xfId="31606" xr:uid="{4743C375-4432-4215-9983-8D57BD4A2BBB}"/>
    <cellStyle name="Normal 12 2 5 5 7" xfId="6163" xr:uid="{FBE26AF9-A1EF-4E5C-94DF-E73D54F6392F}"/>
    <cellStyle name="Normal 12 2 5 5 7 2" xfId="18973" xr:uid="{75EE6A7B-3C32-4BE1-865B-FF26A9484EFC}"/>
    <cellStyle name="Normal 12 2 5 5 7 2 2" xfId="31607" xr:uid="{B5F1A700-A9C6-4687-9C31-FC47B9568CF7}"/>
    <cellStyle name="Normal 12 2 5 5 7 3" xfId="31608" xr:uid="{6E57CB41-6C1E-4A40-AB5C-8C5B2E21BEB4}"/>
    <cellStyle name="Normal 12 2 5 5 8" xfId="13483" xr:uid="{4946EDF7-EBB9-4900-9E80-4415EFF86B7F}"/>
    <cellStyle name="Normal 12 2 5 5 8 2" xfId="31609" xr:uid="{3393A90F-2225-4A61-BB64-7BD935B4B8A4}"/>
    <cellStyle name="Normal 12 2 5 5 9" xfId="31610" xr:uid="{74B381DA-307F-46FF-9BF3-703F540FBC19}"/>
    <cellStyle name="Normal 12 2 5 6" xfId="806" xr:uid="{8EC0F314-4B66-4ABD-9E8E-A080DE539605}"/>
    <cellStyle name="Normal 12 2 5 6 2" xfId="1701" xr:uid="{9C4A9F9B-1BDF-4CDE-B795-718BCBF82534}"/>
    <cellStyle name="Normal 12 2 5 6 2 2" xfId="3531" xr:uid="{1F2A1840-FC47-4F3F-B81C-83364D77B737}"/>
    <cellStyle name="Normal 12 2 5 6 2 2 2" xfId="9021" xr:uid="{066326BA-7964-4789-89EB-90E406654D76}"/>
    <cellStyle name="Normal 12 2 5 6 2 2 2 2" xfId="21831" xr:uid="{25074BDE-C85A-42A0-8E12-A9554E2846C2}"/>
    <cellStyle name="Normal 12 2 5 6 2 2 2 2 2" xfId="31611" xr:uid="{4E56B87C-2517-4603-A9E9-748D4D0DC9C5}"/>
    <cellStyle name="Normal 12 2 5 6 2 2 2 3" xfId="31612" xr:uid="{AF0C39AB-3D84-4B71-ABD0-C6173472382C}"/>
    <cellStyle name="Normal 12 2 5 6 2 2 3" xfId="16341" xr:uid="{5280B263-3C47-4597-95DD-24FE9F2BD69F}"/>
    <cellStyle name="Normal 12 2 5 6 2 2 3 2" xfId="31613" xr:uid="{722C84A8-63D1-449B-8530-A8B93C2B2376}"/>
    <cellStyle name="Normal 12 2 5 6 2 2 4" xfId="31614" xr:uid="{ADB62D04-7DB0-449B-8844-91CFD288593A}"/>
    <cellStyle name="Normal 12 2 5 6 2 3" xfId="5361" xr:uid="{F2E4914F-92D5-4395-9119-EF77FE0D4C79}"/>
    <cellStyle name="Normal 12 2 5 6 2 3 2" xfId="10851" xr:uid="{F2D0037E-7815-4ECE-BBAF-C21FF8827A47}"/>
    <cellStyle name="Normal 12 2 5 6 2 3 2 2" xfId="23661" xr:uid="{788800A8-52F9-4A14-9AE4-E76BF1858620}"/>
    <cellStyle name="Normal 12 2 5 6 2 3 2 2 2" xfId="31615" xr:uid="{B3E20B5C-205E-48AB-BD09-F7F1DF115562}"/>
    <cellStyle name="Normal 12 2 5 6 2 3 2 3" xfId="31616" xr:uid="{47744BCA-5DE6-4B73-A329-485003DD94EB}"/>
    <cellStyle name="Normal 12 2 5 6 2 3 3" xfId="18171" xr:uid="{0402B2B4-A5DE-44C4-8167-ABDB51C27B21}"/>
    <cellStyle name="Normal 12 2 5 6 2 3 3 2" xfId="31617" xr:uid="{F71277D6-4EF3-4FE8-88E8-D8AFAA000A25}"/>
    <cellStyle name="Normal 12 2 5 6 2 3 4" xfId="31618" xr:uid="{A2ADCE98-8DBC-4804-B531-13139C78D4D5}"/>
    <cellStyle name="Normal 12 2 5 6 2 4" xfId="12681" xr:uid="{E5620F41-D467-4CBC-B596-1694E4073954}"/>
    <cellStyle name="Normal 12 2 5 6 2 4 2" xfId="25491" xr:uid="{23BBDBF9-C08B-43B5-B768-7FC50D95CF36}"/>
    <cellStyle name="Normal 12 2 5 6 2 4 2 2" xfId="31619" xr:uid="{2930A2F7-33FB-4B12-B62D-BFE3B566941E}"/>
    <cellStyle name="Normal 12 2 5 6 2 4 3" xfId="31620" xr:uid="{BD358644-BD4A-4E9B-B7AA-20339354195D}"/>
    <cellStyle name="Normal 12 2 5 6 2 5" xfId="7191" xr:uid="{CA779B33-75A1-452D-B008-930C6CE55135}"/>
    <cellStyle name="Normal 12 2 5 6 2 5 2" xfId="20001" xr:uid="{F817A0AD-3230-40A7-BED3-7C37C8947646}"/>
    <cellStyle name="Normal 12 2 5 6 2 5 2 2" xfId="31621" xr:uid="{8247FB4B-7116-4D25-8C33-77F59273EBF2}"/>
    <cellStyle name="Normal 12 2 5 6 2 5 3" xfId="31622" xr:uid="{AA8DAE96-F554-46CF-871D-060C44997ED8}"/>
    <cellStyle name="Normal 12 2 5 6 2 6" xfId="14511" xr:uid="{0AF3100C-22D4-47D3-AE54-2A8BEF0C7639}"/>
    <cellStyle name="Normal 12 2 5 6 2 6 2" xfId="31623" xr:uid="{9A90D325-BC5D-4222-98C3-9D1A278D2511}"/>
    <cellStyle name="Normal 12 2 5 6 2 7" xfId="31624" xr:uid="{567FD716-02A8-4E95-91BF-FE0820622B31}"/>
    <cellStyle name="Normal 12 2 5 6 3" xfId="2637" xr:uid="{9B91D492-FB67-47E8-9DC8-030F0B618C6D}"/>
    <cellStyle name="Normal 12 2 5 6 3 2" xfId="8127" xr:uid="{950D56A5-DCA1-4021-94FE-9CC1F7B4BCF9}"/>
    <cellStyle name="Normal 12 2 5 6 3 2 2" xfId="20937" xr:uid="{A5CC1E8E-0719-40FB-B82E-4CE3C815C382}"/>
    <cellStyle name="Normal 12 2 5 6 3 2 2 2" xfId="31625" xr:uid="{D6D7AE6E-5EB3-4C1E-A43E-773CC1171BCB}"/>
    <cellStyle name="Normal 12 2 5 6 3 2 3" xfId="31626" xr:uid="{665DD954-B9A3-4A96-9E46-92F9F1DFE100}"/>
    <cellStyle name="Normal 12 2 5 6 3 3" xfId="15447" xr:uid="{1D5D77DE-4D75-447D-AB02-B1BDECA662C9}"/>
    <cellStyle name="Normal 12 2 5 6 3 3 2" xfId="31627" xr:uid="{0A0FE031-4EB9-486C-91C3-59E60976E64B}"/>
    <cellStyle name="Normal 12 2 5 6 3 4" xfId="31628" xr:uid="{B08A5C8A-16AE-4D80-90CF-E551A42DC78A}"/>
    <cellStyle name="Normal 12 2 5 6 4" xfId="4467" xr:uid="{C7C36F30-3E94-4859-988A-56CB577FBC37}"/>
    <cellStyle name="Normal 12 2 5 6 4 2" xfId="9957" xr:uid="{88FED12F-76C0-45F5-8F0A-D84C37991F9D}"/>
    <cellStyle name="Normal 12 2 5 6 4 2 2" xfId="22767" xr:uid="{DE5174A8-F9AC-4335-9CEC-A9DF709F11E1}"/>
    <cellStyle name="Normal 12 2 5 6 4 2 2 2" xfId="31629" xr:uid="{F1682416-91B3-4A8E-AB1C-67FBC2E0567B}"/>
    <cellStyle name="Normal 12 2 5 6 4 2 3" xfId="31630" xr:uid="{4A8A7FC4-3056-4C3D-96BF-70811905D396}"/>
    <cellStyle name="Normal 12 2 5 6 4 3" xfId="17277" xr:uid="{5D840A1C-896C-4983-AA46-F7B142ED1214}"/>
    <cellStyle name="Normal 12 2 5 6 4 3 2" xfId="31631" xr:uid="{321C2A05-DE76-48CF-9D06-0A33315286A3}"/>
    <cellStyle name="Normal 12 2 5 6 4 4" xfId="31632" xr:uid="{F27D818E-D821-40E9-B9FE-0603D8D65B5D}"/>
    <cellStyle name="Normal 12 2 5 6 5" xfId="11787" xr:uid="{A5064968-6ABB-4561-ACDC-4CF6CEFC8961}"/>
    <cellStyle name="Normal 12 2 5 6 5 2" xfId="24597" xr:uid="{8CC46182-D6A5-4439-9998-1C616B860BC7}"/>
    <cellStyle name="Normal 12 2 5 6 5 2 2" xfId="31633" xr:uid="{B855E9F7-98EB-42D9-80D1-907122F0DCCF}"/>
    <cellStyle name="Normal 12 2 5 6 5 3" xfId="31634" xr:uid="{2FE4913D-CD8F-48C0-8FDC-16FF5A8698F9}"/>
    <cellStyle name="Normal 12 2 5 6 6" xfId="6297" xr:uid="{57923240-23A0-4117-A771-FA47C77EAE45}"/>
    <cellStyle name="Normal 12 2 5 6 6 2" xfId="19107" xr:uid="{208A0612-56FE-469B-AD0C-A908FEFF5BD1}"/>
    <cellStyle name="Normal 12 2 5 6 6 2 2" xfId="31635" xr:uid="{09CCA6A2-00E4-4206-9211-CBC79BF6D642}"/>
    <cellStyle name="Normal 12 2 5 6 6 3" xfId="31636" xr:uid="{F9460ECA-CA81-4C51-A1C4-99DDD377D744}"/>
    <cellStyle name="Normal 12 2 5 6 7" xfId="13617" xr:uid="{F8E73416-AA52-4F8B-9DC8-E28DD50C98F6}"/>
    <cellStyle name="Normal 12 2 5 6 7 2" xfId="31637" xr:uid="{AE6B4AF4-0592-4E24-93D6-C7CB8C9C9CCB}"/>
    <cellStyle name="Normal 12 2 5 6 8" xfId="31638" xr:uid="{7B7EF7FF-92C8-4168-8BE9-2C837B187BF5}"/>
    <cellStyle name="Normal 12 2 5 7" xfId="1207" xr:uid="{D8BFFA0D-272B-48B2-96E1-EECA0C58394C}"/>
    <cellStyle name="Normal 12 2 5 7 2" xfId="3037" xr:uid="{1C1261DE-65FC-4DA5-A6A9-70C8266DE451}"/>
    <cellStyle name="Normal 12 2 5 7 2 2" xfId="8527" xr:uid="{F4DFBEBD-462C-4B76-AE86-9C65AE73559E}"/>
    <cellStyle name="Normal 12 2 5 7 2 2 2" xfId="21337" xr:uid="{F3803FEB-C9A3-40CE-9152-18F83CF63F14}"/>
    <cellStyle name="Normal 12 2 5 7 2 2 2 2" xfId="31639" xr:uid="{DE8791F1-D14D-45BF-93B2-951796BCC6DE}"/>
    <cellStyle name="Normal 12 2 5 7 2 2 3" xfId="31640" xr:uid="{352F8951-43A7-46A3-BD33-36BED1BA8D73}"/>
    <cellStyle name="Normal 12 2 5 7 2 3" xfId="15847" xr:uid="{82770EAE-AFE6-425B-8815-4C0B194A3031}"/>
    <cellStyle name="Normal 12 2 5 7 2 3 2" xfId="31641" xr:uid="{09E0F267-6CE4-4048-94AA-8C2AC0D5933E}"/>
    <cellStyle name="Normal 12 2 5 7 2 4" xfId="31642" xr:uid="{E31EC0DA-C925-46BC-B5D1-26678A5EFFC2}"/>
    <cellStyle name="Normal 12 2 5 7 3" xfId="4867" xr:uid="{E85772A4-E7D4-4346-A412-00CB05B5C1FC}"/>
    <cellStyle name="Normal 12 2 5 7 3 2" xfId="10357" xr:uid="{8D0DE4F9-0073-4CA7-85B0-218E0BD20F49}"/>
    <cellStyle name="Normal 12 2 5 7 3 2 2" xfId="23167" xr:uid="{DDFFC254-435D-4184-AD6E-30D8F326BD3D}"/>
    <cellStyle name="Normal 12 2 5 7 3 2 2 2" xfId="31643" xr:uid="{FD4EAD7B-CE46-4F6A-AEA2-62B0D4E65CF8}"/>
    <cellStyle name="Normal 12 2 5 7 3 2 3" xfId="31644" xr:uid="{127E21A2-B2D4-41DD-B5B5-59EA12E1B71E}"/>
    <cellStyle name="Normal 12 2 5 7 3 3" xfId="17677" xr:uid="{57481CB5-C5F5-4242-B11A-FD31AEF31CCC}"/>
    <cellStyle name="Normal 12 2 5 7 3 3 2" xfId="31645" xr:uid="{7ECF60D9-01C8-40E4-8A6F-C2ED8DE9419C}"/>
    <cellStyle name="Normal 12 2 5 7 3 4" xfId="31646" xr:uid="{C41C5A0F-39DD-42B5-9334-AFB0E01B4DE9}"/>
    <cellStyle name="Normal 12 2 5 7 4" xfId="12187" xr:uid="{F202343E-1D90-46AB-A933-9617C7FF49F9}"/>
    <cellStyle name="Normal 12 2 5 7 4 2" xfId="24997" xr:uid="{FA057C4F-C6A6-421F-8378-684837278257}"/>
    <cellStyle name="Normal 12 2 5 7 4 2 2" xfId="31647" xr:uid="{7AEABBAA-A1B2-4CCB-B1DE-D6C1ED4D4662}"/>
    <cellStyle name="Normal 12 2 5 7 4 3" xfId="31648" xr:uid="{0881417C-0F3D-4A4D-A814-F659288A2379}"/>
    <cellStyle name="Normal 12 2 5 7 5" xfId="6697" xr:uid="{1E0DEEA7-F2F6-45D6-9DEF-8537EBFFCB50}"/>
    <cellStyle name="Normal 12 2 5 7 5 2" xfId="19507" xr:uid="{39238A68-063F-4405-B6CC-A3AEC14251B3}"/>
    <cellStyle name="Normal 12 2 5 7 5 2 2" xfId="31649" xr:uid="{11CCC06F-9234-40B4-BF3D-682C99ECCDDF}"/>
    <cellStyle name="Normal 12 2 5 7 5 3" xfId="31650" xr:uid="{90804157-E55E-4685-8B06-EC5B86BF38E4}"/>
    <cellStyle name="Normal 12 2 5 7 6" xfId="14017" xr:uid="{1C5471A0-670C-40E6-87D2-7365691A35C6}"/>
    <cellStyle name="Normal 12 2 5 7 6 2" xfId="31651" xr:uid="{938AD192-ED22-4F73-9EB6-27D8A251A2F4}"/>
    <cellStyle name="Normal 12 2 5 7 7" xfId="31652" xr:uid="{88CF9D9C-EBB2-4CFB-AD49-2AB960F66798}"/>
    <cellStyle name="Normal 12 2 5 8" xfId="2102" xr:uid="{6184054C-F38C-4967-87DA-150AE994842C}"/>
    <cellStyle name="Normal 12 2 5 8 2" xfId="3932" xr:uid="{F90C96BC-8B5E-43CD-9F9E-1829C7AB35F7}"/>
    <cellStyle name="Normal 12 2 5 8 2 2" xfId="9422" xr:uid="{D54E9003-9DE0-4FB8-98B6-A6AFB5005CE6}"/>
    <cellStyle name="Normal 12 2 5 8 2 2 2" xfId="22232" xr:uid="{6C5D21BE-AC72-4183-B1E2-8DC7A48144CE}"/>
    <cellStyle name="Normal 12 2 5 8 2 2 2 2" xfId="31653" xr:uid="{39E3A703-37A3-46EB-9A5E-6AEB37E83C21}"/>
    <cellStyle name="Normal 12 2 5 8 2 2 3" xfId="31654" xr:uid="{653C5AF4-652A-4AAC-BE80-962584785BFC}"/>
    <cellStyle name="Normal 12 2 5 8 2 3" xfId="16742" xr:uid="{636F7485-988A-4811-AC68-AE252C6BC1F7}"/>
    <cellStyle name="Normal 12 2 5 8 2 3 2" xfId="31655" xr:uid="{C9086F79-30D1-4C19-B2E8-F76D33D2B306}"/>
    <cellStyle name="Normal 12 2 5 8 2 4" xfId="31656" xr:uid="{F75D9B2C-67BF-4902-A6AA-F470C4EDD081}"/>
    <cellStyle name="Normal 12 2 5 8 3" xfId="5762" xr:uid="{942B8674-4405-4E33-815D-2E442E4D3A42}"/>
    <cellStyle name="Normal 12 2 5 8 3 2" xfId="11252" xr:uid="{01B8D3DF-7260-4040-B6E6-44A8A85D862E}"/>
    <cellStyle name="Normal 12 2 5 8 3 2 2" xfId="24062" xr:uid="{35290CE4-B1FC-443D-8207-672CA2069E93}"/>
    <cellStyle name="Normal 12 2 5 8 3 2 2 2" xfId="31657" xr:uid="{0A47C599-43E6-4CB9-8F7A-D26FB85D040F}"/>
    <cellStyle name="Normal 12 2 5 8 3 2 3" xfId="31658" xr:uid="{67B27CA7-3D94-4F65-835F-FF983E6EECD4}"/>
    <cellStyle name="Normal 12 2 5 8 3 3" xfId="18572" xr:uid="{8BE19744-8C52-4E8C-8055-04DAE257A23D}"/>
    <cellStyle name="Normal 12 2 5 8 3 3 2" xfId="31659" xr:uid="{7EDA7FF2-CADA-400B-83BB-8C289A001BF7}"/>
    <cellStyle name="Normal 12 2 5 8 3 4" xfId="31660" xr:uid="{F242E9AD-72AB-4322-AD0B-1C2CBF643EEF}"/>
    <cellStyle name="Normal 12 2 5 8 4" xfId="13082" xr:uid="{8A7B49B9-2F02-4105-BC3C-4C0C0E1398BB}"/>
    <cellStyle name="Normal 12 2 5 8 4 2" xfId="25892" xr:uid="{DE393317-CE90-4571-8D22-97379C3A8412}"/>
    <cellStyle name="Normal 12 2 5 8 4 2 2" xfId="31661" xr:uid="{C28124B4-F6E1-407B-85CC-040B53795A87}"/>
    <cellStyle name="Normal 12 2 5 8 4 3" xfId="31662" xr:uid="{C2328E98-CEE3-4073-8ACE-D814367E3EAB}"/>
    <cellStyle name="Normal 12 2 5 8 5" xfId="7592" xr:uid="{B5AB7A4D-59A6-4501-B241-72EC03535370}"/>
    <cellStyle name="Normal 12 2 5 8 5 2" xfId="20402" xr:uid="{FCEB5B24-B562-4DDD-89CA-0E2190C5FD1E}"/>
    <cellStyle name="Normal 12 2 5 8 5 2 2" xfId="31663" xr:uid="{948327CC-437C-4856-91EB-F7B05F88D17C}"/>
    <cellStyle name="Normal 12 2 5 8 5 3" xfId="31664" xr:uid="{70497727-F04F-4965-812A-AE3EF4F57F16}"/>
    <cellStyle name="Normal 12 2 5 8 6" xfId="14912" xr:uid="{37E23DFC-D674-43C0-8D78-D1F2BD62D58C}"/>
    <cellStyle name="Normal 12 2 5 8 6 2" xfId="31665" xr:uid="{82A9CCB3-A763-4D5A-8205-FFD4FD193B53}"/>
    <cellStyle name="Normal 12 2 5 8 7" xfId="31666" xr:uid="{1082E32D-BFF6-4D1B-A84F-2E4F6AA7D52C}"/>
    <cellStyle name="Normal 12 2 5 9" xfId="2143" xr:uid="{42EE26B6-5B44-460F-B460-C5BEE3592CBC}"/>
    <cellStyle name="Normal 12 2 5 9 2" xfId="7633" xr:uid="{40B373FF-9201-40EA-BCF6-B837AB1AA4A4}"/>
    <cellStyle name="Normal 12 2 5 9 2 2" xfId="20443" xr:uid="{40AB1EE5-86D8-449C-BC7E-1735D83CD1CD}"/>
    <cellStyle name="Normal 12 2 5 9 2 2 2" xfId="31667" xr:uid="{0A9DAE25-0351-4D03-8432-0FA9C0316E8D}"/>
    <cellStyle name="Normal 12 2 5 9 2 3" xfId="31668" xr:uid="{89304D29-D85D-41C1-A612-62E58E32439F}"/>
    <cellStyle name="Normal 12 2 5 9 3" xfId="14953" xr:uid="{CF7AF7C4-9247-4A6F-9BB1-3A0D0F6E326C}"/>
    <cellStyle name="Normal 12 2 5 9 3 2" xfId="31669" xr:uid="{6F927535-B3FD-4562-970E-42628EC63143}"/>
    <cellStyle name="Normal 12 2 5 9 4" xfId="31670" xr:uid="{025DCF5D-EE7D-43DA-862D-040382D1694C}"/>
    <cellStyle name="Normal 12 2 6" xfId="373" xr:uid="{41E3FC68-9A27-42AF-86C6-E0F8B9B89C87}"/>
    <cellStyle name="Normal 12 2 6 10" xfId="5865" xr:uid="{1D77757D-3924-4BD9-A94B-3EF8FCA370AE}"/>
    <cellStyle name="Normal 12 2 6 10 2" xfId="18675" xr:uid="{729BDF5F-93B1-45C5-B289-13B618EC726B}"/>
    <cellStyle name="Normal 12 2 6 10 2 2" xfId="31671" xr:uid="{5EE2A4A5-19E1-4332-A1D6-B2CB0DB62904}"/>
    <cellStyle name="Normal 12 2 6 10 3" xfId="31672" xr:uid="{BB74F3F3-34EE-47B0-8D5B-0C307FB5DF71}"/>
    <cellStyle name="Normal 12 2 6 11" xfId="13185" xr:uid="{9D02C354-F472-4A46-986C-BCB2479C6E38}"/>
    <cellStyle name="Normal 12 2 6 11 2" xfId="31673" xr:uid="{38E1DB2C-AD45-40E3-A089-BF5035BAA722}"/>
    <cellStyle name="Normal 12 2 6 12" xfId="31674" xr:uid="{249A28F9-6999-4FB7-9585-93E33898C629}"/>
    <cellStyle name="Normal 12 2 6 2" xfId="602" xr:uid="{E591B895-5A07-47B7-8374-B5C4D1EEAB96}"/>
    <cellStyle name="Normal 12 2 6 2 2" xfId="1001" xr:uid="{C44ADD64-617B-4CB2-85F5-CD905BC3F311}"/>
    <cellStyle name="Normal 12 2 6 2 2 2" xfId="1896" xr:uid="{3840F8DF-04E3-44A8-B2B7-BD0867F40EFC}"/>
    <cellStyle name="Normal 12 2 6 2 2 2 2" xfId="3726" xr:uid="{A7DF2E7D-EC9C-4AC4-8796-956069B5F276}"/>
    <cellStyle name="Normal 12 2 6 2 2 2 2 2" xfId="9216" xr:uid="{0CA5FCB5-09E0-481B-83B0-B41C48810F28}"/>
    <cellStyle name="Normal 12 2 6 2 2 2 2 2 2" xfId="22026" xr:uid="{5110177E-20B3-4026-9D7D-6F23F4276E1A}"/>
    <cellStyle name="Normal 12 2 6 2 2 2 2 2 2 2" xfId="31675" xr:uid="{ACA3A987-D583-4856-B35D-2114D04E25C5}"/>
    <cellStyle name="Normal 12 2 6 2 2 2 2 2 3" xfId="31676" xr:uid="{B63D9701-B55C-4220-B201-92844134BD11}"/>
    <cellStyle name="Normal 12 2 6 2 2 2 2 3" xfId="16536" xr:uid="{985F5FCE-9009-40E9-8B0A-938BA7E61351}"/>
    <cellStyle name="Normal 12 2 6 2 2 2 2 3 2" xfId="31677" xr:uid="{CAFE9471-2DCC-4119-A2AE-5C713D82CAE8}"/>
    <cellStyle name="Normal 12 2 6 2 2 2 2 4" xfId="31678" xr:uid="{833E13A1-D0C0-4F9C-9F02-814308585E44}"/>
    <cellStyle name="Normal 12 2 6 2 2 2 3" xfId="5556" xr:uid="{309EE496-4ADA-42FF-802C-F5C81DF10D03}"/>
    <cellStyle name="Normal 12 2 6 2 2 2 3 2" xfId="11046" xr:uid="{15EC069C-395B-4DA9-93A0-A7C3378CD41F}"/>
    <cellStyle name="Normal 12 2 6 2 2 2 3 2 2" xfId="23856" xr:uid="{C5A67A2B-65B3-4CF3-AC72-19CEE4B48D54}"/>
    <cellStyle name="Normal 12 2 6 2 2 2 3 2 2 2" xfId="31679" xr:uid="{16334DA7-F34C-4B74-BBB1-634414DAE83C}"/>
    <cellStyle name="Normal 12 2 6 2 2 2 3 2 3" xfId="31680" xr:uid="{57738003-AEA4-40A9-B260-4B2D5302AC6C}"/>
    <cellStyle name="Normal 12 2 6 2 2 2 3 3" xfId="18366" xr:uid="{11FC2870-0E73-4007-AC15-3DE6395857C2}"/>
    <cellStyle name="Normal 12 2 6 2 2 2 3 3 2" xfId="31681" xr:uid="{48E311DB-7A5D-439F-9369-AB4C499D06E2}"/>
    <cellStyle name="Normal 12 2 6 2 2 2 3 4" xfId="31682" xr:uid="{695FCB03-5099-4CEB-97CB-A9FFF27A9952}"/>
    <cellStyle name="Normal 12 2 6 2 2 2 4" xfId="12876" xr:uid="{65B0EBAB-8CD9-472D-9E0B-D9A3DD3AD582}"/>
    <cellStyle name="Normal 12 2 6 2 2 2 4 2" xfId="25686" xr:uid="{BD534081-16CD-461E-9D97-6A0AC2A3B7B2}"/>
    <cellStyle name="Normal 12 2 6 2 2 2 4 2 2" xfId="31683" xr:uid="{E1858C71-6332-44E4-A8CA-EC9622930DF6}"/>
    <cellStyle name="Normal 12 2 6 2 2 2 4 3" xfId="31684" xr:uid="{9D161E58-96DB-4B7E-9E99-95F818A89EC3}"/>
    <cellStyle name="Normal 12 2 6 2 2 2 5" xfId="7386" xr:uid="{F44B91B5-25CA-4CDE-AF9C-0EBBF1BA750B}"/>
    <cellStyle name="Normal 12 2 6 2 2 2 5 2" xfId="20196" xr:uid="{22099272-543A-4040-8753-65C8F72A6B7D}"/>
    <cellStyle name="Normal 12 2 6 2 2 2 5 2 2" xfId="31685" xr:uid="{991058FF-8009-40E4-8873-13B54753F919}"/>
    <cellStyle name="Normal 12 2 6 2 2 2 5 3" xfId="31686" xr:uid="{DCE2651C-AC7E-4360-A715-C6E3AE8425B3}"/>
    <cellStyle name="Normal 12 2 6 2 2 2 6" xfId="14706" xr:uid="{03569955-C484-466B-B10F-AB82C17947A5}"/>
    <cellStyle name="Normal 12 2 6 2 2 2 6 2" xfId="31687" xr:uid="{123B04C4-04E6-4336-B665-9BECF370CC50}"/>
    <cellStyle name="Normal 12 2 6 2 2 2 7" xfId="31688" xr:uid="{71982893-3355-432B-BD33-37A6CF9372A8}"/>
    <cellStyle name="Normal 12 2 6 2 2 3" xfId="2832" xr:uid="{9068AFC3-851E-4393-ACF3-17D333E9BD4A}"/>
    <cellStyle name="Normal 12 2 6 2 2 3 2" xfId="8322" xr:uid="{4C4E2262-587E-4B43-9E60-6AC9DB039E57}"/>
    <cellStyle name="Normal 12 2 6 2 2 3 2 2" xfId="21132" xr:uid="{F1D896A7-43DA-4CF0-948D-D6419861066A}"/>
    <cellStyle name="Normal 12 2 6 2 2 3 2 2 2" xfId="31689" xr:uid="{32FF1DB7-6570-4595-8A99-88AB6B22D7A6}"/>
    <cellStyle name="Normal 12 2 6 2 2 3 2 3" xfId="31690" xr:uid="{1A7E9CC2-9D20-4991-8381-CD5F4AC2A5C5}"/>
    <cellStyle name="Normal 12 2 6 2 2 3 3" xfId="15642" xr:uid="{20715655-05CF-485C-8851-27B32D6FE91C}"/>
    <cellStyle name="Normal 12 2 6 2 2 3 3 2" xfId="31691" xr:uid="{65889B4B-E6BB-4D75-B5BC-C1DF287625D9}"/>
    <cellStyle name="Normal 12 2 6 2 2 3 4" xfId="31692" xr:uid="{083518EA-A883-46DD-8808-84DD3A897B7C}"/>
    <cellStyle name="Normal 12 2 6 2 2 4" xfId="4662" xr:uid="{85EB2213-6616-4839-B744-65488D33D7CE}"/>
    <cellStyle name="Normal 12 2 6 2 2 4 2" xfId="10152" xr:uid="{B8099816-72B4-4804-B60B-A1483D4965F8}"/>
    <cellStyle name="Normal 12 2 6 2 2 4 2 2" xfId="22962" xr:uid="{1935AA8A-5CDF-4E79-8A75-BE1481A28DED}"/>
    <cellStyle name="Normal 12 2 6 2 2 4 2 2 2" xfId="31693" xr:uid="{3AC68372-73BF-40AE-A0B7-DC635BCA7FDB}"/>
    <cellStyle name="Normal 12 2 6 2 2 4 2 3" xfId="31694" xr:uid="{A7EEA151-C365-4E61-94BA-6665F4A04E12}"/>
    <cellStyle name="Normal 12 2 6 2 2 4 3" xfId="17472" xr:uid="{A7D396F4-00C8-4E3F-A553-5A671AB48AE6}"/>
    <cellStyle name="Normal 12 2 6 2 2 4 3 2" xfId="31695" xr:uid="{3214F3D6-AE10-4FEA-84E8-725782D41928}"/>
    <cellStyle name="Normal 12 2 6 2 2 4 4" xfId="31696" xr:uid="{6C2506FA-C6F0-4048-BB3B-239276EE6A87}"/>
    <cellStyle name="Normal 12 2 6 2 2 5" xfId="11982" xr:uid="{6E8EFA59-69C2-485A-A51B-78A85B47BF67}"/>
    <cellStyle name="Normal 12 2 6 2 2 5 2" xfId="24792" xr:uid="{17F4E61A-D6D1-43A6-8D09-3099A8F411FC}"/>
    <cellStyle name="Normal 12 2 6 2 2 5 2 2" xfId="31697" xr:uid="{B3FADE9D-3E17-4882-8A2F-D4AD59C62EDF}"/>
    <cellStyle name="Normal 12 2 6 2 2 5 3" xfId="31698" xr:uid="{7F05E4EE-3C20-490E-9FD0-23B0D2E2FFCE}"/>
    <cellStyle name="Normal 12 2 6 2 2 6" xfId="6492" xr:uid="{3FAF1E7E-1F94-44F7-B7C3-A677588ED0B6}"/>
    <cellStyle name="Normal 12 2 6 2 2 6 2" xfId="19302" xr:uid="{5D9B509B-144D-4A87-ACC8-519EA20FBCAD}"/>
    <cellStyle name="Normal 12 2 6 2 2 6 2 2" xfId="31699" xr:uid="{05B79296-3A11-4354-A17D-47DBCAB0996E}"/>
    <cellStyle name="Normal 12 2 6 2 2 6 3" xfId="31700" xr:uid="{AA675002-5C10-4DA5-B086-67F7A52FC9A3}"/>
    <cellStyle name="Normal 12 2 6 2 2 7" xfId="13812" xr:uid="{059521E6-E51D-4A32-B0FE-D4A5A96750B9}"/>
    <cellStyle name="Normal 12 2 6 2 2 7 2" xfId="31701" xr:uid="{2A83A6DA-2F08-4FAA-9C32-E24DFDE46C56}"/>
    <cellStyle name="Normal 12 2 6 2 2 8" xfId="31702" xr:uid="{978D0389-8273-453E-8B10-8C99AFEAADD8}"/>
    <cellStyle name="Normal 12 2 6 2 3" xfId="1497" xr:uid="{454E18CA-BF15-44A4-BD82-20136669147F}"/>
    <cellStyle name="Normal 12 2 6 2 3 2" xfId="3327" xr:uid="{F1D19C65-6815-4136-A359-86B5DCAA50FF}"/>
    <cellStyle name="Normal 12 2 6 2 3 2 2" xfId="8817" xr:uid="{80DA0A89-6818-45D6-867E-5892990D91C2}"/>
    <cellStyle name="Normal 12 2 6 2 3 2 2 2" xfId="21627" xr:uid="{94913CA0-50B8-4E4B-98D3-3012DD09521A}"/>
    <cellStyle name="Normal 12 2 6 2 3 2 2 2 2" xfId="31703" xr:uid="{8C63E5FC-A6F5-436B-999C-5A8B78EA353F}"/>
    <cellStyle name="Normal 12 2 6 2 3 2 2 3" xfId="31704" xr:uid="{84AB2FF9-A6BB-42CB-8082-4C38FE581B8F}"/>
    <cellStyle name="Normal 12 2 6 2 3 2 3" xfId="16137" xr:uid="{B7C25D2D-90A4-4603-9337-D9A1987E3143}"/>
    <cellStyle name="Normal 12 2 6 2 3 2 3 2" xfId="31705" xr:uid="{8BE3743B-AE84-4B1F-9543-75937A7553BF}"/>
    <cellStyle name="Normal 12 2 6 2 3 2 4" xfId="31706" xr:uid="{D30500D6-CD84-4BAC-A8DF-EF33C963F1A9}"/>
    <cellStyle name="Normal 12 2 6 2 3 3" xfId="5157" xr:uid="{C2BF7176-EDDB-46AD-9AA7-23433417A201}"/>
    <cellStyle name="Normal 12 2 6 2 3 3 2" xfId="10647" xr:uid="{A34BFE62-9157-43F4-835C-F302207C3F51}"/>
    <cellStyle name="Normal 12 2 6 2 3 3 2 2" xfId="23457" xr:uid="{C03FC630-6BC5-45F9-B2BB-ABE43511F78D}"/>
    <cellStyle name="Normal 12 2 6 2 3 3 2 2 2" xfId="31707" xr:uid="{6CC80410-5423-4096-B27F-251E5AFAC471}"/>
    <cellStyle name="Normal 12 2 6 2 3 3 2 3" xfId="31708" xr:uid="{8C2024AA-9E8A-44A6-9E88-619A6B8FCBDE}"/>
    <cellStyle name="Normal 12 2 6 2 3 3 3" xfId="17967" xr:uid="{600A944A-9A62-4901-A44E-3E8336E712B8}"/>
    <cellStyle name="Normal 12 2 6 2 3 3 3 2" xfId="31709" xr:uid="{7B66697C-DDFE-4400-B717-72682EA54E68}"/>
    <cellStyle name="Normal 12 2 6 2 3 3 4" xfId="31710" xr:uid="{A63E82D3-1AC7-4875-B60F-E92B95B0510E}"/>
    <cellStyle name="Normal 12 2 6 2 3 4" xfId="12477" xr:uid="{9C9DA0BB-1B44-4EA5-8E95-1D255674BABF}"/>
    <cellStyle name="Normal 12 2 6 2 3 4 2" xfId="25287" xr:uid="{E5EAA317-CA79-4523-A21E-3C4BE1BA0E51}"/>
    <cellStyle name="Normal 12 2 6 2 3 4 2 2" xfId="31711" xr:uid="{A241E4DB-BFA7-431F-85FB-51BE44961B9E}"/>
    <cellStyle name="Normal 12 2 6 2 3 4 3" xfId="31712" xr:uid="{F118E75D-CCCC-4AD0-9524-57619D9B23C7}"/>
    <cellStyle name="Normal 12 2 6 2 3 5" xfId="6987" xr:uid="{CC73C23C-CD06-46CB-8C56-AE311483F9F3}"/>
    <cellStyle name="Normal 12 2 6 2 3 5 2" xfId="19797" xr:uid="{9BF15298-5EF6-41B1-ACFD-7E410B3E7AF1}"/>
    <cellStyle name="Normal 12 2 6 2 3 5 2 2" xfId="31713" xr:uid="{B3905804-0CA0-4112-8E93-6308E2956253}"/>
    <cellStyle name="Normal 12 2 6 2 3 5 3" xfId="31714" xr:uid="{BFCD0EAC-E419-4344-BE0D-01EEAE29BBE3}"/>
    <cellStyle name="Normal 12 2 6 2 3 6" xfId="14307" xr:uid="{69FBCAA8-572A-4F60-8FC3-3BD0B611446C}"/>
    <cellStyle name="Normal 12 2 6 2 3 6 2" xfId="31715" xr:uid="{51FDAFAC-D03B-48F7-96C3-03D735C5CA5E}"/>
    <cellStyle name="Normal 12 2 6 2 3 7" xfId="31716" xr:uid="{04BE332A-1DE7-42E1-A1DB-4E39EED285E2}"/>
    <cellStyle name="Normal 12 2 6 2 4" xfId="2433" xr:uid="{4A67A064-A531-4E4B-A236-24A816B96176}"/>
    <cellStyle name="Normal 12 2 6 2 4 2" xfId="7923" xr:uid="{B0D351C8-B346-4759-BB52-9DAD92B4254B}"/>
    <cellStyle name="Normal 12 2 6 2 4 2 2" xfId="20733" xr:uid="{4AED00DB-8AF9-4FD1-A598-920EEDDE8319}"/>
    <cellStyle name="Normal 12 2 6 2 4 2 2 2" xfId="31717" xr:uid="{AA0BE061-9A92-4CEB-B4D9-3EE27B1F925B}"/>
    <cellStyle name="Normal 12 2 6 2 4 2 3" xfId="31718" xr:uid="{4EE2A55A-9953-4082-9E4E-B957FABD30AF}"/>
    <cellStyle name="Normal 12 2 6 2 4 3" xfId="15243" xr:uid="{88078F54-378A-4142-96F1-E23B2C2B249D}"/>
    <cellStyle name="Normal 12 2 6 2 4 3 2" xfId="31719" xr:uid="{7AC86D21-62C7-4DCD-88A5-61A9F0CF92EC}"/>
    <cellStyle name="Normal 12 2 6 2 4 4" xfId="31720" xr:uid="{2E38811B-A0C6-41B4-9C00-8A0996DC91ED}"/>
    <cellStyle name="Normal 12 2 6 2 5" xfId="4263" xr:uid="{07EB3906-E821-49B5-A8A0-5FCA9587C9BB}"/>
    <cellStyle name="Normal 12 2 6 2 5 2" xfId="9753" xr:uid="{CD636212-B879-410E-AFFC-D3BEEB0568D3}"/>
    <cellStyle name="Normal 12 2 6 2 5 2 2" xfId="22563" xr:uid="{5A20574C-D72F-4565-B774-A7326BC945C5}"/>
    <cellStyle name="Normal 12 2 6 2 5 2 2 2" xfId="31721" xr:uid="{AB190CDC-B323-43F4-982F-3447CC359887}"/>
    <cellStyle name="Normal 12 2 6 2 5 2 3" xfId="31722" xr:uid="{98ACE2D9-6244-4F2D-A0D9-51AD679B83D8}"/>
    <cellStyle name="Normal 12 2 6 2 5 3" xfId="17073" xr:uid="{E3A59643-2B0F-4600-84D2-F73C85BC05E9}"/>
    <cellStyle name="Normal 12 2 6 2 5 3 2" xfId="31723" xr:uid="{8C127850-7C53-4218-85A7-08B39BA479E2}"/>
    <cellStyle name="Normal 12 2 6 2 5 4" xfId="31724" xr:uid="{7495A7AA-18E7-48B3-9D4D-17019326E7F1}"/>
    <cellStyle name="Normal 12 2 6 2 6" xfId="11583" xr:uid="{8EACEBB7-8512-4F0A-8BE8-7FD95C211A21}"/>
    <cellStyle name="Normal 12 2 6 2 6 2" xfId="24393" xr:uid="{5959B6A5-1957-4426-89FB-8BD214FEAC4B}"/>
    <cellStyle name="Normal 12 2 6 2 6 2 2" xfId="31725" xr:uid="{FCDD4CA0-6E45-43FB-8782-AA7E23679999}"/>
    <cellStyle name="Normal 12 2 6 2 6 3" xfId="31726" xr:uid="{B8F29A78-EBA2-41B6-B666-83060CB88ACE}"/>
    <cellStyle name="Normal 12 2 6 2 7" xfId="6093" xr:uid="{65E2081E-C01A-491A-8442-B7D4017957C2}"/>
    <cellStyle name="Normal 12 2 6 2 7 2" xfId="18903" xr:uid="{E84AEC88-56C8-4A37-9753-2F58C5EA7FDF}"/>
    <cellStyle name="Normal 12 2 6 2 7 2 2" xfId="31727" xr:uid="{E8A52FC9-E327-46F4-8795-C41BD677A9DB}"/>
    <cellStyle name="Normal 12 2 6 2 7 3" xfId="31728" xr:uid="{CFFBB878-A505-4874-B77D-7509EA916828}"/>
    <cellStyle name="Normal 12 2 6 2 8" xfId="13413" xr:uid="{2FD3F662-7F64-4AD0-B182-C62AC8770212}"/>
    <cellStyle name="Normal 12 2 6 2 8 2" xfId="31729" xr:uid="{E18E17B0-2A02-4930-89DF-810F8DAA69BD}"/>
    <cellStyle name="Normal 12 2 6 2 9" xfId="31730" xr:uid="{E01A9D23-05E0-41C6-933F-CB684E60C781}"/>
    <cellStyle name="Normal 12 2 6 3" xfId="734" xr:uid="{693E6C1D-720C-4CDA-8C07-02BCA178364B}"/>
    <cellStyle name="Normal 12 2 6 3 2" xfId="1134" xr:uid="{AADE124D-E7F2-4D96-9040-5216700E4079}"/>
    <cellStyle name="Normal 12 2 6 3 2 2" xfId="2029" xr:uid="{ADC55096-4CBC-4F94-BE09-D608817190A2}"/>
    <cellStyle name="Normal 12 2 6 3 2 2 2" xfId="3859" xr:uid="{AC96742D-3412-42F8-8ED2-CFCFFFD8ED59}"/>
    <cellStyle name="Normal 12 2 6 3 2 2 2 2" xfId="9349" xr:uid="{32F61DB8-672C-47E4-86C5-76F933C4E61F}"/>
    <cellStyle name="Normal 12 2 6 3 2 2 2 2 2" xfId="22159" xr:uid="{C3D91A04-08D3-4FB9-B31B-F86C1E4D7D81}"/>
    <cellStyle name="Normal 12 2 6 3 2 2 2 2 2 2" xfId="31731" xr:uid="{1D6EB4E6-76ED-48E5-BA29-8D9FEE7A553B}"/>
    <cellStyle name="Normal 12 2 6 3 2 2 2 2 3" xfId="31732" xr:uid="{BD836526-DD70-426D-BC5D-5691ED88779C}"/>
    <cellStyle name="Normal 12 2 6 3 2 2 2 3" xfId="16669" xr:uid="{1CC3E3CD-3027-4BBA-9BC9-F779860E5574}"/>
    <cellStyle name="Normal 12 2 6 3 2 2 2 3 2" xfId="31733" xr:uid="{3034A5CA-BE24-46C8-B21E-28F6141F1D1F}"/>
    <cellStyle name="Normal 12 2 6 3 2 2 2 4" xfId="31734" xr:uid="{BA6774B1-8014-4CA4-85C0-B5F9427F27DA}"/>
    <cellStyle name="Normal 12 2 6 3 2 2 3" xfId="5689" xr:uid="{DCE00BF7-1DE3-418F-A20E-58F82BF7AC61}"/>
    <cellStyle name="Normal 12 2 6 3 2 2 3 2" xfId="11179" xr:uid="{E57346CB-2604-4F3A-8A4C-CDDBD7F8FCAA}"/>
    <cellStyle name="Normal 12 2 6 3 2 2 3 2 2" xfId="23989" xr:uid="{0420DC03-CB9D-447F-A933-3999CEA3FD0C}"/>
    <cellStyle name="Normal 12 2 6 3 2 2 3 2 2 2" xfId="31735" xr:uid="{6C85C9D1-4788-4947-BD73-0B167D7612D1}"/>
    <cellStyle name="Normal 12 2 6 3 2 2 3 2 3" xfId="31736" xr:uid="{042DEFF2-91F8-4EC2-ACD6-CED864C20F45}"/>
    <cellStyle name="Normal 12 2 6 3 2 2 3 3" xfId="18499" xr:uid="{70C8C967-D557-485F-AC3F-2B9411267F89}"/>
    <cellStyle name="Normal 12 2 6 3 2 2 3 3 2" xfId="31737" xr:uid="{1949E4F4-DA46-4531-A95F-C752319BC750}"/>
    <cellStyle name="Normal 12 2 6 3 2 2 3 4" xfId="31738" xr:uid="{E7FEC221-28C2-40E4-980F-67A6652897B0}"/>
    <cellStyle name="Normal 12 2 6 3 2 2 4" xfId="13009" xr:uid="{E86BFDB1-4D41-40B0-8794-97621AE8E4B8}"/>
    <cellStyle name="Normal 12 2 6 3 2 2 4 2" xfId="25819" xr:uid="{65E69EDB-CCBD-43E3-9858-7751205A7121}"/>
    <cellStyle name="Normal 12 2 6 3 2 2 4 2 2" xfId="31739" xr:uid="{C62CD11D-7EC4-4E59-8310-7FFB5331526C}"/>
    <cellStyle name="Normal 12 2 6 3 2 2 4 3" xfId="31740" xr:uid="{55BE4D38-E859-41F3-986E-0984FE9F8610}"/>
    <cellStyle name="Normal 12 2 6 3 2 2 5" xfId="7519" xr:uid="{F44B9C53-A8BA-4298-8040-2C31C2E8A8A6}"/>
    <cellStyle name="Normal 12 2 6 3 2 2 5 2" xfId="20329" xr:uid="{A7EAE8BD-A7E5-459B-A38C-2FAE393254E5}"/>
    <cellStyle name="Normal 12 2 6 3 2 2 5 2 2" xfId="31741" xr:uid="{1D3AF628-BB60-4FC5-9243-DA9F06F81426}"/>
    <cellStyle name="Normal 12 2 6 3 2 2 5 3" xfId="31742" xr:uid="{1CF5D4FF-BB98-42EE-AD60-5EB579A77C03}"/>
    <cellStyle name="Normal 12 2 6 3 2 2 6" xfId="14839" xr:uid="{87D12D13-A09B-4729-BAE0-C058706D457E}"/>
    <cellStyle name="Normal 12 2 6 3 2 2 6 2" xfId="31743" xr:uid="{298E2082-F032-4190-AC5F-560913C2DB65}"/>
    <cellStyle name="Normal 12 2 6 3 2 2 7" xfId="31744" xr:uid="{3F64E2CB-96BD-4D03-9F89-D26B1E6E32B4}"/>
    <cellStyle name="Normal 12 2 6 3 2 3" xfId="2965" xr:uid="{1DEA3358-9AC9-406F-9A97-9B14E032EFC4}"/>
    <cellStyle name="Normal 12 2 6 3 2 3 2" xfId="8455" xr:uid="{A5D2980C-C94B-4164-A0EB-0E613A72A022}"/>
    <cellStyle name="Normal 12 2 6 3 2 3 2 2" xfId="21265" xr:uid="{6A6FA566-17A4-4E6F-AB89-6227C35286BE}"/>
    <cellStyle name="Normal 12 2 6 3 2 3 2 2 2" xfId="31745" xr:uid="{05E8DE9A-3AF5-4000-ADC8-6C729D6ECD5C}"/>
    <cellStyle name="Normal 12 2 6 3 2 3 2 3" xfId="31746" xr:uid="{8F6C494B-C959-499B-92B4-74F7ED10DFD5}"/>
    <cellStyle name="Normal 12 2 6 3 2 3 3" xfId="15775" xr:uid="{BF459D1A-0267-40D2-AACE-C1D8E648045E}"/>
    <cellStyle name="Normal 12 2 6 3 2 3 3 2" xfId="31747" xr:uid="{3688DB3D-1B47-4531-80CD-CC4E9EDDA5E4}"/>
    <cellStyle name="Normal 12 2 6 3 2 3 4" xfId="31748" xr:uid="{70186764-8246-4B8C-975C-10A3B54A4F7D}"/>
    <cellStyle name="Normal 12 2 6 3 2 4" xfId="4795" xr:uid="{7C7AEFF4-A105-4CFD-8233-0068805DB833}"/>
    <cellStyle name="Normal 12 2 6 3 2 4 2" xfId="10285" xr:uid="{5259DAC1-98C8-476D-A37F-2A78187B59F0}"/>
    <cellStyle name="Normal 12 2 6 3 2 4 2 2" xfId="23095" xr:uid="{F9242BA4-25C9-4816-9191-D1D919A3119E}"/>
    <cellStyle name="Normal 12 2 6 3 2 4 2 2 2" xfId="31749" xr:uid="{7ECBD044-E429-4465-9386-584FA42BBEB4}"/>
    <cellStyle name="Normal 12 2 6 3 2 4 2 3" xfId="31750" xr:uid="{AD2F3F0A-46B0-48C4-A6A1-FC750A02BDE1}"/>
    <cellStyle name="Normal 12 2 6 3 2 4 3" xfId="17605" xr:uid="{B4FD5EA8-D2F3-4894-8577-A1C606B51210}"/>
    <cellStyle name="Normal 12 2 6 3 2 4 3 2" xfId="31751" xr:uid="{27F84E88-CF01-40ED-916E-C813F00B6A8B}"/>
    <cellStyle name="Normal 12 2 6 3 2 4 4" xfId="31752" xr:uid="{B38E2A6F-34B4-4B26-9B5D-162711A53B92}"/>
    <cellStyle name="Normal 12 2 6 3 2 5" xfId="12115" xr:uid="{B64E9778-0A38-479B-AC60-50099AE489EE}"/>
    <cellStyle name="Normal 12 2 6 3 2 5 2" xfId="24925" xr:uid="{E6F8F9D3-EE47-4E21-967C-8768439808ED}"/>
    <cellStyle name="Normal 12 2 6 3 2 5 2 2" xfId="31753" xr:uid="{8353DA74-39EE-49A1-906A-8A990E452FDF}"/>
    <cellStyle name="Normal 12 2 6 3 2 5 3" xfId="31754" xr:uid="{71CC291A-BF54-4622-8E0E-750347E8C9EC}"/>
    <cellStyle name="Normal 12 2 6 3 2 6" xfId="6625" xr:uid="{403BE246-A38C-4752-9D13-69E32EB10589}"/>
    <cellStyle name="Normal 12 2 6 3 2 6 2" xfId="19435" xr:uid="{855D71C9-6D22-4980-8D37-5720400002B9}"/>
    <cellStyle name="Normal 12 2 6 3 2 6 2 2" xfId="31755" xr:uid="{EC73EFAD-4970-4A46-B5CD-940387F18203}"/>
    <cellStyle name="Normal 12 2 6 3 2 6 3" xfId="31756" xr:uid="{353D608F-D182-41EE-9436-7D3451CE680D}"/>
    <cellStyle name="Normal 12 2 6 3 2 7" xfId="13945" xr:uid="{EBE884F8-744B-4EA9-89AE-A985F45949B5}"/>
    <cellStyle name="Normal 12 2 6 3 2 7 2" xfId="31757" xr:uid="{D38E9A09-34CB-4EC9-B520-30BEDB6E3308}"/>
    <cellStyle name="Normal 12 2 6 3 2 8" xfId="31758" xr:uid="{5B84DF69-D216-497F-8B4C-F44531A30617}"/>
    <cellStyle name="Normal 12 2 6 3 3" xfId="1629" xr:uid="{B4C407B5-BFA3-4BAC-8A23-2B031A8A7EA9}"/>
    <cellStyle name="Normal 12 2 6 3 3 2" xfId="3459" xr:uid="{5055699B-9C58-44DC-9D0B-1CE01C25215E}"/>
    <cellStyle name="Normal 12 2 6 3 3 2 2" xfId="8949" xr:uid="{F4B2EAF1-6C20-4634-AC76-1807B6402EDF}"/>
    <cellStyle name="Normal 12 2 6 3 3 2 2 2" xfId="21759" xr:uid="{7E7817BB-5AC3-424B-B7CC-23E780B5E736}"/>
    <cellStyle name="Normal 12 2 6 3 3 2 2 2 2" xfId="31759" xr:uid="{A25F0FC1-F058-40D0-89AA-1998E6BA8419}"/>
    <cellStyle name="Normal 12 2 6 3 3 2 2 3" xfId="31760" xr:uid="{1B33A106-D608-47EE-985D-9E36A1D80BC1}"/>
    <cellStyle name="Normal 12 2 6 3 3 2 3" xfId="16269" xr:uid="{73151592-2002-4301-8569-37A8CF83B88F}"/>
    <cellStyle name="Normal 12 2 6 3 3 2 3 2" xfId="31761" xr:uid="{8C9A07F7-12E7-4ABF-9FAB-7442D1246C96}"/>
    <cellStyle name="Normal 12 2 6 3 3 2 4" xfId="31762" xr:uid="{EF2C27F4-AB41-4416-B6EF-EA49FC035DFB}"/>
    <cellStyle name="Normal 12 2 6 3 3 3" xfId="5289" xr:uid="{60B78072-D215-4128-B0BA-B22FCAEE5C81}"/>
    <cellStyle name="Normal 12 2 6 3 3 3 2" xfId="10779" xr:uid="{D011E477-732E-41B5-8DB4-35DD8FFE694C}"/>
    <cellStyle name="Normal 12 2 6 3 3 3 2 2" xfId="23589" xr:uid="{4D9CF812-F9E3-48A7-A5E0-BA90F1DE72C1}"/>
    <cellStyle name="Normal 12 2 6 3 3 3 2 2 2" xfId="31763" xr:uid="{78ACF0B0-C3F0-4459-82F3-2538C680E560}"/>
    <cellStyle name="Normal 12 2 6 3 3 3 2 3" xfId="31764" xr:uid="{8AF5FF82-F553-4320-9FB1-9B027857F5A3}"/>
    <cellStyle name="Normal 12 2 6 3 3 3 3" xfId="18099" xr:uid="{830CD4E8-4054-4B70-BFD2-76307512104E}"/>
    <cellStyle name="Normal 12 2 6 3 3 3 3 2" xfId="31765" xr:uid="{9D105BA7-4F1E-4CCA-B9C3-47497469CCA5}"/>
    <cellStyle name="Normal 12 2 6 3 3 3 4" xfId="31766" xr:uid="{A51A47C0-8B38-46C7-932D-878E8E0211E4}"/>
    <cellStyle name="Normal 12 2 6 3 3 4" xfId="12609" xr:uid="{01C1E838-A87E-4728-875C-4B2364F16184}"/>
    <cellStyle name="Normal 12 2 6 3 3 4 2" xfId="25419" xr:uid="{FEA314BA-CAE3-4CEE-B76D-4D43EAF8F148}"/>
    <cellStyle name="Normal 12 2 6 3 3 4 2 2" xfId="31767" xr:uid="{F7908564-E527-4A47-B5A7-A29325CCF418}"/>
    <cellStyle name="Normal 12 2 6 3 3 4 3" xfId="31768" xr:uid="{F71D431F-BA36-4D31-8821-A21C8F603AF6}"/>
    <cellStyle name="Normal 12 2 6 3 3 5" xfId="7119" xr:uid="{3762E103-C12D-4DC4-A1E1-004F50A80B3F}"/>
    <cellStyle name="Normal 12 2 6 3 3 5 2" xfId="19929" xr:uid="{5A0A2CDF-88B4-497A-9F50-DB049270AA37}"/>
    <cellStyle name="Normal 12 2 6 3 3 5 2 2" xfId="31769" xr:uid="{B4549D67-18D0-4979-BD89-01E16E393FFE}"/>
    <cellStyle name="Normal 12 2 6 3 3 5 3" xfId="31770" xr:uid="{4F73F38A-BE17-4B52-B0C1-861EA26598C7}"/>
    <cellStyle name="Normal 12 2 6 3 3 6" xfId="14439" xr:uid="{A678C86C-EF2C-4978-A66B-5E2CCA5CAA14}"/>
    <cellStyle name="Normal 12 2 6 3 3 6 2" xfId="31771" xr:uid="{E40701FC-8A5C-481F-8689-6D0E255D7A14}"/>
    <cellStyle name="Normal 12 2 6 3 3 7" xfId="31772" xr:uid="{2FEB77FC-18CD-4502-B28A-BEA2ACE75179}"/>
    <cellStyle name="Normal 12 2 6 3 4" xfId="2565" xr:uid="{11CD9362-5EBF-4720-82B2-1886E10D5147}"/>
    <cellStyle name="Normal 12 2 6 3 4 2" xfId="8055" xr:uid="{0B122FAF-0D49-4D45-BD26-CC49BA89EE6A}"/>
    <cellStyle name="Normal 12 2 6 3 4 2 2" xfId="20865" xr:uid="{256D040C-7F2E-4D57-A59D-263D3C85FFBE}"/>
    <cellStyle name="Normal 12 2 6 3 4 2 2 2" xfId="31773" xr:uid="{1DA2BC95-8C3B-4A3B-88BA-22662221DBE3}"/>
    <cellStyle name="Normal 12 2 6 3 4 2 3" xfId="31774" xr:uid="{6C87DF92-347E-4B7D-8806-2F84E5380CBC}"/>
    <cellStyle name="Normal 12 2 6 3 4 3" xfId="15375" xr:uid="{87D7D422-1316-4689-B57D-C67E6119B0B8}"/>
    <cellStyle name="Normal 12 2 6 3 4 3 2" xfId="31775" xr:uid="{00F7E487-84EF-40F9-BE42-C0C561F9A631}"/>
    <cellStyle name="Normal 12 2 6 3 4 4" xfId="31776" xr:uid="{49E27959-A399-43A0-91D8-7BB21C5167B4}"/>
    <cellStyle name="Normal 12 2 6 3 5" xfId="4395" xr:uid="{DBB0F272-8FCC-48B8-9553-AFE99BE9C891}"/>
    <cellStyle name="Normal 12 2 6 3 5 2" xfId="9885" xr:uid="{95E048D9-1981-4E06-AD0B-6FDFACC14F26}"/>
    <cellStyle name="Normal 12 2 6 3 5 2 2" xfId="22695" xr:uid="{CB86C98B-54D7-43DD-803E-D38CEFCA7DEF}"/>
    <cellStyle name="Normal 12 2 6 3 5 2 2 2" xfId="31777" xr:uid="{9A52911D-D1EF-4DBA-958B-1852848490A9}"/>
    <cellStyle name="Normal 12 2 6 3 5 2 3" xfId="31778" xr:uid="{FEE32989-0336-4EFC-B254-2CB64DAB65A4}"/>
    <cellStyle name="Normal 12 2 6 3 5 3" xfId="17205" xr:uid="{1DF55DCF-8D13-460F-B34B-C25A07E76969}"/>
    <cellStyle name="Normal 12 2 6 3 5 3 2" xfId="31779" xr:uid="{D0EB5F02-749A-4A1C-B7EB-1A54D3A3FF9A}"/>
    <cellStyle name="Normal 12 2 6 3 5 4" xfId="31780" xr:uid="{E8516B26-9F3D-42A6-8C6C-474E84DECAE1}"/>
    <cellStyle name="Normal 12 2 6 3 6" xfId="11715" xr:uid="{747968A8-BAD1-4D76-99AF-3E500001EA86}"/>
    <cellStyle name="Normal 12 2 6 3 6 2" xfId="24525" xr:uid="{70FD39DF-5C6D-423F-8813-A4B3AB485286}"/>
    <cellStyle name="Normal 12 2 6 3 6 2 2" xfId="31781" xr:uid="{B46E6021-0E14-43DC-B104-B4A86D47B4F6}"/>
    <cellStyle name="Normal 12 2 6 3 6 3" xfId="31782" xr:uid="{C3EDDCB7-078A-49D7-9CAD-67E60BFE0198}"/>
    <cellStyle name="Normal 12 2 6 3 7" xfId="6225" xr:uid="{6D9C3675-5024-4807-B52C-7CC26847238E}"/>
    <cellStyle name="Normal 12 2 6 3 7 2" xfId="19035" xr:uid="{DD43D1D7-725A-404F-BDC1-8D582CC010E3}"/>
    <cellStyle name="Normal 12 2 6 3 7 2 2" xfId="31783" xr:uid="{ECC86EFC-0D79-4781-94F5-C55DAB7964D1}"/>
    <cellStyle name="Normal 12 2 6 3 7 3" xfId="31784" xr:uid="{8724218F-65E0-4851-8FC1-9AB4F0BD47FC}"/>
    <cellStyle name="Normal 12 2 6 3 8" xfId="13545" xr:uid="{135C3A11-7FAE-48E2-85BA-A53AB314047D}"/>
    <cellStyle name="Normal 12 2 6 3 8 2" xfId="31785" xr:uid="{E3022C72-37E3-4F15-AC43-5E1A0A63DDAB}"/>
    <cellStyle name="Normal 12 2 6 3 9" xfId="31786" xr:uid="{0EF96194-5870-4E10-9F5C-76CB62CA0235}"/>
    <cellStyle name="Normal 12 2 6 4" xfId="509" xr:uid="{856A5B40-8030-49AC-B2AF-8FBB15AC43C8}"/>
    <cellStyle name="Normal 12 2 6 4 2" xfId="1404" xr:uid="{C85EC582-92AB-4B9E-BE84-9344AFDA95CA}"/>
    <cellStyle name="Normal 12 2 6 4 2 2" xfId="3234" xr:uid="{056ED7BC-6A19-4E94-8529-48DA63331093}"/>
    <cellStyle name="Normal 12 2 6 4 2 2 2" xfId="8724" xr:uid="{AA6B2492-14C6-4799-B188-14413CDC2FB5}"/>
    <cellStyle name="Normal 12 2 6 4 2 2 2 2" xfId="21534" xr:uid="{9ED29D64-D1F6-48B5-A677-D1475E4E1876}"/>
    <cellStyle name="Normal 12 2 6 4 2 2 2 2 2" xfId="31787" xr:uid="{C50226AB-96FB-4885-8678-A0729A9D1139}"/>
    <cellStyle name="Normal 12 2 6 4 2 2 2 3" xfId="31788" xr:uid="{9A0B8FDD-B0D2-40DC-8A5B-AE73088E2B74}"/>
    <cellStyle name="Normal 12 2 6 4 2 2 3" xfId="16044" xr:uid="{4BA4AD91-394D-41BF-B43E-662A9F01E244}"/>
    <cellStyle name="Normal 12 2 6 4 2 2 3 2" xfId="31789" xr:uid="{15CF9366-FABC-42C1-B3BC-09068926130A}"/>
    <cellStyle name="Normal 12 2 6 4 2 2 4" xfId="31790" xr:uid="{5329F20D-A6A2-4242-8779-5539DBEC65CA}"/>
    <cellStyle name="Normal 12 2 6 4 2 3" xfId="5064" xr:uid="{71F79465-5E2D-4DD2-9889-59BAEAEA7DF3}"/>
    <cellStyle name="Normal 12 2 6 4 2 3 2" xfId="10554" xr:uid="{3F8D5EA1-5DB7-4723-99F3-829FFED41CDF}"/>
    <cellStyle name="Normal 12 2 6 4 2 3 2 2" xfId="23364" xr:uid="{8422A2BD-1F5D-4DF2-AFC6-A516992805C5}"/>
    <cellStyle name="Normal 12 2 6 4 2 3 2 2 2" xfId="31791" xr:uid="{56531254-D69F-439B-A60D-FB19E8CDD125}"/>
    <cellStyle name="Normal 12 2 6 4 2 3 2 3" xfId="31792" xr:uid="{15DDEFFC-0478-4762-9B0C-3AC34B08A385}"/>
    <cellStyle name="Normal 12 2 6 4 2 3 3" xfId="17874" xr:uid="{0C16C908-28B9-428C-819C-503B6FD8356F}"/>
    <cellStyle name="Normal 12 2 6 4 2 3 3 2" xfId="31793" xr:uid="{3726D5FA-A192-4599-9FB9-BEE5BE51F41E}"/>
    <cellStyle name="Normal 12 2 6 4 2 3 4" xfId="31794" xr:uid="{DC2BBD19-C712-4621-8190-96DD5B7E1CAA}"/>
    <cellStyle name="Normal 12 2 6 4 2 4" xfId="12384" xr:uid="{FACBAC96-1554-4E0D-9B5F-14A643F37886}"/>
    <cellStyle name="Normal 12 2 6 4 2 4 2" xfId="25194" xr:uid="{86BF1E29-D274-46B5-9ED9-C98859627E8F}"/>
    <cellStyle name="Normal 12 2 6 4 2 4 2 2" xfId="31795" xr:uid="{94F39252-9E59-4264-BE3D-E279389A1DFF}"/>
    <cellStyle name="Normal 12 2 6 4 2 4 3" xfId="31796" xr:uid="{E0FC711C-46AB-4782-B7F8-608B507E9657}"/>
    <cellStyle name="Normal 12 2 6 4 2 5" xfId="6894" xr:uid="{FDA045BF-397F-4BCE-BC1C-5D207C373696}"/>
    <cellStyle name="Normal 12 2 6 4 2 5 2" xfId="19704" xr:uid="{426D3BFC-66DB-4575-86CE-C4331B45DDCA}"/>
    <cellStyle name="Normal 12 2 6 4 2 5 2 2" xfId="31797" xr:uid="{886630CF-6853-439B-8F65-9B6EAF37FCA2}"/>
    <cellStyle name="Normal 12 2 6 4 2 5 3" xfId="31798" xr:uid="{3DA7FA86-9ECC-49A7-AAA0-4F05342ED24D}"/>
    <cellStyle name="Normal 12 2 6 4 2 6" xfId="14214" xr:uid="{3D75B354-441D-41FB-8D49-9E615AE23CCD}"/>
    <cellStyle name="Normal 12 2 6 4 2 6 2" xfId="31799" xr:uid="{22F4D8B5-A4DE-400A-B4E0-471DD9A6A3CC}"/>
    <cellStyle name="Normal 12 2 6 4 2 7" xfId="31800" xr:uid="{5AB1CD71-0451-4189-86DB-3895A7BE5E1F}"/>
    <cellStyle name="Normal 12 2 6 4 3" xfId="2340" xr:uid="{BB810985-B707-4EE8-BA94-E78A76D9C67E}"/>
    <cellStyle name="Normal 12 2 6 4 3 2" xfId="7830" xr:uid="{FA6E5B03-1021-4986-819E-714E3137EDE2}"/>
    <cellStyle name="Normal 12 2 6 4 3 2 2" xfId="20640" xr:uid="{5B5A2E7E-C86A-4460-B3E5-2571D966325B}"/>
    <cellStyle name="Normal 12 2 6 4 3 2 2 2" xfId="31801" xr:uid="{B2896686-EC43-408B-833C-88AF4BAD0EBB}"/>
    <cellStyle name="Normal 12 2 6 4 3 2 3" xfId="31802" xr:uid="{761C2E76-A31C-4768-9A09-341E3E0CB1F9}"/>
    <cellStyle name="Normal 12 2 6 4 3 3" xfId="15150" xr:uid="{87D9899D-4CB0-45BC-BEB2-963C168A3DDB}"/>
    <cellStyle name="Normal 12 2 6 4 3 3 2" xfId="31803" xr:uid="{F2178524-1663-4075-A064-BF91D53A5D13}"/>
    <cellStyle name="Normal 12 2 6 4 3 4" xfId="31804" xr:uid="{378A41E6-B811-4111-A6AB-FA4210BEB429}"/>
    <cellStyle name="Normal 12 2 6 4 4" xfId="4170" xr:uid="{FCE82E7F-327A-404A-9352-A633950BCCC1}"/>
    <cellStyle name="Normal 12 2 6 4 4 2" xfId="9660" xr:uid="{0C9089C1-362E-44FD-84B1-BB4E099A06B0}"/>
    <cellStyle name="Normal 12 2 6 4 4 2 2" xfId="22470" xr:uid="{C650720D-F44C-4BB9-9437-47139FC79CFC}"/>
    <cellStyle name="Normal 12 2 6 4 4 2 2 2" xfId="31805" xr:uid="{48673392-2555-4F28-9C67-03C3AF7B7EFF}"/>
    <cellStyle name="Normal 12 2 6 4 4 2 3" xfId="31806" xr:uid="{A89A0557-8B4C-4B29-9744-5C3D9B6A9B0D}"/>
    <cellStyle name="Normal 12 2 6 4 4 3" xfId="16980" xr:uid="{32F3B0A5-FD13-443F-98DC-1EB2379336A8}"/>
    <cellStyle name="Normal 12 2 6 4 4 3 2" xfId="31807" xr:uid="{2F9D6FAD-AF18-45EF-B028-AEB318A45EFA}"/>
    <cellStyle name="Normal 12 2 6 4 4 4" xfId="31808" xr:uid="{15442E10-3B36-494A-90A8-074739B6C4EF}"/>
    <cellStyle name="Normal 12 2 6 4 5" xfId="11490" xr:uid="{677D0E74-7F2C-4070-948F-071AFDD273A9}"/>
    <cellStyle name="Normal 12 2 6 4 5 2" xfId="24300" xr:uid="{62AD71EE-CDD0-4D40-8F45-0D1276372784}"/>
    <cellStyle name="Normal 12 2 6 4 5 2 2" xfId="31809" xr:uid="{0798752A-9549-40F1-8CF1-34BC0B6244E3}"/>
    <cellStyle name="Normal 12 2 6 4 5 3" xfId="31810" xr:uid="{BBCD8AB5-C9D0-440F-B784-E86EBE01DDD4}"/>
    <cellStyle name="Normal 12 2 6 4 6" xfId="6000" xr:uid="{3E07335A-CE4B-4F10-A2B2-088D0A16958E}"/>
    <cellStyle name="Normal 12 2 6 4 6 2" xfId="18810" xr:uid="{ECCA3D74-6F5D-4393-B09C-80196F6B8FFF}"/>
    <cellStyle name="Normal 12 2 6 4 6 2 2" xfId="31811" xr:uid="{F0D40AC3-64C4-46BE-908A-44873CB701A0}"/>
    <cellStyle name="Normal 12 2 6 4 6 3" xfId="31812" xr:uid="{3CF025EC-9DDE-4339-B21B-251B45155523}"/>
    <cellStyle name="Normal 12 2 6 4 7" xfId="13320" xr:uid="{57D70326-C882-45FE-B816-F82B01FFEE4F}"/>
    <cellStyle name="Normal 12 2 6 4 7 2" xfId="31813" xr:uid="{9E29FDA3-0D56-473B-BDD7-6284E7987832}"/>
    <cellStyle name="Normal 12 2 6 4 8" xfId="31814" xr:uid="{6EBDF5A3-ED9F-4815-A422-5FCC92E0D591}"/>
    <cellStyle name="Normal 12 2 6 5" xfId="868" xr:uid="{01801418-CB75-490D-92B7-552EC09B7695}"/>
    <cellStyle name="Normal 12 2 6 5 2" xfId="1763" xr:uid="{FE423071-0890-4D9D-9C09-89581B8AE9F4}"/>
    <cellStyle name="Normal 12 2 6 5 2 2" xfId="3593" xr:uid="{9E1F8AE8-1EEC-4246-881C-F02AEEFD0BDC}"/>
    <cellStyle name="Normal 12 2 6 5 2 2 2" xfId="9083" xr:uid="{0F172CC3-89E9-4023-8B07-32708B446EB4}"/>
    <cellStyle name="Normal 12 2 6 5 2 2 2 2" xfId="21893" xr:uid="{18369786-ACEB-497F-B172-88B0F539004D}"/>
    <cellStyle name="Normal 12 2 6 5 2 2 2 2 2" xfId="31815" xr:uid="{E1A4E1F8-A3CF-4A18-81DD-E5271D3A3ADF}"/>
    <cellStyle name="Normal 12 2 6 5 2 2 2 3" xfId="31816" xr:uid="{37FFF6F3-2013-49E3-9709-E7CEA8E1A4B8}"/>
    <cellStyle name="Normal 12 2 6 5 2 2 3" xfId="16403" xr:uid="{8EF241BE-4230-4E03-BDC5-09F540FC55F4}"/>
    <cellStyle name="Normal 12 2 6 5 2 2 3 2" xfId="31817" xr:uid="{720DF76E-3275-49B4-B48D-0D5FBCA00C58}"/>
    <cellStyle name="Normal 12 2 6 5 2 2 4" xfId="31818" xr:uid="{B194B7D2-0BF0-4FB0-ACAB-CA042B9A8831}"/>
    <cellStyle name="Normal 12 2 6 5 2 3" xfId="5423" xr:uid="{30F17289-019D-471D-A837-EA5DB52C88D0}"/>
    <cellStyle name="Normal 12 2 6 5 2 3 2" xfId="10913" xr:uid="{7BDF8B8A-29A2-4B60-A1DF-2C776998DE37}"/>
    <cellStyle name="Normal 12 2 6 5 2 3 2 2" xfId="23723" xr:uid="{968C2F84-4790-4E98-99B1-3C4AD4EC64AF}"/>
    <cellStyle name="Normal 12 2 6 5 2 3 2 2 2" xfId="31819" xr:uid="{D502EF62-A30C-4251-B9E4-EF6C7F073183}"/>
    <cellStyle name="Normal 12 2 6 5 2 3 2 3" xfId="31820" xr:uid="{5CE50BBF-26EB-4EAC-BC1C-510FBFD16BC2}"/>
    <cellStyle name="Normal 12 2 6 5 2 3 3" xfId="18233" xr:uid="{DF33BB32-EB1D-431A-9F0B-494EC7BB0C4E}"/>
    <cellStyle name="Normal 12 2 6 5 2 3 3 2" xfId="31821" xr:uid="{6F2F6836-FE04-4DBB-BF25-BA7B69F15B0C}"/>
    <cellStyle name="Normal 12 2 6 5 2 3 4" xfId="31822" xr:uid="{BF1AEB46-AE0D-48E6-A590-0B112CDF81B5}"/>
    <cellStyle name="Normal 12 2 6 5 2 4" xfId="12743" xr:uid="{657B971E-CDCA-4C78-8FE3-F65447760E4A}"/>
    <cellStyle name="Normal 12 2 6 5 2 4 2" xfId="25553" xr:uid="{6C1E4C08-E377-4ED4-812F-CC0B19A5DC0A}"/>
    <cellStyle name="Normal 12 2 6 5 2 4 2 2" xfId="31823" xr:uid="{564AC901-6A72-46A0-A16A-F3F35348BD32}"/>
    <cellStyle name="Normal 12 2 6 5 2 4 3" xfId="31824" xr:uid="{0468F765-59DB-4C27-8F2C-2BCB1F10721A}"/>
    <cellStyle name="Normal 12 2 6 5 2 5" xfId="7253" xr:uid="{C2D6C99A-5889-4A7B-9474-F89C1969AE41}"/>
    <cellStyle name="Normal 12 2 6 5 2 5 2" xfId="20063" xr:uid="{5C712E99-F62F-4EDC-B8E7-84C8E952DBF6}"/>
    <cellStyle name="Normal 12 2 6 5 2 5 2 2" xfId="31825" xr:uid="{0046DBAA-AA5A-4EE9-A523-FEF869A30451}"/>
    <cellStyle name="Normal 12 2 6 5 2 5 3" xfId="31826" xr:uid="{E9FC4D78-F1B0-4A9D-A544-358912B81240}"/>
    <cellStyle name="Normal 12 2 6 5 2 6" xfId="14573" xr:uid="{F423F414-A53B-4DA0-A073-56E2B2913FB4}"/>
    <cellStyle name="Normal 12 2 6 5 2 6 2" xfId="31827" xr:uid="{B2A0F6E3-4172-49CE-AFE9-80C6620DA9A8}"/>
    <cellStyle name="Normal 12 2 6 5 2 7" xfId="31828" xr:uid="{E15AB7E8-0C3F-4673-8834-3A03F76DB912}"/>
    <cellStyle name="Normal 12 2 6 5 3" xfId="2699" xr:uid="{885BFE8A-3CC2-419F-A08B-A5264107186D}"/>
    <cellStyle name="Normal 12 2 6 5 3 2" xfId="8189" xr:uid="{2F9BE94A-A41E-4888-8C67-755E509549A6}"/>
    <cellStyle name="Normal 12 2 6 5 3 2 2" xfId="20999" xr:uid="{F120E58D-9351-4DE1-8D75-07DED4FBD8A6}"/>
    <cellStyle name="Normal 12 2 6 5 3 2 2 2" xfId="31829" xr:uid="{3A1104BD-4632-4E81-86D1-0D0B26E65C26}"/>
    <cellStyle name="Normal 12 2 6 5 3 2 3" xfId="31830" xr:uid="{001A1D40-AD39-45EB-A578-735A18C9D145}"/>
    <cellStyle name="Normal 12 2 6 5 3 3" xfId="15509" xr:uid="{D9DDE401-C5ED-43A3-B08A-C7BA6C8070B2}"/>
    <cellStyle name="Normal 12 2 6 5 3 3 2" xfId="31831" xr:uid="{36035519-D759-4AD4-808C-8F21892F9F99}"/>
    <cellStyle name="Normal 12 2 6 5 3 4" xfId="31832" xr:uid="{311C6806-392B-4541-9784-B08B0F9312A8}"/>
    <cellStyle name="Normal 12 2 6 5 4" xfId="4529" xr:uid="{9B427610-2070-4F33-B00D-3D2978A70497}"/>
    <cellStyle name="Normal 12 2 6 5 4 2" xfId="10019" xr:uid="{123DD32A-69AE-4B89-92DF-1317446B270C}"/>
    <cellStyle name="Normal 12 2 6 5 4 2 2" xfId="22829" xr:uid="{291A67F5-2288-4F1A-A821-0B3BB97AA6F4}"/>
    <cellStyle name="Normal 12 2 6 5 4 2 2 2" xfId="31833" xr:uid="{EF517DE5-BF41-43FE-B0D2-FF408E7CF456}"/>
    <cellStyle name="Normal 12 2 6 5 4 2 3" xfId="31834" xr:uid="{E3C03443-7C85-463A-B7B4-6458A7514CBF}"/>
    <cellStyle name="Normal 12 2 6 5 4 3" xfId="17339" xr:uid="{04F8E5E1-9717-4253-A390-6CA05F8260F4}"/>
    <cellStyle name="Normal 12 2 6 5 4 3 2" xfId="31835" xr:uid="{B5335255-2630-4D1C-A73F-FD1B1DEA5198}"/>
    <cellStyle name="Normal 12 2 6 5 4 4" xfId="31836" xr:uid="{37791852-587B-480F-B9FD-D5CF2D75D729}"/>
    <cellStyle name="Normal 12 2 6 5 5" xfId="11849" xr:uid="{B8731F96-E0DC-41DC-AF1B-9362C2B9C94D}"/>
    <cellStyle name="Normal 12 2 6 5 5 2" xfId="24659" xr:uid="{725F5F4F-5C07-4E91-82B1-F4B0933B3B1E}"/>
    <cellStyle name="Normal 12 2 6 5 5 2 2" xfId="31837" xr:uid="{BD43344E-15E0-4242-A3F6-17EF5EC9082B}"/>
    <cellStyle name="Normal 12 2 6 5 5 3" xfId="31838" xr:uid="{7AA75656-5F35-4C6C-95BA-2E8CDF4F3C7C}"/>
    <cellStyle name="Normal 12 2 6 5 6" xfId="6359" xr:uid="{63004583-5410-4645-98FA-B85323EB7D7C}"/>
    <cellStyle name="Normal 12 2 6 5 6 2" xfId="19169" xr:uid="{DD8CE416-C487-41DC-9B43-B5477E80B28E}"/>
    <cellStyle name="Normal 12 2 6 5 6 2 2" xfId="31839" xr:uid="{DDFF8A7C-48BF-4479-A539-353E9115AFB5}"/>
    <cellStyle name="Normal 12 2 6 5 6 3" xfId="31840" xr:uid="{3291BCD8-98E1-4D55-A78D-E41978C6B50C}"/>
    <cellStyle name="Normal 12 2 6 5 7" xfId="13679" xr:uid="{C107C4EE-2FA1-43DE-B822-A9B89E312934}"/>
    <cellStyle name="Normal 12 2 6 5 7 2" xfId="31841" xr:uid="{9B354A27-FDE3-4D5F-BCFA-508FD2B5C6FE}"/>
    <cellStyle name="Normal 12 2 6 5 8" xfId="31842" xr:uid="{3EAEAB25-358C-49AC-BE3C-F11F0A7636EF}"/>
    <cellStyle name="Normal 12 2 6 6" xfId="1269" xr:uid="{6DCFA6AD-2AFB-4473-9CB9-FA4D1587A35C}"/>
    <cellStyle name="Normal 12 2 6 6 2" xfId="3099" xr:uid="{DEA1A2F7-64AB-4ACC-99AF-D367833B702B}"/>
    <cellStyle name="Normal 12 2 6 6 2 2" xfId="8589" xr:uid="{1280C291-6E5D-45C6-A34E-B08918FE52B7}"/>
    <cellStyle name="Normal 12 2 6 6 2 2 2" xfId="21399" xr:uid="{AE9298BE-8676-4EA7-9E82-BC90099A2DFC}"/>
    <cellStyle name="Normal 12 2 6 6 2 2 2 2" xfId="31843" xr:uid="{48607307-6C23-44B6-8EC8-AC1FF35DCC8E}"/>
    <cellStyle name="Normal 12 2 6 6 2 2 3" xfId="31844" xr:uid="{80DCD78A-6CD5-440C-867B-3FF4255D45A0}"/>
    <cellStyle name="Normal 12 2 6 6 2 3" xfId="15909" xr:uid="{97522D63-44A1-4D02-BAE9-273BD4F64B8B}"/>
    <cellStyle name="Normal 12 2 6 6 2 3 2" xfId="31845" xr:uid="{EA5ED055-52C7-43B1-955D-B41CBC95A126}"/>
    <cellStyle name="Normal 12 2 6 6 2 4" xfId="31846" xr:uid="{B9C87DED-2BF9-4DE3-B33C-67D2ABC6BFE1}"/>
    <cellStyle name="Normal 12 2 6 6 3" xfId="4929" xr:uid="{F7782670-0AE2-443E-A72C-9BF75FC4D24A}"/>
    <cellStyle name="Normal 12 2 6 6 3 2" xfId="10419" xr:uid="{6CCB97BE-0E64-4B44-8EB6-F6CAFD803134}"/>
    <cellStyle name="Normal 12 2 6 6 3 2 2" xfId="23229" xr:uid="{5814ECD8-0E61-4ADC-8A7B-FEB5E954C117}"/>
    <cellStyle name="Normal 12 2 6 6 3 2 2 2" xfId="31847" xr:uid="{E1AD3241-4897-4516-B1A8-23FA75D8F1F5}"/>
    <cellStyle name="Normal 12 2 6 6 3 2 3" xfId="31848" xr:uid="{01EEEE66-A036-40D2-96DE-8C2D727F81B1}"/>
    <cellStyle name="Normal 12 2 6 6 3 3" xfId="17739" xr:uid="{3E6AFC2D-E623-4D55-8190-C9D015A3AE31}"/>
    <cellStyle name="Normal 12 2 6 6 3 3 2" xfId="31849" xr:uid="{D0F5F596-3D05-459F-8AAF-2ED62FB56761}"/>
    <cellStyle name="Normal 12 2 6 6 3 4" xfId="31850" xr:uid="{F8A6B463-18B7-4311-9C18-42EDFF72E797}"/>
    <cellStyle name="Normal 12 2 6 6 4" xfId="12249" xr:uid="{47CA19F6-6EEC-4AEF-996D-E87DF462B65F}"/>
    <cellStyle name="Normal 12 2 6 6 4 2" xfId="25059" xr:uid="{0F767D75-473E-4EC2-BA83-49D43F4C3D09}"/>
    <cellStyle name="Normal 12 2 6 6 4 2 2" xfId="31851" xr:uid="{E0033F98-74DC-48F4-A479-A71A8FF87229}"/>
    <cellStyle name="Normal 12 2 6 6 4 3" xfId="31852" xr:uid="{61593ABE-6936-427E-927E-829767299F95}"/>
    <cellStyle name="Normal 12 2 6 6 5" xfId="6759" xr:uid="{F004F382-4100-48E3-BF2D-770562959661}"/>
    <cellStyle name="Normal 12 2 6 6 5 2" xfId="19569" xr:uid="{C40089EA-1972-4B6F-A664-7431310C1AE0}"/>
    <cellStyle name="Normal 12 2 6 6 5 2 2" xfId="31853" xr:uid="{241C9757-2C53-4CFA-B9CB-EF8CBA259EFC}"/>
    <cellStyle name="Normal 12 2 6 6 5 3" xfId="31854" xr:uid="{8F082AED-4D3C-4F68-8A22-CC403A89C067}"/>
    <cellStyle name="Normal 12 2 6 6 6" xfId="14079" xr:uid="{D514DD57-CEEF-4E23-BB04-0C0E3553C2EE}"/>
    <cellStyle name="Normal 12 2 6 6 6 2" xfId="31855" xr:uid="{E3A642D8-AB7D-40CA-B835-890B7EDB5C4C}"/>
    <cellStyle name="Normal 12 2 6 6 7" xfId="31856" xr:uid="{77BE948C-8539-4B21-B5A9-86A3563EA759}"/>
    <cellStyle name="Normal 12 2 6 7" xfId="2205" xr:uid="{D7660FFD-EDD0-4E5C-BF8D-0ACE364406C0}"/>
    <cellStyle name="Normal 12 2 6 7 2" xfId="7695" xr:uid="{84557B96-970F-4DCA-9A7F-395007DDF25D}"/>
    <cellStyle name="Normal 12 2 6 7 2 2" xfId="20505" xr:uid="{DEC32F4D-1406-411B-B8F9-72E69A5A24CA}"/>
    <cellStyle name="Normal 12 2 6 7 2 2 2" xfId="31857" xr:uid="{B4D3C1E5-4831-46D7-9ECF-446697DE16F5}"/>
    <cellStyle name="Normal 12 2 6 7 2 3" xfId="31858" xr:uid="{F5C53F08-15B9-4392-AE47-2BCDEB304262}"/>
    <cellStyle name="Normal 12 2 6 7 3" xfId="15015" xr:uid="{B23DA7BC-1E50-4CC0-8EE3-6A13B28034C2}"/>
    <cellStyle name="Normal 12 2 6 7 3 2" xfId="31859" xr:uid="{8530FD51-CF62-4F9F-A439-807EB1B4D748}"/>
    <cellStyle name="Normal 12 2 6 7 4" xfId="31860" xr:uid="{BB094DCB-0E98-4FC6-B40E-18BF2525115E}"/>
    <cellStyle name="Normal 12 2 6 8" xfId="4035" xr:uid="{AFCAB9BE-6AB7-46D0-99A9-DB5553769A8B}"/>
    <cellStyle name="Normal 12 2 6 8 2" xfId="9525" xr:uid="{9885649F-C42B-4823-A6E7-9B0DE33407CB}"/>
    <cellStyle name="Normal 12 2 6 8 2 2" xfId="22335" xr:uid="{AEE263E1-EAB9-4C6E-9876-BB10A5FE5391}"/>
    <cellStyle name="Normal 12 2 6 8 2 2 2" xfId="31861" xr:uid="{714DBC4B-300A-4795-8299-2AE4E594BE35}"/>
    <cellStyle name="Normal 12 2 6 8 2 3" xfId="31862" xr:uid="{99048ED0-156E-4391-84AA-EE9EEFB6D81F}"/>
    <cellStyle name="Normal 12 2 6 8 3" xfId="16845" xr:uid="{05AD2939-1EE5-43A8-985F-07798F5AC013}"/>
    <cellStyle name="Normal 12 2 6 8 3 2" xfId="31863" xr:uid="{A02097AE-62E8-409C-AEC4-E8EC14DC4478}"/>
    <cellStyle name="Normal 12 2 6 8 4" xfId="31864" xr:uid="{2DC4F3D3-2C8A-49DF-A086-E0A730B2639C}"/>
    <cellStyle name="Normal 12 2 6 9" xfId="11355" xr:uid="{DC14EE80-0E78-4417-BA41-8B931C0BF94A}"/>
    <cellStyle name="Normal 12 2 6 9 2" xfId="24165" xr:uid="{FAB6EF79-A74C-4E2C-A27F-37CFB339DA0A}"/>
    <cellStyle name="Normal 12 2 6 9 2 2" xfId="31865" xr:uid="{7A1D9F22-F60C-4CC8-B7D6-A131B1A30D91}"/>
    <cellStyle name="Normal 12 2 6 9 3" xfId="31866" xr:uid="{F452EDD5-A99B-4F01-9FBF-91A06ADBF477}"/>
    <cellStyle name="Normal 12 2 7" xfId="332" xr:uid="{79548068-D546-492B-AA78-8C614FFAAA73}"/>
    <cellStyle name="Normal 12 2 7 10" xfId="5824" xr:uid="{89147547-6381-4BD2-8FE9-8B91113576E1}"/>
    <cellStyle name="Normal 12 2 7 10 2" xfId="18634" xr:uid="{20D629D9-A27C-46CD-9D4F-C65306F38806}"/>
    <cellStyle name="Normal 12 2 7 10 2 2" xfId="31867" xr:uid="{C95FAA25-7B93-430D-91A1-25F1E96D6C90}"/>
    <cellStyle name="Normal 12 2 7 10 3" xfId="31868" xr:uid="{3F588DB7-7DBA-41D4-931F-2DD1F94A2B8C}"/>
    <cellStyle name="Normal 12 2 7 11" xfId="13144" xr:uid="{A159267A-F3DE-494B-BE39-1C13D34E5786}"/>
    <cellStyle name="Normal 12 2 7 11 2" xfId="31869" xr:uid="{100951BB-739E-40BE-8D12-0308180B51FC}"/>
    <cellStyle name="Normal 12 2 7 12" xfId="31870" xr:uid="{7DA02FA6-C911-480D-814F-E418AA970E07}"/>
    <cellStyle name="Normal 12 2 7 2" xfId="561" xr:uid="{69C6A85E-6A77-498E-B42C-D4C8610B7C2D}"/>
    <cellStyle name="Normal 12 2 7 2 2" xfId="960" xr:uid="{E75DF022-00F1-4F16-AF85-0AB1BA0A0F69}"/>
    <cellStyle name="Normal 12 2 7 2 2 2" xfId="1855" xr:uid="{994FC071-295C-4A4D-94CB-9BF05C6A3409}"/>
    <cellStyle name="Normal 12 2 7 2 2 2 2" xfId="3685" xr:uid="{7AC41E86-4B27-4019-8668-52C4C1D398CD}"/>
    <cellStyle name="Normal 12 2 7 2 2 2 2 2" xfId="9175" xr:uid="{174F7D70-7BF4-4064-A934-A3753A2DC4E7}"/>
    <cellStyle name="Normal 12 2 7 2 2 2 2 2 2" xfId="21985" xr:uid="{C49C9D57-8189-454E-BA68-5F82924361B8}"/>
    <cellStyle name="Normal 12 2 7 2 2 2 2 2 2 2" xfId="31871" xr:uid="{0A877CB8-574D-4574-86E0-DB7FBE2CC07E}"/>
    <cellStyle name="Normal 12 2 7 2 2 2 2 2 3" xfId="31872" xr:uid="{07CB384E-EEC2-457C-BE15-D774B15809A4}"/>
    <cellStyle name="Normal 12 2 7 2 2 2 2 3" xfId="16495" xr:uid="{01EDA9E0-F0B8-422B-8C72-A728AB70F997}"/>
    <cellStyle name="Normal 12 2 7 2 2 2 2 3 2" xfId="31873" xr:uid="{4AD010BB-0B3F-4848-92CA-A8B58BB60A7C}"/>
    <cellStyle name="Normal 12 2 7 2 2 2 2 4" xfId="31874" xr:uid="{B8349E57-7822-4072-B380-D13CAB31766C}"/>
    <cellStyle name="Normal 12 2 7 2 2 2 3" xfId="5515" xr:uid="{01AAD029-54B4-4606-B85C-924D3A3BF7CE}"/>
    <cellStyle name="Normal 12 2 7 2 2 2 3 2" xfId="11005" xr:uid="{D43972C0-7EFD-4FB0-9B08-B6CE82C86022}"/>
    <cellStyle name="Normal 12 2 7 2 2 2 3 2 2" xfId="23815" xr:uid="{C4420DF5-98CA-4951-9E9F-1870A3EA4596}"/>
    <cellStyle name="Normal 12 2 7 2 2 2 3 2 2 2" xfId="31875" xr:uid="{B18267AD-03A0-476E-8440-4B5A56A5394A}"/>
    <cellStyle name="Normal 12 2 7 2 2 2 3 2 3" xfId="31876" xr:uid="{A9177855-4DFE-41C5-9540-D32DA752DF30}"/>
    <cellStyle name="Normal 12 2 7 2 2 2 3 3" xfId="18325" xr:uid="{FF7479F4-52E4-4B56-9E74-461EB17B36B2}"/>
    <cellStyle name="Normal 12 2 7 2 2 2 3 3 2" xfId="31877" xr:uid="{9B630ED6-D1B2-441C-9271-0DA6209E498B}"/>
    <cellStyle name="Normal 12 2 7 2 2 2 3 4" xfId="31878" xr:uid="{4EC3AC39-0910-460D-9FE9-811F7E43B718}"/>
    <cellStyle name="Normal 12 2 7 2 2 2 4" xfId="12835" xr:uid="{150CE65F-160C-4C4F-B8FD-82252E6AEE56}"/>
    <cellStyle name="Normal 12 2 7 2 2 2 4 2" xfId="25645" xr:uid="{02996680-1AF7-40AE-A4FF-0FF688BE02ED}"/>
    <cellStyle name="Normal 12 2 7 2 2 2 4 2 2" xfId="31879" xr:uid="{4401D37E-6039-4CE8-8B91-DAF1DA850BC7}"/>
    <cellStyle name="Normal 12 2 7 2 2 2 4 3" xfId="31880" xr:uid="{CECB46D1-24A7-497B-9CC7-6A2D146997EF}"/>
    <cellStyle name="Normal 12 2 7 2 2 2 5" xfId="7345" xr:uid="{428F63AB-5E04-4AD0-9267-E6A0DC3FCF61}"/>
    <cellStyle name="Normal 12 2 7 2 2 2 5 2" xfId="20155" xr:uid="{8651C356-5697-40D9-A8EE-1E715B741882}"/>
    <cellStyle name="Normal 12 2 7 2 2 2 5 2 2" xfId="31881" xr:uid="{B92EC9C1-474B-468D-90D5-068854277AC2}"/>
    <cellStyle name="Normal 12 2 7 2 2 2 5 3" xfId="31882" xr:uid="{0ACB173A-6B47-40A5-9A17-A5D4A2354248}"/>
    <cellStyle name="Normal 12 2 7 2 2 2 6" xfId="14665" xr:uid="{B94784F9-7AE0-425E-99E2-31BE794403A0}"/>
    <cellStyle name="Normal 12 2 7 2 2 2 6 2" xfId="31883" xr:uid="{D0B9E4DA-7647-49FE-923B-76EFC10BDAE5}"/>
    <cellStyle name="Normal 12 2 7 2 2 2 7" xfId="31884" xr:uid="{2A377E47-083B-4F6C-A57D-C6AD54048561}"/>
    <cellStyle name="Normal 12 2 7 2 2 3" xfId="2791" xr:uid="{ADD26853-662B-41D3-827A-DE4062E9BC1D}"/>
    <cellStyle name="Normal 12 2 7 2 2 3 2" xfId="8281" xr:uid="{34AF2828-709B-4216-8AFE-322B8CDFF8A9}"/>
    <cellStyle name="Normal 12 2 7 2 2 3 2 2" xfId="21091" xr:uid="{AEF0CBC7-8A7A-4D90-8AC7-FD38B453537D}"/>
    <cellStyle name="Normal 12 2 7 2 2 3 2 2 2" xfId="31885" xr:uid="{42E37473-38F1-4217-9836-D6767D8AC0EE}"/>
    <cellStyle name="Normal 12 2 7 2 2 3 2 3" xfId="31886" xr:uid="{7806192E-6FF9-4C65-9947-070796B961BC}"/>
    <cellStyle name="Normal 12 2 7 2 2 3 3" xfId="15601" xr:uid="{18C1C98A-3FDE-4017-977F-ADBA1F7FBDA9}"/>
    <cellStyle name="Normal 12 2 7 2 2 3 3 2" xfId="31887" xr:uid="{A45FB230-515D-4C17-A004-7692E83F864E}"/>
    <cellStyle name="Normal 12 2 7 2 2 3 4" xfId="31888" xr:uid="{D62869BD-E230-4B78-BE2F-334731B32E08}"/>
    <cellStyle name="Normal 12 2 7 2 2 4" xfId="4621" xr:uid="{0D9E3BC1-D10E-4A4C-9295-AC309D6AC4FF}"/>
    <cellStyle name="Normal 12 2 7 2 2 4 2" xfId="10111" xr:uid="{1E5EA999-81AD-4EFC-9968-C939D935FADF}"/>
    <cellStyle name="Normal 12 2 7 2 2 4 2 2" xfId="22921" xr:uid="{8D9B507D-6C35-455D-B7A7-7F2356E6A01D}"/>
    <cellStyle name="Normal 12 2 7 2 2 4 2 2 2" xfId="31889" xr:uid="{234AE7EC-B077-49DD-AE7F-25F4B8274545}"/>
    <cellStyle name="Normal 12 2 7 2 2 4 2 3" xfId="31890" xr:uid="{718CC50D-1822-453A-A046-62DA877AC449}"/>
    <cellStyle name="Normal 12 2 7 2 2 4 3" xfId="17431" xr:uid="{48B44CD7-BA6F-4529-A99A-F0BB2647019B}"/>
    <cellStyle name="Normal 12 2 7 2 2 4 3 2" xfId="31891" xr:uid="{EA3FEBED-1109-4B59-A4F4-4AD840A2D26B}"/>
    <cellStyle name="Normal 12 2 7 2 2 4 4" xfId="31892" xr:uid="{B5FDC4C5-ED4C-4D8A-8C53-019FF2DB07A3}"/>
    <cellStyle name="Normal 12 2 7 2 2 5" xfId="11941" xr:uid="{812D40C2-8A56-420D-8906-87718989FDBC}"/>
    <cellStyle name="Normal 12 2 7 2 2 5 2" xfId="24751" xr:uid="{2ACD0C2F-1C3D-4633-ACC7-6E7BDD90BB59}"/>
    <cellStyle name="Normal 12 2 7 2 2 5 2 2" xfId="31893" xr:uid="{2F20A416-D924-4718-9AD3-2BB33C06527E}"/>
    <cellStyle name="Normal 12 2 7 2 2 5 3" xfId="31894" xr:uid="{D04FE54E-9E6D-4F9D-B3D2-988B3708B745}"/>
    <cellStyle name="Normal 12 2 7 2 2 6" xfId="6451" xr:uid="{1C22D945-257B-43C1-834B-63BEA630CED0}"/>
    <cellStyle name="Normal 12 2 7 2 2 6 2" xfId="19261" xr:uid="{1A6BF106-6762-4592-B877-C06B35D5AF1D}"/>
    <cellStyle name="Normal 12 2 7 2 2 6 2 2" xfId="31895" xr:uid="{B565E413-4F5E-4A72-AF65-F5CD8A9D0670}"/>
    <cellStyle name="Normal 12 2 7 2 2 6 3" xfId="31896" xr:uid="{FA3D5FF3-4CC1-4180-AA41-81541FCC5CC2}"/>
    <cellStyle name="Normal 12 2 7 2 2 7" xfId="13771" xr:uid="{711D06B1-A082-4158-B88B-ADA00865E9DF}"/>
    <cellStyle name="Normal 12 2 7 2 2 7 2" xfId="31897" xr:uid="{BC7FBAE2-5409-4127-B82B-A3E5262456C1}"/>
    <cellStyle name="Normal 12 2 7 2 2 8" xfId="31898" xr:uid="{A367DFE9-F86D-41F2-B63A-084223AC08D4}"/>
    <cellStyle name="Normal 12 2 7 2 3" xfId="1456" xr:uid="{5A2A13FB-1CBE-4595-9ECC-41F93BFF4025}"/>
    <cellStyle name="Normal 12 2 7 2 3 2" xfId="3286" xr:uid="{2DE95A8F-8024-479B-AC1C-CA994E10BA95}"/>
    <cellStyle name="Normal 12 2 7 2 3 2 2" xfId="8776" xr:uid="{F10825BB-2B31-4A84-91E2-E4DD4E74C802}"/>
    <cellStyle name="Normal 12 2 7 2 3 2 2 2" xfId="21586" xr:uid="{6E3B0EE7-4E16-4367-BB49-A9DE099A6900}"/>
    <cellStyle name="Normal 12 2 7 2 3 2 2 2 2" xfId="31899" xr:uid="{2393B5DA-42A9-4984-9F57-9B4A5EABFD77}"/>
    <cellStyle name="Normal 12 2 7 2 3 2 2 3" xfId="31900" xr:uid="{7F14BDE7-5400-4848-A556-ABD44A3EFD6F}"/>
    <cellStyle name="Normal 12 2 7 2 3 2 3" xfId="16096" xr:uid="{BBD9337E-25E5-42C6-BAB6-F0431F092FCA}"/>
    <cellStyle name="Normal 12 2 7 2 3 2 3 2" xfId="31901" xr:uid="{5CB98D21-8211-4BDE-9D30-01A3781E7F70}"/>
    <cellStyle name="Normal 12 2 7 2 3 2 4" xfId="31902" xr:uid="{E916C252-9763-4740-9EC5-6D9F58D1A0FF}"/>
    <cellStyle name="Normal 12 2 7 2 3 3" xfId="5116" xr:uid="{3E0B10AA-CCC7-4309-A960-4C6B79ED099A}"/>
    <cellStyle name="Normal 12 2 7 2 3 3 2" xfId="10606" xr:uid="{E5A2131A-F3CA-41A2-9705-FAD6EC7681DD}"/>
    <cellStyle name="Normal 12 2 7 2 3 3 2 2" xfId="23416" xr:uid="{0DDCACA0-86FD-465B-BB04-7DE6233B9D60}"/>
    <cellStyle name="Normal 12 2 7 2 3 3 2 2 2" xfId="31903" xr:uid="{8D9F8CA9-A238-438C-86B7-CED603B1684D}"/>
    <cellStyle name="Normal 12 2 7 2 3 3 2 3" xfId="31904" xr:uid="{2BAF94D4-1538-4B4C-9352-424A0CC668C8}"/>
    <cellStyle name="Normal 12 2 7 2 3 3 3" xfId="17926" xr:uid="{4A12BCE0-0163-4123-8E08-1EA00F0B3745}"/>
    <cellStyle name="Normal 12 2 7 2 3 3 3 2" xfId="31905" xr:uid="{41AF86C4-723C-4026-9438-7F538D3B63E5}"/>
    <cellStyle name="Normal 12 2 7 2 3 3 4" xfId="31906" xr:uid="{6D4818E5-3088-4124-AFD1-F755B29D8BEA}"/>
    <cellStyle name="Normal 12 2 7 2 3 4" xfId="12436" xr:uid="{3847452B-DD27-445B-94DD-0F287BCBBDA6}"/>
    <cellStyle name="Normal 12 2 7 2 3 4 2" xfId="25246" xr:uid="{A8431C27-A56D-48CF-A582-818BF849D2B1}"/>
    <cellStyle name="Normal 12 2 7 2 3 4 2 2" xfId="31907" xr:uid="{93FFE535-4AF4-4F03-8FF6-7844712DB6AC}"/>
    <cellStyle name="Normal 12 2 7 2 3 4 3" xfId="31908" xr:uid="{8137AF08-7D75-4A5A-814F-8652F06AA0B2}"/>
    <cellStyle name="Normal 12 2 7 2 3 5" xfId="6946" xr:uid="{2E0B8ADC-D88B-4B0D-B12C-AF42C6C121C2}"/>
    <cellStyle name="Normal 12 2 7 2 3 5 2" xfId="19756" xr:uid="{4F7EF753-D25F-4D8E-82C1-5A0469D8B79D}"/>
    <cellStyle name="Normal 12 2 7 2 3 5 2 2" xfId="31909" xr:uid="{274200EE-8AE9-46C3-B9FD-60FBAC8D33D3}"/>
    <cellStyle name="Normal 12 2 7 2 3 5 3" xfId="31910" xr:uid="{63A24CDA-9A60-43F2-85DB-CAA7EE578741}"/>
    <cellStyle name="Normal 12 2 7 2 3 6" xfId="14266" xr:uid="{4C133FA5-C01E-4631-ACD9-B07139459FA5}"/>
    <cellStyle name="Normal 12 2 7 2 3 6 2" xfId="31911" xr:uid="{73E322C1-D88D-450D-995C-3F27B4E4E51D}"/>
    <cellStyle name="Normal 12 2 7 2 3 7" xfId="31912" xr:uid="{B48D6648-339F-4529-9FFF-AEBEBEC4D5A4}"/>
    <cellStyle name="Normal 12 2 7 2 4" xfId="2392" xr:uid="{EB373AA0-A627-4272-B205-75D5F8EE212C}"/>
    <cellStyle name="Normal 12 2 7 2 4 2" xfId="7882" xr:uid="{7F146D8C-C80A-4A8C-8C50-AE638131B810}"/>
    <cellStyle name="Normal 12 2 7 2 4 2 2" xfId="20692" xr:uid="{3930D207-CCF2-4341-8B5C-035A74672F89}"/>
    <cellStyle name="Normal 12 2 7 2 4 2 2 2" xfId="31913" xr:uid="{A01D0D0A-04DC-4FA5-91CD-AD4550107D45}"/>
    <cellStyle name="Normal 12 2 7 2 4 2 3" xfId="31914" xr:uid="{222E3896-AB70-4082-95AF-7AC0713D574F}"/>
    <cellStyle name="Normal 12 2 7 2 4 3" xfId="15202" xr:uid="{1467B121-26A8-47CD-887E-8B963B2FFFAE}"/>
    <cellStyle name="Normal 12 2 7 2 4 3 2" xfId="31915" xr:uid="{D7C2A321-C80D-4B58-955B-C5003C58461C}"/>
    <cellStyle name="Normal 12 2 7 2 4 4" xfId="31916" xr:uid="{72ECAA8A-EF84-4454-9940-256D3C43EC32}"/>
    <cellStyle name="Normal 12 2 7 2 5" xfId="4222" xr:uid="{89E87A87-BEFD-42E6-B43F-BE031CE5D2C8}"/>
    <cellStyle name="Normal 12 2 7 2 5 2" xfId="9712" xr:uid="{3F1299EF-E462-4F4B-9349-13FE72503F87}"/>
    <cellStyle name="Normal 12 2 7 2 5 2 2" xfId="22522" xr:uid="{F6254ECF-F97E-4CDB-9F22-3EAC78B1B9DC}"/>
    <cellStyle name="Normal 12 2 7 2 5 2 2 2" xfId="31917" xr:uid="{6C3AD6BB-7813-46A6-8F70-E62C7F960751}"/>
    <cellStyle name="Normal 12 2 7 2 5 2 3" xfId="31918" xr:uid="{0AD9A4CA-0FD9-48C5-B237-3E0C3977C047}"/>
    <cellStyle name="Normal 12 2 7 2 5 3" xfId="17032" xr:uid="{6AADA232-7610-43B1-AAB3-3C4E62BB29B6}"/>
    <cellStyle name="Normal 12 2 7 2 5 3 2" xfId="31919" xr:uid="{2A0252F5-FB2C-4B32-BE74-4D774EF12455}"/>
    <cellStyle name="Normal 12 2 7 2 5 4" xfId="31920" xr:uid="{BD038F76-DA1B-4145-B9AE-1A9C3C9D37F6}"/>
    <cellStyle name="Normal 12 2 7 2 6" xfId="11542" xr:uid="{23C542A5-689E-4010-98D2-1FB3529AEEB2}"/>
    <cellStyle name="Normal 12 2 7 2 6 2" xfId="24352" xr:uid="{BE011E8A-0814-4D6D-8A10-E0600C44EA34}"/>
    <cellStyle name="Normal 12 2 7 2 6 2 2" xfId="31921" xr:uid="{ED611A0C-782E-486C-A0AB-AC2EED0D3E0F}"/>
    <cellStyle name="Normal 12 2 7 2 6 3" xfId="31922" xr:uid="{E45978FD-BE85-46C9-B634-AF6539D7AE87}"/>
    <cellStyle name="Normal 12 2 7 2 7" xfId="6052" xr:uid="{5A224044-6F33-4F53-99B5-301657FE0150}"/>
    <cellStyle name="Normal 12 2 7 2 7 2" xfId="18862" xr:uid="{AC209A13-0FCB-4A27-9B0C-3063A9C5CB09}"/>
    <cellStyle name="Normal 12 2 7 2 7 2 2" xfId="31923" xr:uid="{428B3FCB-517E-4107-AA29-B0E17C41B567}"/>
    <cellStyle name="Normal 12 2 7 2 7 3" xfId="31924" xr:uid="{E44F1A1B-9EE9-4D2C-9E11-1E4D6A6C7D85}"/>
    <cellStyle name="Normal 12 2 7 2 8" xfId="13372" xr:uid="{DB91A625-2CDB-4C45-A6D3-FF61A1088DED}"/>
    <cellStyle name="Normal 12 2 7 2 8 2" xfId="31925" xr:uid="{658CCA51-8C49-4F7B-B684-9294ACD23B0C}"/>
    <cellStyle name="Normal 12 2 7 2 9" xfId="31926" xr:uid="{CDBFBCC1-26D9-43AB-98F3-B027FA28C811}"/>
    <cellStyle name="Normal 12 2 7 3" xfId="693" xr:uid="{0C630070-A7D5-467B-819F-607F391D1D1C}"/>
    <cellStyle name="Normal 12 2 7 3 2" xfId="1093" xr:uid="{8F0B3387-7D54-4A71-9D1C-56F8440A565E}"/>
    <cellStyle name="Normal 12 2 7 3 2 2" xfId="1988" xr:uid="{65CC5F7A-51C0-46AE-B987-5E2BF91FF24F}"/>
    <cellStyle name="Normal 12 2 7 3 2 2 2" xfId="3818" xr:uid="{6C4FA852-E75F-42AE-A2EE-27D0EDC4080B}"/>
    <cellStyle name="Normal 12 2 7 3 2 2 2 2" xfId="9308" xr:uid="{462EB1F6-50A4-45BF-8104-F0B8D40B79C4}"/>
    <cellStyle name="Normal 12 2 7 3 2 2 2 2 2" xfId="22118" xr:uid="{FCD8BFC9-753F-4786-8663-2E70177BFE90}"/>
    <cellStyle name="Normal 12 2 7 3 2 2 2 2 2 2" xfId="31927" xr:uid="{6A3A3A2F-EFF4-4632-87F7-176377F2AD53}"/>
    <cellStyle name="Normal 12 2 7 3 2 2 2 2 3" xfId="31928" xr:uid="{A1B72637-4C12-4094-822C-DA06AC72F636}"/>
    <cellStyle name="Normal 12 2 7 3 2 2 2 3" xfId="16628" xr:uid="{BB830A45-D9EE-43CD-8A57-444141A937F0}"/>
    <cellStyle name="Normal 12 2 7 3 2 2 2 3 2" xfId="31929" xr:uid="{8558A2AF-9BAD-4EC7-9DAC-FE021BD038B6}"/>
    <cellStyle name="Normal 12 2 7 3 2 2 2 4" xfId="31930" xr:uid="{925A9B65-F810-4F88-8FC2-3F40ACC08B09}"/>
    <cellStyle name="Normal 12 2 7 3 2 2 3" xfId="5648" xr:uid="{CE867459-DE4B-4FF6-8103-0A7AA5A8E59F}"/>
    <cellStyle name="Normal 12 2 7 3 2 2 3 2" xfId="11138" xr:uid="{9E990ADC-C158-47C5-A7CC-F79A5DFC01EB}"/>
    <cellStyle name="Normal 12 2 7 3 2 2 3 2 2" xfId="23948" xr:uid="{6CF8B712-37F8-4D16-9216-29C39B9D4EAD}"/>
    <cellStyle name="Normal 12 2 7 3 2 2 3 2 2 2" xfId="31931" xr:uid="{111AB5EC-DDA3-4DBF-9669-41DFF248FE71}"/>
    <cellStyle name="Normal 12 2 7 3 2 2 3 2 3" xfId="31932" xr:uid="{793FE541-F79E-41AC-A77E-655BE7708755}"/>
    <cellStyle name="Normal 12 2 7 3 2 2 3 3" xfId="18458" xr:uid="{8198E54A-87C3-44FE-8262-BC630366FA52}"/>
    <cellStyle name="Normal 12 2 7 3 2 2 3 3 2" xfId="31933" xr:uid="{6053F277-0FB8-4609-A6FF-8AAF942F9EFA}"/>
    <cellStyle name="Normal 12 2 7 3 2 2 3 4" xfId="31934" xr:uid="{2CFC3242-550C-41F1-912E-7FAC543C1165}"/>
    <cellStyle name="Normal 12 2 7 3 2 2 4" xfId="12968" xr:uid="{8E326B77-323F-4088-814B-C40AAD62B88B}"/>
    <cellStyle name="Normal 12 2 7 3 2 2 4 2" xfId="25778" xr:uid="{BA9D2CDB-9A85-4026-80C2-4DE54D2944C2}"/>
    <cellStyle name="Normal 12 2 7 3 2 2 4 2 2" xfId="31935" xr:uid="{F30597A4-9573-4648-A3D6-A617E4112115}"/>
    <cellStyle name="Normal 12 2 7 3 2 2 4 3" xfId="31936" xr:uid="{C7AB2A07-41E4-4CCC-8390-A338ACF433A6}"/>
    <cellStyle name="Normal 12 2 7 3 2 2 5" xfId="7478" xr:uid="{89C15735-86B0-4EB0-AE35-EAA07B1FBC35}"/>
    <cellStyle name="Normal 12 2 7 3 2 2 5 2" xfId="20288" xr:uid="{BAE6DF2C-7548-46D3-B0FE-133664912D3C}"/>
    <cellStyle name="Normal 12 2 7 3 2 2 5 2 2" xfId="31937" xr:uid="{763F97ED-6839-4A4D-88A6-F0A6D6CDE416}"/>
    <cellStyle name="Normal 12 2 7 3 2 2 5 3" xfId="31938" xr:uid="{E1E62B0F-8213-43D9-932D-85E79E9C26A8}"/>
    <cellStyle name="Normal 12 2 7 3 2 2 6" xfId="14798" xr:uid="{222B71A8-E7E3-489D-914A-10C37B146E57}"/>
    <cellStyle name="Normal 12 2 7 3 2 2 6 2" xfId="31939" xr:uid="{6906E36D-9479-48C7-A321-CB778832185F}"/>
    <cellStyle name="Normal 12 2 7 3 2 2 7" xfId="31940" xr:uid="{D3E81582-8D13-4EFA-80E6-4F89C27AC6BF}"/>
    <cellStyle name="Normal 12 2 7 3 2 3" xfId="2924" xr:uid="{A1AB00E5-0B31-4262-9C0C-D093056A12A4}"/>
    <cellStyle name="Normal 12 2 7 3 2 3 2" xfId="8414" xr:uid="{913D1CB8-8C0A-4BB3-8D50-9F44CE0D2E36}"/>
    <cellStyle name="Normal 12 2 7 3 2 3 2 2" xfId="21224" xr:uid="{745B1F18-F9F5-417F-9726-60221CA6FBA9}"/>
    <cellStyle name="Normal 12 2 7 3 2 3 2 2 2" xfId="31941" xr:uid="{AB614301-94B9-4052-92D9-95390D935363}"/>
    <cellStyle name="Normal 12 2 7 3 2 3 2 3" xfId="31942" xr:uid="{B37044CB-B278-4CB3-BF9D-946F586AC813}"/>
    <cellStyle name="Normal 12 2 7 3 2 3 3" xfId="15734" xr:uid="{A3EB8151-4FBA-4930-AC15-821033CEB918}"/>
    <cellStyle name="Normal 12 2 7 3 2 3 3 2" xfId="31943" xr:uid="{FAC6613C-40BE-4988-884D-E04D10E5FB3D}"/>
    <cellStyle name="Normal 12 2 7 3 2 3 4" xfId="31944" xr:uid="{6F6F345C-FBBE-455C-8BDF-D6B918389C67}"/>
    <cellStyle name="Normal 12 2 7 3 2 4" xfId="4754" xr:uid="{02E7C1DB-AA38-403A-8D24-C2DD43C87470}"/>
    <cellStyle name="Normal 12 2 7 3 2 4 2" xfId="10244" xr:uid="{151A6DFB-3C19-45C5-A50C-3CF45C5DE4F6}"/>
    <cellStyle name="Normal 12 2 7 3 2 4 2 2" xfId="23054" xr:uid="{3DC8827F-00A7-4ABF-AED7-336C6ACEDE2D}"/>
    <cellStyle name="Normal 12 2 7 3 2 4 2 2 2" xfId="31945" xr:uid="{F68E67CB-DB6F-402D-8482-32EF040F0D14}"/>
    <cellStyle name="Normal 12 2 7 3 2 4 2 3" xfId="31946" xr:uid="{06E3077C-8322-4D57-9901-E8BDCD6906EA}"/>
    <cellStyle name="Normal 12 2 7 3 2 4 3" xfId="17564" xr:uid="{1A19ADC3-2F11-442A-9873-ECBA29C3C419}"/>
    <cellStyle name="Normal 12 2 7 3 2 4 3 2" xfId="31947" xr:uid="{C1FAF5EF-5415-4EC6-A79E-81A404C42407}"/>
    <cellStyle name="Normal 12 2 7 3 2 4 4" xfId="31948" xr:uid="{27A6C0F6-A028-4A7A-B656-083978FED6F6}"/>
    <cellStyle name="Normal 12 2 7 3 2 5" xfId="12074" xr:uid="{A008A1FF-C88C-4554-A4D6-D70ED505779A}"/>
    <cellStyle name="Normal 12 2 7 3 2 5 2" xfId="24884" xr:uid="{A90BEC07-98ED-4C6D-B940-749FE4B6984A}"/>
    <cellStyle name="Normal 12 2 7 3 2 5 2 2" xfId="31949" xr:uid="{38AB5365-7034-4496-877A-855A3535CFFF}"/>
    <cellStyle name="Normal 12 2 7 3 2 5 3" xfId="31950" xr:uid="{7FD27229-4198-40AC-A987-967703744EE5}"/>
    <cellStyle name="Normal 12 2 7 3 2 6" xfId="6584" xr:uid="{04150758-AC7E-4F30-88E7-B653EEECCD9C}"/>
    <cellStyle name="Normal 12 2 7 3 2 6 2" xfId="19394" xr:uid="{8D75FB49-AAE6-4AD1-8899-6E07B73601C7}"/>
    <cellStyle name="Normal 12 2 7 3 2 6 2 2" xfId="31951" xr:uid="{ED6AA6CE-C660-4B81-BA08-39DD51E8F120}"/>
    <cellStyle name="Normal 12 2 7 3 2 6 3" xfId="31952" xr:uid="{1458F8F2-6F24-49B1-A945-7FB6D9225B30}"/>
    <cellStyle name="Normal 12 2 7 3 2 7" xfId="13904" xr:uid="{7100C5CE-58B4-4AF5-8CB1-0071D3D2ABB1}"/>
    <cellStyle name="Normal 12 2 7 3 2 7 2" xfId="31953" xr:uid="{CCB9580B-7600-4246-98FB-243B872D050E}"/>
    <cellStyle name="Normal 12 2 7 3 2 8" xfId="31954" xr:uid="{43A2B42B-7E71-4B52-868A-ABB0BD218F88}"/>
    <cellStyle name="Normal 12 2 7 3 3" xfId="1588" xr:uid="{4A6F3C13-49EB-45A9-9340-7A8CCAB4B2A0}"/>
    <cellStyle name="Normal 12 2 7 3 3 2" xfId="3418" xr:uid="{189E05AB-B555-4D6C-902F-FA0B84184D66}"/>
    <cellStyle name="Normal 12 2 7 3 3 2 2" xfId="8908" xr:uid="{90141CB9-1DC9-4914-BD43-2F92C497677A}"/>
    <cellStyle name="Normal 12 2 7 3 3 2 2 2" xfId="21718" xr:uid="{4129F2DC-8699-4770-A2F1-EF81367A6DAC}"/>
    <cellStyle name="Normal 12 2 7 3 3 2 2 2 2" xfId="31955" xr:uid="{B4BC73FB-750A-4DEB-AD26-631CA0747C55}"/>
    <cellStyle name="Normal 12 2 7 3 3 2 2 3" xfId="31956" xr:uid="{529A2E6B-66BB-4612-9B35-6B682D87BAD1}"/>
    <cellStyle name="Normal 12 2 7 3 3 2 3" xfId="16228" xr:uid="{F3702643-72AD-44C6-A67E-F006D360281A}"/>
    <cellStyle name="Normal 12 2 7 3 3 2 3 2" xfId="31957" xr:uid="{8A041831-69EC-4ED9-89CD-0DE1F1AE8EA2}"/>
    <cellStyle name="Normal 12 2 7 3 3 2 4" xfId="31958" xr:uid="{BDE0AC47-C669-4CC8-864B-154FC84911D4}"/>
    <cellStyle name="Normal 12 2 7 3 3 3" xfId="5248" xr:uid="{6D5A582B-C26E-43E0-B4A9-CBF66732A75E}"/>
    <cellStyle name="Normal 12 2 7 3 3 3 2" xfId="10738" xr:uid="{832D2C4D-44CE-44F4-A098-50DB972ABC9E}"/>
    <cellStyle name="Normal 12 2 7 3 3 3 2 2" xfId="23548" xr:uid="{F2609200-01E3-4F0F-AAA7-40DD92CD06BB}"/>
    <cellStyle name="Normal 12 2 7 3 3 3 2 2 2" xfId="31959" xr:uid="{98D0D28B-16D7-430E-B17E-F24B75DC7377}"/>
    <cellStyle name="Normal 12 2 7 3 3 3 2 3" xfId="31960" xr:uid="{55EAE4AF-0D11-4F71-89AC-8CACDEE8F194}"/>
    <cellStyle name="Normal 12 2 7 3 3 3 3" xfId="18058" xr:uid="{E191A4FC-C655-4810-A1DC-AEB6319DBCFB}"/>
    <cellStyle name="Normal 12 2 7 3 3 3 3 2" xfId="31961" xr:uid="{B2AC31B6-5A57-4902-8730-ADC7BC8A825D}"/>
    <cellStyle name="Normal 12 2 7 3 3 3 4" xfId="31962" xr:uid="{20E9839B-64CB-4B8B-9FFD-CE4FBB7CFD2E}"/>
    <cellStyle name="Normal 12 2 7 3 3 4" xfId="12568" xr:uid="{43D99B7D-90CA-48EB-8788-95B184247782}"/>
    <cellStyle name="Normal 12 2 7 3 3 4 2" xfId="25378" xr:uid="{1B37DC2F-8E13-4C12-AB2D-5B07C9B6C87A}"/>
    <cellStyle name="Normal 12 2 7 3 3 4 2 2" xfId="31963" xr:uid="{061C16D8-826D-4347-A938-98EC5E5B5487}"/>
    <cellStyle name="Normal 12 2 7 3 3 4 3" xfId="31964" xr:uid="{127011A2-0880-4251-BDA2-42786BD205A6}"/>
    <cellStyle name="Normal 12 2 7 3 3 5" xfId="7078" xr:uid="{CACF4232-CF10-4A0B-878E-D272D362ECAA}"/>
    <cellStyle name="Normal 12 2 7 3 3 5 2" xfId="19888" xr:uid="{F356E0A8-3DCD-4469-BC44-9BD03D6E09FC}"/>
    <cellStyle name="Normal 12 2 7 3 3 5 2 2" xfId="31965" xr:uid="{C3AFFB19-D504-4840-8E98-5203936BFAD2}"/>
    <cellStyle name="Normal 12 2 7 3 3 5 3" xfId="31966" xr:uid="{8DF6A169-99C9-47E0-970A-FD30A0968E39}"/>
    <cellStyle name="Normal 12 2 7 3 3 6" xfId="14398" xr:uid="{10FA8270-6679-4CBD-B792-C159B0C0A23A}"/>
    <cellStyle name="Normal 12 2 7 3 3 6 2" xfId="31967" xr:uid="{79F07A99-C994-49B0-9DC7-7220B9528B0D}"/>
    <cellStyle name="Normal 12 2 7 3 3 7" xfId="31968" xr:uid="{D9C3439D-25A9-4E4A-835D-A3AF41258B59}"/>
    <cellStyle name="Normal 12 2 7 3 4" xfId="2524" xr:uid="{E1B54C5C-8690-43D6-8FA5-532AA663CBFD}"/>
    <cellStyle name="Normal 12 2 7 3 4 2" xfId="8014" xr:uid="{93FE3B20-4222-4C52-8E36-965CF1F6C1B8}"/>
    <cellStyle name="Normal 12 2 7 3 4 2 2" xfId="20824" xr:uid="{D56A1668-6EF4-4E4C-9ACF-9BC4F0B13806}"/>
    <cellStyle name="Normal 12 2 7 3 4 2 2 2" xfId="31969" xr:uid="{6C841832-1748-442F-A857-10837DF10B85}"/>
    <cellStyle name="Normal 12 2 7 3 4 2 3" xfId="31970" xr:uid="{B2D79149-DC0E-47F3-A635-5046DB270124}"/>
    <cellStyle name="Normal 12 2 7 3 4 3" xfId="15334" xr:uid="{B2AC857F-F08C-43E8-BBBF-757BCA66F924}"/>
    <cellStyle name="Normal 12 2 7 3 4 3 2" xfId="31971" xr:uid="{772F87D5-8D4F-42A0-AB1B-B475DB65005C}"/>
    <cellStyle name="Normal 12 2 7 3 4 4" xfId="31972" xr:uid="{BF174D0C-A97F-4EB2-B13B-C63B5998CA31}"/>
    <cellStyle name="Normal 12 2 7 3 5" xfId="4354" xr:uid="{5E3F916D-13D5-47BF-A941-0E5931323F01}"/>
    <cellStyle name="Normal 12 2 7 3 5 2" xfId="9844" xr:uid="{DB7A0BF8-BC6A-439A-8B69-1600A38CF83A}"/>
    <cellStyle name="Normal 12 2 7 3 5 2 2" xfId="22654" xr:uid="{04702E8F-4E6C-47B5-A856-B0E1DB7202CF}"/>
    <cellStyle name="Normal 12 2 7 3 5 2 2 2" xfId="31973" xr:uid="{45D78346-CD32-42EB-A71F-DB1425DD1691}"/>
    <cellStyle name="Normal 12 2 7 3 5 2 3" xfId="31974" xr:uid="{A434A4D6-380A-4F41-9003-B9D8445AE2B4}"/>
    <cellStyle name="Normal 12 2 7 3 5 3" xfId="17164" xr:uid="{84135703-6A09-443E-B01F-F90C1718F680}"/>
    <cellStyle name="Normal 12 2 7 3 5 3 2" xfId="31975" xr:uid="{0A373DE1-862B-44F1-89CD-01B92D959E97}"/>
    <cellStyle name="Normal 12 2 7 3 5 4" xfId="31976" xr:uid="{5860DDD0-824D-4974-A82B-788C80EBD56E}"/>
    <cellStyle name="Normal 12 2 7 3 6" xfId="11674" xr:uid="{1E02CE26-D775-4EB7-8F82-554508C562B9}"/>
    <cellStyle name="Normal 12 2 7 3 6 2" xfId="24484" xr:uid="{E8EE7A1D-98D7-4EAA-96D7-1A0D03E49622}"/>
    <cellStyle name="Normal 12 2 7 3 6 2 2" xfId="31977" xr:uid="{E8054844-4B4E-4F8F-9F47-3620DABDDD8F}"/>
    <cellStyle name="Normal 12 2 7 3 6 3" xfId="31978" xr:uid="{2A15723C-191B-435E-BAD8-2471A81E5A8C}"/>
    <cellStyle name="Normal 12 2 7 3 7" xfId="6184" xr:uid="{EDBFC8B8-4797-42CC-8329-34E997DEBBFC}"/>
    <cellStyle name="Normal 12 2 7 3 7 2" xfId="18994" xr:uid="{0B22DD2E-9FC4-40C7-8E6B-3303FF660846}"/>
    <cellStyle name="Normal 12 2 7 3 7 2 2" xfId="31979" xr:uid="{AE2BD289-9C20-47B4-86A0-D6C5945C7311}"/>
    <cellStyle name="Normal 12 2 7 3 7 3" xfId="31980" xr:uid="{9309DB8B-DD36-4A38-993F-77617CF59D48}"/>
    <cellStyle name="Normal 12 2 7 3 8" xfId="13504" xr:uid="{9F12FD92-D96C-4C79-87AC-25E58FDBFF3C}"/>
    <cellStyle name="Normal 12 2 7 3 8 2" xfId="31981" xr:uid="{EEA97414-4B19-4C95-9941-EA383659C570}"/>
    <cellStyle name="Normal 12 2 7 3 9" xfId="31982" xr:uid="{DECE355F-3CFF-4AC5-A7B4-7AB6DCC8105F}"/>
    <cellStyle name="Normal 12 2 7 4" xfId="468" xr:uid="{E99E169E-B0F7-4137-90F3-558E599FCDBF}"/>
    <cellStyle name="Normal 12 2 7 4 2" xfId="1363" xr:uid="{B4AADA0B-0B2B-4073-A7A3-0FC2F5C34C2B}"/>
    <cellStyle name="Normal 12 2 7 4 2 2" xfId="3193" xr:uid="{0107930D-AFE0-487E-B187-2D9AC29BC91B}"/>
    <cellStyle name="Normal 12 2 7 4 2 2 2" xfId="8683" xr:uid="{6DB87EF8-8BF6-4E67-81E8-A2A4DA036C87}"/>
    <cellStyle name="Normal 12 2 7 4 2 2 2 2" xfId="21493" xr:uid="{9F318877-4524-4CF7-8A2A-61736A19FBEA}"/>
    <cellStyle name="Normal 12 2 7 4 2 2 2 2 2" xfId="31983" xr:uid="{B1434CD7-F609-45CB-93B5-19C27BB04ACA}"/>
    <cellStyle name="Normal 12 2 7 4 2 2 2 3" xfId="31984" xr:uid="{064F4BAF-6AB4-44C9-83B4-60A9D6ABE722}"/>
    <cellStyle name="Normal 12 2 7 4 2 2 3" xfId="16003" xr:uid="{63EF07D3-50B4-4175-B217-A48CE85C1AEE}"/>
    <cellStyle name="Normal 12 2 7 4 2 2 3 2" xfId="31985" xr:uid="{71F682D5-87CF-4E45-9D37-B17BFAB3101B}"/>
    <cellStyle name="Normal 12 2 7 4 2 2 4" xfId="31986" xr:uid="{262F7E8B-EFA1-4271-886F-7EC401004AD8}"/>
    <cellStyle name="Normal 12 2 7 4 2 3" xfId="5023" xr:uid="{503C522F-74C4-48F5-AAA5-23E498F36EC8}"/>
    <cellStyle name="Normal 12 2 7 4 2 3 2" xfId="10513" xr:uid="{CA1B22B7-84BF-4F1F-B7FE-D2FE584AA9D3}"/>
    <cellStyle name="Normal 12 2 7 4 2 3 2 2" xfId="23323" xr:uid="{39CAFA4E-21D1-4DAB-97A2-19412733567B}"/>
    <cellStyle name="Normal 12 2 7 4 2 3 2 2 2" xfId="31987" xr:uid="{C899E3DD-15DF-4035-BA5A-00B457F621BF}"/>
    <cellStyle name="Normal 12 2 7 4 2 3 2 3" xfId="31988" xr:uid="{569479A7-A3A5-47CB-A22F-F5303CCCD22F}"/>
    <cellStyle name="Normal 12 2 7 4 2 3 3" xfId="17833" xr:uid="{B269E046-AA08-4F4C-B642-187EDD6C2381}"/>
    <cellStyle name="Normal 12 2 7 4 2 3 3 2" xfId="31989" xr:uid="{4DA8BB9D-3A33-400E-97F9-67BCC6F0DF2F}"/>
    <cellStyle name="Normal 12 2 7 4 2 3 4" xfId="31990" xr:uid="{B1D4173E-3AD8-4E7B-98DC-9C2471B95E79}"/>
    <cellStyle name="Normal 12 2 7 4 2 4" xfId="12343" xr:uid="{657E4C6A-9001-4E63-A97A-DA131C77CCA9}"/>
    <cellStyle name="Normal 12 2 7 4 2 4 2" xfId="25153" xr:uid="{505CB593-0804-41E8-9466-0C4B859C9B2C}"/>
    <cellStyle name="Normal 12 2 7 4 2 4 2 2" xfId="31991" xr:uid="{90012C79-9C8F-423B-9E20-B4EFA97488B5}"/>
    <cellStyle name="Normal 12 2 7 4 2 4 3" xfId="31992" xr:uid="{F26C3617-6FAE-4F3F-ADE1-9487D48BEB0F}"/>
    <cellStyle name="Normal 12 2 7 4 2 5" xfId="6853" xr:uid="{2CDCB351-72A9-4AD9-82AD-8DF79EAB2961}"/>
    <cellStyle name="Normal 12 2 7 4 2 5 2" xfId="19663" xr:uid="{BC852E78-4F59-4EB6-9F7E-4AEA562A894E}"/>
    <cellStyle name="Normal 12 2 7 4 2 5 2 2" xfId="31993" xr:uid="{3AD651D6-446E-4266-8E2F-4B0DE8ED54C6}"/>
    <cellStyle name="Normal 12 2 7 4 2 5 3" xfId="31994" xr:uid="{83133124-FEBC-4316-A825-3E1AE9C8BC12}"/>
    <cellStyle name="Normal 12 2 7 4 2 6" xfId="14173" xr:uid="{72BEBA37-C26D-4105-B12E-E27FB39BE65E}"/>
    <cellStyle name="Normal 12 2 7 4 2 6 2" xfId="31995" xr:uid="{35B33056-7394-4A37-9903-D6A87D1FB496}"/>
    <cellStyle name="Normal 12 2 7 4 2 7" xfId="31996" xr:uid="{B31E9C76-957E-434E-937D-75F029C415DC}"/>
    <cellStyle name="Normal 12 2 7 4 3" xfId="2299" xr:uid="{DF21EF68-EFF9-437E-9B96-E1C91B793CCE}"/>
    <cellStyle name="Normal 12 2 7 4 3 2" xfId="7789" xr:uid="{33504E18-C2DB-401D-B27C-CB1F4D70A6BA}"/>
    <cellStyle name="Normal 12 2 7 4 3 2 2" xfId="20599" xr:uid="{4533D9E5-233A-4536-B915-D63AB4E02812}"/>
    <cellStyle name="Normal 12 2 7 4 3 2 2 2" xfId="31997" xr:uid="{9031286D-F1A6-4E9F-8FAD-1A55834046DB}"/>
    <cellStyle name="Normal 12 2 7 4 3 2 3" xfId="31998" xr:uid="{62C94360-147C-41DB-AC9C-D305ED240A62}"/>
    <cellStyle name="Normal 12 2 7 4 3 3" xfId="15109" xr:uid="{D8608A1F-F11F-4887-AEDB-DE4874C1909E}"/>
    <cellStyle name="Normal 12 2 7 4 3 3 2" xfId="31999" xr:uid="{04D9170E-00D2-40E6-8294-FEE3A1C19CA1}"/>
    <cellStyle name="Normal 12 2 7 4 3 4" xfId="32000" xr:uid="{C07712AC-72FA-402E-A8BF-0B82BCC1D88D}"/>
    <cellStyle name="Normal 12 2 7 4 4" xfId="4129" xr:uid="{DF6FDB75-58C1-450D-9B61-39C854B75415}"/>
    <cellStyle name="Normal 12 2 7 4 4 2" xfId="9619" xr:uid="{29DEA233-49B7-4BB3-8193-4A940F15D7C9}"/>
    <cellStyle name="Normal 12 2 7 4 4 2 2" xfId="22429" xr:uid="{6381E298-A085-43F4-9A4A-F78373D6A00A}"/>
    <cellStyle name="Normal 12 2 7 4 4 2 2 2" xfId="32001" xr:uid="{A6595382-6239-4EF7-998C-4ACA517ADBD4}"/>
    <cellStyle name="Normal 12 2 7 4 4 2 3" xfId="32002" xr:uid="{4280EFE7-1718-41E8-8E14-561E8317965D}"/>
    <cellStyle name="Normal 12 2 7 4 4 3" xfId="16939" xr:uid="{A6D50038-6A6B-4183-B325-4AF568474D3B}"/>
    <cellStyle name="Normal 12 2 7 4 4 3 2" xfId="32003" xr:uid="{98D30A1B-F940-43C1-8BD9-7E1AA6E4C080}"/>
    <cellStyle name="Normal 12 2 7 4 4 4" xfId="32004" xr:uid="{26DD37F1-0635-4569-820D-A26764983923}"/>
    <cellStyle name="Normal 12 2 7 4 5" xfId="11449" xr:uid="{262C180F-F9F9-4EBB-8BD6-348DAB2ADC54}"/>
    <cellStyle name="Normal 12 2 7 4 5 2" xfId="24259" xr:uid="{F3575C2F-7A75-44E6-82E0-DEEDC796419A}"/>
    <cellStyle name="Normal 12 2 7 4 5 2 2" xfId="32005" xr:uid="{F48700E9-0AA6-4FFE-A956-5790502D1C70}"/>
    <cellStyle name="Normal 12 2 7 4 5 3" xfId="32006" xr:uid="{62EE3E02-ECA1-45A5-8D93-8B1D69460C17}"/>
    <cellStyle name="Normal 12 2 7 4 6" xfId="5959" xr:uid="{24DA7812-35EA-4749-A2C4-5E6A3F24B8CA}"/>
    <cellStyle name="Normal 12 2 7 4 6 2" xfId="18769" xr:uid="{8935D245-B21F-4C0B-94B6-8416E3479399}"/>
    <cellStyle name="Normal 12 2 7 4 6 2 2" xfId="32007" xr:uid="{CF53D8C7-5019-4A14-8FBE-65AF2948BC94}"/>
    <cellStyle name="Normal 12 2 7 4 6 3" xfId="32008" xr:uid="{D7A937B3-FACA-4A93-8B8A-964B88C45193}"/>
    <cellStyle name="Normal 12 2 7 4 7" xfId="13279" xr:uid="{31686018-2952-48F8-9A67-7FEBCCBDEFD9}"/>
    <cellStyle name="Normal 12 2 7 4 7 2" xfId="32009" xr:uid="{4FEBC697-C3C2-472F-818D-FEF78777D066}"/>
    <cellStyle name="Normal 12 2 7 4 8" xfId="32010" xr:uid="{8F99D530-9978-4821-A770-35745B6D70C0}"/>
    <cellStyle name="Normal 12 2 7 5" xfId="827" xr:uid="{52F17629-04D5-49E6-AC8B-AFE464ADA03E}"/>
    <cellStyle name="Normal 12 2 7 5 2" xfId="1722" xr:uid="{0F324A97-C6AC-418D-8FB5-29D5BCB2CE1C}"/>
    <cellStyle name="Normal 12 2 7 5 2 2" xfId="3552" xr:uid="{DEADBA37-951B-4503-BE8C-1239557B6D72}"/>
    <cellStyle name="Normal 12 2 7 5 2 2 2" xfId="9042" xr:uid="{6E2096E6-3298-4B75-9FB3-F2BEFAE3DC73}"/>
    <cellStyle name="Normal 12 2 7 5 2 2 2 2" xfId="21852" xr:uid="{9E61B735-7459-4402-93E1-5D02D3A014DF}"/>
    <cellStyle name="Normal 12 2 7 5 2 2 2 2 2" xfId="32011" xr:uid="{B4DBBB57-D62D-4324-A865-C31B8B624305}"/>
    <cellStyle name="Normal 12 2 7 5 2 2 2 3" xfId="32012" xr:uid="{BD9EEBAE-E3F6-47BE-B5EC-3DCAF3D9C8D8}"/>
    <cellStyle name="Normal 12 2 7 5 2 2 3" xfId="16362" xr:uid="{7C4AA30F-C112-4EC1-A791-68602C8608C0}"/>
    <cellStyle name="Normal 12 2 7 5 2 2 3 2" xfId="32013" xr:uid="{F90047FD-C535-4ABC-A567-BC82592A9741}"/>
    <cellStyle name="Normal 12 2 7 5 2 2 4" xfId="32014" xr:uid="{5A2F129C-5BD7-4C41-B95A-6541F9B063E2}"/>
    <cellStyle name="Normal 12 2 7 5 2 3" xfId="5382" xr:uid="{65C7DA52-819F-4C73-9D9B-0D4713BDF847}"/>
    <cellStyle name="Normal 12 2 7 5 2 3 2" xfId="10872" xr:uid="{DA4BF6E6-693F-4115-8A13-5CEFCBBEB3CE}"/>
    <cellStyle name="Normal 12 2 7 5 2 3 2 2" xfId="23682" xr:uid="{684195A6-0998-4171-B213-151AD02390DF}"/>
    <cellStyle name="Normal 12 2 7 5 2 3 2 2 2" xfId="32015" xr:uid="{7EC70297-CE5E-4E46-86F7-F89671FB22D7}"/>
    <cellStyle name="Normal 12 2 7 5 2 3 2 3" xfId="32016" xr:uid="{1E89ADCD-F6E8-4109-852F-C72758C2D775}"/>
    <cellStyle name="Normal 12 2 7 5 2 3 3" xfId="18192" xr:uid="{FBEE849C-1D7E-4D31-A4AB-3404CBE13F45}"/>
    <cellStyle name="Normal 12 2 7 5 2 3 3 2" xfId="32017" xr:uid="{2A3E6A9A-AAE4-4351-9085-56CD56EC3498}"/>
    <cellStyle name="Normal 12 2 7 5 2 3 4" xfId="32018" xr:uid="{21F7DD58-F628-46FE-9278-5CC18E5ADB4F}"/>
    <cellStyle name="Normal 12 2 7 5 2 4" xfId="12702" xr:uid="{EA1551B9-C405-438A-96FD-01BF82E37F7E}"/>
    <cellStyle name="Normal 12 2 7 5 2 4 2" xfId="25512" xr:uid="{F7A36372-49CF-48E7-99FC-53E6299DED82}"/>
    <cellStyle name="Normal 12 2 7 5 2 4 2 2" xfId="32019" xr:uid="{B552692B-7B3B-480C-9151-261DFAC98FFD}"/>
    <cellStyle name="Normal 12 2 7 5 2 4 3" xfId="32020" xr:uid="{3ED44830-18A2-4481-BDD6-E7E08EE6F7D6}"/>
    <cellStyle name="Normal 12 2 7 5 2 5" xfId="7212" xr:uid="{929971AF-961C-4527-818C-D89855007ECA}"/>
    <cellStyle name="Normal 12 2 7 5 2 5 2" xfId="20022" xr:uid="{247B45B6-CEF2-44D3-BA23-1C4E21D31F6D}"/>
    <cellStyle name="Normal 12 2 7 5 2 5 2 2" xfId="32021" xr:uid="{68D7CDB0-B959-493D-8BAE-8B7FA3DECE66}"/>
    <cellStyle name="Normal 12 2 7 5 2 5 3" xfId="32022" xr:uid="{001580AC-90F6-407D-8BB1-6DE2D47EFB81}"/>
    <cellStyle name="Normal 12 2 7 5 2 6" xfId="14532" xr:uid="{B442928B-C7BE-4AAB-BF7E-E1CC0FC1296E}"/>
    <cellStyle name="Normal 12 2 7 5 2 6 2" xfId="32023" xr:uid="{C24382CB-4986-4654-88AB-B20456092355}"/>
    <cellStyle name="Normal 12 2 7 5 2 7" xfId="32024" xr:uid="{C1168B72-5965-42F4-9C40-B1891917DB27}"/>
    <cellStyle name="Normal 12 2 7 5 3" xfId="2658" xr:uid="{AA94D477-5692-4BD1-BB6F-1195D62E42EF}"/>
    <cellStyle name="Normal 12 2 7 5 3 2" xfId="8148" xr:uid="{B626D7EA-25BE-4B6C-B458-2A137EC3076E}"/>
    <cellStyle name="Normal 12 2 7 5 3 2 2" xfId="20958" xr:uid="{7CD16A77-22AB-451F-9459-71A5FE25A8C0}"/>
    <cellStyle name="Normal 12 2 7 5 3 2 2 2" xfId="32025" xr:uid="{D28A19F4-DA6F-489E-B845-67C25709E99B}"/>
    <cellStyle name="Normal 12 2 7 5 3 2 3" xfId="32026" xr:uid="{F7114065-D48F-4290-9850-19C530444409}"/>
    <cellStyle name="Normal 12 2 7 5 3 3" xfId="15468" xr:uid="{EA539A64-581D-4F66-B85D-D2001E717A44}"/>
    <cellStyle name="Normal 12 2 7 5 3 3 2" xfId="32027" xr:uid="{38601AB8-8F04-4AA7-9651-7C1B65C47B2E}"/>
    <cellStyle name="Normal 12 2 7 5 3 4" xfId="32028" xr:uid="{D9293030-1BAA-40AB-AD71-EC138E1365F6}"/>
    <cellStyle name="Normal 12 2 7 5 4" xfId="4488" xr:uid="{E9A3E021-6E2B-49F9-A2AE-1B25BC4478A5}"/>
    <cellStyle name="Normal 12 2 7 5 4 2" xfId="9978" xr:uid="{0832DCC4-850D-4106-8883-7AAD67ECDB89}"/>
    <cellStyle name="Normal 12 2 7 5 4 2 2" xfId="22788" xr:uid="{5FC00F4B-D97F-42E9-ACA7-7E17E2B92EAB}"/>
    <cellStyle name="Normal 12 2 7 5 4 2 2 2" xfId="32029" xr:uid="{27F44F39-904F-43CE-B2FE-A352C2D39CA8}"/>
    <cellStyle name="Normal 12 2 7 5 4 2 3" xfId="32030" xr:uid="{96EE548A-303D-47CD-B3E7-4B2F18D77CAE}"/>
    <cellStyle name="Normal 12 2 7 5 4 3" xfId="17298" xr:uid="{0BC04E81-C247-467F-AA00-F803E59AFB04}"/>
    <cellStyle name="Normal 12 2 7 5 4 3 2" xfId="32031" xr:uid="{34A4DD46-F899-43DF-B7BB-4AA63FADCC17}"/>
    <cellStyle name="Normal 12 2 7 5 4 4" xfId="32032" xr:uid="{E214CFBD-C67E-4D75-91AA-785D4E1E0E1F}"/>
    <cellStyle name="Normal 12 2 7 5 5" xfId="11808" xr:uid="{42487515-AB54-4007-B036-C37DDE575968}"/>
    <cellStyle name="Normal 12 2 7 5 5 2" xfId="24618" xr:uid="{EA34C484-9C4D-4930-A88B-EBEC8596907C}"/>
    <cellStyle name="Normal 12 2 7 5 5 2 2" xfId="32033" xr:uid="{E7403376-75BE-430F-8E1A-1C04AB83DC86}"/>
    <cellStyle name="Normal 12 2 7 5 5 3" xfId="32034" xr:uid="{A70A17E3-873F-4AED-AA8C-C11C66E84F7F}"/>
    <cellStyle name="Normal 12 2 7 5 6" xfId="6318" xr:uid="{459771CD-1929-4CC6-8772-1C784707C9F1}"/>
    <cellStyle name="Normal 12 2 7 5 6 2" xfId="19128" xr:uid="{25011EB1-7721-4016-AA93-9A5371578CD9}"/>
    <cellStyle name="Normal 12 2 7 5 6 2 2" xfId="32035" xr:uid="{D3D68AA7-DA28-4806-A253-97465DD6BDCF}"/>
    <cellStyle name="Normal 12 2 7 5 6 3" xfId="32036" xr:uid="{DB7735E7-267A-434A-8F9C-FC2FC631F194}"/>
    <cellStyle name="Normal 12 2 7 5 7" xfId="13638" xr:uid="{935977C8-C00A-4DAF-831C-C8C411EB94F1}"/>
    <cellStyle name="Normal 12 2 7 5 7 2" xfId="32037" xr:uid="{0571BDBA-AE7D-4488-BAB1-1DC965A4232B}"/>
    <cellStyle name="Normal 12 2 7 5 8" xfId="32038" xr:uid="{471E6116-FD93-4996-A27F-17A7A126814A}"/>
    <cellStyle name="Normal 12 2 7 6" xfId="1228" xr:uid="{D46803E5-47EC-4367-A1E6-A9ABE749B48C}"/>
    <cellStyle name="Normal 12 2 7 6 2" xfId="3058" xr:uid="{C844DB58-2B11-4EC3-8051-EDD033219073}"/>
    <cellStyle name="Normal 12 2 7 6 2 2" xfId="8548" xr:uid="{FD6D3E06-DB14-456B-AFBF-178CEC6C6C63}"/>
    <cellStyle name="Normal 12 2 7 6 2 2 2" xfId="21358" xr:uid="{742D62F9-CC1F-4A87-8013-2D3CEB8E8D1E}"/>
    <cellStyle name="Normal 12 2 7 6 2 2 2 2" xfId="32039" xr:uid="{8FB607DE-C8DC-4EA4-8109-CBC8385C8574}"/>
    <cellStyle name="Normal 12 2 7 6 2 2 3" xfId="32040" xr:uid="{25DBDC58-1BB4-4459-A15C-28BD03C4A04A}"/>
    <cellStyle name="Normal 12 2 7 6 2 3" xfId="15868" xr:uid="{BB11EB91-728D-4431-841D-B3EBE6214B1B}"/>
    <cellStyle name="Normal 12 2 7 6 2 3 2" xfId="32041" xr:uid="{AE41F29B-973B-48C8-91AC-0C894D52E761}"/>
    <cellStyle name="Normal 12 2 7 6 2 4" xfId="32042" xr:uid="{DBD93A54-128F-44CE-9C40-D6FDD3D4ADCF}"/>
    <cellStyle name="Normal 12 2 7 6 3" xfId="4888" xr:uid="{4E66249F-9C51-4322-85A8-DA4DA8847F24}"/>
    <cellStyle name="Normal 12 2 7 6 3 2" xfId="10378" xr:uid="{C77BF093-D1D1-44A4-BB5E-0F1F766DF860}"/>
    <cellStyle name="Normal 12 2 7 6 3 2 2" xfId="23188" xr:uid="{05C07440-1FED-4EC9-826A-90F268BD7BCA}"/>
    <cellStyle name="Normal 12 2 7 6 3 2 2 2" xfId="32043" xr:uid="{5BC7A237-C74B-4E3D-B756-4590B3B2A4AB}"/>
    <cellStyle name="Normal 12 2 7 6 3 2 3" xfId="32044" xr:uid="{08706D05-334F-444F-A896-DECEE607F518}"/>
    <cellStyle name="Normal 12 2 7 6 3 3" xfId="17698" xr:uid="{D67351E1-1FDE-40BB-A3E3-D658CFABD757}"/>
    <cellStyle name="Normal 12 2 7 6 3 3 2" xfId="32045" xr:uid="{A9ECD175-8DA9-4AE8-B8E4-0AFBDAC1FD84}"/>
    <cellStyle name="Normal 12 2 7 6 3 4" xfId="32046" xr:uid="{54043E40-2498-49CF-B311-D0F5E1057AA6}"/>
    <cellStyle name="Normal 12 2 7 6 4" xfId="12208" xr:uid="{35C7A5E8-D278-4A3C-A9DC-7F7F7ABEC7AF}"/>
    <cellStyle name="Normal 12 2 7 6 4 2" xfId="25018" xr:uid="{55CB843B-22CD-4B29-AC24-0A001785336A}"/>
    <cellStyle name="Normal 12 2 7 6 4 2 2" xfId="32047" xr:uid="{DEB65A18-474C-4AD6-BDB1-B4E09197F261}"/>
    <cellStyle name="Normal 12 2 7 6 4 3" xfId="32048" xr:uid="{B6AB2B26-67EF-4393-8290-2ED299513FB1}"/>
    <cellStyle name="Normal 12 2 7 6 5" xfId="6718" xr:uid="{D3510F56-3E56-436F-93AF-7B0341E91CD5}"/>
    <cellStyle name="Normal 12 2 7 6 5 2" xfId="19528" xr:uid="{9586139D-4351-40BF-AA4B-F3EF0830A049}"/>
    <cellStyle name="Normal 12 2 7 6 5 2 2" xfId="32049" xr:uid="{837FAF01-CA62-4452-9CB4-31D864B46601}"/>
    <cellStyle name="Normal 12 2 7 6 5 3" xfId="32050" xr:uid="{A8888618-0707-4B6C-8319-BDF9ADE3D7D6}"/>
    <cellStyle name="Normal 12 2 7 6 6" xfId="14038" xr:uid="{B7044884-0326-47E9-8C60-61CF317E6256}"/>
    <cellStyle name="Normal 12 2 7 6 6 2" xfId="32051" xr:uid="{D6CC2896-DEC6-4BAD-8457-87BA0EF3A6BF}"/>
    <cellStyle name="Normal 12 2 7 6 7" xfId="32052" xr:uid="{0A24D111-0ED7-49D3-9E67-456938962BEF}"/>
    <cellStyle name="Normal 12 2 7 7" xfId="2164" xr:uid="{F4D43CA2-A8D0-4EC7-8335-F2471DEEE44D}"/>
    <cellStyle name="Normal 12 2 7 7 2" xfId="7654" xr:uid="{AEE3EF6B-515F-435C-BE66-80ABF94E1897}"/>
    <cellStyle name="Normal 12 2 7 7 2 2" xfId="20464" xr:uid="{CF23EB03-C799-4EF5-996B-21EEC340F3A6}"/>
    <cellStyle name="Normal 12 2 7 7 2 2 2" xfId="32053" xr:uid="{D08541FD-6D49-4723-BE4E-96582B31C611}"/>
    <cellStyle name="Normal 12 2 7 7 2 3" xfId="32054" xr:uid="{9998E82F-BEAE-45CB-AEDE-3AE99E7CE335}"/>
    <cellStyle name="Normal 12 2 7 7 3" xfId="14974" xr:uid="{964F02F5-60EE-4187-B6B1-A5CC810CABE3}"/>
    <cellStyle name="Normal 12 2 7 7 3 2" xfId="32055" xr:uid="{80407633-E1CF-4738-A0A0-F6ACF5D040D5}"/>
    <cellStyle name="Normal 12 2 7 7 4" xfId="32056" xr:uid="{C5FB137E-E573-4842-AF11-2EDD64EB5242}"/>
    <cellStyle name="Normal 12 2 7 8" xfId="3994" xr:uid="{E1AE557C-D29F-49A7-995B-AEFEC67BC240}"/>
    <cellStyle name="Normal 12 2 7 8 2" xfId="9484" xr:uid="{B0A1A1B2-A791-4D4A-BE63-04904CE58510}"/>
    <cellStyle name="Normal 12 2 7 8 2 2" xfId="22294" xr:uid="{F71B29BD-27BB-4DF8-B0AB-B3463053F17F}"/>
    <cellStyle name="Normal 12 2 7 8 2 2 2" xfId="32057" xr:uid="{F5A5911F-B82D-486D-B70C-0F42E3DF235F}"/>
    <cellStyle name="Normal 12 2 7 8 2 3" xfId="32058" xr:uid="{99F3A1D7-0842-4D54-80A8-E2CB5516DDED}"/>
    <cellStyle name="Normal 12 2 7 8 3" xfId="16804" xr:uid="{0A7A0C88-19D4-4E14-BE72-1017C7674EAF}"/>
    <cellStyle name="Normal 12 2 7 8 3 2" xfId="32059" xr:uid="{64B9C683-94A4-4AC9-950B-360D21F6283C}"/>
    <cellStyle name="Normal 12 2 7 8 4" xfId="32060" xr:uid="{A3AC9E6E-3D7F-4B59-9DB5-8CDD956509B3}"/>
    <cellStyle name="Normal 12 2 7 9" xfId="11314" xr:uid="{6842190D-177B-4FAD-A17E-33EDA49BF068}"/>
    <cellStyle name="Normal 12 2 7 9 2" xfId="24124" xr:uid="{7177967B-D0F9-4F49-A42D-43FE36981A04}"/>
    <cellStyle name="Normal 12 2 7 9 2 2" xfId="32061" xr:uid="{B0BBA8A6-8D02-4A74-B616-A79125BB83D1}"/>
    <cellStyle name="Normal 12 2 7 9 3" xfId="32062" xr:uid="{92DFB9F7-6B35-497F-98AC-D4F2347B9BED}"/>
    <cellStyle name="Normal 12 2 8" xfId="383" xr:uid="{18BEB4F3-76D3-42A0-8709-00F90EF0D308}"/>
    <cellStyle name="Normal 12 2 8 10" xfId="5875" xr:uid="{9D01BA2E-B2DE-43F0-8B2E-2E5B12B28F4A}"/>
    <cellStyle name="Normal 12 2 8 10 2" xfId="18685" xr:uid="{6EE40D8B-4D78-4DD5-AF4D-2F1FD5F5EB86}"/>
    <cellStyle name="Normal 12 2 8 10 2 2" xfId="32063" xr:uid="{9881EA7D-E3C1-494E-8737-25918F948F5E}"/>
    <cellStyle name="Normal 12 2 8 10 3" xfId="32064" xr:uid="{8464D967-4C87-4D22-8C04-E4067F968AF4}"/>
    <cellStyle name="Normal 12 2 8 11" xfId="13195" xr:uid="{7F4F3651-81EE-4D0E-B43F-C48B34FD5898}"/>
    <cellStyle name="Normal 12 2 8 11 2" xfId="32065" xr:uid="{4678124A-E1DE-48AD-ABEC-D5215CC9247C}"/>
    <cellStyle name="Normal 12 2 8 12" xfId="32066" xr:uid="{E9D87A07-CCF0-43B8-917F-80EB80001A2B}"/>
    <cellStyle name="Normal 12 2 8 2" xfId="612" xr:uid="{71885438-57B7-4C27-A36B-40BD071D5666}"/>
    <cellStyle name="Normal 12 2 8 2 2" xfId="1011" xr:uid="{F79D5747-3FE7-4C1C-B3E0-8FD748F16FEA}"/>
    <cellStyle name="Normal 12 2 8 2 2 2" xfId="1906" xr:uid="{6E0DE8D7-0B38-49FD-AB63-5FFBD8268C6F}"/>
    <cellStyle name="Normal 12 2 8 2 2 2 2" xfId="3736" xr:uid="{8A545FC2-B7D6-4448-BFC4-CFD27703EF29}"/>
    <cellStyle name="Normal 12 2 8 2 2 2 2 2" xfId="9226" xr:uid="{577BADDB-5297-453B-9078-F23AD56A743F}"/>
    <cellStyle name="Normal 12 2 8 2 2 2 2 2 2" xfId="22036" xr:uid="{58B3C610-CC41-4B4A-A3D1-343E38F84627}"/>
    <cellStyle name="Normal 12 2 8 2 2 2 2 2 2 2" xfId="32067" xr:uid="{8DE0BCCE-3CC0-4372-9C00-67D073BC4A1B}"/>
    <cellStyle name="Normal 12 2 8 2 2 2 2 2 3" xfId="32068" xr:uid="{F350EB9F-1BD7-4D54-8C15-2E3D28407113}"/>
    <cellStyle name="Normal 12 2 8 2 2 2 2 3" xfId="16546" xr:uid="{27D0F6B8-8520-46E8-855B-9B3D72C9C1DD}"/>
    <cellStyle name="Normal 12 2 8 2 2 2 2 3 2" xfId="32069" xr:uid="{DB3D463C-C84B-4956-A3A1-20FC66D3BA14}"/>
    <cellStyle name="Normal 12 2 8 2 2 2 2 4" xfId="32070" xr:uid="{AE752C68-B949-4AEA-844A-7E958A1CD567}"/>
    <cellStyle name="Normal 12 2 8 2 2 2 3" xfId="5566" xr:uid="{3EFE3310-6D84-41DC-B9A2-C994A933B452}"/>
    <cellStyle name="Normal 12 2 8 2 2 2 3 2" xfId="11056" xr:uid="{F7A1C5CB-4381-4552-85F2-D0A8DE1717AF}"/>
    <cellStyle name="Normal 12 2 8 2 2 2 3 2 2" xfId="23866" xr:uid="{AF7AA163-AF05-4FE1-8950-975C254BB078}"/>
    <cellStyle name="Normal 12 2 8 2 2 2 3 2 2 2" xfId="32071" xr:uid="{5C8C7FA8-F244-458E-BD49-6BBAD1B7FE85}"/>
    <cellStyle name="Normal 12 2 8 2 2 2 3 2 3" xfId="32072" xr:uid="{B4294726-7D75-4FBA-A417-1B08608E1416}"/>
    <cellStyle name="Normal 12 2 8 2 2 2 3 3" xfId="18376" xr:uid="{58993392-1B99-43E6-AFB2-1D919D8583F0}"/>
    <cellStyle name="Normal 12 2 8 2 2 2 3 3 2" xfId="32073" xr:uid="{0D34B231-C844-4D51-8267-56845EF072B2}"/>
    <cellStyle name="Normal 12 2 8 2 2 2 3 4" xfId="32074" xr:uid="{2F8DD83F-2A0E-464D-8472-35D6311C6760}"/>
    <cellStyle name="Normal 12 2 8 2 2 2 4" xfId="12886" xr:uid="{3D39F54F-4701-4E8D-AF99-B4467EE9C15A}"/>
    <cellStyle name="Normal 12 2 8 2 2 2 4 2" xfId="25696" xr:uid="{D5384CAE-0C5C-4F77-9DBF-55480DB335C0}"/>
    <cellStyle name="Normal 12 2 8 2 2 2 4 2 2" xfId="32075" xr:uid="{BF9D6F5A-6964-44E3-B532-DA0A1D97D996}"/>
    <cellStyle name="Normal 12 2 8 2 2 2 4 3" xfId="32076" xr:uid="{013827C7-2725-414E-B05D-0E7193F6E287}"/>
    <cellStyle name="Normal 12 2 8 2 2 2 5" xfId="7396" xr:uid="{905A102E-96A3-40CF-934A-72C050C791A5}"/>
    <cellStyle name="Normal 12 2 8 2 2 2 5 2" xfId="20206" xr:uid="{DC610095-B37A-43AC-910F-303713705DA1}"/>
    <cellStyle name="Normal 12 2 8 2 2 2 5 2 2" xfId="32077" xr:uid="{C22B1CE6-979D-4AC6-BA05-7CCC41EA33E5}"/>
    <cellStyle name="Normal 12 2 8 2 2 2 5 3" xfId="32078" xr:uid="{53C1DA31-C8BD-473D-B8ED-4F5A328DD4BA}"/>
    <cellStyle name="Normal 12 2 8 2 2 2 6" xfId="14716" xr:uid="{31720121-CB30-4F50-92EC-5902B8AD0288}"/>
    <cellStyle name="Normal 12 2 8 2 2 2 6 2" xfId="32079" xr:uid="{97B456F2-18B8-4872-A56E-6F0A4BDC050C}"/>
    <cellStyle name="Normal 12 2 8 2 2 2 7" xfId="32080" xr:uid="{4A63307F-4093-4F04-89B9-80CB31D01C92}"/>
    <cellStyle name="Normal 12 2 8 2 2 3" xfId="2842" xr:uid="{ECC63195-9403-4991-A571-CF61977B57B9}"/>
    <cellStyle name="Normal 12 2 8 2 2 3 2" xfId="8332" xr:uid="{A1DC6E4F-7B82-418E-AF41-B2DFFE1AE7AF}"/>
    <cellStyle name="Normal 12 2 8 2 2 3 2 2" xfId="21142" xr:uid="{1A9F1B93-C2ED-4270-AAD4-E6BF6A7D8F12}"/>
    <cellStyle name="Normal 12 2 8 2 2 3 2 2 2" xfId="32081" xr:uid="{4D160228-0243-4314-B145-3335E11EFE55}"/>
    <cellStyle name="Normal 12 2 8 2 2 3 2 3" xfId="32082" xr:uid="{08DC411E-930A-41FD-9BD4-F3B6AEC37080}"/>
    <cellStyle name="Normal 12 2 8 2 2 3 3" xfId="15652" xr:uid="{7B740442-5EFC-4890-BAA8-896B70570C01}"/>
    <cellStyle name="Normal 12 2 8 2 2 3 3 2" xfId="32083" xr:uid="{9F003C0F-EC31-4C6A-983B-057E60E754A0}"/>
    <cellStyle name="Normal 12 2 8 2 2 3 4" xfId="32084" xr:uid="{0EC07E67-68B6-4917-B469-51981D80B138}"/>
    <cellStyle name="Normal 12 2 8 2 2 4" xfId="4672" xr:uid="{55A54C66-5FCE-4CAF-A1E6-6DB07B1CCE68}"/>
    <cellStyle name="Normal 12 2 8 2 2 4 2" xfId="10162" xr:uid="{536B877D-4904-4CFD-B0F0-B8C15ED2C0C5}"/>
    <cellStyle name="Normal 12 2 8 2 2 4 2 2" xfId="22972" xr:uid="{086F573B-8711-43B3-AA26-B2A3413AD7AE}"/>
    <cellStyle name="Normal 12 2 8 2 2 4 2 2 2" xfId="32085" xr:uid="{B9EF7605-8A02-4A07-AF5A-A0329C25E57B}"/>
    <cellStyle name="Normal 12 2 8 2 2 4 2 3" xfId="32086" xr:uid="{BFC41EEA-94F8-43EB-B4A1-0128DBFEDB8A}"/>
    <cellStyle name="Normal 12 2 8 2 2 4 3" xfId="17482" xr:uid="{ABB0FEFF-5CC9-443C-A856-9A5DB252A42A}"/>
    <cellStyle name="Normal 12 2 8 2 2 4 3 2" xfId="32087" xr:uid="{42F7A3F5-F5D3-425C-B3D4-69D1B869288C}"/>
    <cellStyle name="Normal 12 2 8 2 2 4 4" xfId="32088" xr:uid="{51D833AB-724A-4C9F-991B-FDCA6679C028}"/>
    <cellStyle name="Normal 12 2 8 2 2 5" xfId="11992" xr:uid="{EA7E4F1D-9DA3-4290-9B68-0FC879C7B1BB}"/>
    <cellStyle name="Normal 12 2 8 2 2 5 2" xfId="24802" xr:uid="{123C73AA-6902-4C47-A291-9BA1FF15C9E2}"/>
    <cellStyle name="Normal 12 2 8 2 2 5 2 2" xfId="32089" xr:uid="{5667C2A1-54C1-4640-893A-AE587E5C33EF}"/>
    <cellStyle name="Normal 12 2 8 2 2 5 3" xfId="32090" xr:uid="{C9EE5FAB-B18A-465B-BBD4-6345E5464707}"/>
    <cellStyle name="Normal 12 2 8 2 2 6" xfId="6502" xr:uid="{155AAE96-D06D-4CD0-8603-754FD971969D}"/>
    <cellStyle name="Normal 12 2 8 2 2 6 2" xfId="19312" xr:uid="{9D03808C-F4E7-4B59-AB47-F4D98F7ABD15}"/>
    <cellStyle name="Normal 12 2 8 2 2 6 2 2" xfId="32091" xr:uid="{C1F34195-6386-4309-9751-83878BE211EF}"/>
    <cellStyle name="Normal 12 2 8 2 2 6 3" xfId="32092" xr:uid="{9814204B-8D1B-4B5E-B4F5-6C8839618186}"/>
    <cellStyle name="Normal 12 2 8 2 2 7" xfId="13822" xr:uid="{4DE7A59E-522F-4160-9E72-81DEEFCBFA24}"/>
    <cellStyle name="Normal 12 2 8 2 2 7 2" xfId="32093" xr:uid="{FC840B8C-5D5C-4944-A23F-70CECB584310}"/>
    <cellStyle name="Normal 12 2 8 2 2 8" xfId="32094" xr:uid="{0F4F596E-EF31-4C10-B0A3-B71DCE1504D1}"/>
    <cellStyle name="Normal 12 2 8 2 3" xfId="1507" xr:uid="{09F4875E-9F17-4FEA-92DB-61ECFF9D2FE5}"/>
    <cellStyle name="Normal 12 2 8 2 3 2" xfId="3337" xr:uid="{BC0A4859-E29C-4827-938E-212D0ED340FB}"/>
    <cellStyle name="Normal 12 2 8 2 3 2 2" xfId="8827" xr:uid="{133BFB7D-EC55-4351-91F9-1A0F4350FEDB}"/>
    <cellStyle name="Normal 12 2 8 2 3 2 2 2" xfId="21637" xr:uid="{118E0595-B9A8-489C-A75D-DAEA468B992E}"/>
    <cellStyle name="Normal 12 2 8 2 3 2 2 2 2" xfId="32095" xr:uid="{A81A4E9E-FFAD-4837-99E2-606AE04EDCE6}"/>
    <cellStyle name="Normal 12 2 8 2 3 2 2 3" xfId="32096" xr:uid="{FB355B93-5BC9-46C3-9AD1-5E4EF6B48353}"/>
    <cellStyle name="Normal 12 2 8 2 3 2 3" xfId="16147" xr:uid="{D533FFA9-44C3-4F47-90DC-0D3BD1930E58}"/>
    <cellStyle name="Normal 12 2 8 2 3 2 3 2" xfId="32097" xr:uid="{06133380-F14F-46F5-B977-9DC5E3ED1508}"/>
    <cellStyle name="Normal 12 2 8 2 3 2 4" xfId="32098" xr:uid="{3A9EFC6D-9BB0-4EAD-93CA-6653F0C3043A}"/>
    <cellStyle name="Normal 12 2 8 2 3 3" xfId="5167" xr:uid="{99371EA4-1F7A-46D8-A16B-694DB425D2A5}"/>
    <cellStyle name="Normal 12 2 8 2 3 3 2" xfId="10657" xr:uid="{965303C2-848D-4592-8DF4-302E40D5FD04}"/>
    <cellStyle name="Normal 12 2 8 2 3 3 2 2" xfId="23467" xr:uid="{4F36D6B3-3F93-4063-932C-4035FF63974E}"/>
    <cellStyle name="Normal 12 2 8 2 3 3 2 2 2" xfId="32099" xr:uid="{C9A3F04B-E49F-4A59-9BD1-55392F2F78E0}"/>
    <cellStyle name="Normal 12 2 8 2 3 3 2 3" xfId="32100" xr:uid="{0EB6349D-88B7-40D3-ACF3-0974C7F34FA9}"/>
    <cellStyle name="Normal 12 2 8 2 3 3 3" xfId="17977" xr:uid="{FC043E8F-1639-4AB4-A16D-B7677F019D0D}"/>
    <cellStyle name="Normal 12 2 8 2 3 3 3 2" xfId="32101" xr:uid="{87502948-5D2D-49B7-8387-FB10A586DFE4}"/>
    <cellStyle name="Normal 12 2 8 2 3 3 4" xfId="32102" xr:uid="{72984E27-6D53-4B90-B46B-1C58D23842FC}"/>
    <cellStyle name="Normal 12 2 8 2 3 4" xfId="12487" xr:uid="{7F00A5A3-E5C0-45F6-BC3D-48931C2B5AD7}"/>
    <cellStyle name="Normal 12 2 8 2 3 4 2" xfId="25297" xr:uid="{652C9031-CF15-4137-A64F-E86F01138DEE}"/>
    <cellStyle name="Normal 12 2 8 2 3 4 2 2" xfId="32103" xr:uid="{3B21D18F-8F1D-4E31-A8F1-999F4F67904C}"/>
    <cellStyle name="Normal 12 2 8 2 3 4 3" xfId="32104" xr:uid="{476C1679-985C-41A4-9657-C31A7AB80CE7}"/>
    <cellStyle name="Normal 12 2 8 2 3 5" xfId="6997" xr:uid="{8BDB60D6-5F04-44DE-8467-F60285F175DB}"/>
    <cellStyle name="Normal 12 2 8 2 3 5 2" xfId="19807" xr:uid="{74A9DA08-1D37-447F-984F-9DE56253FEE3}"/>
    <cellStyle name="Normal 12 2 8 2 3 5 2 2" xfId="32105" xr:uid="{4C9ED984-2CFA-4FA5-A59B-02FA8392AD2D}"/>
    <cellStyle name="Normal 12 2 8 2 3 5 3" xfId="32106" xr:uid="{DEA68774-FD1A-4CE8-8D2E-9D5A58DF9EA4}"/>
    <cellStyle name="Normal 12 2 8 2 3 6" xfId="14317" xr:uid="{C619709D-682A-41CF-8A5F-F2AE7DA04522}"/>
    <cellStyle name="Normal 12 2 8 2 3 6 2" xfId="32107" xr:uid="{7DA905CD-2380-40E5-9BB8-1D007D967A08}"/>
    <cellStyle name="Normal 12 2 8 2 3 7" xfId="32108" xr:uid="{72E84EBD-ABF9-4567-82B3-1A3ED30EFEFC}"/>
    <cellStyle name="Normal 12 2 8 2 4" xfId="2443" xr:uid="{B4924EBC-A2E8-4316-98E4-5F6567E0846C}"/>
    <cellStyle name="Normal 12 2 8 2 4 2" xfId="7933" xr:uid="{7D625064-FDDF-4144-99F4-0E839DFB0796}"/>
    <cellStyle name="Normal 12 2 8 2 4 2 2" xfId="20743" xr:uid="{8E0206AB-D5C9-467F-8A51-BA441F103050}"/>
    <cellStyle name="Normal 12 2 8 2 4 2 2 2" xfId="32109" xr:uid="{582FAA7F-A48D-4833-8848-3BACD944B30D}"/>
    <cellStyle name="Normal 12 2 8 2 4 2 3" xfId="32110" xr:uid="{6F95F182-D9DC-4051-A565-0329735F024D}"/>
    <cellStyle name="Normal 12 2 8 2 4 3" xfId="15253" xr:uid="{CB3AEDE4-4E3D-4177-8F1A-D6D49FE91196}"/>
    <cellStyle name="Normal 12 2 8 2 4 3 2" xfId="32111" xr:uid="{39FACF30-6AEA-4F46-AD28-011B245CEA1B}"/>
    <cellStyle name="Normal 12 2 8 2 4 4" xfId="32112" xr:uid="{1C1EBA3C-A95B-4FDA-A4FD-5D7222A97FC1}"/>
    <cellStyle name="Normal 12 2 8 2 5" xfId="4273" xr:uid="{66094225-9428-46C6-A688-815FB0EBC76C}"/>
    <cellStyle name="Normal 12 2 8 2 5 2" xfId="9763" xr:uid="{A12EB18D-4B27-4B8F-95EE-B8644B8C4B07}"/>
    <cellStyle name="Normal 12 2 8 2 5 2 2" xfId="22573" xr:uid="{CECB80B7-7FB9-4689-9CA0-A261381EE8D1}"/>
    <cellStyle name="Normal 12 2 8 2 5 2 2 2" xfId="32113" xr:uid="{3D0EF439-983A-45DE-BECE-9582AA955A8E}"/>
    <cellStyle name="Normal 12 2 8 2 5 2 3" xfId="32114" xr:uid="{2DB19CC6-2B77-4B37-A5CA-062C23328F27}"/>
    <cellStyle name="Normal 12 2 8 2 5 3" xfId="17083" xr:uid="{1E284FE4-3A9C-4FF3-B541-CDA185E53C80}"/>
    <cellStyle name="Normal 12 2 8 2 5 3 2" xfId="32115" xr:uid="{D259D04D-753E-442D-B48F-7C35FDA345B3}"/>
    <cellStyle name="Normal 12 2 8 2 5 4" xfId="32116" xr:uid="{C5EFA918-418B-499F-B201-39E72291E45B}"/>
    <cellStyle name="Normal 12 2 8 2 6" xfId="11593" xr:uid="{CE5B01A1-4184-48CE-AC94-0B51F72B52FB}"/>
    <cellStyle name="Normal 12 2 8 2 6 2" xfId="24403" xr:uid="{221E354A-52AB-4309-B13D-9DC4F1CF8713}"/>
    <cellStyle name="Normal 12 2 8 2 6 2 2" xfId="32117" xr:uid="{87131974-CB4B-4667-AA3E-EF9399F78037}"/>
    <cellStyle name="Normal 12 2 8 2 6 3" xfId="32118" xr:uid="{1329AB31-5F9E-4769-AFCB-8985DD1692DE}"/>
    <cellStyle name="Normal 12 2 8 2 7" xfId="6103" xr:uid="{31D31CB7-5545-418F-9AB6-25BA0AD64076}"/>
    <cellStyle name="Normal 12 2 8 2 7 2" xfId="18913" xr:uid="{0D470B0E-E837-4699-A84D-E66386186C04}"/>
    <cellStyle name="Normal 12 2 8 2 7 2 2" xfId="32119" xr:uid="{732BBBBF-E417-4F1F-A5BB-0F7739B76ACF}"/>
    <cellStyle name="Normal 12 2 8 2 7 3" xfId="32120" xr:uid="{F74C173E-3142-4B58-BF21-84029824592A}"/>
    <cellStyle name="Normal 12 2 8 2 8" xfId="13423" xr:uid="{0A7D2D2B-9F8D-4F40-8607-DD31AE1C8D8A}"/>
    <cellStyle name="Normal 12 2 8 2 8 2" xfId="32121" xr:uid="{ECD79226-D43F-4B2B-9C99-229211C3E93C}"/>
    <cellStyle name="Normal 12 2 8 2 9" xfId="32122" xr:uid="{6D882CC4-5DFB-41B6-85AD-4E1001F1E4B6}"/>
    <cellStyle name="Normal 12 2 8 3" xfId="744" xr:uid="{48714974-B0EE-4DFF-8E4A-50725C6CF1A8}"/>
    <cellStyle name="Normal 12 2 8 3 2" xfId="1144" xr:uid="{44EA9EFE-5274-40B8-99E9-14FB7BDA9470}"/>
    <cellStyle name="Normal 12 2 8 3 2 2" xfId="2039" xr:uid="{B6DB0E31-C86B-4541-9A6B-2951BFFD673E}"/>
    <cellStyle name="Normal 12 2 8 3 2 2 2" xfId="3869" xr:uid="{3D3E3BC4-A294-4B77-8800-541790889FE8}"/>
    <cellStyle name="Normal 12 2 8 3 2 2 2 2" xfId="9359" xr:uid="{8A8336E3-B1DC-4D5C-9960-575F33F76D92}"/>
    <cellStyle name="Normal 12 2 8 3 2 2 2 2 2" xfId="22169" xr:uid="{9DCE7B38-B3A8-460C-8BCF-FEE751B41D4E}"/>
    <cellStyle name="Normal 12 2 8 3 2 2 2 2 2 2" xfId="32123" xr:uid="{763E0E3A-1CFE-4F3E-A5A3-C1F5546EB1D0}"/>
    <cellStyle name="Normal 12 2 8 3 2 2 2 2 3" xfId="32124" xr:uid="{F54E22F0-A2A8-482E-83E1-487757DEA575}"/>
    <cellStyle name="Normal 12 2 8 3 2 2 2 3" xfId="16679" xr:uid="{3DA1446B-B091-4FE7-922E-76CDDF715324}"/>
    <cellStyle name="Normal 12 2 8 3 2 2 2 3 2" xfId="32125" xr:uid="{BE2121EB-7EE6-4BF8-9FC6-6683D27DD5B3}"/>
    <cellStyle name="Normal 12 2 8 3 2 2 2 4" xfId="32126" xr:uid="{45058253-E668-49F8-873F-FF7C8E594360}"/>
    <cellStyle name="Normal 12 2 8 3 2 2 3" xfId="5699" xr:uid="{3EFD04C1-2C34-4408-9E89-3A23F00B2CB5}"/>
    <cellStyle name="Normal 12 2 8 3 2 2 3 2" xfId="11189" xr:uid="{05FA02D0-E948-41E8-BD03-77F85F020A44}"/>
    <cellStyle name="Normal 12 2 8 3 2 2 3 2 2" xfId="23999" xr:uid="{1A4BE5E0-8E70-4B11-BDF4-53F4FE8C14A8}"/>
    <cellStyle name="Normal 12 2 8 3 2 2 3 2 2 2" xfId="32127" xr:uid="{C6305B0C-1C16-42E0-8EA3-35F146A4AA0B}"/>
    <cellStyle name="Normal 12 2 8 3 2 2 3 2 3" xfId="32128" xr:uid="{C03EA1B0-5958-4226-9374-E6F37060D667}"/>
    <cellStyle name="Normal 12 2 8 3 2 2 3 3" xfId="18509" xr:uid="{3288F848-E012-4A2F-9AF2-670CD8328E49}"/>
    <cellStyle name="Normal 12 2 8 3 2 2 3 3 2" xfId="32129" xr:uid="{23D1C52F-48EE-43BF-A0D4-3EF7C7BCE7D0}"/>
    <cellStyle name="Normal 12 2 8 3 2 2 3 4" xfId="32130" xr:uid="{583F648C-E767-49DA-BA97-9587425CBF34}"/>
    <cellStyle name="Normal 12 2 8 3 2 2 4" xfId="13019" xr:uid="{7D47DE16-328E-4A8F-B39E-B3041216F37A}"/>
    <cellStyle name="Normal 12 2 8 3 2 2 4 2" xfId="25829" xr:uid="{AF201F91-E996-4FD2-8D92-640DAC18698F}"/>
    <cellStyle name="Normal 12 2 8 3 2 2 4 2 2" xfId="32131" xr:uid="{A4E78DF9-A507-4C5B-9697-C06CEEEA8123}"/>
    <cellStyle name="Normal 12 2 8 3 2 2 4 3" xfId="32132" xr:uid="{DF4A59C8-2429-4B8F-B7DE-F8E8B5E78759}"/>
    <cellStyle name="Normal 12 2 8 3 2 2 5" xfId="7529" xr:uid="{23F2299E-A0DA-4ABF-A80C-3EDDEC50A2F3}"/>
    <cellStyle name="Normal 12 2 8 3 2 2 5 2" xfId="20339" xr:uid="{9A7F714C-3748-4200-9AD9-A9287B05C4F2}"/>
    <cellStyle name="Normal 12 2 8 3 2 2 5 2 2" xfId="32133" xr:uid="{38D3ADAD-1DB2-468F-92D9-DCB379809215}"/>
    <cellStyle name="Normal 12 2 8 3 2 2 5 3" xfId="32134" xr:uid="{6D3A56BC-5836-4776-979E-F1AD5957CE7A}"/>
    <cellStyle name="Normal 12 2 8 3 2 2 6" xfId="14849" xr:uid="{6619CC01-6B0F-4224-A6B0-3065EA9A51AF}"/>
    <cellStyle name="Normal 12 2 8 3 2 2 6 2" xfId="32135" xr:uid="{7184AED3-7AA0-4450-93E5-CD4D9F841257}"/>
    <cellStyle name="Normal 12 2 8 3 2 2 7" xfId="32136" xr:uid="{996B10D8-A802-4A5B-BFFC-1D16B8EFDAD5}"/>
    <cellStyle name="Normal 12 2 8 3 2 3" xfId="2975" xr:uid="{A05EA6C9-D266-4447-AB27-3620483DB2DC}"/>
    <cellStyle name="Normal 12 2 8 3 2 3 2" xfId="8465" xr:uid="{4957F1AE-43EF-4AA5-949A-97231BDAB393}"/>
    <cellStyle name="Normal 12 2 8 3 2 3 2 2" xfId="21275" xr:uid="{3B2AD2F8-A7D9-40F3-8DDA-BB29BFA7BC75}"/>
    <cellStyle name="Normal 12 2 8 3 2 3 2 2 2" xfId="32137" xr:uid="{AC2E90C6-3FA3-44D4-B998-5488D1BD04A6}"/>
    <cellStyle name="Normal 12 2 8 3 2 3 2 3" xfId="32138" xr:uid="{CBCB66F9-CB4B-4E95-A0C8-341ED9452E45}"/>
    <cellStyle name="Normal 12 2 8 3 2 3 3" xfId="15785" xr:uid="{B80F2BD0-A628-4228-B469-E9874D3F1D4B}"/>
    <cellStyle name="Normal 12 2 8 3 2 3 3 2" xfId="32139" xr:uid="{60D6D5A2-FFBC-4982-BCDC-F002BC71CD3F}"/>
    <cellStyle name="Normal 12 2 8 3 2 3 4" xfId="32140" xr:uid="{9CD23087-D3AE-40EA-B360-2DCABF45F221}"/>
    <cellStyle name="Normal 12 2 8 3 2 4" xfId="4805" xr:uid="{2E60C91A-30D7-4F89-9317-BDFF357CDDA5}"/>
    <cellStyle name="Normal 12 2 8 3 2 4 2" xfId="10295" xr:uid="{E71ABFF5-D97C-4A4B-9C79-301E91B2D9A6}"/>
    <cellStyle name="Normal 12 2 8 3 2 4 2 2" xfId="23105" xr:uid="{2896A1E8-1701-4026-8900-2D75EBA599C6}"/>
    <cellStyle name="Normal 12 2 8 3 2 4 2 2 2" xfId="32141" xr:uid="{D3F43712-E4A3-4062-8683-E9294D5412D7}"/>
    <cellStyle name="Normal 12 2 8 3 2 4 2 3" xfId="32142" xr:uid="{88F53A15-1D89-424D-A492-A54C9DA10DE6}"/>
    <cellStyle name="Normal 12 2 8 3 2 4 3" xfId="17615" xr:uid="{1FE87A3C-F047-4595-86F2-374E9A0B2D5E}"/>
    <cellStyle name="Normal 12 2 8 3 2 4 3 2" xfId="32143" xr:uid="{0A8B6BFA-22B3-4B58-87A1-7F7464BF6BF3}"/>
    <cellStyle name="Normal 12 2 8 3 2 4 4" xfId="32144" xr:uid="{86FFBD40-AB63-446D-86AC-F4ABA3DA8BED}"/>
    <cellStyle name="Normal 12 2 8 3 2 5" xfId="12125" xr:uid="{1FD87359-8E7E-4516-BAE4-ABF8C9628F90}"/>
    <cellStyle name="Normal 12 2 8 3 2 5 2" xfId="24935" xr:uid="{4BEEF5E8-1D93-4446-AB1B-8C811F112BD6}"/>
    <cellStyle name="Normal 12 2 8 3 2 5 2 2" xfId="32145" xr:uid="{31165A85-9F87-4AAA-8588-B0BB1E4B5792}"/>
    <cellStyle name="Normal 12 2 8 3 2 5 3" xfId="32146" xr:uid="{55AE8C9C-E566-4209-9E5B-10BB5E717668}"/>
    <cellStyle name="Normal 12 2 8 3 2 6" xfId="6635" xr:uid="{9F259A93-CB49-4741-A9F7-F5C69FDB3851}"/>
    <cellStyle name="Normal 12 2 8 3 2 6 2" xfId="19445" xr:uid="{F909B168-EC01-4081-85C4-9A61A12FDC61}"/>
    <cellStyle name="Normal 12 2 8 3 2 6 2 2" xfId="32147" xr:uid="{79B463E5-C69F-4021-9935-D2A34674ABA2}"/>
    <cellStyle name="Normal 12 2 8 3 2 6 3" xfId="32148" xr:uid="{AFBFCD5D-6565-4CCD-9C40-CD45C79C7410}"/>
    <cellStyle name="Normal 12 2 8 3 2 7" xfId="13955" xr:uid="{0C4D29C2-E988-43C4-AC9C-B4E94130791C}"/>
    <cellStyle name="Normal 12 2 8 3 2 7 2" xfId="32149" xr:uid="{F335B6D6-4442-472F-9EB6-D2D7F53BBEAA}"/>
    <cellStyle name="Normal 12 2 8 3 2 8" xfId="32150" xr:uid="{648CC626-F4C7-433F-BC4D-8F70E553172B}"/>
    <cellStyle name="Normal 12 2 8 3 3" xfId="1639" xr:uid="{50277317-B00B-42F8-ADE7-8272BEF4C4E1}"/>
    <cellStyle name="Normal 12 2 8 3 3 2" xfId="3469" xr:uid="{798C0E87-15A4-4B00-8240-7D56E88835ED}"/>
    <cellStyle name="Normal 12 2 8 3 3 2 2" xfId="8959" xr:uid="{919C6303-68B4-4BCD-A79B-86EE41E53051}"/>
    <cellStyle name="Normal 12 2 8 3 3 2 2 2" xfId="21769" xr:uid="{B3E85160-E551-45C4-964A-0C57F2185F1F}"/>
    <cellStyle name="Normal 12 2 8 3 3 2 2 2 2" xfId="32151" xr:uid="{4D2ECE16-5973-48EA-9328-A1CD2FC9FE02}"/>
    <cellStyle name="Normal 12 2 8 3 3 2 2 3" xfId="32152" xr:uid="{3EE9D6FA-467B-42DD-B129-40EB13AAC507}"/>
    <cellStyle name="Normal 12 2 8 3 3 2 3" xfId="16279" xr:uid="{C4F8B178-6017-4A14-BD27-8872134B5324}"/>
    <cellStyle name="Normal 12 2 8 3 3 2 3 2" xfId="32153" xr:uid="{50981327-E2FE-421A-A2B5-111517C280C3}"/>
    <cellStyle name="Normal 12 2 8 3 3 2 4" xfId="32154" xr:uid="{123F7561-B01B-4199-AEA3-F9D7D93E6416}"/>
    <cellStyle name="Normal 12 2 8 3 3 3" xfId="5299" xr:uid="{EE96432F-6A73-4722-ADDA-F813B204642E}"/>
    <cellStyle name="Normal 12 2 8 3 3 3 2" xfId="10789" xr:uid="{5913EA69-42B8-435B-9123-FDB81E6F93B0}"/>
    <cellStyle name="Normal 12 2 8 3 3 3 2 2" xfId="23599" xr:uid="{A8F980F7-2C58-4C7B-AC7E-8DBE1E51B03A}"/>
    <cellStyle name="Normal 12 2 8 3 3 3 2 2 2" xfId="32155" xr:uid="{792BFADD-06AB-4A46-8C2E-598C04FCF44C}"/>
    <cellStyle name="Normal 12 2 8 3 3 3 2 3" xfId="32156" xr:uid="{81E4EF7D-6B62-4357-BCCB-72B369CB27D2}"/>
    <cellStyle name="Normal 12 2 8 3 3 3 3" xfId="18109" xr:uid="{DEA72DE1-70DF-42B5-9C91-CDFAFD67B9F1}"/>
    <cellStyle name="Normal 12 2 8 3 3 3 3 2" xfId="32157" xr:uid="{38F89896-9527-411B-B93A-5A7329A3D39A}"/>
    <cellStyle name="Normal 12 2 8 3 3 3 4" xfId="32158" xr:uid="{0DADC7C2-AC8A-4DD7-8DF7-8EB176541C9C}"/>
    <cellStyle name="Normal 12 2 8 3 3 4" xfId="12619" xr:uid="{6030976E-1C8E-4783-AF9D-E6FD761F6AEE}"/>
    <cellStyle name="Normal 12 2 8 3 3 4 2" xfId="25429" xr:uid="{EEC2E327-482F-4112-B0FB-DAC39B77BE3B}"/>
    <cellStyle name="Normal 12 2 8 3 3 4 2 2" xfId="32159" xr:uid="{3A0E4D85-FF68-4C8D-8765-A48A72C1E3DF}"/>
    <cellStyle name="Normal 12 2 8 3 3 4 3" xfId="32160" xr:uid="{235F12E7-D9CB-4C03-B299-F83CE0436AD3}"/>
    <cellStyle name="Normal 12 2 8 3 3 5" xfId="7129" xr:uid="{78A8B7F5-28CB-4B79-A2C9-78772D290B77}"/>
    <cellStyle name="Normal 12 2 8 3 3 5 2" xfId="19939" xr:uid="{3E3975CA-3D0C-4272-9B0D-E8652D3F7E3E}"/>
    <cellStyle name="Normal 12 2 8 3 3 5 2 2" xfId="32161" xr:uid="{6CE8F3D0-DC18-4891-966B-9D8B8DAB1AD1}"/>
    <cellStyle name="Normal 12 2 8 3 3 5 3" xfId="32162" xr:uid="{06056940-9A18-4DB2-BCBF-44484620B03E}"/>
    <cellStyle name="Normal 12 2 8 3 3 6" xfId="14449" xr:uid="{9742B933-4D16-4ED0-96B9-452A9820C1A4}"/>
    <cellStyle name="Normal 12 2 8 3 3 6 2" xfId="32163" xr:uid="{87946017-8EFC-4303-AB4F-81A4DA320F6A}"/>
    <cellStyle name="Normal 12 2 8 3 3 7" xfId="32164" xr:uid="{3EEC0E93-2CF5-4560-9567-41B30C209487}"/>
    <cellStyle name="Normal 12 2 8 3 4" xfId="2575" xr:uid="{9DE5BB23-E44E-48D4-9B29-065467D90611}"/>
    <cellStyle name="Normal 12 2 8 3 4 2" xfId="8065" xr:uid="{BFB91FFC-FFA2-48F6-9DB8-955BF74E60AE}"/>
    <cellStyle name="Normal 12 2 8 3 4 2 2" xfId="20875" xr:uid="{FFD1A3F0-45D8-40DA-B796-F35C053A17A3}"/>
    <cellStyle name="Normal 12 2 8 3 4 2 2 2" xfId="32165" xr:uid="{989360DB-02E6-4CA6-A56D-0699C729B169}"/>
    <cellStyle name="Normal 12 2 8 3 4 2 3" xfId="32166" xr:uid="{88697411-A1FA-4949-BBD0-B5F48B8E5FED}"/>
    <cellStyle name="Normal 12 2 8 3 4 3" xfId="15385" xr:uid="{F8802A26-BFA3-4185-8234-CD01333FB1CE}"/>
    <cellStyle name="Normal 12 2 8 3 4 3 2" xfId="32167" xr:uid="{52E47652-89A3-4365-9CF8-085FBCF0F353}"/>
    <cellStyle name="Normal 12 2 8 3 4 4" xfId="32168" xr:uid="{06F08D11-AE4C-4F4F-898C-F9A7864EF1AD}"/>
    <cellStyle name="Normal 12 2 8 3 5" xfId="4405" xr:uid="{E0F6E8CE-90E2-4941-BA0E-B27830CD6CD8}"/>
    <cellStyle name="Normal 12 2 8 3 5 2" xfId="9895" xr:uid="{1FE8289B-0867-43E5-9A28-B2738A016DAB}"/>
    <cellStyle name="Normal 12 2 8 3 5 2 2" xfId="22705" xr:uid="{B658823F-BBCD-4C6D-BFEF-EA6CDFA8A6D0}"/>
    <cellStyle name="Normal 12 2 8 3 5 2 2 2" xfId="32169" xr:uid="{39E117E1-6073-42CC-8377-F8463F56911E}"/>
    <cellStyle name="Normal 12 2 8 3 5 2 3" xfId="32170" xr:uid="{D8F038F2-E708-4AF1-A056-C65CFF0412DF}"/>
    <cellStyle name="Normal 12 2 8 3 5 3" xfId="17215" xr:uid="{9AD87738-4F4F-4D32-AA7E-8C47116CD550}"/>
    <cellStyle name="Normal 12 2 8 3 5 3 2" xfId="32171" xr:uid="{52C5D498-6AD7-4731-A5CA-5D2A8A78761D}"/>
    <cellStyle name="Normal 12 2 8 3 5 4" xfId="32172" xr:uid="{DC9D8D2F-0180-4C51-BA7B-BA36C9306909}"/>
    <cellStyle name="Normal 12 2 8 3 6" xfId="11725" xr:uid="{80CE25B6-7499-49F6-9247-5AA5580D4B8C}"/>
    <cellStyle name="Normal 12 2 8 3 6 2" xfId="24535" xr:uid="{FAB9BC5E-B102-444A-BAB2-1CDB3C93DFCA}"/>
    <cellStyle name="Normal 12 2 8 3 6 2 2" xfId="32173" xr:uid="{3E862C84-6235-44A9-8266-6C3135D2C37C}"/>
    <cellStyle name="Normal 12 2 8 3 6 3" xfId="32174" xr:uid="{250BD995-0398-409D-99EA-A4FCD312FA9B}"/>
    <cellStyle name="Normal 12 2 8 3 7" xfId="6235" xr:uid="{5077B003-1DA2-4721-AFC0-2307893B6E72}"/>
    <cellStyle name="Normal 12 2 8 3 7 2" xfId="19045" xr:uid="{F0DE133C-E776-4674-9A17-7191DC6E7BD3}"/>
    <cellStyle name="Normal 12 2 8 3 7 2 2" xfId="32175" xr:uid="{65AFC519-8B84-49D1-A4EA-9D702F165439}"/>
    <cellStyle name="Normal 12 2 8 3 7 3" xfId="32176" xr:uid="{8727923F-8E4C-44AE-85E8-AF180836F300}"/>
    <cellStyle name="Normal 12 2 8 3 8" xfId="13555" xr:uid="{E5F539C8-749C-4FCA-A489-9E20CA1A8EC3}"/>
    <cellStyle name="Normal 12 2 8 3 8 2" xfId="32177" xr:uid="{7CB8A331-ADA0-4A2A-B1C3-0FE7A15FE636}"/>
    <cellStyle name="Normal 12 2 8 3 9" xfId="32178" xr:uid="{096F5A13-68F5-4376-9652-79605DDB28AC}"/>
    <cellStyle name="Normal 12 2 8 4" xfId="519" xr:uid="{0A6BB000-D861-467D-816A-1C201C1CAAC6}"/>
    <cellStyle name="Normal 12 2 8 4 2" xfId="1414" xr:uid="{E86B3A21-5A3A-4D9C-B5E7-B4713FECC790}"/>
    <cellStyle name="Normal 12 2 8 4 2 2" xfId="3244" xr:uid="{32EC7895-177E-4B02-A777-2C88096411DE}"/>
    <cellStyle name="Normal 12 2 8 4 2 2 2" xfId="8734" xr:uid="{7787F0C8-AEA7-4DAC-AFED-4FE8A6D9D6D4}"/>
    <cellStyle name="Normal 12 2 8 4 2 2 2 2" xfId="21544" xr:uid="{00E6AE55-B737-458C-8DBF-C410A7CD8BBE}"/>
    <cellStyle name="Normal 12 2 8 4 2 2 2 2 2" xfId="32179" xr:uid="{E963CF51-82CA-4D3F-8331-921617DE9E89}"/>
    <cellStyle name="Normal 12 2 8 4 2 2 2 3" xfId="32180" xr:uid="{0AFFF0AF-2A2D-4643-BDBA-E5E19840BDBC}"/>
    <cellStyle name="Normal 12 2 8 4 2 2 3" xfId="16054" xr:uid="{9E1F73B7-296F-4049-A6D9-4E26ABBF2A54}"/>
    <cellStyle name="Normal 12 2 8 4 2 2 3 2" xfId="32181" xr:uid="{8E6019D2-692D-4761-85C8-28C7840C0705}"/>
    <cellStyle name="Normal 12 2 8 4 2 2 4" xfId="32182" xr:uid="{AC5808B6-92CA-4571-B980-2159DED43E65}"/>
    <cellStyle name="Normal 12 2 8 4 2 3" xfId="5074" xr:uid="{D3933303-0EDE-4209-BFCE-85D19BE4680E}"/>
    <cellStyle name="Normal 12 2 8 4 2 3 2" xfId="10564" xr:uid="{40C9AB4A-FFAD-4699-9DEF-1E3498A001E2}"/>
    <cellStyle name="Normal 12 2 8 4 2 3 2 2" xfId="23374" xr:uid="{90FB8D64-0857-4396-B2D1-8DDDFCAA0809}"/>
    <cellStyle name="Normal 12 2 8 4 2 3 2 2 2" xfId="32183" xr:uid="{91C11392-3783-4F51-A561-076A57A27F4D}"/>
    <cellStyle name="Normal 12 2 8 4 2 3 2 3" xfId="32184" xr:uid="{324C85AB-9A96-4478-965E-DEA1B38C37F9}"/>
    <cellStyle name="Normal 12 2 8 4 2 3 3" xfId="17884" xr:uid="{9548DD7B-D9E6-4876-A311-B8ED88C3B9B3}"/>
    <cellStyle name="Normal 12 2 8 4 2 3 3 2" xfId="32185" xr:uid="{6092D64D-809B-40BF-B652-43AA00F1BFE3}"/>
    <cellStyle name="Normal 12 2 8 4 2 3 4" xfId="32186" xr:uid="{A629BEED-7808-48B7-A314-6F4FAB8808C1}"/>
    <cellStyle name="Normal 12 2 8 4 2 4" xfId="12394" xr:uid="{8B4D1AAA-40D2-4EA8-B397-A1240EB6DB88}"/>
    <cellStyle name="Normal 12 2 8 4 2 4 2" xfId="25204" xr:uid="{7CE61CB8-1596-45AC-A09C-92ED66CBF342}"/>
    <cellStyle name="Normal 12 2 8 4 2 4 2 2" xfId="32187" xr:uid="{3A3A928E-EEA7-49E7-B542-370D7321EBC6}"/>
    <cellStyle name="Normal 12 2 8 4 2 4 3" xfId="32188" xr:uid="{FDBEE2EB-A254-49BB-A4D0-34E204DAA860}"/>
    <cellStyle name="Normal 12 2 8 4 2 5" xfId="6904" xr:uid="{3DA1444C-88EE-460B-A4C0-9D51B9BA1EFB}"/>
    <cellStyle name="Normal 12 2 8 4 2 5 2" xfId="19714" xr:uid="{F33FEA1C-46D9-4C6F-9AEA-BDEFB886E174}"/>
    <cellStyle name="Normal 12 2 8 4 2 5 2 2" xfId="32189" xr:uid="{4D9365FD-C537-4A77-A1F5-E9FB799F3C10}"/>
    <cellStyle name="Normal 12 2 8 4 2 5 3" xfId="32190" xr:uid="{66767C13-F79F-4117-80D7-0905A7040D89}"/>
    <cellStyle name="Normal 12 2 8 4 2 6" xfId="14224" xr:uid="{B8B5026B-69BC-4162-B9A7-1C600F2251AC}"/>
    <cellStyle name="Normal 12 2 8 4 2 6 2" xfId="32191" xr:uid="{8F489A47-70F6-4203-9D01-FD240F250BFD}"/>
    <cellStyle name="Normal 12 2 8 4 2 7" xfId="32192" xr:uid="{83AC0C80-F261-4564-8C06-73D3722A2BC9}"/>
    <cellStyle name="Normal 12 2 8 4 3" xfId="2350" xr:uid="{5147C126-DBFC-462C-AE11-F197C6C691E6}"/>
    <cellStyle name="Normal 12 2 8 4 3 2" xfId="7840" xr:uid="{67AB850A-5D14-46A4-B5D9-D719A86B6FBA}"/>
    <cellStyle name="Normal 12 2 8 4 3 2 2" xfId="20650" xr:uid="{9CEC8468-1355-4AF0-9FC2-56D4A84D6861}"/>
    <cellStyle name="Normal 12 2 8 4 3 2 2 2" xfId="32193" xr:uid="{EF81E0BB-5B26-4D7F-9D18-F9CA00809849}"/>
    <cellStyle name="Normal 12 2 8 4 3 2 3" xfId="32194" xr:uid="{DB2F03F7-BDD5-41F7-8593-1F90403A2EE8}"/>
    <cellStyle name="Normal 12 2 8 4 3 3" xfId="15160" xr:uid="{175E3A49-D324-4A97-9F13-8C2C519ACA97}"/>
    <cellStyle name="Normal 12 2 8 4 3 3 2" xfId="32195" xr:uid="{FB8CF984-D7A8-48A6-BC47-9B8FC2DD8F44}"/>
    <cellStyle name="Normal 12 2 8 4 3 4" xfId="32196" xr:uid="{E4985B62-690B-42CD-9F3B-F6214B032D52}"/>
    <cellStyle name="Normal 12 2 8 4 4" xfId="4180" xr:uid="{86A6E165-B538-4B30-91C3-73A4D8C1DACB}"/>
    <cellStyle name="Normal 12 2 8 4 4 2" xfId="9670" xr:uid="{8346963C-1BAD-4A0A-AD57-215216573283}"/>
    <cellStyle name="Normal 12 2 8 4 4 2 2" xfId="22480" xr:uid="{07A016D3-1EA4-40D7-A2C1-5A309B7FB166}"/>
    <cellStyle name="Normal 12 2 8 4 4 2 2 2" xfId="32197" xr:uid="{918D300B-286C-4F74-A9C0-EB114CBE8643}"/>
    <cellStyle name="Normal 12 2 8 4 4 2 3" xfId="32198" xr:uid="{CD09833E-64A2-4B56-870E-16DCE751561D}"/>
    <cellStyle name="Normal 12 2 8 4 4 3" xfId="16990" xr:uid="{3DFF7B64-54CA-48C3-AD40-39F9F4C1368B}"/>
    <cellStyle name="Normal 12 2 8 4 4 3 2" xfId="32199" xr:uid="{601CF978-976B-40DD-B279-5220DF8AAA22}"/>
    <cellStyle name="Normal 12 2 8 4 4 4" xfId="32200" xr:uid="{2FFCA8F8-3DBF-45EF-AE54-2C4865640ABD}"/>
    <cellStyle name="Normal 12 2 8 4 5" xfId="11500" xr:uid="{E50271FA-03B1-441D-99CD-653F8844FA0C}"/>
    <cellStyle name="Normal 12 2 8 4 5 2" xfId="24310" xr:uid="{A277D4A0-70F7-4DB8-AA3A-56B5239D861E}"/>
    <cellStyle name="Normal 12 2 8 4 5 2 2" xfId="32201" xr:uid="{A6AD5181-98B9-46DF-B4D8-4DA3D73C946E}"/>
    <cellStyle name="Normal 12 2 8 4 5 3" xfId="32202" xr:uid="{F404163D-C61E-4A7E-8FE3-8465753AC586}"/>
    <cellStyle name="Normal 12 2 8 4 6" xfId="6010" xr:uid="{BD37D410-759A-4233-A1D4-65968252D49E}"/>
    <cellStyle name="Normal 12 2 8 4 6 2" xfId="18820" xr:uid="{4132006F-A653-4B85-8130-BB882A413CF9}"/>
    <cellStyle name="Normal 12 2 8 4 6 2 2" xfId="32203" xr:uid="{4E25DF28-BC26-4184-8362-A7487D129E1E}"/>
    <cellStyle name="Normal 12 2 8 4 6 3" xfId="32204" xr:uid="{6CFD780C-0874-48CA-AB9B-81941C3278EA}"/>
    <cellStyle name="Normal 12 2 8 4 7" xfId="13330" xr:uid="{107C5875-34E7-4219-8B38-1E76ADE42AB1}"/>
    <cellStyle name="Normal 12 2 8 4 7 2" xfId="32205" xr:uid="{BFFF02C1-6899-438B-B036-AFC900E6A08D}"/>
    <cellStyle name="Normal 12 2 8 4 8" xfId="32206" xr:uid="{C1EBBB20-D59D-4271-A477-ECF6016AD4B2}"/>
    <cellStyle name="Normal 12 2 8 5" xfId="878" xr:uid="{D6AB89D2-49D4-4C7E-BD8B-0FDBEB799975}"/>
    <cellStyle name="Normal 12 2 8 5 2" xfId="1773" xr:uid="{6C61FEF0-9B61-46CD-8BCF-980E1477F9E1}"/>
    <cellStyle name="Normal 12 2 8 5 2 2" xfId="3603" xr:uid="{926D0C1A-CE7C-4E04-A21E-D76AF1D4287A}"/>
    <cellStyle name="Normal 12 2 8 5 2 2 2" xfId="9093" xr:uid="{30E489A1-2F7B-43A6-AD1D-943A5BE45EDA}"/>
    <cellStyle name="Normal 12 2 8 5 2 2 2 2" xfId="21903" xr:uid="{20A7BC10-0B75-4DA6-B9F0-81200D7837D7}"/>
    <cellStyle name="Normal 12 2 8 5 2 2 2 2 2" xfId="32207" xr:uid="{4448F6EA-86D0-4D46-BB4D-B8607114A191}"/>
    <cellStyle name="Normal 12 2 8 5 2 2 2 3" xfId="32208" xr:uid="{D60FFDCE-4121-4BFD-99A8-923509B57288}"/>
    <cellStyle name="Normal 12 2 8 5 2 2 3" xfId="16413" xr:uid="{FA2A58B6-6362-4C15-8B6D-B8EDAF5241B4}"/>
    <cellStyle name="Normal 12 2 8 5 2 2 3 2" xfId="32209" xr:uid="{6A6F077B-8712-4DCD-B532-0AB32218E1B1}"/>
    <cellStyle name="Normal 12 2 8 5 2 2 4" xfId="32210" xr:uid="{55FEF961-F2E1-4CE3-9D0B-C2DB4259CEE2}"/>
    <cellStyle name="Normal 12 2 8 5 2 3" xfId="5433" xr:uid="{A09808B5-8FA5-4FFE-94C5-38C2D081BF68}"/>
    <cellStyle name="Normal 12 2 8 5 2 3 2" xfId="10923" xr:uid="{57485D63-17A0-4372-BE55-DD4B98E5C23C}"/>
    <cellStyle name="Normal 12 2 8 5 2 3 2 2" xfId="23733" xr:uid="{614D6D2F-52F8-4470-8A71-7DBDBB68F9F5}"/>
    <cellStyle name="Normal 12 2 8 5 2 3 2 2 2" xfId="32211" xr:uid="{0218C2C1-19A4-4751-9677-1824E5A161B7}"/>
    <cellStyle name="Normal 12 2 8 5 2 3 2 3" xfId="32212" xr:uid="{1E6B3EB6-369C-4677-A0DE-DE5E7E04427E}"/>
    <cellStyle name="Normal 12 2 8 5 2 3 3" xfId="18243" xr:uid="{27959147-25FC-482F-A426-D3834DBDA005}"/>
    <cellStyle name="Normal 12 2 8 5 2 3 3 2" xfId="32213" xr:uid="{88EC1A03-6E82-476F-B96F-329B9518BD05}"/>
    <cellStyle name="Normal 12 2 8 5 2 3 4" xfId="32214" xr:uid="{4AC6751A-DA92-4EF6-903E-15C0E365896B}"/>
    <cellStyle name="Normal 12 2 8 5 2 4" xfId="12753" xr:uid="{337A321E-CFA2-4C7A-B331-6A08D639AFEB}"/>
    <cellStyle name="Normal 12 2 8 5 2 4 2" xfId="25563" xr:uid="{AF9E0811-5817-4EB4-8064-B40A83F48B40}"/>
    <cellStyle name="Normal 12 2 8 5 2 4 2 2" xfId="32215" xr:uid="{887F1825-D414-4F15-8872-EBFA8CDE30D9}"/>
    <cellStyle name="Normal 12 2 8 5 2 4 3" xfId="32216" xr:uid="{D00002B2-CB17-4F05-90F2-CD6EDE096579}"/>
    <cellStyle name="Normal 12 2 8 5 2 5" xfId="7263" xr:uid="{26A60ACF-A31E-496D-905D-C28A2F555F67}"/>
    <cellStyle name="Normal 12 2 8 5 2 5 2" xfId="20073" xr:uid="{3C8B5614-894A-4624-8353-B2774FFA1118}"/>
    <cellStyle name="Normal 12 2 8 5 2 5 2 2" xfId="32217" xr:uid="{36653B6A-5C1F-4569-8AE3-27B99DD75F59}"/>
    <cellStyle name="Normal 12 2 8 5 2 5 3" xfId="32218" xr:uid="{62048DFD-6554-4E32-9C7E-5687CD20A7DF}"/>
    <cellStyle name="Normal 12 2 8 5 2 6" xfId="14583" xr:uid="{E8600794-E99E-48BD-881C-461ECA401EE6}"/>
    <cellStyle name="Normal 12 2 8 5 2 6 2" xfId="32219" xr:uid="{DCDEB359-B25B-4F3C-93A2-B8EEFFE0434D}"/>
    <cellStyle name="Normal 12 2 8 5 2 7" xfId="32220" xr:uid="{74284DFC-43F1-432A-A3EE-867A03E1A7A1}"/>
    <cellStyle name="Normal 12 2 8 5 3" xfId="2709" xr:uid="{17798D66-CADB-4B4B-8D30-3CA4FA32142E}"/>
    <cellStyle name="Normal 12 2 8 5 3 2" xfId="8199" xr:uid="{2755583C-69BF-46A5-9ECA-D3C9DA03F6F5}"/>
    <cellStyle name="Normal 12 2 8 5 3 2 2" xfId="21009" xr:uid="{57703140-774F-4536-824D-7660B1101996}"/>
    <cellStyle name="Normal 12 2 8 5 3 2 2 2" xfId="32221" xr:uid="{B58C52FB-D418-43B0-AE20-15A3CF3312F8}"/>
    <cellStyle name="Normal 12 2 8 5 3 2 3" xfId="32222" xr:uid="{0FF5E2ED-DD4D-4A9D-95DD-ACBB3160958D}"/>
    <cellStyle name="Normal 12 2 8 5 3 3" xfId="15519" xr:uid="{99A927C4-9F68-4AD3-BEF4-C919381D26EA}"/>
    <cellStyle name="Normal 12 2 8 5 3 3 2" xfId="32223" xr:uid="{355E0BBD-8809-425E-8854-14EB1C6AE69E}"/>
    <cellStyle name="Normal 12 2 8 5 3 4" xfId="32224" xr:uid="{A4D6F9E4-61C9-42BC-A181-740856CF84AA}"/>
    <cellStyle name="Normal 12 2 8 5 4" xfId="4539" xr:uid="{903BE43D-E0CA-4B49-AAC1-42C9A1E3F1F4}"/>
    <cellStyle name="Normal 12 2 8 5 4 2" xfId="10029" xr:uid="{58909875-0F1A-448C-8543-C5FB4BAEBFE1}"/>
    <cellStyle name="Normal 12 2 8 5 4 2 2" xfId="22839" xr:uid="{EE3CC02B-E87C-4B8F-9255-37054650610B}"/>
    <cellStyle name="Normal 12 2 8 5 4 2 2 2" xfId="32225" xr:uid="{CC64056F-D9C0-4EF2-B694-D0C260E4A734}"/>
    <cellStyle name="Normal 12 2 8 5 4 2 3" xfId="32226" xr:uid="{CA4D4DF8-36CF-4DE3-B9AC-64F38B711E6A}"/>
    <cellStyle name="Normal 12 2 8 5 4 3" xfId="17349" xr:uid="{DABD352E-CA88-498B-813F-A92FE5B086AA}"/>
    <cellStyle name="Normal 12 2 8 5 4 3 2" xfId="32227" xr:uid="{0BD34FB0-3F2E-4149-A351-D8E209CD48A7}"/>
    <cellStyle name="Normal 12 2 8 5 4 4" xfId="32228" xr:uid="{67C332EB-2D28-4068-9791-97D59AD970B8}"/>
    <cellStyle name="Normal 12 2 8 5 5" xfId="11859" xr:uid="{883E7ED5-D383-4097-8131-E878AA2248F8}"/>
    <cellStyle name="Normal 12 2 8 5 5 2" xfId="24669" xr:uid="{6A8977CC-AD20-47E4-A665-AA10EA74BF73}"/>
    <cellStyle name="Normal 12 2 8 5 5 2 2" xfId="32229" xr:uid="{1B1F747C-6573-4344-A1EE-C531B25BC341}"/>
    <cellStyle name="Normal 12 2 8 5 5 3" xfId="32230" xr:uid="{2C05E238-28CB-41AA-84C1-EC011A801582}"/>
    <cellStyle name="Normal 12 2 8 5 6" xfId="6369" xr:uid="{03D36616-A6B9-4628-B634-5A3DB56EBD29}"/>
    <cellStyle name="Normal 12 2 8 5 6 2" xfId="19179" xr:uid="{30158E21-B574-4630-A5F8-699E54A071C7}"/>
    <cellStyle name="Normal 12 2 8 5 6 2 2" xfId="32231" xr:uid="{39F965FC-D235-4871-A9FD-D299A1F2EC0E}"/>
    <cellStyle name="Normal 12 2 8 5 6 3" xfId="32232" xr:uid="{AD471F94-073A-4CDE-9916-0838DC16CE53}"/>
    <cellStyle name="Normal 12 2 8 5 7" xfId="13689" xr:uid="{BBBD83AD-1F58-4A70-AEB2-28448319139F}"/>
    <cellStyle name="Normal 12 2 8 5 7 2" xfId="32233" xr:uid="{A350D495-C5C2-4D0C-B378-91D65B2CAE69}"/>
    <cellStyle name="Normal 12 2 8 5 8" xfId="32234" xr:uid="{26C5DFCD-FC40-480B-87D2-90577629585D}"/>
    <cellStyle name="Normal 12 2 8 6" xfId="1279" xr:uid="{C3191BEB-C4EB-4A6F-8AF5-F359295ADC20}"/>
    <cellStyle name="Normal 12 2 8 6 2" xfId="3109" xr:uid="{67F17465-9290-4E92-9344-A4D623A15FE7}"/>
    <cellStyle name="Normal 12 2 8 6 2 2" xfId="8599" xr:uid="{2DD27EDA-198E-41A9-9AD0-E90851D4509C}"/>
    <cellStyle name="Normal 12 2 8 6 2 2 2" xfId="21409" xr:uid="{1D5BFECE-1AFE-4552-8392-E9DFF3DEA7F2}"/>
    <cellStyle name="Normal 12 2 8 6 2 2 2 2" xfId="32235" xr:uid="{5E8912C9-EFD3-42C9-BFA9-B3C8256BC03E}"/>
    <cellStyle name="Normal 12 2 8 6 2 2 3" xfId="32236" xr:uid="{1EF28F4D-B3A9-4798-9DE6-25DE53FCEF94}"/>
    <cellStyle name="Normal 12 2 8 6 2 3" xfId="15919" xr:uid="{E13BC413-6BBB-4804-A281-565C487DBC27}"/>
    <cellStyle name="Normal 12 2 8 6 2 3 2" xfId="32237" xr:uid="{CF13240E-B274-4160-92BB-F4FCF663E7A8}"/>
    <cellStyle name="Normal 12 2 8 6 2 4" xfId="32238" xr:uid="{E97FA596-0CEB-48C5-943C-2842A8D6A991}"/>
    <cellStyle name="Normal 12 2 8 6 3" xfId="4939" xr:uid="{05C2581B-358E-488E-B0FD-8BCEC4608DC2}"/>
    <cellStyle name="Normal 12 2 8 6 3 2" xfId="10429" xr:uid="{917693A6-F33C-45E4-AB49-D237060F1897}"/>
    <cellStyle name="Normal 12 2 8 6 3 2 2" xfId="23239" xr:uid="{F791993A-C3C6-4D44-B9E1-B273A6ADCB8B}"/>
    <cellStyle name="Normal 12 2 8 6 3 2 2 2" xfId="32239" xr:uid="{3304910A-AC76-4E25-9178-B63B4696723E}"/>
    <cellStyle name="Normal 12 2 8 6 3 2 3" xfId="32240" xr:uid="{C302EFA1-4DB1-4754-9911-89E79895D77D}"/>
    <cellStyle name="Normal 12 2 8 6 3 3" xfId="17749" xr:uid="{732091E0-FB21-46DC-9B60-BE47E2AC1832}"/>
    <cellStyle name="Normal 12 2 8 6 3 3 2" xfId="32241" xr:uid="{58105366-40AE-4A39-A519-14831C74E7B6}"/>
    <cellStyle name="Normal 12 2 8 6 3 4" xfId="32242" xr:uid="{EF7E8CEF-3022-4279-9D4E-92E0BEB9B90A}"/>
    <cellStyle name="Normal 12 2 8 6 4" xfId="12259" xr:uid="{57CDEBC7-5B22-4690-847F-EE999DDEDB5B}"/>
    <cellStyle name="Normal 12 2 8 6 4 2" xfId="25069" xr:uid="{487D29ED-1E86-4788-9027-1788449D98E5}"/>
    <cellStyle name="Normal 12 2 8 6 4 2 2" xfId="32243" xr:uid="{DCDBE6AE-9667-470D-82BB-DC5F57FF72B4}"/>
    <cellStyle name="Normal 12 2 8 6 4 3" xfId="32244" xr:uid="{F743C25B-CA9F-45AB-A644-D5E19C8640B9}"/>
    <cellStyle name="Normal 12 2 8 6 5" xfId="6769" xr:uid="{DB6105B7-7E44-4E5C-B363-0FBDA555DD74}"/>
    <cellStyle name="Normal 12 2 8 6 5 2" xfId="19579" xr:uid="{D61626B2-9D56-4D9A-859E-B8CCCBF22386}"/>
    <cellStyle name="Normal 12 2 8 6 5 2 2" xfId="32245" xr:uid="{505BDB2A-7163-434A-825B-BEC6FD943390}"/>
    <cellStyle name="Normal 12 2 8 6 5 3" xfId="32246" xr:uid="{70BD6160-7A44-48BF-97F1-3695ADE3F1C0}"/>
    <cellStyle name="Normal 12 2 8 6 6" xfId="14089" xr:uid="{73730577-4EB7-4C3E-B974-0EF9ED910A74}"/>
    <cellStyle name="Normal 12 2 8 6 6 2" xfId="32247" xr:uid="{5FA113EA-854C-4C61-A5CF-C1AD768B6D82}"/>
    <cellStyle name="Normal 12 2 8 6 7" xfId="32248" xr:uid="{D7B3322E-3424-4444-A3AB-AE5A5BA1CBF9}"/>
    <cellStyle name="Normal 12 2 8 7" xfId="2215" xr:uid="{F59A9E12-2B1A-46EE-A62D-4CA9C77747DA}"/>
    <cellStyle name="Normal 12 2 8 7 2" xfId="7705" xr:uid="{6297B5AB-55A8-495C-9DE3-613DD33D95A4}"/>
    <cellStyle name="Normal 12 2 8 7 2 2" xfId="20515" xr:uid="{7B19F3F6-94E8-4494-882D-7B7CB5846F2C}"/>
    <cellStyle name="Normal 12 2 8 7 2 2 2" xfId="32249" xr:uid="{B2070D21-8C26-4095-90BF-7710C0E6454F}"/>
    <cellStyle name="Normal 12 2 8 7 2 3" xfId="32250" xr:uid="{D4D08FE0-4A49-4EBE-AEC7-0DCE8C4C9241}"/>
    <cellStyle name="Normal 12 2 8 7 3" xfId="15025" xr:uid="{9D6867E8-6E9F-4099-AC1E-1976B8398CAA}"/>
    <cellStyle name="Normal 12 2 8 7 3 2" xfId="32251" xr:uid="{B2232B6A-F73F-4E48-B431-921318638E98}"/>
    <cellStyle name="Normal 12 2 8 7 4" xfId="32252" xr:uid="{D42E0260-6445-40C5-9B4B-9B23245ECD53}"/>
    <cellStyle name="Normal 12 2 8 8" xfId="4045" xr:uid="{8B097957-1255-4CFE-9262-E23FAE2CA59F}"/>
    <cellStyle name="Normal 12 2 8 8 2" xfId="9535" xr:uid="{DFF9FB37-C397-4A9B-853B-ED1CC6B1BFF9}"/>
    <cellStyle name="Normal 12 2 8 8 2 2" xfId="22345" xr:uid="{716A5027-1CC2-4DC7-ADCC-453D220D858B}"/>
    <cellStyle name="Normal 12 2 8 8 2 2 2" xfId="32253" xr:uid="{4DF7AE7E-BBC3-4E91-92B0-7F65CA58BBBB}"/>
    <cellStyle name="Normal 12 2 8 8 2 3" xfId="32254" xr:uid="{3E2E2111-3BC7-486E-9B10-39B0FED733B6}"/>
    <cellStyle name="Normal 12 2 8 8 3" xfId="16855" xr:uid="{860F7DF1-E4BB-442A-888A-5877CCE30F19}"/>
    <cellStyle name="Normal 12 2 8 8 3 2" xfId="32255" xr:uid="{4800FFF5-D4E2-4B66-95DB-F7EFE1055738}"/>
    <cellStyle name="Normal 12 2 8 8 4" xfId="32256" xr:uid="{55B18426-5478-4930-81E1-07D157F85CF7}"/>
    <cellStyle name="Normal 12 2 8 9" xfId="11365" xr:uid="{0CC282B0-A169-48C1-8861-14F3722F2076}"/>
    <cellStyle name="Normal 12 2 8 9 2" xfId="24175" xr:uid="{79EE6907-26FD-4EBD-99F6-1F1E08F6B5CF}"/>
    <cellStyle name="Normal 12 2 8 9 2 2" xfId="32257" xr:uid="{1A936E52-50E6-4ADD-A3A6-4B7C4B17A262}"/>
    <cellStyle name="Normal 12 2 8 9 3" xfId="32258" xr:uid="{2DAF2C31-6844-45AB-BAAA-EE2596240E1D}"/>
    <cellStyle name="Normal 12 2 9" xfId="428" xr:uid="{FC97689A-3CB3-4EDA-AD3C-0DE5ACD3743D}"/>
    <cellStyle name="Normal 12 2 9 2" xfId="919" xr:uid="{EB0E85D0-9BE6-4B68-A1D7-A3ECB821265A}"/>
    <cellStyle name="Normal 12 2 9 2 2" xfId="1814" xr:uid="{8B61AF31-1AA5-41C0-8C7D-866923152828}"/>
    <cellStyle name="Normal 12 2 9 2 2 2" xfId="3644" xr:uid="{32140B94-B22E-48B5-A2FE-DD80C1C0AE8D}"/>
    <cellStyle name="Normal 12 2 9 2 2 2 2" xfId="9134" xr:uid="{672B9EE3-2D51-416B-AC03-A6606FBC6B6D}"/>
    <cellStyle name="Normal 12 2 9 2 2 2 2 2" xfId="21944" xr:uid="{D3E2745E-EA7B-4761-925E-B89E52419ED8}"/>
    <cellStyle name="Normal 12 2 9 2 2 2 2 2 2" xfId="32259" xr:uid="{7DCEAF20-6BA9-4655-9F2F-0370FDB271FE}"/>
    <cellStyle name="Normal 12 2 9 2 2 2 2 3" xfId="32260" xr:uid="{DF5C7B9D-8C3F-48C3-80F3-F5A05AA85050}"/>
    <cellStyle name="Normal 12 2 9 2 2 2 3" xfId="16454" xr:uid="{91A7E39C-FB34-4EDB-8B41-982DF070667C}"/>
    <cellStyle name="Normal 12 2 9 2 2 2 3 2" xfId="32261" xr:uid="{B5DBBE48-852F-42FE-AF76-C3B013A9F810}"/>
    <cellStyle name="Normal 12 2 9 2 2 2 4" xfId="32262" xr:uid="{A0D91E36-D41E-4D02-B5DA-5B06719C5781}"/>
    <cellStyle name="Normal 12 2 9 2 2 3" xfId="5474" xr:uid="{7F857128-5486-479C-9C2B-056EF441715C}"/>
    <cellStyle name="Normal 12 2 9 2 2 3 2" xfId="10964" xr:uid="{54681626-F9A6-4ECB-AB9A-09F449287521}"/>
    <cellStyle name="Normal 12 2 9 2 2 3 2 2" xfId="23774" xr:uid="{9BD50973-1A76-4A57-8445-ADAE16712ED8}"/>
    <cellStyle name="Normal 12 2 9 2 2 3 2 2 2" xfId="32263" xr:uid="{3649A125-FC0C-4C98-B802-0D9FE49D976C}"/>
    <cellStyle name="Normal 12 2 9 2 2 3 2 3" xfId="32264" xr:uid="{6CFD09F3-46CE-4A2C-B440-A3A7E07B0B86}"/>
    <cellStyle name="Normal 12 2 9 2 2 3 3" xfId="18284" xr:uid="{FB1CA9CB-CB0E-4666-8DD8-900C7AE02E10}"/>
    <cellStyle name="Normal 12 2 9 2 2 3 3 2" xfId="32265" xr:uid="{B22A4191-8C8D-48E3-9CAA-33E8912C093F}"/>
    <cellStyle name="Normal 12 2 9 2 2 3 4" xfId="32266" xr:uid="{AFAFE9DC-D906-4061-8F35-647E7BBE4475}"/>
    <cellStyle name="Normal 12 2 9 2 2 4" xfId="12794" xr:uid="{4268C2B6-B0F4-4AB2-82D9-F5902AF0F9BA}"/>
    <cellStyle name="Normal 12 2 9 2 2 4 2" xfId="25604" xr:uid="{CA9646A7-502D-49F2-B7A1-331DF5A282AE}"/>
    <cellStyle name="Normal 12 2 9 2 2 4 2 2" xfId="32267" xr:uid="{95E4CB0F-6518-411C-BA3C-B2CF74C47FA4}"/>
    <cellStyle name="Normal 12 2 9 2 2 4 3" xfId="32268" xr:uid="{F1A7EE4D-915A-41A7-8241-2EE0FF057D51}"/>
    <cellStyle name="Normal 12 2 9 2 2 5" xfId="7304" xr:uid="{14910AA8-BFE2-4368-96A7-E4166DBFCF84}"/>
    <cellStyle name="Normal 12 2 9 2 2 5 2" xfId="20114" xr:uid="{AABB77E5-4D43-4869-9F7D-B5740622C029}"/>
    <cellStyle name="Normal 12 2 9 2 2 5 2 2" xfId="32269" xr:uid="{234444AB-E2B6-46CC-BAF2-8A2789D1389D}"/>
    <cellStyle name="Normal 12 2 9 2 2 5 3" xfId="32270" xr:uid="{E5519402-AFF8-4D7E-AE1C-2F1006174600}"/>
    <cellStyle name="Normal 12 2 9 2 2 6" xfId="14624" xr:uid="{4A77C0BF-01B6-48AE-A595-DCFBF5DDE478}"/>
    <cellStyle name="Normal 12 2 9 2 2 6 2" xfId="32271" xr:uid="{7D099177-1CB5-4EA0-9366-58E11D0F7CBC}"/>
    <cellStyle name="Normal 12 2 9 2 2 7" xfId="32272" xr:uid="{AAAF0505-AB94-4B76-A0EA-48DAF9372179}"/>
    <cellStyle name="Normal 12 2 9 2 3" xfId="2750" xr:uid="{7E6D1ADD-0D92-4A69-8769-F45FD2785960}"/>
    <cellStyle name="Normal 12 2 9 2 3 2" xfId="8240" xr:uid="{422225D7-F0AE-4458-9A68-430585593162}"/>
    <cellStyle name="Normal 12 2 9 2 3 2 2" xfId="21050" xr:uid="{68307282-E109-43F2-971A-337CD3C6122D}"/>
    <cellStyle name="Normal 12 2 9 2 3 2 2 2" xfId="32273" xr:uid="{3AEFA3CF-9E09-4BFA-ADAE-49D24B7A2A3F}"/>
    <cellStyle name="Normal 12 2 9 2 3 2 3" xfId="32274" xr:uid="{16528CFA-557B-4395-9F81-3B0AC2632AFA}"/>
    <cellStyle name="Normal 12 2 9 2 3 3" xfId="15560" xr:uid="{41BC5CC9-2643-4FF2-B6E9-56E9021F65C0}"/>
    <cellStyle name="Normal 12 2 9 2 3 3 2" xfId="32275" xr:uid="{87551965-2AC6-449B-8401-AA9C09D6A971}"/>
    <cellStyle name="Normal 12 2 9 2 3 4" xfId="32276" xr:uid="{831E27E5-A0C7-425B-8B47-1919B233F7DC}"/>
    <cellStyle name="Normal 12 2 9 2 4" xfId="4580" xr:uid="{1CB41127-14C8-4176-ADB7-5738890E2514}"/>
    <cellStyle name="Normal 12 2 9 2 4 2" xfId="10070" xr:uid="{40F12D66-66E3-4C8C-A5EC-1A063F4E30F0}"/>
    <cellStyle name="Normal 12 2 9 2 4 2 2" xfId="22880" xr:uid="{BDA80091-B98C-4EEB-ABCF-F940ADBC5D2A}"/>
    <cellStyle name="Normal 12 2 9 2 4 2 2 2" xfId="32277" xr:uid="{D016B47A-7CDD-440B-86E8-13A685FE0B73}"/>
    <cellStyle name="Normal 12 2 9 2 4 2 3" xfId="32278" xr:uid="{776616C4-2D3F-4A1A-AE23-C6FCF5CDB27A}"/>
    <cellStyle name="Normal 12 2 9 2 4 3" xfId="17390" xr:uid="{FFD01151-D043-4F25-BF23-24DD82F9FAC1}"/>
    <cellStyle name="Normal 12 2 9 2 4 3 2" xfId="32279" xr:uid="{95D4B1A3-3FED-43A4-8E96-262FE41AC529}"/>
    <cellStyle name="Normal 12 2 9 2 4 4" xfId="32280" xr:uid="{5531B162-77B1-4FBC-9EB3-FF44743938D1}"/>
    <cellStyle name="Normal 12 2 9 2 5" xfId="11900" xr:uid="{49A91715-882E-4434-A0B4-A47E5EFCB4A6}"/>
    <cellStyle name="Normal 12 2 9 2 5 2" xfId="24710" xr:uid="{C9B12F7C-C420-4C35-B80F-75558760C8BB}"/>
    <cellStyle name="Normal 12 2 9 2 5 2 2" xfId="32281" xr:uid="{5506114F-4AA6-47DF-91E1-013357972527}"/>
    <cellStyle name="Normal 12 2 9 2 5 3" xfId="32282" xr:uid="{8608E20F-66DE-4283-805A-80B0D377A92D}"/>
    <cellStyle name="Normal 12 2 9 2 6" xfId="6410" xr:uid="{A518458C-B6EA-4C00-99E9-F1E7F4E92B60}"/>
    <cellStyle name="Normal 12 2 9 2 6 2" xfId="19220" xr:uid="{D0CC54C4-1C2F-40B4-8421-4C73A7BAEC57}"/>
    <cellStyle name="Normal 12 2 9 2 6 2 2" xfId="32283" xr:uid="{E8FCEEFB-1B91-4265-AC89-63D388118919}"/>
    <cellStyle name="Normal 12 2 9 2 6 3" xfId="32284" xr:uid="{D6872E0B-7075-4A57-9351-1D14DFD4D78D}"/>
    <cellStyle name="Normal 12 2 9 2 7" xfId="13730" xr:uid="{E8FCD1C6-B453-41CE-AE74-2B0A5D900E70}"/>
    <cellStyle name="Normal 12 2 9 2 7 2" xfId="32285" xr:uid="{4F24E4F3-357C-4531-A689-32A35C60F46B}"/>
    <cellStyle name="Normal 12 2 9 2 8" xfId="32286" xr:uid="{BA3CC1FA-C443-4512-AEA1-473A8DF7F68B}"/>
    <cellStyle name="Normal 12 2 9 3" xfId="1323" xr:uid="{6804EE17-739B-430D-9533-D552E01732AF}"/>
    <cellStyle name="Normal 12 2 9 3 2" xfId="3153" xr:uid="{E83AFC44-29B3-4742-8A73-4C3F1EA153D2}"/>
    <cellStyle name="Normal 12 2 9 3 2 2" xfId="8643" xr:uid="{9A52F5EB-4176-4421-8B6E-797092A48ECE}"/>
    <cellStyle name="Normal 12 2 9 3 2 2 2" xfId="21453" xr:uid="{14CDB838-4302-43BB-8E08-BCE73F1BDFBE}"/>
    <cellStyle name="Normal 12 2 9 3 2 2 2 2" xfId="32287" xr:uid="{C96F5F06-E373-4AAB-BACE-214971271255}"/>
    <cellStyle name="Normal 12 2 9 3 2 2 3" xfId="32288" xr:uid="{FA9A2E57-D7A1-4157-81E3-16CBD10AE4EF}"/>
    <cellStyle name="Normal 12 2 9 3 2 3" xfId="15963" xr:uid="{E8FD38AF-363F-4103-82FB-0203BFE489D2}"/>
    <cellStyle name="Normal 12 2 9 3 2 3 2" xfId="32289" xr:uid="{12EAE886-E4DA-47BD-9FD7-0AC199894AE8}"/>
    <cellStyle name="Normal 12 2 9 3 2 4" xfId="32290" xr:uid="{2F665433-80EA-4DE2-90AA-21B72F87F0E8}"/>
    <cellStyle name="Normal 12 2 9 3 3" xfId="4983" xr:uid="{5665CE68-C9BA-4206-BEEE-04BBBEC95454}"/>
    <cellStyle name="Normal 12 2 9 3 3 2" xfId="10473" xr:uid="{309F7736-A4F4-4B41-9C4A-4E1B898CB9E5}"/>
    <cellStyle name="Normal 12 2 9 3 3 2 2" xfId="23283" xr:uid="{7EFFB894-8763-44FE-AD05-F32D2966AC35}"/>
    <cellStyle name="Normal 12 2 9 3 3 2 2 2" xfId="32291" xr:uid="{8840BCEA-FF28-4DE4-892A-AC0C10685467}"/>
    <cellStyle name="Normal 12 2 9 3 3 2 3" xfId="32292" xr:uid="{BC83FC59-0B72-40B4-ABA5-005482CDC01B}"/>
    <cellStyle name="Normal 12 2 9 3 3 3" xfId="17793" xr:uid="{B7AE1AB6-B69D-43C6-AA79-0059E7FAD5E2}"/>
    <cellStyle name="Normal 12 2 9 3 3 3 2" xfId="32293" xr:uid="{6B23A1EF-D957-4CF2-BD69-3F81B80812F0}"/>
    <cellStyle name="Normal 12 2 9 3 3 4" xfId="32294" xr:uid="{30C2E962-09C4-4E61-AF1B-CF6C0D8FF94B}"/>
    <cellStyle name="Normal 12 2 9 3 4" xfId="12303" xr:uid="{F6E41C59-26EE-4BC7-88C4-D6221E3577B2}"/>
    <cellStyle name="Normal 12 2 9 3 4 2" xfId="25113" xr:uid="{98074B5E-A186-4783-87F2-31EBA6FF5BCF}"/>
    <cellStyle name="Normal 12 2 9 3 4 2 2" xfId="32295" xr:uid="{55E12F2A-BF8D-414D-BA35-0429C8E02D85}"/>
    <cellStyle name="Normal 12 2 9 3 4 3" xfId="32296" xr:uid="{118AA480-5483-466D-A6D2-8F1E3D5DF199}"/>
    <cellStyle name="Normal 12 2 9 3 5" xfId="6813" xr:uid="{B4BCFFA8-262B-4E00-9E51-1CA25179EF10}"/>
    <cellStyle name="Normal 12 2 9 3 5 2" xfId="19623" xr:uid="{09A684C2-894A-437E-A912-06AC665CAB8A}"/>
    <cellStyle name="Normal 12 2 9 3 5 2 2" xfId="32297" xr:uid="{B1C0470D-8E07-458A-89AD-2F9ABF51D173}"/>
    <cellStyle name="Normal 12 2 9 3 5 3" xfId="32298" xr:uid="{8BADD4F8-D3E5-4AD0-8CD5-D55DE2E62B6A}"/>
    <cellStyle name="Normal 12 2 9 3 6" xfId="14133" xr:uid="{5607D164-0C98-4DF9-83C0-EFB97F0ACBBD}"/>
    <cellStyle name="Normal 12 2 9 3 6 2" xfId="32299" xr:uid="{0E765012-B3A5-4FFB-A028-C03F359C09F1}"/>
    <cellStyle name="Normal 12 2 9 3 7" xfId="32300" xr:uid="{ECA998FF-CBE4-45A4-854E-0D433744B51D}"/>
    <cellStyle name="Normal 12 2 9 4" xfId="2259" xr:uid="{FB7BB665-B112-4AB9-A1E0-EC65C734F437}"/>
    <cellStyle name="Normal 12 2 9 4 2" xfId="7749" xr:uid="{1D11B096-2FF3-4FAB-9416-71E3D273B9EC}"/>
    <cellStyle name="Normal 12 2 9 4 2 2" xfId="20559" xr:uid="{5DAAD882-8C21-45DD-B273-51F40AF9C7B3}"/>
    <cellStyle name="Normal 12 2 9 4 2 2 2" xfId="32301" xr:uid="{B1C846CC-5CE3-40F2-9211-DA327DBA1EF4}"/>
    <cellStyle name="Normal 12 2 9 4 2 3" xfId="32302" xr:uid="{D05CDF09-4EBE-46A8-B633-02A2324696EA}"/>
    <cellStyle name="Normal 12 2 9 4 3" xfId="15069" xr:uid="{E6AA7CA8-E6AC-45E1-8372-085BCA77004F}"/>
    <cellStyle name="Normal 12 2 9 4 3 2" xfId="32303" xr:uid="{A4B742BD-011A-44EB-9AD9-6E528908FF49}"/>
    <cellStyle name="Normal 12 2 9 4 4" xfId="32304" xr:uid="{ADAD3008-7C35-439A-9DBB-D0D30CDD11CD}"/>
    <cellStyle name="Normal 12 2 9 5" xfId="4089" xr:uid="{B0A8A4B9-BDCB-4F87-BC5F-3E8E4947596D}"/>
    <cellStyle name="Normal 12 2 9 5 2" xfId="9579" xr:uid="{69AE7B92-803A-422F-BA9B-0E4552D2FF4A}"/>
    <cellStyle name="Normal 12 2 9 5 2 2" xfId="22389" xr:uid="{A2A0CAAE-E0DA-436F-9D59-23CF375E0C9D}"/>
    <cellStyle name="Normal 12 2 9 5 2 2 2" xfId="32305" xr:uid="{A635E26B-1DFF-4CEE-997F-5CDB49D0454C}"/>
    <cellStyle name="Normal 12 2 9 5 2 3" xfId="32306" xr:uid="{3AC5C974-B1A1-43DF-9074-5AFCAC6D206A}"/>
    <cellStyle name="Normal 12 2 9 5 3" xfId="16899" xr:uid="{96922BFC-8166-4F9A-8881-BA1C41E2C02B}"/>
    <cellStyle name="Normal 12 2 9 5 3 2" xfId="32307" xr:uid="{E1113D7A-F1DC-4390-A1FF-B57ECED324A8}"/>
    <cellStyle name="Normal 12 2 9 5 4" xfId="32308" xr:uid="{6872FAEB-B868-4C39-88FB-36EB1424E6F3}"/>
    <cellStyle name="Normal 12 2 9 6" xfId="11409" xr:uid="{07ACD477-AFC2-476C-A4BB-23A83D7C7FF0}"/>
    <cellStyle name="Normal 12 2 9 6 2" xfId="24219" xr:uid="{E10BC82D-C242-4FDF-AF86-8FA68E4E87DB}"/>
    <cellStyle name="Normal 12 2 9 6 2 2" xfId="32309" xr:uid="{43FABA51-A29B-452E-B9EC-B49D0E2D21D8}"/>
    <cellStyle name="Normal 12 2 9 6 3" xfId="32310" xr:uid="{F09423C9-35F5-472B-AAB5-A7D18A5436D7}"/>
    <cellStyle name="Normal 12 2 9 7" xfId="5919" xr:uid="{AD79FAE4-4178-4944-A207-EC6A697CA9BB}"/>
    <cellStyle name="Normal 12 2 9 7 2" xfId="18729" xr:uid="{7371A435-AB45-4747-86C2-556062DB9973}"/>
    <cellStyle name="Normal 12 2 9 7 2 2" xfId="32311" xr:uid="{E8624FD2-FE46-4F20-B733-AEC862DA08AB}"/>
    <cellStyle name="Normal 12 2 9 7 3" xfId="32312" xr:uid="{E59A71DC-E579-499A-A7AD-D68AB941077D}"/>
    <cellStyle name="Normal 12 2 9 8" xfId="13239" xr:uid="{E44CCE87-0F0A-4811-9B2D-037FA5EC2655}"/>
    <cellStyle name="Normal 12 2 9 8 2" xfId="32313" xr:uid="{4B711286-C154-4865-A0BA-1EAA17CDE4AB}"/>
    <cellStyle name="Normal 12 2 9 9" xfId="32314" xr:uid="{6B20DF9D-15F9-40E9-90EB-1BED3DB809C3}"/>
    <cellStyle name="Normal 12 20" xfId="3952" xr:uid="{FFE5C33E-277A-4141-8B81-545C9A9A6572}"/>
    <cellStyle name="Normal 12 20 2" xfId="9442" xr:uid="{BE7CF2E4-BA1B-4D22-9161-FF67A8E983B0}"/>
    <cellStyle name="Normal 12 20 2 2" xfId="22252" xr:uid="{FFEE9F28-4E84-42E1-A88E-A116B2780F77}"/>
    <cellStyle name="Normal 12 20 2 2 2" xfId="32315" xr:uid="{04FACE9A-14EC-4126-A8AB-C923F8782D3A}"/>
    <cellStyle name="Normal 12 20 2 3" xfId="32316" xr:uid="{BA6BF5C5-2793-40C5-B3D6-F7991A8CDE44}"/>
    <cellStyle name="Normal 12 20 3" xfId="16762" xr:uid="{4D1D6152-29F3-4A83-840E-5B27E5E67795}"/>
    <cellStyle name="Normal 12 20 3 2" xfId="32317" xr:uid="{BC2238BD-491B-46CB-836A-A7D773BDB444}"/>
    <cellStyle name="Normal 12 20 4" xfId="32318" xr:uid="{F4A50C78-3AAD-4D59-A3BA-6FBDC07B2F9C}"/>
    <cellStyle name="Normal 12 21" xfId="11272" xr:uid="{7024147B-BEF2-42DE-A9CB-A2E50C4D8162}"/>
    <cellStyle name="Normal 12 21 2" xfId="24082" xr:uid="{40E88AA4-CCA7-4E95-A74E-A11F1B7782D8}"/>
    <cellStyle name="Normal 12 21 2 2" xfId="32319" xr:uid="{C6764A12-048F-4EAC-82B4-2D6C2EB9E102}"/>
    <cellStyle name="Normal 12 21 3" xfId="32320" xr:uid="{EA60C1C6-AC50-486C-B207-E4154D97C27D}"/>
    <cellStyle name="Normal 12 22" xfId="5782" xr:uid="{9468B946-48D4-43DC-B813-330BB8654908}"/>
    <cellStyle name="Normal 12 22 2" xfId="18592" xr:uid="{C447F4DD-73EC-4707-8FD7-B13FB3F12962}"/>
    <cellStyle name="Normal 12 22 2 2" xfId="32321" xr:uid="{F25A7A83-71BC-4718-9BA2-743982B8179A}"/>
    <cellStyle name="Normal 12 22 3" xfId="32322" xr:uid="{190E2F48-471B-493D-9C2B-90A1DC391C62}"/>
    <cellStyle name="Normal 12 23" xfId="13102" xr:uid="{352570FD-8DB0-41B1-AAA4-604700105D88}"/>
    <cellStyle name="Normal 12 23 2" xfId="32323" xr:uid="{362C313E-4D9E-4908-B04E-9CF337A85BE9}"/>
    <cellStyle name="Normal 12 23 3" xfId="32324" xr:uid="{717A03E5-2A49-4C96-9B39-AF8BA765A303}"/>
    <cellStyle name="Normal 12 24" xfId="32325" xr:uid="{6DFF3FE9-5A4D-41CB-AF26-49BD777B7E69}"/>
    <cellStyle name="Normal 12 25" xfId="32326" xr:uid="{0E705823-551F-497F-8290-AE3F0290540E}"/>
    <cellStyle name="Normal 12 3" xfId="246" xr:uid="{A9961256-3748-4F40-A21B-A4112AA22627}"/>
    <cellStyle name="Normal 12 3 10" xfId="653" xr:uid="{DC3D658E-CA7A-4518-A00F-F13034352E3D}"/>
    <cellStyle name="Normal 12 3 10 2" xfId="1053" xr:uid="{739716A1-9295-48DE-B6F9-08943F83EBD9}"/>
    <cellStyle name="Normal 12 3 10 2 2" xfId="1948" xr:uid="{1488F485-B8F8-4A24-9897-8394C2FD9F26}"/>
    <cellStyle name="Normal 12 3 10 2 2 2" xfId="3778" xr:uid="{FA950916-6109-4AB0-9D2F-B1E9A7F6EAA9}"/>
    <cellStyle name="Normal 12 3 10 2 2 2 2" xfId="9268" xr:uid="{1C1DEECD-F16B-45BA-84C9-5D5C02C9213A}"/>
    <cellStyle name="Normal 12 3 10 2 2 2 2 2" xfId="22078" xr:uid="{1705A06D-DE9F-4CB3-B508-5161E5FAC29F}"/>
    <cellStyle name="Normal 12 3 10 2 2 2 2 2 2" xfId="32327" xr:uid="{F4D979BA-8C6D-433B-86E9-5F485B35BFD7}"/>
    <cellStyle name="Normal 12 3 10 2 2 2 2 3" xfId="32328" xr:uid="{E7E62575-3432-453F-9663-4EC6BF49155F}"/>
    <cellStyle name="Normal 12 3 10 2 2 2 3" xfId="16588" xr:uid="{2999E4BE-3D2C-461C-A514-B639CA0B9AAB}"/>
    <cellStyle name="Normal 12 3 10 2 2 2 3 2" xfId="32329" xr:uid="{2E0232AD-D2AB-427D-9050-2E19765A98B4}"/>
    <cellStyle name="Normal 12 3 10 2 2 2 4" xfId="32330" xr:uid="{2883DEA9-EAE7-4805-8523-F8B0D4D01C0D}"/>
    <cellStyle name="Normal 12 3 10 2 2 3" xfId="5608" xr:uid="{64BC63CD-23FC-419E-998C-DF189EAB6650}"/>
    <cellStyle name="Normal 12 3 10 2 2 3 2" xfId="11098" xr:uid="{A2F0BDEB-2BF9-4D62-8B8E-0735C20F0477}"/>
    <cellStyle name="Normal 12 3 10 2 2 3 2 2" xfId="23908" xr:uid="{8D0B9401-50C9-4110-ADC1-51887565AFBB}"/>
    <cellStyle name="Normal 12 3 10 2 2 3 2 2 2" xfId="32331" xr:uid="{376A3E45-F95F-477E-B537-D9399B432A73}"/>
    <cellStyle name="Normal 12 3 10 2 2 3 2 3" xfId="32332" xr:uid="{BA846CE6-E17C-434C-ACF8-8EF5A31EA7BA}"/>
    <cellStyle name="Normal 12 3 10 2 2 3 3" xfId="18418" xr:uid="{3A3D7BDB-E3AB-49EA-BC43-29D4B75968B7}"/>
    <cellStyle name="Normal 12 3 10 2 2 3 3 2" xfId="32333" xr:uid="{59542795-E571-4A2B-ACC8-9BCADFF33E4F}"/>
    <cellStyle name="Normal 12 3 10 2 2 3 4" xfId="32334" xr:uid="{E0D2EED8-FADB-4D14-BB3C-9D8ED95D5E40}"/>
    <cellStyle name="Normal 12 3 10 2 2 4" xfId="12928" xr:uid="{F4FA8529-209C-493D-BC65-9A5A31F7F304}"/>
    <cellStyle name="Normal 12 3 10 2 2 4 2" xfId="25738" xr:uid="{72B6714E-341B-4EE1-A371-8823CB5BDD1C}"/>
    <cellStyle name="Normal 12 3 10 2 2 4 2 2" xfId="32335" xr:uid="{6EF17D57-7671-48A3-A9E4-A502940CEB37}"/>
    <cellStyle name="Normal 12 3 10 2 2 4 3" xfId="32336" xr:uid="{BBED6508-7247-4005-8BE0-5CE725D78E76}"/>
    <cellStyle name="Normal 12 3 10 2 2 5" xfId="7438" xr:uid="{5976CD35-D4AA-451A-BBED-DBAF42C01123}"/>
    <cellStyle name="Normal 12 3 10 2 2 5 2" xfId="20248" xr:uid="{429C7A71-A4A5-4C55-AD5C-7F1E596EE716}"/>
    <cellStyle name="Normal 12 3 10 2 2 5 2 2" xfId="32337" xr:uid="{AB401E10-8200-4B50-973D-AEC1D649C119}"/>
    <cellStyle name="Normal 12 3 10 2 2 5 3" xfId="32338" xr:uid="{A6330EEE-5F91-4733-A0F2-3AE7FC018F40}"/>
    <cellStyle name="Normal 12 3 10 2 2 6" xfId="14758" xr:uid="{684155F3-99E7-4D95-BE70-8BBF6BF93677}"/>
    <cellStyle name="Normal 12 3 10 2 2 6 2" xfId="32339" xr:uid="{B6C7C670-E32D-43A3-92F8-B335B26F753B}"/>
    <cellStyle name="Normal 12 3 10 2 2 7" xfId="32340" xr:uid="{74AE5F2D-442A-4F42-ACEC-E7CA4AF975F1}"/>
    <cellStyle name="Normal 12 3 10 2 3" xfId="2884" xr:uid="{3C1E4AB7-1F57-49E1-AA94-EF2259FE8909}"/>
    <cellStyle name="Normal 12 3 10 2 3 2" xfId="8374" xr:uid="{C3D5FC20-443F-46C4-A1F5-376C4661070E}"/>
    <cellStyle name="Normal 12 3 10 2 3 2 2" xfId="21184" xr:uid="{1BAB7E1C-521E-4F3A-9071-C52B685201C0}"/>
    <cellStyle name="Normal 12 3 10 2 3 2 2 2" xfId="32341" xr:uid="{C0772A09-D785-4EDD-A524-1212C710B048}"/>
    <cellStyle name="Normal 12 3 10 2 3 2 3" xfId="32342" xr:uid="{8E6EE618-21AC-4096-8A9A-AC786B32397F}"/>
    <cellStyle name="Normal 12 3 10 2 3 3" xfId="15694" xr:uid="{922D5C53-8F50-4654-93FA-AC586A73F3D7}"/>
    <cellStyle name="Normal 12 3 10 2 3 3 2" xfId="32343" xr:uid="{36EC3C71-2BBD-43BD-958E-D3FACC028159}"/>
    <cellStyle name="Normal 12 3 10 2 3 4" xfId="32344" xr:uid="{FDE772D6-BAB6-4B2D-BE05-4EF45D5D5A65}"/>
    <cellStyle name="Normal 12 3 10 2 4" xfId="4714" xr:uid="{49AD4740-385E-4981-87AD-940A0EA4477D}"/>
    <cellStyle name="Normal 12 3 10 2 4 2" xfId="10204" xr:uid="{0F2DE3A4-529A-4D39-8481-9A830F948FCB}"/>
    <cellStyle name="Normal 12 3 10 2 4 2 2" xfId="23014" xr:uid="{D680B15B-1997-4B9E-83D6-0007D5A597B4}"/>
    <cellStyle name="Normal 12 3 10 2 4 2 2 2" xfId="32345" xr:uid="{4150069A-18F0-4EAE-BBC3-CE27BD0D6017}"/>
    <cellStyle name="Normal 12 3 10 2 4 2 3" xfId="32346" xr:uid="{66B29F37-E6DB-4D26-B353-A119F02E1747}"/>
    <cellStyle name="Normal 12 3 10 2 4 3" xfId="17524" xr:uid="{DE535E69-86F8-4317-A489-DB8A2A6132B3}"/>
    <cellStyle name="Normal 12 3 10 2 4 3 2" xfId="32347" xr:uid="{7FB9E4FB-62B8-45FF-B1E2-7BBE7E828A19}"/>
    <cellStyle name="Normal 12 3 10 2 4 4" xfId="32348" xr:uid="{EE9C8E64-3AC9-47CC-9DAC-885E91339A7A}"/>
    <cellStyle name="Normal 12 3 10 2 5" xfId="12034" xr:uid="{A4762E43-1893-463A-8E21-C1054C59CB21}"/>
    <cellStyle name="Normal 12 3 10 2 5 2" xfId="24844" xr:uid="{2C384208-B03D-496E-998A-84D07D9C168A}"/>
    <cellStyle name="Normal 12 3 10 2 5 2 2" xfId="32349" xr:uid="{9D328B8A-BF8A-4864-878B-3AC6BC90BCB0}"/>
    <cellStyle name="Normal 12 3 10 2 5 3" xfId="32350" xr:uid="{719920C0-3E70-479A-8599-054D7A0EED06}"/>
    <cellStyle name="Normal 12 3 10 2 6" xfId="6544" xr:uid="{3191DDF1-E99C-4AC5-B4C3-1B2290609F0A}"/>
    <cellStyle name="Normal 12 3 10 2 6 2" xfId="19354" xr:uid="{E2B54645-9AB8-4FC8-B3BC-62E4E53BD69A}"/>
    <cellStyle name="Normal 12 3 10 2 6 2 2" xfId="32351" xr:uid="{7FCDBD89-EC28-474A-9B31-DC60E8DCE2CE}"/>
    <cellStyle name="Normal 12 3 10 2 6 3" xfId="32352" xr:uid="{EBC31747-7FB7-481D-86CC-0447034F6162}"/>
    <cellStyle name="Normal 12 3 10 2 7" xfId="13864" xr:uid="{F3390CC7-CD69-41D2-A18A-5A2079581391}"/>
    <cellStyle name="Normal 12 3 10 2 7 2" xfId="32353" xr:uid="{DFB07627-E537-46D1-8EB8-D8C7437194F3}"/>
    <cellStyle name="Normal 12 3 10 2 8" xfId="32354" xr:uid="{CB96F561-EF84-4859-BF3E-C5FD60C6374D}"/>
    <cellStyle name="Normal 12 3 10 3" xfId="1548" xr:uid="{4C46F3C6-8015-41A2-9A06-1760FAC51C79}"/>
    <cellStyle name="Normal 12 3 10 3 2" xfId="3378" xr:uid="{EA23727A-E3CC-4372-94E1-B41A533EE7E7}"/>
    <cellStyle name="Normal 12 3 10 3 2 2" xfId="8868" xr:uid="{DA0E7310-BD34-45FD-9A7E-E975E3F149EA}"/>
    <cellStyle name="Normal 12 3 10 3 2 2 2" xfId="21678" xr:uid="{8C858B8B-419C-4549-B840-A7913F2E2FE8}"/>
    <cellStyle name="Normal 12 3 10 3 2 2 2 2" xfId="32355" xr:uid="{8D44C8A8-96B5-4065-ABA7-0E9461D1DF4B}"/>
    <cellStyle name="Normal 12 3 10 3 2 2 3" xfId="32356" xr:uid="{A64B585D-C505-4C2E-A193-60D98D98620C}"/>
    <cellStyle name="Normal 12 3 10 3 2 3" xfId="16188" xr:uid="{A4D0CFBA-2BA5-4E39-95D8-3C5262C1395E}"/>
    <cellStyle name="Normal 12 3 10 3 2 3 2" xfId="32357" xr:uid="{18759394-D4B3-442B-B878-A7931F1E91CA}"/>
    <cellStyle name="Normal 12 3 10 3 2 4" xfId="32358" xr:uid="{3AA91415-3329-434E-833A-136C6A9F6378}"/>
    <cellStyle name="Normal 12 3 10 3 3" xfId="5208" xr:uid="{12614E38-CC7F-4B63-BE88-E806616AA6FB}"/>
    <cellStyle name="Normal 12 3 10 3 3 2" xfId="10698" xr:uid="{E4C8F49E-8DE5-4140-ACA2-6972A0711D14}"/>
    <cellStyle name="Normal 12 3 10 3 3 2 2" xfId="23508" xr:uid="{FE839C19-BC9F-49AD-9A76-0480FE50FE0E}"/>
    <cellStyle name="Normal 12 3 10 3 3 2 2 2" xfId="32359" xr:uid="{36D14530-305B-4E42-9F00-E799A8AF9483}"/>
    <cellStyle name="Normal 12 3 10 3 3 2 3" xfId="32360" xr:uid="{12CBEE64-8914-4068-97B2-564CFD74EDFE}"/>
    <cellStyle name="Normal 12 3 10 3 3 3" xfId="18018" xr:uid="{E36EC15C-7CD2-47D6-90FC-85702D3A0462}"/>
    <cellStyle name="Normal 12 3 10 3 3 3 2" xfId="32361" xr:uid="{8D7E214B-5BBC-44C6-9B29-73151C4C0B52}"/>
    <cellStyle name="Normal 12 3 10 3 3 4" xfId="32362" xr:uid="{2DC97389-DDA9-4F26-BF05-46F5218325B5}"/>
    <cellStyle name="Normal 12 3 10 3 4" xfId="12528" xr:uid="{E2CD1F0C-F9DF-460A-8E85-A6C07C17714D}"/>
    <cellStyle name="Normal 12 3 10 3 4 2" xfId="25338" xr:uid="{6E043489-4E43-4970-96C2-6670379B7532}"/>
    <cellStyle name="Normal 12 3 10 3 4 2 2" xfId="32363" xr:uid="{CE0FA435-943B-47F4-ABD8-078B12CC9EBE}"/>
    <cellStyle name="Normal 12 3 10 3 4 3" xfId="32364" xr:uid="{DC2BEC7D-3ED5-4A99-8C29-9AF009998D77}"/>
    <cellStyle name="Normal 12 3 10 3 5" xfId="7038" xr:uid="{A008AF12-92B2-44FC-B2E1-7D3F8F582EB5}"/>
    <cellStyle name="Normal 12 3 10 3 5 2" xfId="19848" xr:uid="{DFB4DFEF-F272-418C-BB2E-F17C3030343A}"/>
    <cellStyle name="Normal 12 3 10 3 5 2 2" xfId="32365" xr:uid="{5E6BE103-60A4-4E40-AC12-83CB235565D5}"/>
    <cellStyle name="Normal 12 3 10 3 5 3" xfId="32366" xr:uid="{684AAABE-1656-4A64-B6AC-2B68BD77592D}"/>
    <cellStyle name="Normal 12 3 10 3 6" xfId="14358" xr:uid="{92B2166E-2D61-4DD5-8158-89B72E7B1969}"/>
    <cellStyle name="Normal 12 3 10 3 6 2" xfId="32367" xr:uid="{075EBC5C-B0BE-410B-8B2B-F5951F13FE89}"/>
    <cellStyle name="Normal 12 3 10 3 7" xfId="32368" xr:uid="{A24F3DA2-91BF-4C57-8FBC-B7AF113DB627}"/>
    <cellStyle name="Normal 12 3 10 4" xfId="2484" xr:uid="{8CAE5714-DB74-44BE-BA85-B052F0BA18F9}"/>
    <cellStyle name="Normal 12 3 10 4 2" xfId="7974" xr:uid="{E7849F42-34F8-427C-BCA2-D608A827E82E}"/>
    <cellStyle name="Normal 12 3 10 4 2 2" xfId="20784" xr:uid="{07954716-E2A2-43AB-BC64-8798AEA21BA5}"/>
    <cellStyle name="Normal 12 3 10 4 2 2 2" xfId="32369" xr:uid="{901945BD-6827-4340-9833-88E93948DBC4}"/>
    <cellStyle name="Normal 12 3 10 4 2 3" xfId="32370" xr:uid="{F0076483-E4B3-4952-8341-28749C4BB89B}"/>
    <cellStyle name="Normal 12 3 10 4 3" xfId="15294" xr:uid="{1186242D-BD36-4E72-B117-A02980CE4C1D}"/>
    <cellStyle name="Normal 12 3 10 4 3 2" xfId="32371" xr:uid="{6D8B1198-BD86-4B1D-B1BA-4ECF3358DCB7}"/>
    <cellStyle name="Normal 12 3 10 4 4" xfId="32372" xr:uid="{C7D11575-5000-4EB3-9D24-8DD2A13BB828}"/>
    <cellStyle name="Normal 12 3 10 5" xfId="4314" xr:uid="{EC57EA22-A4AF-4907-994A-F88276110D59}"/>
    <cellStyle name="Normal 12 3 10 5 2" xfId="9804" xr:uid="{1B987CE1-74EB-4FBB-91B2-99D00131DACD}"/>
    <cellStyle name="Normal 12 3 10 5 2 2" xfId="22614" xr:uid="{A736DBE8-15B0-46D9-9F3E-DDFE299056AA}"/>
    <cellStyle name="Normal 12 3 10 5 2 2 2" xfId="32373" xr:uid="{C4D4C3DE-CB88-43B3-8B59-A66CD8D8872B}"/>
    <cellStyle name="Normal 12 3 10 5 2 3" xfId="32374" xr:uid="{F482BD0D-748B-4DAC-BFB3-773CA4280145}"/>
    <cellStyle name="Normal 12 3 10 5 3" xfId="17124" xr:uid="{BFC29B03-D095-4442-BEFE-8E0E98C68488}"/>
    <cellStyle name="Normal 12 3 10 5 3 2" xfId="32375" xr:uid="{10E45BAB-A645-479F-8E90-0E55A75FFA56}"/>
    <cellStyle name="Normal 12 3 10 5 4" xfId="32376" xr:uid="{AB6C9C8D-1541-4CF7-BB27-7A2B2F57694A}"/>
    <cellStyle name="Normal 12 3 10 6" xfId="11634" xr:uid="{E1CCA537-48CD-47CC-85C9-536F08EC7FBC}"/>
    <cellStyle name="Normal 12 3 10 6 2" xfId="24444" xr:uid="{31475803-27DB-4FC3-A014-B30880AE1801}"/>
    <cellStyle name="Normal 12 3 10 6 2 2" xfId="32377" xr:uid="{AB93D687-0E54-436C-9848-FF679FE72C5A}"/>
    <cellStyle name="Normal 12 3 10 6 3" xfId="32378" xr:uid="{5AF2685C-CF4E-4237-8103-40429AE42AEF}"/>
    <cellStyle name="Normal 12 3 10 7" xfId="6144" xr:uid="{7B189B7C-70D8-4577-AD48-5368095311BD}"/>
    <cellStyle name="Normal 12 3 10 7 2" xfId="18954" xr:uid="{471909BF-738E-4407-B81E-0760A00C8F02}"/>
    <cellStyle name="Normal 12 3 10 7 2 2" xfId="32379" xr:uid="{97D8F563-7094-4B5C-8EF8-0ABE5EA0F95D}"/>
    <cellStyle name="Normal 12 3 10 7 3" xfId="32380" xr:uid="{C5AB17C2-C00F-48EE-BC90-B5A23CFA8EC7}"/>
    <cellStyle name="Normal 12 3 10 8" xfId="13464" xr:uid="{0F82A671-0D60-43C6-8B81-997B056C9AD1}"/>
    <cellStyle name="Normal 12 3 10 8 2" xfId="32381" xr:uid="{6C0401AE-D4E4-4D04-8AB6-80CE2237932E}"/>
    <cellStyle name="Normal 12 3 10 9" xfId="32382" xr:uid="{C6FBBD0F-ABF6-4B36-88C2-8F5E71A8C810}"/>
    <cellStyle name="Normal 12 3 11" xfId="787" xr:uid="{126F5611-7838-43F1-81A8-CEFDD27AA5CE}"/>
    <cellStyle name="Normal 12 3 11 2" xfId="1682" xr:uid="{C3810A13-AF1D-415E-BF0C-608693336BA2}"/>
    <cellStyle name="Normal 12 3 11 2 2" xfId="3512" xr:uid="{71E66858-9AC1-4E3F-9C4E-8C183EBD2AF4}"/>
    <cellStyle name="Normal 12 3 11 2 2 2" xfId="9002" xr:uid="{C10AE7FB-8C57-4CB1-83C8-6148C65DC975}"/>
    <cellStyle name="Normal 12 3 11 2 2 2 2" xfId="21812" xr:uid="{9C09EE9C-5196-4768-B6D3-C209B6C60E58}"/>
    <cellStyle name="Normal 12 3 11 2 2 2 2 2" xfId="32383" xr:uid="{496EE56A-A591-4877-B0FF-1C60D5CF77AE}"/>
    <cellStyle name="Normal 12 3 11 2 2 2 3" xfId="32384" xr:uid="{9432CCFD-AA60-4846-A601-6C08F9451D7E}"/>
    <cellStyle name="Normal 12 3 11 2 2 3" xfId="16322" xr:uid="{C9B342F0-95AC-44C4-9107-AC93600271ED}"/>
    <cellStyle name="Normal 12 3 11 2 2 3 2" xfId="32385" xr:uid="{004AB103-B962-4E23-96F8-1DF9D8D86EE6}"/>
    <cellStyle name="Normal 12 3 11 2 2 4" xfId="32386" xr:uid="{A050D70B-2E45-45B2-9122-25339F50A1C6}"/>
    <cellStyle name="Normal 12 3 11 2 3" xfId="5342" xr:uid="{519BAF09-863D-462E-BB1B-B526D82332DB}"/>
    <cellStyle name="Normal 12 3 11 2 3 2" xfId="10832" xr:uid="{98FFE8D2-DC55-4794-B689-F9CEA79E725B}"/>
    <cellStyle name="Normal 12 3 11 2 3 2 2" xfId="23642" xr:uid="{2ABB994C-B790-4302-A9A1-77AB6545ADE7}"/>
    <cellStyle name="Normal 12 3 11 2 3 2 2 2" xfId="32387" xr:uid="{E5BCE1F0-6B3D-4729-90F5-CB534F73E001}"/>
    <cellStyle name="Normal 12 3 11 2 3 2 3" xfId="32388" xr:uid="{4C39A6C9-81AF-456E-A7F7-0A2A12280733}"/>
    <cellStyle name="Normal 12 3 11 2 3 3" xfId="18152" xr:uid="{9808633B-2487-4907-B9A5-9BD143113674}"/>
    <cellStyle name="Normal 12 3 11 2 3 3 2" xfId="32389" xr:uid="{75756940-5757-40EC-B1D7-7CC79521C85A}"/>
    <cellStyle name="Normal 12 3 11 2 3 4" xfId="32390" xr:uid="{200AA515-51E9-48EB-800E-5A294A209422}"/>
    <cellStyle name="Normal 12 3 11 2 4" xfId="12662" xr:uid="{8DA5F8AE-A426-4FA1-B665-8C51574B9E96}"/>
    <cellStyle name="Normal 12 3 11 2 4 2" xfId="25472" xr:uid="{CEF95A16-8228-4BD5-AB50-414FF4D2A158}"/>
    <cellStyle name="Normal 12 3 11 2 4 2 2" xfId="32391" xr:uid="{50EDCB68-6332-4D08-A6D9-8F60129684D6}"/>
    <cellStyle name="Normal 12 3 11 2 4 3" xfId="32392" xr:uid="{A990459C-5332-45B2-9B1C-491F4097FDC4}"/>
    <cellStyle name="Normal 12 3 11 2 5" xfId="7172" xr:uid="{3D7B8CF2-A3ED-49F4-9AC6-5247E9250D6B}"/>
    <cellStyle name="Normal 12 3 11 2 5 2" xfId="19982" xr:uid="{FB3BCC91-6793-4566-9630-BDE02B268F1B}"/>
    <cellStyle name="Normal 12 3 11 2 5 2 2" xfId="32393" xr:uid="{9DF0746B-5CAD-41C4-A9B2-B6B92493289E}"/>
    <cellStyle name="Normal 12 3 11 2 5 3" xfId="32394" xr:uid="{1A1F698B-FE59-4CA7-B0CC-C7D3D8013EF6}"/>
    <cellStyle name="Normal 12 3 11 2 6" xfId="14492" xr:uid="{7151EB45-A861-46DF-A40A-F94153A8E155}"/>
    <cellStyle name="Normal 12 3 11 2 6 2" xfId="32395" xr:uid="{7D597CD8-4535-45D8-892B-8B9DC73E8A2B}"/>
    <cellStyle name="Normal 12 3 11 2 7" xfId="32396" xr:uid="{01C566FC-8F84-447E-8E19-8AA4D67F7C12}"/>
    <cellStyle name="Normal 12 3 11 3" xfId="2618" xr:uid="{2A54743B-9DB4-4FC6-8EF6-A77058DE27F6}"/>
    <cellStyle name="Normal 12 3 11 3 2" xfId="8108" xr:uid="{6A3643DC-40E1-4CA6-BCDC-11946FC5CA2F}"/>
    <cellStyle name="Normal 12 3 11 3 2 2" xfId="20918" xr:uid="{E7706231-3EB0-4E63-9247-5C77C5EECCF2}"/>
    <cellStyle name="Normal 12 3 11 3 2 2 2" xfId="32397" xr:uid="{47BF1AEE-E38E-490B-9D19-E8D618061573}"/>
    <cellStyle name="Normal 12 3 11 3 2 3" xfId="32398" xr:uid="{0EAA1645-8A28-458C-AF6B-15FA1EE82A0E}"/>
    <cellStyle name="Normal 12 3 11 3 3" xfId="15428" xr:uid="{D2C0049F-A325-498D-A351-DD047A3706DD}"/>
    <cellStyle name="Normal 12 3 11 3 3 2" xfId="32399" xr:uid="{6114E79E-C68B-4D57-984E-04CCEBB9A18B}"/>
    <cellStyle name="Normal 12 3 11 3 4" xfId="32400" xr:uid="{D844AD62-C751-4F10-A846-3FEEB6B63007}"/>
    <cellStyle name="Normal 12 3 11 4" xfId="4448" xr:uid="{A5BB99DC-11E3-46B7-861E-35D513E19DD3}"/>
    <cellStyle name="Normal 12 3 11 4 2" xfId="9938" xr:uid="{FDF17421-91AB-4AF7-BE40-32F018B26998}"/>
    <cellStyle name="Normal 12 3 11 4 2 2" xfId="22748" xr:uid="{FC234EBC-9152-4BF1-A9EE-89341B1C2950}"/>
    <cellStyle name="Normal 12 3 11 4 2 2 2" xfId="32401" xr:uid="{3D953FE7-5CD4-4942-824D-2C5C788C1C4A}"/>
    <cellStyle name="Normal 12 3 11 4 2 3" xfId="32402" xr:uid="{A1CA03D5-9D8A-433F-9C43-AB546718AEBE}"/>
    <cellStyle name="Normal 12 3 11 4 3" xfId="17258" xr:uid="{C1EF764D-399B-4EA8-B818-C4AA9D5740A2}"/>
    <cellStyle name="Normal 12 3 11 4 3 2" xfId="32403" xr:uid="{9D0E01A2-597E-4ADE-97BA-31B9BBDE6F81}"/>
    <cellStyle name="Normal 12 3 11 4 4" xfId="32404" xr:uid="{78A8BDC4-201E-4B51-B4E1-9819C28B4B6B}"/>
    <cellStyle name="Normal 12 3 11 5" xfId="11768" xr:uid="{1013C370-F6CA-4732-93B2-0B139794F114}"/>
    <cellStyle name="Normal 12 3 11 5 2" xfId="24578" xr:uid="{50A628EE-7FA8-4CDB-AF73-54A0F0C70462}"/>
    <cellStyle name="Normal 12 3 11 5 2 2" xfId="32405" xr:uid="{13371CA6-40C2-4187-87D2-69CEE9150AFA}"/>
    <cellStyle name="Normal 12 3 11 5 3" xfId="32406" xr:uid="{7536CED1-E07D-45CF-8C71-C18DFA6FE67B}"/>
    <cellStyle name="Normal 12 3 11 6" xfId="6278" xr:uid="{7A84E0F4-9B20-4E0B-88C7-FBCBA2F9F31C}"/>
    <cellStyle name="Normal 12 3 11 6 2" xfId="19088" xr:uid="{45E0A9AB-9244-4865-B5E5-C85A227D4194}"/>
    <cellStyle name="Normal 12 3 11 6 2 2" xfId="32407" xr:uid="{D6FD5F2D-9B5E-481C-A755-BD1F610CFE52}"/>
    <cellStyle name="Normal 12 3 11 6 3" xfId="32408" xr:uid="{FE52A917-B0DD-4E5B-9AF0-553E520E5C4F}"/>
    <cellStyle name="Normal 12 3 11 7" xfId="13598" xr:uid="{3335C3F9-200E-46AC-ACCE-8953AE14EA0A}"/>
    <cellStyle name="Normal 12 3 11 7 2" xfId="32409" xr:uid="{19568B10-177B-47DA-9FC2-B61A898857C3}"/>
    <cellStyle name="Normal 12 3 11 8" xfId="32410" xr:uid="{E390DFFA-941A-4F58-9F68-ECE457A81D64}"/>
    <cellStyle name="Normal 12 3 12" xfId="1188" xr:uid="{98C228D8-550B-4B4E-9C73-006FE4A89DEE}"/>
    <cellStyle name="Normal 12 3 12 2" xfId="3018" xr:uid="{C3E2F225-8AC4-42FF-95BC-BC23A2F21E59}"/>
    <cellStyle name="Normal 12 3 12 2 2" xfId="8508" xr:uid="{DFD6CFF5-29C0-46DF-9E3F-E59F895A7EA5}"/>
    <cellStyle name="Normal 12 3 12 2 2 2" xfId="21318" xr:uid="{44FF75A0-7A30-408A-A384-A6ACA822ABAD}"/>
    <cellStyle name="Normal 12 3 12 2 2 2 2" xfId="32411" xr:uid="{60CB6332-3853-4D14-B88F-346556077B68}"/>
    <cellStyle name="Normal 12 3 12 2 2 3" xfId="32412" xr:uid="{419B3520-7483-4A09-976F-24DFF13A0B95}"/>
    <cellStyle name="Normal 12 3 12 2 3" xfId="15828" xr:uid="{7FDE3647-A683-46AA-B603-F70B8F17D1FE}"/>
    <cellStyle name="Normal 12 3 12 2 3 2" xfId="32413" xr:uid="{A27D1EB4-94F6-42D7-AF99-F7C17D578CC9}"/>
    <cellStyle name="Normal 12 3 12 2 4" xfId="32414" xr:uid="{6E950A24-674B-4489-A0D7-26A017AEB05D}"/>
    <cellStyle name="Normal 12 3 12 3" xfId="4848" xr:uid="{3A2BE906-DE25-4D9F-AF53-A912E7106698}"/>
    <cellStyle name="Normal 12 3 12 3 2" xfId="10338" xr:uid="{4D59CFC2-80AC-4CA1-893A-88F774E4864C}"/>
    <cellStyle name="Normal 12 3 12 3 2 2" xfId="23148" xr:uid="{3B426546-A0A2-449C-A83D-DE5FAF02A5F8}"/>
    <cellStyle name="Normal 12 3 12 3 2 2 2" xfId="32415" xr:uid="{380CB3D8-D5B8-4B57-AD08-087C8EC81812}"/>
    <cellStyle name="Normal 12 3 12 3 2 3" xfId="32416" xr:uid="{12A011CD-4A5E-4EC4-9720-92FD6602C682}"/>
    <cellStyle name="Normal 12 3 12 3 3" xfId="17658" xr:uid="{62F55ADE-9EC1-4F09-8015-DA257BE1B598}"/>
    <cellStyle name="Normal 12 3 12 3 3 2" xfId="32417" xr:uid="{ED962F6E-19D3-49A4-BDBE-2B1A01C20A6D}"/>
    <cellStyle name="Normal 12 3 12 3 4" xfId="32418" xr:uid="{70114CEB-C41C-4FF9-AD3B-A701BC7B8C43}"/>
    <cellStyle name="Normal 12 3 12 4" xfId="12168" xr:uid="{0B48E723-A37E-43F1-BA4E-B8427AA27C85}"/>
    <cellStyle name="Normal 12 3 12 4 2" xfId="24978" xr:uid="{5EF2459D-F08A-431F-AF43-B7FFFA801849}"/>
    <cellStyle name="Normal 12 3 12 4 2 2" xfId="32419" xr:uid="{F59392D9-A860-4D81-AA8C-74BC2A4E1557}"/>
    <cellStyle name="Normal 12 3 12 4 3" xfId="32420" xr:uid="{57167894-94A1-40C0-B9A8-6DCB6D8675CA}"/>
    <cellStyle name="Normal 12 3 12 5" xfId="6678" xr:uid="{08E4B30A-E052-44AB-8610-C4F67B4361BD}"/>
    <cellStyle name="Normal 12 3 12 5 2" xfId="19488" xr:uid="{8C62BF3D-97AF-47C3-BFAF-6F6F615FF333}"/>
    <cellStyle name="Normal 12 3 12 5 2 2" xfId="32421" xr:uid="{47299F19-409C-424B-B945-FB960826B448}"/>
    <cellStyle name="Normal 12 3 12 5 3" xfId="32422" xr:uid="{40B77D1C-036A-4CBD-AFC4-3A4C3F8CA8A5}"/>
    <cellStyle name="Normal 12 3 12 6" xfId="13998" xr:uid="{D898C16F-DF56-42C0-8751-4A0AB45237B6}"/>
    <cellStyle name="Normal 12 3 12 6 2" xfId="32423" xr:uid="{934574F0-D40B-4A2B-9595-BFEBFA96669A}"/>
    <cellStyle name="Normal 12 3 12 7" xfId="32424" xr:uid="{8B1575C4-BCDE-4975-8380-B2B951E85E4C}"/>
    <cellStyle name="Normal 12 3 13" xfId="2083" xr:uid="{78FDC053-517A-4854-ADB3-B5DC234023D9}"/>
    <cellStyle name="Normal 12 3 13 2" xfId="3913" xr:uid="{F046A9D8-5028-45EA-9C3C-614F78E892AF}"/>
    <cellStyle name="Normal 12 3 13 2 2" xfId="9403" xr:uid="{D4CD00C5-D788-4F03-9979-848F48EDBEBB}"/>
    <cellStyle name="Normal 12 3 13 2 2 2" xfId="22213" xr:uid="{2AADE7C6-102F-455A-B6F8-7BED836FF493}"/>
    <cellStyle name="Normal 12 3 13 2 2 2 2" xfId="32425" xr:uid="{7BF5BFC2-1D93-4697-895E-D5124D133A44}"/>
    <cellStyle name="Normal 12 3 13 2 2 3" xfId="32426" xr:uid="{D2AFA086-8E76-4B12-9E97-E3FD356D8852}"/>
    <cellStyle name="Normal 12 3 13 2 3" xfId="16723" xr:uid="{31DB3FA0-DA19-4EDB-B85F-1D5BC222CDD5}"/>
    <cellStyle name="Normal 12 3 13 2 3 2" xfId="32427" xr:uid="{97EAF866-7972-480D-87FA-5555D163B676}"/>
    <cellStyle name="Normal 12 3 13 2 4" xfId="32428" xr:uid="{1F93E8DD-C95A-4727-BDC0-1DA294A32704}"/>
    <cellStyle name="Normal 12 3 13 3" xfId="5743" xr:uid="{4C982208-302F-44E0-BE71-E3BF84A4F6A9}"/>
    <cellStyle name="Normal 12 3 13 3 2" xfId="11233" xr:uid="{2AF72E3F-BA94-4D2A-8E81-BFFA7C837DF9}"/>
    <cellStyle name="Normal 12 3 13 3 2 2" xfId="24043" xr:uid="{8CA52E30-20F4-46B3-893A-473442F05ED8}"/>
    <cellStyle name="Normal 12 3 13 3 2 2 2" xfId="32429" xr:uid="{F0B2F2C9-07A4-4422-8816-F9B74CC60D2E}"/>
    <cellStyle name="Normal 12 3 13 3 2 3" xfId="32430" xr:uid="{006BE263-9677-4B47-9B7D-91B6B59EAD85}"/>
    <cellStyle name="Normal 12 3 13 3 3" xfId="18553" xr:uid="{670A7805-049A-43E3-9A31-0E02DAC4A40F}"/>
    <cellStyle name="Normal 12 3 13 3 3 2" xfId="32431" xr:uid="{5D2E6108-127A-4BB9-837D-8EE79B7DBDCB}"/>
    <cellStyle name="Normal 12 3 13 3 4" xfId="32432" xr:uid="{A89E0AF3-2584-490E-A9FB-298EC3126099}"/>
    <cellStyle name="Normal 12 3 13 4" xfId="13063" xr:uid="{337469A6-DD92-4BD1-B6C9-BD768956B39F}"/>
    <cellStyle name="Normal 12 3 13 4 2" xfId="25873" xr:uid="{9004A19F-65F4-412A-86CC-92426219849B}"/>
    <cellStyle name="Normal 12 3 13 4 2 2" xfId="32433" xr:uid="{80F15A79-A7B6-4F9E-8D0C-681C03521FC1}"/>
    <cellStyle name="Normal 12 3 13 4 3" xfId="32434" xr:uid="{9F8438FF-FBBB-45FF-9F29-F36EB163B09C}"/>
    <cellStyle name="Normal 12 3 13 5" xfId="7573" xr:uid="{9539EF28-6A87-4614-90D9-CC573D780380}"/>
    <cellStyle name="Normal 12 3 13 5 2" xfId="20383" xr:uid="{1239CD22-EDB0-4BB7-8DCE-FA04212D42BC}"/>
    <cellStyle name="Normal 12 3 13 5 2 2" xfId="32435" xr:uid="{195B9C0D-9118-49CD-9BC1-2A707119E10F}"/>
    <cellStyle name="Normal 12 3 13 5 3" xfId="32436" xr:uid="{65CC5878-14B5-468F-A721-E8043A156847}"/>
    <cellStyle name="Normal 12 3 13 6" xfId="14893" xr:uid="{C3265E8C-79FD-4571-B4E1-B0F9847766C6}"/>
    <cellStyle name="Normal 12 3 13 6 2" xfId="32437" xr:uid="{70ABE0C9-606C-4C46-AB46-E00ECAAFF06B}"/>
    <cellStyle name="Normal 12 3 13 7" xfId="32438" xr:uid="{3D148F1B-3E05-41BB-BFB5-D2CCBDB41FF6}"/>
    <cellStyle name="Normal 12 3 14" xfId="2124" xr:uid="{12F6D2D2-A480-4599-A7DD-5C55CBE5DD06}"/>
    <cellStyle name="Normal 12 3 14 2" xfId="7614" xr:uid="{78FB735D-3EFF-4667-A163-8892B71DCB21}"/>
    <cellStyle name="Normal 12 3 14 2 2" xfId="20424" xr:uid="{717BA40D-E1B2-4024-B8FC-C3FF6145587B}"/>
    <cellStyle name="Normal 12 3 14 2 2 2" xfId="32439" xr:uid="{605C687E-36D0-4E88-99D9-AEE11755F33B}"/>
    <cellStyle name="Normal 12 3 14 2 3" xfId="32440" xr:uid="{E2D4353B-DD2A-467F-981A-2CCCD64D9E25}"/>
    <cellStyle name="Normal 12 3 14 3" xfId="14934" xr:uid="{B8FE1413-8177-4A73-B44F-58E92D678180}"/>
    <cellStyle name="Normal 12 3 14 3 2" xfId="32441" xr:uid="{66456543-BD4A-4C5D-9B9E-C27F7A4FD1C0}"/>
    <cellStyle name="Normal 12 3 14 4" xfId="32442" xr:uid="{0C164C34-CCCE-47AA-B834-2631C67E9A38}"/>
    <cellStyle name="Normal 12 3 15" xfId="3954" xr:uid="{CA067C84-2B47-42BA-9353-011ED44CF3C8}"/>
    <cellStyle name="Normal 12 3 15 2" xfId="9444" xr:uid="{F954F216-1C25-4A0A-AE64-F141FA26D155}"/>
    <cellStyle name="Normal 12 3 15 2 2" xfId="22254" xr:uid="{3E0CADA5-62FB-45CD-B577-6F42BE1836D3}"/>
    <cellStyle name="Normal 12 3 15 2 2 2" xfId="32443" xr:uid="{80382E28-5D9A-4305-8B99-9327CD10B5E7}"/>
    <cellStyle name="Normal 12 3 15 2 3" xfId="32444" xr:uid="{A9BC4354-3F27-4220-B425-EA83307A502D}"/>
    <cellStyle name="Normal 12 3 15 3" xfId="16764" xr:uid="{E3569E9C-3764-49E9-B8BF-B56D17DFAC9F}"/>
    <cellStyle name="Normal 12 3 15 3 2" xfId="32445" xr:uid="{7AD547B9-D5CF-4C29-9037-13E0862787E6}"/>
    <cellStyle name="Normal 12 3 15 4" xfId="32446" xr:uid="{548523E0-3C50-494B-9305-B31E29CA6FED}"/>
    <cellStyle name="Normal 12 3 16" xfId="11274" xr:uid="{3D639138-6611-4293-87E6-E21AC83F0250}"/>
    <cellStyle name="Normal 12 3 16 2" xfId="24084" xr:uid="{DFF142C0-6069-4945-AD5D-78C6C5BFDA78}"/>
    <cellStyle name="Normal 12 3 16 2 2" xfId="32447" xr:uid="{AFE5089D-C3CF-46EC-8F4A-95630DEDE8C3}"/>
    <cellStyle name="Normal 12 3 16 3" xfId="32448" xr:uid="{583DB1F9-0187-4586-88C3-38C0A0099D35}"/>
    <cellStyle name="Normal 12 3 17" xfId="5784" xr:uid="{D13773EA-96F8-46C1-903A-AA9CD7A04451}"/>
    <cellStyle name="Normal 12 3 17 2" xfId="18594" xr:uid="{7C4A8B98-B543-4D9A-A171-23D935E7B07E}"/>
    <cellStyle name="Normal 12 3 17 2 2" xfId="32449" xr:uid="{6C8A0EED-62A4-422F-8979-CB67421DC9E1}"/>
    <cellStyle name="Normal 12 3 17 3" xfId="32450" xr:uid="{B2A3F781-C83D-436C-AE9F-37787337DB2E}"/>
    <cellStyle name="Normal 12 3 18" xfId="13104" xr:uid="{AF6AA94F-A1CC-4187-85B1-E479C8641E5C}"/>
    <cellStyle name="Normal 12 3 18 2" xfId="32451" xr:uid="{40390CB9-75DB-459F-A435-F119AFDA21FE}"/>
    <cellStyle name="Normal 12 3 19" xfId="32452" xr:uid="{A67D7741-CFA2-4A66-976D-A5C41C94A9AA}"/>
    <cellStyle name="Normal 12 3 2" xfId="251" xr:uid="{77429227-9CC3-443A-B2A3-AB34F71AD3F2}"/>
    <cellStyle name="Normal 12 3 2 10" xfId="2088" xr:uid="{D4FEA450-4061-4E24-BE8D-867A818BD1ED}"/>
    <cellStyle name="Normal 12 3 2 10 2" xfId="3918" xr:uid="{C45BBD5D-A1E0-4E0B-9992-9A26D54B48C3}"/>
    <cellStyle name="Normal 12 3 2 10 2 2" xfId="9408" xr:uid="{88F8381D-96AB-448E-87F8-F69DF8E9BCB7}"/>
    <cellStyle name="Normal 12 3 2 10 2 2 2" xfId="22218" xr:uid="{188A7D21-EA69-4B28-8751-73A85FBC7C0A}"/>
    <cellStyle name="Normal 12 3 2 10 2 2 2 2" xfId="32453" xr:uid="{077A945B-DD96-43BF-86C0-2AECC2C01C50}"/>
    <cellStyle name="Normal 12 3 2 10 2 2 3" xfId="32454" xr:uid="{6E179BAE-4946-4DAE-A48D-C4C53FD73314}"/>
    <cellStyle name="Normal 12 3 2 10 2 3" xfId="16728" xr:uid="{47498C99-47FD-4B68-BB4B-E5E648192AD9}"/>
    <cellStyle name="Normal 12 3 2 10 2 3 2" xfId="32455" xr:uid="{881F588A-E0A5-4BE2-A140-664B1DC2900A}"/>
    <cellStyle name="Normal 12 3 2 10 2 4" xfId="32456" xr:uid="{9CFDDB46-B801-4F80-8759-6ECEA5A5765D}"/>
    <cellStyle name="Normal 12 3 2 10 3" xfId="5748" xr:uid="{E8315567-8C24-40E2-8A29-43CCEDAD80CD}"/>
    <cellStyle name="Normal 12 3 2 10 3 2" xfId="11238" xr:uid="{6465E097-C583-4E9C-8645-9CB24DC13549}"/>
    <cellStyle name="Normal 12 3 2 10 3 2 2" xfId="24048" xr:uid="{F8A500C1-9524-4AA3-8AF3-9DD67889DE0A}"/>
    <cellStyle name="Normal 12 3 2 10 3 2 2 2" xfId="32457" xr:uid="{10BFC12E-FD2C-4675-A418-86D1069E23E0}"/>
    <cellStyle name="Normal 12 3 2 10 3 2 3" xfId="32458" xr:uid="{4E2582AD-C99A-42F6-90B4-8B80A36B846E}"/>
    <cellStyle name="Normal 12 3 2 10 3 3" xfId="18558" xr:uid="{9C080CF6-75D8-491B-9DDF-7227ED12A34F}"/>
    <cellStyle name="Normal 12 3 2 10 3 3 2" xfId="32459" xr:uid="{10DFD4B2-BEFF-411D-978F-F3AB7E977F55}"/>
    <cellStyle name="Normal 12 3 2 10 3 4" xfId="32460" xr:uid="{96EA33A9-C17E-47C5-9D8B-A70A790FB0A7}"/>
    <cellStyle name="Normal 12 3 2 10 4" xfId="13068" xr:uid="{DB092CAD-4E2C-47AC-8C7D-2996E1153E20}"/>
    <cellStyle name="Normal 12 3 2 10 4 2" xfId="25878" xr:uid="{5C832FBF-FE50-45CD-9660-6A57D41174D4}"/>
    <cellStyle name="Normal 12 3 2 10 4 2 2" xfId="32461" xr:uid="{7586D8A9-942C-4CD1-922F-FDE996E73957}"/>
    <cellStyle name="Normal 12 3 2 10 4 3" xfId="32462" xr:uid="{6308AC31-28F6-41B5-809D-FCB00FE6C364}"/>
    <cellStyle name="Normal 12 3 2 10 5" xfId="7578" xr:uid="{D1E7BCF4-156A-47DC-BA92-4E9992E59CFB}"/>
    <cellStyle name="Normal 12 3 2 10 5 2" xfId="20388" xr:uid="{F5CFF19F-53F2-4E5B-B738-8E0ED0BCC0E3}"/>
    <cellStyle name="Normal 12 3 2 10 5 2 2" xfId="32463" xr:uid="{699FEEC9-2DF5-4448-9D51-C302D290956E}"/>
    <cellStyle name="Normal 12 3 2 10 5 3" xfId="32464" xr:uid="{DF35B5F5-1D30-417D-91B5-F1F80429089D}"/>
    <cellStyle name="Normal 12 3 2 10 6" xfId="14898" xr:uid="{7AB8D5DB-56DF-44A1-A18C-825B1BD2FC48}"/>
    <cellStyle name="Normal 12 3 2 10 6 2" xfId="32465" xr:uid="{4E56AB56-E860-4CFF-96AF-86FFB9434342}"/>
    <cellStyle name="Normal 12 3 2 10 7" xfId="32466" xr:uid="{5FD45BC4-6277-4B63-9F69-1E3068E9F680}"/>
    <cellStyle name="Normal 12 3 2 11" xfId="2129" xr:uid="{0EA37573-8411-4DD1-9E55-1D31B1FE102C}"/>
    <cellStyle name="Normal 12 3 2 11 2" xfId="7619" xr:uid="{B04D5A23-A0F2-4A8F-B84F-9E4FE70C2C28}"/>
    <cellStyle name="Normal 12 3 2 11 2 2" xfId="20429" xr:uid="{526D6CF1-4264-4690-8D89-19E3A51D121B}"/>
    <cellStyle name="Normal 12 3 2 11 2 2 2" xfId="32467" xr:uid="{F0B72F7C-1F2F-4538-8691-D912C196A469}"/>
    <cellStyle name="Normal 12 3 2 11 2 3" xfId="32468" xr:uid="{4C8E96BD-1B7D-4D07-9E27-259A55D6883D}"/>
    <cellStyle name="Normal 12 3 2 11 3" xfId="14939" xr:uid="{7380FC10-E8D2-4DC7-B588-55344F21FC2C}"/>
    <cellStyle name="Normal 12 3 2 11 3 2" xfId="32469" xr:uid="{CDDE276A-A248-4E2B-9416-A458B479FAAE}"/>
    <cellStyle name="Normal 12 3 2 11 4" xfId="32470" xr:uid="{DCD2247E-5345-43E6-9DA5-0A299A9EFC16}"/>
    <cellStyle name="Normal 12 3 2 12" xfId="3959" xr:uid="{6112EC8D-4B98-4DE0-B26E-06D4EDB06E7A}"/>
    <cellStyle name="Normal 12 3 2 12 2" xfId="9449" xr:uid="{513C28D7-D2F8-459F-86FD-9D41A42FC405}"/>
    <cellStyle name="Normal 12 3 2 12 2 2" xfId="22259" xr:uid="{10F4C0D8-840D-446B-A740-87DDAA4E242F}"/>
    <cellStyle name="Normal 12 3 2 12 2 2 2" xfId="32471" xr:uid="{5EF519B9-5709-4419-B231-4656174472FC}"/>
    <cellStyle name="Normal 12 3 2 12 2 3" xfId="32472" xr:uid="{8D49E82F-96F7-452A-B843-8F5628A818FD}"/>
    <cellStyle name="Normal 12 3 2 12 3" xfId="16769" xr:uid="{9F278C3D-112C-4164-8878-038467377F95}"/>
    <cellStyle name="Normal 12 3 2 12 3 2" xfId="32473" xr:uid="{AC32CE33-F4D5-44E4-844D-B41F0A0B23BA}"/>
    <cellStyle name="Normal 12 3 2 12 4" xfId="32474" xr:uid="{57D14EB5-9DC1-4CDA-800E-920AC12764A5}"/>
    <cellStyle name="Normal 12 3 2 13" xfId="11279" xr:uid="{700B1252-B77F-48FF-9B95-73C3B3417540}"/>
    <cellStyle name="Normal 12 3 2 13 2" xfId="24089" xr:uid="{542B00FD-2EE8-48EF-8636-6E0C55E6CA5A}"/>
    <cellStyle name="Normal 12 3 2 13 2 2" xfId="32475" xr:uid="{30174AC7-35A2-4FB6-8086-29C34946525D}"/>
    <cellStyle name="Normal 12 3 2 13 3" xfId="32476" xr:uid="{3DC9B59B-F2E1-459F-8C70-6C07AB164D2C}"/>
    <cellStyle name="Normal 12 3 2 14" xfId="5789" xr:uid="{E135158E-D884-4848-B80B-8A8FE72B1044}"/>
    <cellStyle name="Normal 12 3 2 14 2" xfId="18599" xr:uid="{210ACCAB-5A81-4397-9A67-8D2F051D80DA}"/>
    <cellStyle name="Normal 12 3 2 14 2 2" xfId="32477" xr:uid="{7A44A802-C8C1-4292-BF71-DEC7E05EAB5C}"/>
    <cellStyle name="Normal 12 3 2 14 3" xfId="32478" xr:uid="{C7EA7DB1-71CF-4EA9-9EF5-0391BBAF18E9}"/>
    <cellStyle name="Normal 12 3 2 15" xfId="13109" xr:uid="{6C27E235-495F-4731-9052-244A5F562693}"/>
    <cellStyle name="Normal 12 3 2 15 2" xfId="32479" xr:uid="{1DE1ABA7-48EB-48F2-9583-D4333EE22558}"/>
    <cellStyle name="Normal 12 3 2 16" xfId="32480" xr:uid="{1E256AE8-8180-40CF-B50D-9786A89B458C}"/>
    <cellStyle name="Normal 12 3 2 2" xfId="271" xr:uid="{D98056CA-670C-4536-AB7B-C891D27279B1}"/>
    <cellStyle name="Normal 12 3 2 2 10" xfId="3979" xr:uid="{CA32EBBE-1485-4739-BD8F-F517843C4196}"/>
    <cellStyle name="Normal 12 3 2 2 10 2" xfId="9469" xr:uid="{F03A9492-C162-4DA9-9A13-59086D5CFCBC}"/>
    <cellStyle name="Normal 12 3 2 2 10 2 2" xfId="22279" xr:uid="{62A3BD68-9A8C-4CA7-AE2E-7B69B3D4209B}"/>
    <cellStyle name="Normal 12 3 2 2 10 2 2 2" xfId="32481" xr:uid="{380BB8CF-D2FC-4816-A432-17263893671B}"/>
    <cellStyle name="Normal 12 3 2 2 10 2 3" xfId="32482" xr:uid="{37995324-0450-429B-8454-971E243723E6}"/>
    <cellStyle name="Normal 12 3 2 2 10 3" xfId="16789" xr:uid="{11842346-F905-4C6D-B3B2-CEAB061CACC1}"/>
    <cellStyle name="Normal 12 3 2 2 10 3 2" xfId="32483" xr:uid="{A37D5418-C423-4F86-AEC7-1C20633EC106}"/>
    <cellStyle name="Normal 12 3 2 2 10 4" xfId="32484" xr:uid="{E286C02B-DDCD-4044-BD69-A6BC3A0E3CC2}"/>
    <cellStyle name="Normal 12 3 2 2 11" xfId="11299" xr:uid="{0B7D6877-D6B0-4350-9F23-F51FAACF27BE}"/>
    <cellStyle name="Normal 12 3 2 2 11 2" xfId="24109" xr:uid="{78EDD1A8-1024-4911-ACA5-3C16267D054A}"/>
    <cellStyle name="Normal 12 3 2 2 11 2 2" xfId="32485" xr:uid="{3BA92DE0-EBE0-468D-BB16-1AD3A0248691}"/>
    <cellStyle name="Normal 12 3 2 2 11 3" xfId="32486" xr:uid="{966F0E64-F456-4608-AA6A-224159726B9D}"/>
    <cellStyle name="Normal 12 3 2 2 12" xfId="5809" xr:uid="{DC3C3237-3EFC-4CEC-9BB3-509A2731050C}"/>
    <cellStyle name="Normal 12 3 2 2 12 2" xfId="18619" xr:uid="{8044E4E1-7431-4EF6-9D9D-BC414AC0F802}"/>
    <cellStyle name="Normal 12 3 2 2 12 2 2" xfId="32487" xr:uid="{A3B71FCE-3D72-4DC4-8200-87ADBFA811DF}"/>
    <cellStyle name="Normal 12 3 2 2 12 3" xfId="32488" xr:uid="{C7F3C64C-22F5-4F75-BB42-F7EB022F844E}"/>
    <cellStyle name="Normal 12 3 2 2 13" xfId="13129" xr:uid="{09B0DE90-FCAD-4B97-B1FF-F0104594DFD3}"/>
    <cellStyle name="Normal 12 3 2 2 13 2" xfId="32489" xr:uid="{95E1DCFB-BE53-4830-A6D6-27D8D5EADE75}"/>
    <cellStyle name="Normal 12 3 2 2 14" xfId="32490" xr:uid="{7C1A0E18-F6CF-441E-BED7-3F637A173D62}"/>
    <cellStyle name="Normal 12 3 2 2 2" xfId="358" xr:uid="{FD04025A-10C3-453C-BCFF-33260E763895}"/>
    <cellStyle name="Normal 12 3 2 2 2 10" xfId="5850" xr:uid="{6ABCCD3E-CBA4-433B-9394-81AF30D0E2F3}"/>
    <cellStyle name="Normal 12 3 2 2 2 10 2" xfId="18660" xr:uid="{967E7D88-5D7A-4E97-A24D-B0C4F6FA5E9E}"/>
    <cellStyle name="Normal 12 3 2 2 2 10 2 2" xfId="32491" xr:uid="{3395AE20-FE8B-4FE6-9B5D-2ECC57936378}"/>
    <cellStyle name="Normal 12 3 2 2 2 10 3" xfId="32492" xr:uid="{8F081EE8-7186-4378-8764-852628B6C5D6}"/>
    <cellStyle name="Normal 12 3 2 2 2 11" xfId="13170" xr:uid="{56D9A7A2-E4E3-4192-8BE4-25A95585B6D0}"/>
    <cellStyle name="Normal 12 3 2 2 2 11 2" xfId="32493" xr:uid="{5FEDD8D3-E3AA-4708-9167-8187C668FFC3}"/>
    <cellStyle name="Normal 12 3 2 2 2 12" xfId="32494" xr:uid="{8936B399-1CBD-41C7-BE43-F1379B2F5D5E}"/>
    <cellStyle name="Normal 12 3 2 2 2 2" xfId="587" xr:uid="{5B1A2272-2F3F-410E-A329-66416CE022EA}"/>
    <cellStyle name="Normal 12 3 2 2 2 2 2" xfId="986" xr:uid="{9F842D33-EAA3-4B49-A539-74F6DA5DC992}"/>
    <cellStyle name="Normal 12 3 2 2 2 2 2 2" xfId="1881" xr:uid="{B3692E56-66EA-425D-8DE5-3B80FDA0A04B}"/>
    <cellStyle name="Normal 12 3 2 2 2 2 2 2 2" xfId="3711" xr:uid="{43C2EECD-C788-4215-91D2-41E8CCD47AF4}"/>
    <cellStyle name="Normal 12 3 2 2 2 2 2 2 2 2" xfId="9201" xr:uid="{9186A8F0-425C-47AB-8828-23CA0251770C}"/>
    <cellStyle name="Normal 12 3 2 2 2 2 2 2 2 2 2" xfId="22011" xr:uid="{C4126FD6-E123-4F8B-996C-24F07FB402DA}"/>
    <cellStyle name="Normal 12 3 2 2 2 2 2 2 2 2 2 2" xfId="32495" xr:uid="{E32A0372-90FB-4DC1-9968-8A5BF72EE01A}"/>
    <cellStyle name="Normal 12 3 2 2 2 2 2 2 2 2 3" xfId="32496" xr:uid="{D473F292-021C-485E-B5D5-11099433FA12}"/>
    <cellStyle name="Normal 12 3 2 2 2 2 2 2 2 3" xfId="16521" xr:uid="{C9C5741E-5DB4-475A-86E8-000BE2D21C06}"/>
    <cellStyle name="Normal 12 3 2 2 2 2 2 2 2 3 2" xfId="32497" xr:uid="{A0CDBA00-19EA-4BB9-ABCC-3730EA71902C}"/>
    <cellStyle name="Normal 12 3 2 2 2 2 2 2 2 4" xfId="32498" xr:uid="{4A8B8959-40EF-4059-B95A-EAD2DA7A4A57}"/>
    <cellStyle name="Normal 12 3 2 2 2 2 2 2 3" xfId="5541" xr:uid="{4AF31867-710D-4556-8314-F127C74E1C0F}"/>
    <cellStyle name="Normal 12 3 2 2 2 2 2 2 3 2" xfId="11031" xr:uid="{9E606A33-681A-4D57-96BE-C2E12BEE5C18}"/>
    <cellStyle name="Normal 12 3 2 2 2 2 2 2 3 2 2" xfId="23841" xr:uid="{22CFA2C7-7BDA-4846-8295-91439A94EBEB}"/>
    <cellStyle name="Normal 12 3 2 2 2 2 2 2 3 2 2 2" xfId="32499" xr:uid="{A1CDEE98-9FED-4CBB-B6CA-1B557B1EC5CB}"/>
    <cellStyle name="Normal 12 3 2 2 2 2 2 2 3 2 3" xfId="32500" xr:uid="{12893F59-4062-41B4-9AA0-C78D5862C353}"/>
    <cellStyle name="Normal 12 3 2 2 2 2 2 2 3 3" xfId="18351" xr:uid="{F83F4133-99A3-41D6-A0DE-C3096CD13C85}"/>
    <cellStyle name="Normal 12 3 2 2 2 2 2 2 3 3 2" xfId="32501" xr:uid="{D951629F-19E8-448A-BB69-4E1D5ECAB44B}"/>
    <cellStyle name="Normal 12 3 2 2 2 2 2 2 3 4" xfId="32502" xr:uid="{1603172B-0086-4E74-BA97-8E1F09653BB5}"/>
    <cellStyle name="Normal 12 3 2 2 2 2 2 2 4" xfId="12861" xr:uid="{664D52BA-EC5C-4342-92A8-90DF45C44B9C}"/>
    <cellStyle name="Normal 12 3 2 2 2 2 2 2 4 2" xfId="25671" xr:uid="{B9520FB4-3665-439F-AE29-DEB68282199D}"/>
    <cellStyle name="Normal 12 3 2 2 2 2 2 2 4 2 2" xfId="32503" xr:uid="{1C2FC7C5-502E-4A29-B24E-B000ED344315}"/>
    <cellStyle name="Normal 12 3 2 2 2 2 2 2 4 3" xfId="32504" xr:uid="{F905FB59-5A5A-4B8A-B1D6-66183928CD42}"/>
    <cellStyle name="Normal 12 3 2 2 2 2 2 2 5" xfId="7371" xr:uid="{EB07430A-A23D-4F85-BAF0-A5D83307F65C}"/>
    <cellStyle name="Normal 12 3 2 2 2 2 2 2 5 2" xfId="20181" xr:uid="{93B4F8E7-A584-4884-B069-5755F8832502}"/>
    <cellStyle name="Normal 12 3 2 2 2 2 2 2 5 2 2" xfId="32505" xr:uid="{66AF73DB-F0C3-4B87-AF31-348658BBC49F}"/>
    <cellStyle name="Normal 12 3 2 2 2 2 2 2 5 3" xfId="32506" xr:uid="{3BE58B9B-7E51-4BC3-AC80-EC4FCABA2055}"/>
    <cellStyle name="Normal 12 3 2 2 2 2 2 2 6" xfId="14691" xr:uid="{AE4FA913-B4CD-4CE3-98A0-9E847A5AA5D0}"/>
    <cellStyle name="Normal 12 3 2 2 2 2 2 2 6 2" xfId="32507" xr:uid="{9628989F-9719-4E08-939C-22B91FF31B01}"/>
    <cellStyle name="Normal 12 3 2 2 2 2 2 2 7" xfId="32508" xr:uid="{D0002C43-318F-4337-875E-F8559290828B}"/>
    <cellStyle name="Normal 12 3 2 2 2 2 2 3" xfId="2817" xr:uid="{C1141408-1D06-4C32-9A06-488DFD97BF7C}"/>
    <cellStyle name="Normal 12 3 2 2 2 2 2 3 2" xfId="8307" xr:uid="{702B2FFF-1E71-4412-9FDA-C0B855812842}"/>
    <cellStyle name="Normal 12 3 2 2 2 2 2 3 2 2" xfId="21117" xr:uid="{2D708CF7-1BF5-47FA-A150-77023F119800}"/>
    <cellStyle name="Normal 12 3 2 2 2 2 2 3 2 2 2" xfId="32509" xr:uid="{9A3FE916-43B4-4051-A09B-77E53E876FD9}"/>
    <cellStyle name="Normal 12 3 2 2 2 2 2 3 2 3" xfId="32510" xr:uid="{A48C5C86-7AB2-4777-A066-956C8654A11B}"/>
    <cellStyle name="Normal 12 3 2 2 2 2 2 3 3" xfId="15627" xr:uid="{1FCFF843-CC97-40DF-981C-0E47B16F8FEE}"/>
    <cellStyle name="Normal 12 3 2 2 2 2 2 3 3 2" xfId="32511" xr:uid="{41DFB1FD-E97E-4631-B264-D2C1CB63887F}"/>
    <cellStyle name="Normal 12 3 2 2 2 2 2 3 4" xfId="32512" xr:uid="{DA794F76-BB7F-4655-A513-933E56A58C9B}"/>
    <cellStyle name="Normal 12 3 2 2 2 2 2 4" xfId="4647" xr:uid="{452EDE5E-3434-4F1D-92D4-FE731FAA5D0C}"/>
    <cellStyle name="Normal 12 3 2 2 2 2 2 4 2" xfId="10137" xr:uid="{33BA8F0D-74D8-4DF1-B7C1-04B9904F396D}"/>
    <cellStyle name="Normal 12 3 2 2 2 2 2 4 2 2" xfId="22947" xr:uid="{96A43244-91AB-4844-8843-D1C34A31BB6F}"/>
    <cellStyle name="Normal 12 3 2 2 2 2 2 4 2 2 2" xfId="32513" xr:uid="{42899480-2410-4506-B468-CB285CF925FF}"/>
    <cellStyle name="Normal 12 3 2 2 2 2 2 4 2 3" xfId="32514" xr:uid="{6F835E41-105F-4E9A-A8B0-884FC7436D39}"/>
    <cellStyle name="Normal 12 3 2 2 2 2 2 4 3" xfId="17457" xr:uid="{4A184640-3E98-4A5A-B590-48DAC383ED3F}"/>
    <cellStyle name="Normal 12 3 2 2 2 2 2 4 3 2" xfId="32515" xr:uid="{2C3153FF-2727-4F74-9701-ECFC8C24A17E}"/>
    <cellStyle name="Normal 12 3 2 2 2 2 2 4 4" xfId="32516" xr:uid="{DF695FD7-1EA4-4F43-B291-F3E222ECC980}"/>
    <cellStyle name="Normal 12 3 2 2 2 2 2 5" xfId="11967" xr:uid="{92CD08B2-218B-40C1-97FE-693DE1B55BDB}"/>
    <cellStyle name="Normal 12 3 2 2 2 2 2 5 2" xfId="24777" xr:uid="{0A61A4B8-8FA0-4476-A7EA-F57945005CE0}"/>
    <cellStyle name="Normal 12 3 2 2 2 2 2 5 2 2" xfId="32517" xr:uid="{6C82614F-123F-435E-A491-4440490A729F}"/>
    <cellStyle name="Normal 12 3 2 2 2 2 2 5 3" xfId="32518" xr:uid="{D098D135-9AA7-4938-9D2E-C058D0A85CA4}"/>
    <cellStyle name="Normal 12 3 2 2 2 2 2 6" xfId="6477" xr:uid="{5D7EC945-32B8-4C8F-ABF7-E35F06EC7FD2}"/>
    <cellStyle name="Normal 12 3 2 2 2 2 2 6 2" xfId="19287" xr:uid="{78832E74-5DFD-4971-89D4-3B9168F1E3F3}"/>
    <cellStyle name="Normal 12 3 2 2 2 2 2 6 2 2" xfId="32519" xr:uid="{BC72FAF2-C2F7-4DF7-A782-8BE7DAFC486B}"/>
    <cellStyle name="Normal 12 3 2 2 2 2 2 6 3" xfId="32520" xr:uid="{99A15824-E209-496D-9A55-76A13869CE26}"/>
    <cellStyle name="Normal 12 3 2 2 2 2 2 7" xfId="13797" xr:uid="{7933D19E-00DA-4CA4-9676-914D1DC34E48}"/>
    <cellStyle name="Normal 12 3 2 2 2 2 2 7 2" xfId="32521" xr:uid="{502771A2-174D-4070-8433-DCD77136A177}"/>
    <cellStyle name="Normal 12 3 2 2 2 2 2 8" xfId="32522" xr:uid="{927B2704-4753-48C6-90F1-B2EAEC3471D9}"/>
    <cellStyle name="Normal 12 3 2 2 2 2 3" xfId="1482" xr:uid="{3A79D0BC-A453-492B-B876-23E7565258D8}"/>
    <cellStyle name="Normal 12 3 2 2 2 2 3 2" xfId="3312" xr:uid="{B2658EBB-D52C-4EFF-8029-905BD4C6C24A}"/>
    <cellStyle name="Normal 12 3 2 2 2 2 3 2 2" xfId="8802" xr:uid="{641338AC-1CF8-442F-93BF-22C5BB303D3E}"/>
    <cellStyle name="Normal 12 3 2 2 2 2 3 2 2 2" xfId="21612" xr:uid="{D278D383-0A65-4C27-BA5E-D8286246F865}"/>
    <cellStyle name="Normal 12 3 2 2 2 2 3 2 2 2 2" xfId="32523" xr:uid="{F0CC2499-3BB9-44AD-B6FD-20DF3B35EB12}"/>
    <cellStyle name="Normal 12 3 2 2 2 2 3 2 2 3" xfId="32524" xr:uid="{AA089402-9035-4679-AFD9-2F6094537105}"/>
    <cellStyle name="Normal 12 3 2 2 2 2 3 2 3" xfId="16122" xr:uid="{1F307E53-B283-454A-91A6-98615E388424}"/>
    <cellStyle name="Normal 12 3 2 2 2 2 3 2 3 2" xfId="32525" xr:uid="{0DC0AA0A-08CA-47CC-AA9D-A1F070CCF490}"/>
    <cellStyle name="Normal 12 3 2 2 2 2 3 2 4" xfId="32526" xr:uid="{EFEDF6D1-DD9A-47CC-B28B-CFF24433450E}"/>
    <cellStyle name="Normal 12 3 2 2 2 2 3 3" xfId="5142" xr:uid="{7B9EEB06-BF74-4EAE-ABA0-E72D93BFB2F7}"/>
    <cellStyle name="Normal 12 3 2 2 2 2 3 3 2" xfId="10632" xr:uid="{4B00976F-1167-44E3-B872-B082BA00F6E3}"/>
    <cellStyle name="Normal 12 3 2 2 2 2 3 3 2 2" xfId="23442" xr:uid="{256288DF-9EE6-4411-A92B-B72BDF27AAD8}"/>
    <cellStyle name="Normal 12 3 2 2 2 2 3 3 2 2 2" xfId="32527" xr:uid="{9B5AA427-C247-4C51-9BA1-474C17226FCF}"/>
    <cellStyle name="Normal 12 3 2 2 2 2 3 3 2 3" xfId="32528" xr:uid="{FCB5BA5F-751D-405C-89F6-A774633E57FD}"/>
    <cellStyle name="Normal 12 3 2 2 2 2 3 3 3" xfId="17952" xr:uid="{5EE097B1-3239-452D-8DC0-83B5D8A3F56F}"/>
    <cellStyle name="Normal 12 3 2 2 2 2 3 3 3 2" xfId="32529" xr:uid="{9B47C8DF-8134-40CD-BBCF-B624DF9897B7}"/>
    <cellStyle name="Normal 12 3 2 2 2 2 3 3 4" xfId="32530" xr:uid="{A58BEE08-52C0-4205-8089-7AE0A7F49EA6}"/>
    <cellStyle name="Normal 12 3 2 2 2 2 3 4" xfId="12462" xr:uid="{FF5B59D3-E733-4E05-A0EF-90114122350E}"/>
    <cellStyle name="Normal 12 3 2 2 2 2 3 4 2" xfId="25272" xr:uid="{2DAB207D-37D1-4A63-B7A7-D822F2D40A6C}"/>
    <cellStyle name="Normal 12 3 2 2 2 2 3 4 2 2" xfId="32531" xr:uid="{767932C2-AC80-4F55-A091-6FBD39369521}"/>
    <cellStyle name="Normal 12 3 2 2 2 2 3 4 3" xfId="32532" xr:uid="{5EEE7319-829C-456A-8949-6C8FB0622D3A}"/>
    <cellStyle name="Normal 12 3 2 2 2 2 3 5" xfId="6972" xr:uid="{C1A1CEC9-4D2B-4852-895F-45FDD54E2C54}"/>
    <cellStyle name="Normal 12 3 2 2 2 2 3 5 2" xfId="19782" xr:uid="{DE965B40-B1A8-4A29-B55D-D44E245200F0}"/>
    <cellStyle name="Normal 12 3 2 2 2 2 3 5 2 2" xfId="32533" xr:uid="{BAE02A0D-BB99-479E-AC5D-8761937FE140}"/>
    <cellStyle name="Normal 12 3 2 2 2 2 3 5 3" xfId="32534" xr:uid="{86C45E74-5D2F-4F54-BC96-1B7B0A20069A}"/>
    <cellStyle name="Normal 12 3 2 2 2 2 3 6" xfId="14292" xr:uid="{3FBE9754-3C5E-44FE-AE16-1320167CD221}"/>
    <cellStyle name="Normal 12 3 2 2 2 2 3 6 2" xfId="32535" xr:uid="{083775E7-1F02-4429-A4B1-E80DA5676F4B}"/>
    <cellStyle name="Normal 12 3 2 2 2 2 3 7" xfId="32536" xr:uid="{2CC6AA6F-355F-454F-8620-2B78094DCB7F}"/>
    <cellStyle name="Normal 12 3 2 2 2 2 4" xfId="2418" xr:uid="{513CFB66-8011-44F8-A956-41DC4D13F3B5}"/>
    <cellStyle name="Normal 12 3 2 2 2 2 4 2" xfId="7908" xr:uid="{05AE73A4-6DE2-45F5-8327-A6850032C13B}"/>
    <cellStyle name="Normal 12 3 2 2 2 2 4 2 2" xfId="20718" xr:uid="{9EDB6333-3FBF-46B6-93C6-112B9C0092E6}"/>
    <cellStyle name="Normal 12 3 2 2 2 2 4 2 2 2" xfId="32537" xr:uid="{AB98FABD-C8F1-4F21-9D94-945145D48E99}"/>
    <cellStyle name="Normal 12 3 2 2 2 2 4 2 3" xfId="32538" xr:uid="{8A21286C-02C7-41D3-866D-DBC84B00CDFF}"/>
    <cellStyle name="Normal 12 3 2 2 2 2 4 3" xfId="15228" xr:uid="{E364B854-8F5B-419D-8834-CABA98862B8C}"/>
    <cellStyle name="Normal 12 3 2 2 2 2 4 3 2" xfId="32539" xr:uid="{199D767B-E508-45D3-BB7F-4359F78553C9}"/>
    <cellStyle name="Normal 12 3 2 2 2 2 4 4" xfId="32540" xr:uid="{8AEAC19F-BC7A-43D9-862C-03E4CFA7502D}"/>
    <cellStyle name="Normal 12 3 2 2 2 2 5" xfId="4248" xr:uid="{500AFF3D-B5FF-464D-B7BF-E3D2066C71A7}"/>
    <cellStyle name="Normal 12 3 2 2 2 2 5 2" xfId="9738" xr:uid="{EFE47938-6047-4126-807D-CE3F8D15F3E3}"/>
    <cellStyle name="Normal 12 3 2 2 2 2 5 2 2" xfId="22548" xr:uid="{67CDCAFF-4F3F-45E1-9104-5FC4FB68829D}"/>
    <cellStyle name="Normal 12 3 2 2 2 2 5 2 2 2" xfId="32541" xr:uid="{B836F8AF-BD0E-4A87-BE37-3E63452F5F5C}"/>
    <cellStyle name="Normal 12 3 2 2 2 2 5 2 3" xfId="32542" xr:uid="{01F6AFB6-5BF2-4FD9-82BD-1EE26CFBBFAC}"/>
    <cellStyle name="Normal 12 3 2 2 2 2 5 3" xfId="17058" xr:uid="{D0B31998-6010-4D66-9A63-1C15B423B2F8}"/>
    <cellStyle name="Normal 12 3 2 2 2 2 5 3 2" xfId="32543" xr:uid="{AB146947-D97C-4EC7-AE8D-227C19C4F118}"/>
    <cellStyle name="Normal 12 3 2 2 2 2 5 4" xfId="32544" xr:uid="{1B7F3669-9DB0-40B1-BFC4-BDCC9984A2F6}"/>
    <cellStyle name="Normal 12 3 2 2 2 2 6" xfId="11568" xr:uid="{D3E0EAD0-E5F4-43B7-973F-447505F6569B}"/>
    <cellStyle name="Normal 12 3 2 2 2 2 6 2" xfId="24378" xr:uid="{FE3169F7-C921-4244-B1D9-F0822953F124}"/>
    <cellStyle name="Normal 12 3 2 2 2 2 6 2 2" xfId="32545" xr:uid="{1158C96F-EDC6-46CB-9088-55B01713DB90}"/>
    <cellStyle name="Normal 12 3 2 2 2 2 6 3" xfId="32546" xr:uid="{14BCE9DD-0F95-4659-84D2-BB0B8CE75C03}"/>
    <cellStyle name="Normal 12 3 2 2 2 2 7" xfId="6078" xr:uid="{BA641CE1-90FC-4B55-BF5F-9EF7482EBD06}"/>
    <cellStyle name="Normal 12 3 2 2 2 2 7 2" xfId="18888" xr:uid="{B6833659-CB36-4627-9582-77D93167464E}"/>
    <cellStyle name="Normal 12 3 2 2 2 2 7 2 2" xfId="32547" xr:uid="{99AFC767-0F7F-4B21-81F2-9E3894B047FB}"/>
    <cellStyle name="Normal 12 3 2 2 2 2 7 3" xfId="32548" xr:uid="{1973A74E-8981-466C-8E79-9D238AFEE7E3}"/>
    <cellStyle name="Normal 12 3 2 2 2 2 8" xfId="13398" xr:uid="{038C695E-2576-4D4F-9A18-40CAF1C8DFA2}"/>
    <cellStyle name="Normal 12 3 2 2 2 2 8 2" xfId="32549" xr:uid="{84C733C7-09D2-4A85-882F-FDB9884E938F}"/>
    <cellStyle name="Normal 12 3 2 2 2 2 9" xfId="32550" xr:uid="{9FEF1DDC-A3FB-4413-B443-2B3352FC8E2C}"/>
    <cellStyle name="Normal 12 3 2 2 2 3" xfId="719" xr:uid="{58A7E8E8-16BD-499B-A8B3-A712783A92D1}"/>
    <cellStyle name="Normal 12 3 2 2 2 3 2" xfId="1119" xr:uid="{91E31845-EED2-4F4D-8279-2D58CCFFE9F3}"/>
    <cellStyle name="Normal 12 3 2 2 2 3 2 2" xfId="2014" xr:uid="{F7E3FECD-0080-4F1D-9C99-5D08E7A5CE90}"/>
    <cellStyle name="Normal 12 3 2 2 2 3 2 2 2" xfId="3844" xr:uid="{B529C236-07D5-4236-815A-6FF6C67E7E3B}"/>
    <cellStyle name="Normal 12 3 2 2 2 3 2 2 2 2" xfId="9334" xr:uid="{787E4F21-E75D-4D72-8DF4-7E34039188D1}"/>
    <cellStyle name="Normal 12 3 2 2 2 3 2 2 2 2 2" xfId="22144" xr:uid="{7AC2A176-2597-4136-9740-A651EBD2F254}"/>
    <cellStyle name="Normal 12 3 2 2 2 3 2 2 2 2 2 2" xfId="32551" xr:uid="{0DE17A32-E533-409D-A1AF-61A501455CA7}"/>
    <cellStyle name="Normal 12 3 2 2 2 3 2 2 2 2 3" xfId="32552" xr:uid="{11E1C9D4-7403-4FDE-A23E-10C4911530D7}"/>
    <cellStyle name="Normal 12 3 2 2 2 3 2 2 2 3" xfId="16654" xr:uid="{744C32AE-0814-4924-92DD-136B2000E054}"/>
    <cellStyle name="Normal 12 3 2 2 2 3 2 2 2 3 2" xfId="32553" xr:uid="{A6080363-C94D-46A8-9674-CBD1629CAAE6}"/>
    <cellStyle name="Normal 12 3 2 2 2 3 2 2 2 4" xfId="32554" xr:uid="{D9D94B9F-3988-41E2-A69C-994945416BFE}"/>
    <cellStyle name="Normal 12 3 2 2 2 3 2 2 3" xfId="5674" xr:uid="{CD3775A5-1737-4378-8BAD-DE5EBF1AA4BF}"/>
    <cellStyle name="Normal 12 3 2 2 2 3 2 2 3 2" xfId="11164" xr:uid="{2B1654F4-BB26-44F7-9600-3B327D94A494}"/>
    <cellStyle name="Normal 12 3 2 2 2 3 2 2 3 2 2" xfId="23974" xr:uid="{A2C69C54-212A-450F-99C1-20FE694DEC6F}"/>
    <cellStyle name="Normal 12 3 2 2 2 3 2 2 3 2 2 2" xfId="32555" xr:uid="{7E9CB678-22FB-462E-A745-75F88595B734}"/>
    <cellStyle name="Normal 12 3 2 2 2 3 2 2 3 2 3" xfId="32556" xr:uid="{BF2964DA-C4C5-4E2F-96AB-DA8FE2DDC08C}"/>
    <cellStyle name="Normal 12 3 2 2 2 3 2 2 3 3" xfId="18484" xr:uid="{75D1F465-3666-46D8-8661-2EBAB737ED67}"/>
    <cellStyle name="Normal 12 3 2 2 2 3 2 2 3 3 2" xfId="32557" xr:uid="{5188752D-4B35-4984-8779-C08AB3C05925}"/>
    <cellStyle name="Normal 12 3 2 2 2 3 2 2 3 4" xfId="32558" xr:uid="{41805474-C5BE-4988-8DC0-4EC6FB4A08CA}"/>
    <cellStyle name="Normal 12 3 2 2 2 3 2 2 4" xfId="12994" xr:uid="{AAE683E5-997F-40A2-BFDF-E47E11E7376A}"/>
    <cellStyle name="Normal 12 3 2 2 2 3 2 2 4 2" xfId="25804" xr:uid="{1AF9AE40-771B-45F1-90FD-94D284210051}"/>
    <cellStyle name="Normal 12 3 2 2 2 3 2 2 4 2 2" xfId="32559" xr:uid="{D1539FEA-9B44-450C-AC08-642F3A467124}"/>
    <cellStyle name="Normal 12 3 2 2 2 3 2 2 4 3" xfId="32560" xr:uid="{B984EECD-0CD6-40BB-80EB-DD1A43CD9BD0}"/>
    <cellStyle name="Normal 12 3 2 2 2 3 2 2 5" xfId="7504" xr:uid="{FDE4ECFD-5984-4CAF-88D3-D68836B8B425}"/>
    <cellStyle name="Normal 12 3 2 2 2 3 2 2 5 2" xfId="20314" xr:uid="{9B2507FD-D6CD-4046-847D-10B15575D2F3}"/>
    <cellStyle name="Normal 12 3 2 2 2 3 2 2 5 2 2" xfId="32561" xr:uid="{280A03F6-A0B2-4DD4-B615-E9246207D475}"/>
    <cellStyle name="Normal 12 3 2 2 2 3 2 2 5 3" xfId="32562" xr:uid="{68D94EAC-39D1-447E-ADFF-C696234FDF01}"/>
    <cellStyle name="Normal 12 3 2 2 2 3 2 2 6" xfId="14824" xr:uid="{CE76DD6E-7A1A-47B9-88C6-A54B48073CFB}"/>
    <cellStyle name="Normal 12 3 2 2 2 3 2 2 6 2" xfId="32563" xr:uid="{E65B4AF9-25BB-4388-9F76-7AB77B1F9671}"/>
    <cellStyle name="Normal 12 3 2 2 2 3 2 2 7" xfId="32564" xr:uid="{3265E390-C010-4632-A11D-C6F02EDA4115}"/>
    <cellStyle name="Normal 12 3 2 2 2 3 2 3" xfId="2950" xr:uid="{AFC962F5-00C5-41B5-A7ED-58368C02BC1E}"/>
    <cellStyle name="Normal 12 3 2 2 2 3 2 3 2" xfId="8440" xr:uid="{3C0A598F-B422-4AF5-900D-DCFF39F8747C}"/>
    <cellStyle name="Normal 12 3 2 2 2 3 2 3 2 2" xfId="21250" xr:uid="{778955DC-A3E9-4B57-BDE0-1A4997BE0DD6}"/>
    <cellStyle name="Normal 12 3 2 2 2 3 2 3 2 2 2" xfId="32565" xr:uid="{77A75220-C025-46B6-B75E-B85BB00B1A36}"/>
    <cellStyle name="Normal 12 3 2 2 2 3 2 3 2 3" xfId="32566" xr:uid="{BD7C6261-E9DC-490E-BE62-091FC166ABD2}"/>
    <cellStyle name="Normal 12 3 2 2 2 3 2 3 3" xfId="15760" xr:uid="{5CFDEAAA-266E-4BC4-BCD4-234D0DAEDE19}"/>
    <cellStyle name="Normal 12 3 2 2 2 3 2 3 3 2" xfId="32567" xr:uid="{DA8D2A85-89AB-4467-BBF8-D86955DF3C9E}"/>
    <cellStyle name="Normal 12 3 2 2 2 3 2 3 4" xfId="32568" xr:uid="{25300E9C-88D5-4BF1-B2DA-892E12DBD03C}"/>
    <cellStyle name="Normal 12 3 2 2 2 3 2 4" xfId="4780" xr:uid="{F31AE355-B98E-44F8-88E3-B4C55BED849D}"/>
    <cellStyle name="Normal 12 3 2 2 2 3 2 4 2" xfId="10270" xr:uid="{C1D8618C-FC10-420C-AE09-F6BBBC2787D1}"/>
    <cellStyle name="Normal 12 3 2 2 2 3 2 4 2 2" xfId="23080" xr:uid="{A8BE2C39-63F7-4B92-A375-4089CE63E749}"/>
    <cellStyle name="Normal 12 3 2 2 2 3 2 4 2 2 2" xfId="32569" xr:uid="{DF7E0057-7F5C-4633-93D8-280DD72D5A6D}"/>
    <cellStyle name="Normal 12 3 2 2 2 3 2 4 2 3" xfId="32570" xr:uid="{F42CEA16-1B9D-400E-A976-F4241AC14D42}"/>
    <cellStyle name="Normal 12 3 2 2 2 3 2 4 3" xfId="17590" xr:uid="{EA7371C8-BB9A-4866-B98B-5994E881CC19}"/>
    <cellStyle name="Normal 12 3 2 2 2 3 2 4 3 2" xfId="32571" xr:uid="{ECA96A31-FBF8-4C29-B8BA-949DB4CB4DBE}"/>
    <cellStyle name="Normal 12 3 2 2 2 3 2 4 4" xfId="32572" xr:uid="{F33B61EA-23CC-40BE-A4E2-A15AC6FBF7BD}"/>
    <cellStyle name="Normal 12 3 2 2 2 3 2 5" xfId="12100" xr:uid="{D6FD0083-9DCC-46A1-9364-05546D697ED8}"/>
    <cellStyle name="Normal 12 3 2 2 2 3 2 5 2" xfId="24910" xr:uid="{C7849413-769B-48C9-B9EC-6E5871A32AFF}"/>
    <cellStyle name="Normal 12 3 2 2 2 3 2 5 2 2" xfId="32573" xr:uid="{EE8D1109-5F95-465F-93E2-75E7E0C657AA}"/>
    <cellStyle name="Normal 12 3 2 2 2 3 2 5 3" xfId="32574" xr:uid="{F1213383-6287-40CD-A9EC-39531EFBBD6F}"/>
    <cellStyle name="Normal 12 3 2 2 2 3 2 6" xfId="6610" xr:uid="{EC55A426-0B6C-4C70-972F-CC7C99AFE878}"/>
    <cellStyle name="Normal 12 3 2 2 2 3 2 6 2" xfId="19420" xr:uid="{CEEC3F43-6911-465E-AC5C-79A8283B42CA}"/>
    <cellStyle name="Normal 12 3 2 2 2 3 2 6 2 2" xfId="32575" xr:uid="{689FDACC-FE53-4F20-9BB2-680BFF716992}"/>
    <cellStyle name="Normal 12 3 2 2 2 3 2 6 3" xfId="32576" xr:uid="{0EBC73D1-3DE4-47A1-98D3-0FF06A62A627}"/>
    <cellStyle name="Normal 12 3 2 2 2 3 2 7" xfId="13930" xr:uid="{D64F6C34-6426-42C0-97C5-6AE41713FCEE}"/>
    <cellStyle name="Normal 12 3 2 2 2 3 2 7 2" xfId="32577" xr:uid="{4BFDD0D0-A2BF-47BB-BD57-347493C47466}"/>
    <cellStyle name="Normal 12 3 2 2 2 3 2 8" xfId="32578" xr:uid="{1640ECB0-8314-4845-967F-CB67D5B9F167}"/>
    <cellStyle name="Normal 12 3 2 2 2 3 3" xfId="1614" xr:uid="{4174EFF4-4A58-48F8-B2F0-ACFC936A6FF1}"/>
    <cellStyle name="Normal 12 3 2 2 2 3 3 2" xfId="3444" xr:uid="{50016A8E-8E0F-4B0A-A690-F5EDBD44A750}"/>
    <cellStyle name="Normal 12 3 2 2 2 3 3 2 2" xfId="8934" xr:uid="{C956EA4A-A0E9-40D5-B19E-714D954E758B}"/>
    <cellStyle name="Normal 12 3 2 2 2 3 3 2 2 2" xfId="21744" xr:uid="{FE0E88C0-4FCD-4A64-A055-C91886A399EA}"/>
    <cellStyle name="Normal 12 3 2 2 2 3 3 2 2 2 2" xfId="32579" xr:uid="{11A272A3-D975-4510-B808-B68FBE63EDD2}"/>
    <cellStyle name="Normal 12 3 2 2 2 3 3 2 2 3" xfId="32580" xr:uid="{1AB288E1-199F-4B35-988D-EC28468EB19C}"/>
    <cellStyle name="Normal 12 3 2 2 2 3 3 2 3" xfId="16254" xr:uid="{78AB896F-0F37-460F-82B6-31F38C3AEE67}"/>
    <cellStyle name="Normal 12 3 2 2 2 3 3 2 3 2" xfId="32581" xr:uid="{E73ADE4E-6476-4A99-A969-2D68340E6558}"/>
    <cellStyle name="Normal 12 3 2 2 2 3 3 2 4" xfId="32582" xr:uid="{717FE407-C1C9-42AF-BA67-E31AE7439F13}"/>
    <cellStyle name="Normal 12 3 2 2 2 3 3 3" xfId="5274" xr:uid="{F825E3CB-ABA3-4B81-9703-3C6AF78D03E9}"/>
    <cellStyle name="Normal 12 3 2 2 2 3 3 3 2" xfId="10764" xr:uid="{5CF50234-120D-49E0-B5FC-98F136E97392}"/>
    <cellStyle name="Normal 12 3 2 2 2 3 3 3 2 2" xfId="23574" xr:uid="{7AA5E6C6-C99A-4F2D-82D1-4419C7F754DB}"/>
    <cellStyle name="Normal 12 3 2 2 2 3 3 3 2 2 2" xfId="32583" xr:uid="{793319F0-096F-4986-B876-2FD15DD904DA}"/>
    <cellStyle name="Normal 12 3 2 2 2 3 3 3 2 3" xfId="32584" xr:uid="{53B428F9-C58B-415B-8456-796F548DF36D}"/>
    <cellStyle name="Normal 12 3 2 2 2 3 3 3 3" xfId="18084" xr:uid="{FA4F8070-7563-44FC-B64D-10DD7296197A}"/>
    <cellStyle name="Normal 12 3 2 2 2 3 3 3 3 2" xfId="32585" xr:uid="{BCF40AF5-3E94-4C02-821D-E25C592E0477}"/>
    <cellStyle name="Normal 12 3 2 2 2 3 3 3 4" xfId="32586" xr:uid="{BD55BC8D-A2E1-4E7F-A8C1-59EEFE58CCC4}"/>
    <cellStyle name="Normal 12 3 2 2 2 3 3 4" xfId="12594" xr:uid="{2E702ADA-EA05-45E6-9286-A0AD4196A502}"/>
    <cellStyle name="Normal 12 3 2 2 2 3 3 4 2" xfId="25404" xr:uid="{91F4F95B-D883-4D3C-9109-E9E5905EAE72}"/>
    <cellStyle name="Normal 12 3 2 2 2 3 3 4 2 2" xfId="32587" xr:uid="{C5E1DD62-35B0-41A0-9CAB-40511CF36CE4}"/>
    <cellStyle name="Normal 12 3 2 2 2 3 3 4 3" xfId="32588" xr:uid="{B3809B70-7EB9-4FDB-9EC3-31239288BD0E}"/>
    <cellStyle name="Normal 12 3 2 2 2 3 3 5" xfId="7104" xr:uid="{21867758-FD2D-4FE7-B9A0-A1F7D0A1829D}"/>
    <cellStyle name="Normal 12 3 2 2 2 3 3 5 2" xfId="19914" xr:uid="{8D2959C0-7A17-4C3E-A062-17E92CA8229D}"/>
    <cellStyle name="Normal 12 3 2 2 2 3 3 5 2 2" xfId="32589" xr:uid="{29B6A4F9-9946-4DB6-A1C6-7BB0568871AB}"/>
    <cellStyle name="Normal 12 3 2 2 2 3 3 5 3" xfId="32590" xr:uid="{3CE5A77C-12A8-4CB1-BF3A-0348AF01B1F8}"/>
    <cellStyle name="Normal 12 3 2 2 2 3 3 6" xfId="14424" xr:uid="{3C75E0AD-90BA-486D-A3D5-E8786C29BC91}"/>
    <cellStyle name="Normal 12 3 2 2 2 3 3 6 2" xfId="32591" xr:uid="{FDE4EFCE-F46B-4C8A-BE4F-CF6D028CA5FE}"/>
    <cellStyle name="Normal 12 3 2 2 2 3 3 7" xfId="32592" xr:uid="{02B8A1D0-A380-4DDC-9172-849DF01F1637}"/>
    <cellStyle name="Normal 12 3 2 2 2 3 4" xfId="2550" xr:uid="{71252C46-40F5-47A1-9C82-03C79B03A5CD}"/>
    <cellStyle name="Normal 12 3 2 2 2 3 4 2" xfId="8040" xr:uid="{7A070CCE-0378-4C47-9A94-5A9989B9B26C}"/>
    <cellStyle name="Normal 12 3 2 2 2 3 4 2 2" xfId="20850" xr:uid="{A0072649-92E4-47CD-B46D-16CBA3125CFD}"/>
    <cellStyle name="Normal 12 3 2 2 2 3 4 2 2 2" xfId="32593" xr:uid="{7C183124-D07A-4DCA-868A-4F2E5DAC0F7C}"/>
    <cellStyle name="Normal 12 3 2 2 2 3 4 2 3" xfId="32594" xr:uid="{391F99BB-182C-4777-9BE5-E3323D33A4C3}"/>
    <cellStyle name="Normal 12 3 2 2 2 3 4 3" xfId="15360" xr:uid="{9E54EF60-48C2-4BDC-B6B9-38C40A3DE946}"/>
    <cellStyle name="Normal 12 3 2 2 2 3 4 3 2" xfId="32595" xr:uid="{C7D6DBF2-A64A-4869-9D12-80D33A27458E}"/>
    <cellStyle name="Normal 12 3 2 2 2 3 4 4" xfId="32596" xr:uid="{278DE755-5343-4A78-889C-CB969A7B9A03}"/>
    <cellStyle name="Normal 12 3 2 2 2 3 5" xfId="4380" xr:uid="{B4C5D5C7-57FC-4756-943B-4C09A3C2B512}"/>
    <cellStyle name="Normal 12 3 2 2 2 3 5 2" xfId="9870" xr:uid="{ACA35233-2B8F-4D1A-9F43-77BEF7FBA432}"/>
    <cellStyle name="Normal 12 3 2 2 2 3 5 2 2" xfId="22680" xr:uid="{DDEC217D-D6E5-4CEB-AB7A-2C3FCB86F196}"/>
    <cellStyle name="Normal 12 3 2 2 2 3 5 2 2 2" xfId="32597" xr:uid="{449E60BD-E591-4DB7-9A79-8996808E94E3}"/>
    <cellStyle name="Normal 12 3 2 2 2 3 5 2 3" xfId="32598" xr:uid="{BDC82E92-238E-40BE-A88A-ABD37BDB57A6}"/>
    <cellStyle name="Normal 12 3 2 2 2 3 5 3" xfId="17190" xr:uid="{90C4995B-7C87-410C-AAA9-4360A7724FE5}"/>
    <cellStyle name="Normal 12 3 2 2 2 3 5 3 2" xfId="32599" xr:uid="{8D81156E-5D44-41F8-BCB7-19140BC43BAC}"/>
    <cellStyle name="Normal 12 3 2 2 2 3 5 4" xfId="32600" xr:uid="{C0B65BD4-2513-4B88-85AD-36144E9FA53B}"/>
    <cellStyle name="Normal 12 3 2 2 2 3 6" xfId="11700" xr:uid="{A5AAEEAE-32CD-4BE3-B810-0558B1F92064}"/>
    <cellStyle name="Normal 12 3 2 2 2 3 6 2" xfId="24510" xr:uid="{86810356-8D24-4750-9AF7-715DDE2A938E}"/>
    <cellStyle name="Normal 12 3 2 2 2 3 6 2 2" xfId="32601" xr:uid="{305A4BCF-4B4A-4C1B-9C32-3938A5F9A9C9}"/>
    <cellStyle name="Normal 12 3 2 2 2 3 6 3" xfId="32602" xr:uid="{A6AF7048-2E2B-4639-B794-B2CA57A8BA5D}"/>
    <cellStyle name="Normal 12 3 2 2 2 3 7" xfId="6210" xr:uid="{B0E3004B-3E9C-4625-A258-CDAC0C85C829}"/>
    <cellStyle name="Normal 12 3 2 2 2 3 7 2" xfId="19020" xr:uid="{0484E263-723F-4B2A-BD83-9A2987C007D2}"/>
    <cellStyle name="Normal 12 3 2 2 2 3 7 2 2" xfId="32603" xr:uid="{9FB01E22-1C29-4834-BFDD-DDA38260DC63}"/>
    <cellStyle name="Normal 12 3 2 2 2 3 7 3" xfId="32604" xr:uid="{EF3A6011-684B-4F6C-A9D7-F0F1801F5F6B}"/>
    <cellStyle name="Normal 12 3 2 2 2 3 8" xfId="13530" xr:uid="{BBCAB0CD-9ABF-4175-B1DE-DDEBA9A4AFA5}"/>
    <cellStyle name="Normal 12 3 2 2 2 3 8 2" xfId="32605" xr:uid="{E6A2A3BC-C74F-42D3-9C9E-AE46D9E54292}"/>
    <cellStyle name="Normal 12 3 2 2 2 3 9" xfId="32606" xr:uid="{873A5F98-6159-49F0-BF9A-E70586D9447E}"/>
    <cellStyle name="Normal 12 3 2 2 2 4" xfId="494" xr:uid="{4C5AF4E8-52E0-48BC-AC96-7441017D8D05}"/>
    <cellStyle name="Normal 12 3 2 2 2 4 2" xfId="1389" xr:uid="{52759293-8159-4577-9187-41E670B2B643}"/>
    <cellStyle name="Normal 12 3 2 2 2 4 2 2" xfId="3219" xr:uid="{A599693B-F034-4F5D-8612-A1A0FF43398F}"/>
    <cellStyle name="Normal 12 3 2 2 2 4 2 2 2" xfId="8709" xr:uid="{86F14668-417D-48BC-8F6A-ED5C6C95BB5B}"/>
    <cellStyle name="Normal 12 3 2 2 2 4 2 2 2 2" xfId="21519" xr:uid="{6B92B643-AD44-401D-BC14-C1C62D12BA1A}"/>
    <cellStyle name="Normal 12 3 2 2 2 4 2 2 2 2 2" xfId="32607" xr:uid="{C6A8EEAE-DDE7-431D-B23C-CBDD185EBA79}"/>
    <cellStyle name="Normal 12 3 2 2 2 4 2 2 2 3" xfId="32608" xr:uid="{971C7615-0496-4253-824D-A1A4F8C22E50}"/>
    <cellStyle name="Normal 12 3 2 2 2 4 2 2 3" xfId="16029" xr:uid="{C9F961D2-D101-48DC-A8CD-768834994C2A}"/>
    <cellStyle name="Normal 12 3 2 2 2 4 2 2 3 2" xfId="32609" xr:uid="{4A55950C-9898-486D-8488-C83E94A7176F}"/>
    <cellStyle name="Normal 12 3 2 2 2 4 2 2 4" xfId="32610" xr:uid="{6EC6537C-3801-4429-AF5E-C91D84194A92}"/>
    <cellStyle name="Normal 12 3 2 2 2 4 2 3" xfId="5049" xr:uid="{B12B5A47-DE3E-4402-A664-B998C7CF17CD}"/>
    <cellStyle name="Normal 12 3 2 2 2 4 2 3 2" xfId="10539" xr:uid="{2CDD934F-6826-4767-ADEA-631978A0CC4C}"/>
    <cellStyle name="Normal 12 3 2 2 2 4 2 3 2 2" xfId="23349" xr:uid="{506EE055-098D-4684-8DE2-08BCEDF75176}"/>
    <cellStyle name="Normal 12 3 2 2 2 4 2 3 2 2 2" xfId="32611" xr:uid="{F70387E4-883E-425B-AA07-76BDD24F84D7}"/>
    <cellStyle name="Normal 12 3 2 2 2 4 2 3 2 3" xfId="32612" xr:uid="{E2DC8CC1-7C8D-493E-911F-D98F847A2AE5}"/>
    <cellStyle name="Normal 12 3 2 2 2 4 2 3 3" xfId="17859" xr:uid="{0D85AF3F-C474-461B-BD98-BD0BE870861A}"/>
    <cellStyle name="Normal 12 3 2 2 2 4 2 3 3 2" xfId="32613" xr:uid="{FA29135B-DEDF-40B4-9945-659136ACEC3B}"/>
    <cellStyle name="Normal 12 3 2 2 2 4 2 3 4" xfId="32614" xr:uid="{E4BE67A4-5D69-468C-9940-DD8023924B7D}"/>
    <cellStyle name="Normal 12 3 2 2 2 4 2 4" xfId="12369" xr:uid="{B89EDDCE-B9FF-4E29-AB59-08230118F839}"/>
    <cellStyle name="Normal 12 3 2 2 2 4 2 4 2" xfId="25179" xr:uid="{2F897A7F-A099-47CA-A09A-41E192ECA399}"/>
    <cellStyle name="Normal 12 3 2 2 2 4 2 4 2 2" xfId="32615" xr:uid="{BBAA4F8B-130F-44F0-9802-00C1BF4D3D33}"/>
    <cellStyle name="Normal 12 3 2 2 2 4 2 4 3" xfId="32616" xr:uid="{178A3D99-F414-4B9F-B423-94484857D257}"/>
    <cellStyle name="Normal 12 3 2 2 2 4 2 5" xfId="6879" xr:uid="{CCC72821-F396-451B-B458-1DFE70FECF4A}"/>
    <cellStyle name="Normal 12 3 2 2 2 4 2 5 2" xfId="19689" xr:uid="{DD27D85C-1162-4993-B16E-512620375163}"/>
    <cellStyle name="Normal 12 3 2 2 2 4 2 5 2 2" xfId="32617" xr:uid="{02D1C957-E018-4C2F-980E-771053A81091}"/>
    <cellStyle name="Normal 12 3 2 2 2 4 2 5 3" xfId="32618" xr:uid="{4C39FE02-C2F4-4CB5-92B5-CBC73A5A181F}"/>
    <cellStyle name="Normal 12 3 2 2 2 4 2 6" xfId="14199" xr:uid="{7B1AEF45-F9D8-4561-AADE-06A860F9921B}"/>
    <cellStyle name="Normal 12 3 2 2 2 4 2 6 2" xfId="32619" xr:uid="{1C8E0A33-5184-437D-9B01-3396C2455558}"/>
    <cellStyle name="Normal 12 3 2 2 2 4 2 7" xfId="32620" xr:uid="{F9C6DD57-5692-4CB4-B25D-8185F0204F73}"/>
    <cellStyle name="Normal 12 3 2 2 2 4 3" xfId="2325" xr:uid="{C34EBEA0-EE70-4783-97D9-73246AA6BAF4}"/>
    <cellStyle name="Normal 12 3 2 2 2 4 3 2" xfId="7815" xr:uid="{00038389-2484-447A-B3DF-D8886588052A}"/>
    <cellStyle name="Normal 12 3 2 2 2 4 3 2 2" xfId="20625" xr:uid="{F66703C2-739A-4D00-8C1E-16393A86CAC4}"/>
    <cellStyle name="Normal 12 3 2 2 2 4 3 2 2 2" xfId="32621" xr:uid="{0C9B0C2C-0BB3-48F4-90AD-F8675A94A0D9}"/>
    <cellStyle name="Normal 12 3 2 2 2 4 3 2 3" xfId="32622" xr:uid="{78854CA8-F2C7-4B2C-A0D4-256DC792F722}"/>
    <cellStyle name="Normal 12 3 2 2 2 4 3 3" xfId="15135" xr:uid="{A7A4794C-35BA-4CB7-99A4-5A54C7254B19}"/>
    <cellStyle name="Normal 12 3 2 2 2 4 3 3 2" xfId="32623" xr:uid="{92C5A53F-A022-4032-91AD-BC64C7B98218}"/>
    <cellStyle name="Normal 12 3 2 2 2 4 3 4" xfId="32624" xr:uid="{3019693F-B9D0-4632-9F1D-9A83D7315B4E}"/>
    <cellStyle name="Normal 12 3 2 2 2 4 4" xfId="4155" xr:uid="{ED57C301-2794-41DB-9089-ACA094F963B3}"/>
    <cellStyle name="Normal 12 3 2 2 2 4 4 2" xfId="9645" xr:uid="{C67F4C82-B5C7-429B-A5BA-8BF74890F91C}"/>
    <cellStyle name="Normal 12 3 2 2 2 4 4 2 2" xfId="22455" xr:uid="{132CB239-76AB-42D5-9E7B-3C5E48C4DAFB}"/>
    <cellStyle name="Normal 12 3 2 2 2 4 4 2 2 2" xfId="32625" xr:uid="{8D340CB1-601A-41C6-9391-5FD846D87820}"/>
    <cellStyle name="Normal 12 3 2 2 2 4 4 2 3" xfId="32626" xr:uid="{0E041969-99BB-4DFF-AEE0-7D261486EC59}"/>
    <cellStyle name="Normal 12 3 2 2 2 4 4 3" xfId="16965" xr:uid="{5555A0E5-AB80-4049-A1E2-C3710252F3EC}"/>
    <cellStyle name="Normal 12 3 2 2 2 4 4 3 2" xfId="32627" xr:uid="{96DFFA32-7E9D-40BD-9179-4D0D2933E93A}"/>
    <cellStyle name="Normal 12 3 2 2 2 4 4 4" xfId="32628" xr:uid="{F158E33E-5FC8-43AB-88AC-1A178CF6C483}"/>
    <cellStyle name="Normal 12 3 2 2 2 4 5" xfId="11475" xr:uid="{DF9BCF89-1493-4DF2-898F-68C9CD5BB54B}"/>
    <cellStyle name="Normal 12 3 2 2 2 4 5 2" xfId="24285" xr:uid="{C35B4C84-36AE-4B57-BE66-ABAA53F7BF99}"/>
    <cellStyle name="Normal 12 3 2 2 2 4 5 2 2" xfId="32629" xr:uid="{2ECBF9F2-9A00-46D4-AA21-4055FDE31524}"/>
    <cellStyle name="Normal 12 3 2 2 2 4 5 3" xfId="32630" xr:uid="{36E30456-0C6D-4262-8BE3-2A28ECB37DF8}"/>
    <cellStyle name="Normal 12 3 2 2 2 4 6" xfId="5985" xr:uid="{23D73AC4-5DAD-44F3-88EE-98D740345CEA}"/>
    <cellStyle name="Normal 12 3 2 2 2 4 6 2" xfId="18795" xr:uid="{EA6CDA9F-47C1-4DCE-BBC6-F4EF08F54B63}"/>
    <cellStyle name="Normal 12 3 2 2 2 4 6 2 2" xfId="32631" xr:uid="{8843B45C-FC63-4438-9BCB-EA417E8F0280}"/>
    <cellStyle name="Normal 12 3 2 2 2 4 6 3" xfId="32632" xr:uid="{77B6399A-C5E1-4EB2-92DA-C8D364520BAA}"/>
    <cellStyle name="Normal 12 3 2 2 2 4 7" xfId="13305" xr:uid="{EA7C3EA3-5714-4A6D-B569-D41FA69BD420}"/>
    <cellStyle name="Normal 12 3 2 2 2 4 7 2" xfId="32633" xr:uid="{E56B69F5-11DF-4A9C-AA8F-D8272CD1D413}"/>
    <cellStyle name="Normal 12 3 2 2 2 4 8" xfId="32634" xr:uid="{8DEA494C-E9D5-49C1-BF34-674D0ACE4EE4}"/>
    <cellStyle name="Normal 12 3 2 2 2 5" xfId="853" xr:uid="{3A292E1D-B41A-49EB-A0A4-030B6CB5C131}"/>
    <cellStyle name="Normal 12 3 2 2 2 5 2" xfId="1748" xr:uid="{086F1F5B-A7AE-4F28-9C05-F126B26B259B}"/>
    <cellStyle name="Normal 12 3 2 2 2 5 2 2" xfId="3578" xr:uid="{89B94180-ACB4-47C4-BFA1-B3E49295E62F}"/>
    <cellStyle name="Normal 12 3 2 2 2 5 2 2 2" xfId="9068" xr:uid="{8114FC8E-93F2-44FF-8897-1639E7FFF37B}"/>
    <cellStyle name="Normal 12 3 2 2 2 5 2 2 2 2" xfId="21878" xr:uid="{F22A6C81-96B5-4FA8-A9D7-D46F012AAB71}"/>
    <cellStyle name="Normal 12 3 2 2 2 5 2 2 2 2 2" xfId="32635" xr:uid="{3B7A7142-658E-43CC-9849-F2C9F3E8EA3C}"/>
    <cellStyle name="Normal 12 3 2 2 2 5 2 2 2 3" xfId="32636" xr:uid="{343C41FE-2CC6-434E-97BE-966225A326CA}"/>
    <cellStyle name="Normal 12 3 2 2 2 5 2 2 3" xfId="16388" xr:uid="{99A234CE-CBF8-403C-84B1-305560476E57}"/>
    <cellStyle name="Normal 12 3 2 2 2 5 2 2 3 2" xfId="32637" xr:uid="{7F1286A8-7035-4280-9303-A6AA49604BFB}"/>
    <cellStyle name="Normal 12 3 2 2 2 5 2 2 4" xfId="32638" xr:uid="{1C724644-788F-4B19-9236-DB2946CDE749}"/>
    <cellStyle name="Normal 12 3 2 2 2 5 2 3" xfId="5408" xr:uid="{EF89F3EE-98A3-479C-B578-BE2612873791}"/>
    <cellStyle name="Normal 12 3 2 2 2 5 2 3 2" xfId="10898" xr:uid="{5BE0862C-2EB4-4735-851A-1FE5C0E1C425}"/>
    <cellStyle name="Normal 12 3 2 2 2 5 2 3 2 2" xfId="23708" xr:uid="{B8AB00DE-1906-4073-B1F8-842832FE7221}"/>
    <cellStyle name="Normal 12 3 2 2 2 5 2 3 2 2 2" xfId="32639" xr:uid="{5213AF94-348D-466F-BF82-2C847334C498}"/>
    <cellStyle name="Normal 12 3 2 2 2 5 2 3 2 3" xfId="32640" xr:uid="{CC09D7CE-9BE7-455A-8A68-1E961038CC94}"/>
    <cellStyle name="Normal 12 3 2 2 2 5 2 3 3" xfId="18218" xr:uid="{A7B53C65-F8CA-4515-A08E-C7E2720CC620}"/>
    <cellStyle name="Normal 12 3 2 2 2 5 2 3 3 2" xfId="32641" xr:uid="{0A7C7E3C-F256-48AC-A4C0-4E8374797C9F}"/>
    <cellStyle name="Normal 12 3 2 2 2 5 2 3 4" xfId="32642" xr:uid="{318A6BBB-7DF6-4738-A024-AB2193848025}"/>
    <cellStyle name="Normal 12 3 2 2 2 5 2 4" xfId="12728" xr:uid="{8A202D60-4B58-44AC-B68E-C096C99B9595}"/>
    <cellStyle name="Normal 12 3 2 2 2 5 2 4 2" xfId="25538" xr:uid="{A389205D-66CD-4FD1-93E9-D0A376CCCC72}"/>
    <cellStyle name="Normal 12 3 2 2 2 5 2 4 2 2" xfId="32643" xr:uid="{9B0EE915-958A-4607-BD72-41FFA5AA3F6A}"/>
    <cellStyle name="Normal 12 3 2 2 2 5 2 4 3" xfId="32644" xr:uid="{292738FC-2CD6-4BB6-9B4C-211E3F6181A8}"/>
    <cellStyle name="Normal 12 3 2 2 2 5 2 5" xfId="7238" xr:uid="{CA3B1B84-832C-4E4D-B259-9D3F26E8E75F}"/>
    <cellStyle name="Normal 12 3 2 2 2 5 2 5 2" xfId="20048" xr:uid="{03FCE8E9-242C-4DD2-B36D-BA75B45B344B}"/>
    <cellStyle name="Normal 12 3 2 2 2 5 2 5 2 2" xfId="32645" xr:uid="{6C0C3905-640A-494F-8EF2-F91C7AA79881}"/>
    <cellStyle name="Normal 12 3 2 2 2 5 2 5 3" xfId="32646" xr:uid="{D84FE995-5F90-48C2-9762-19CC5B224BEA}"/>
    <cellStyle name="Normal 12 3 2 2 2 5 2 6" xfId="14558" xr:uid="{40E53C43-6D99-4139-BF3A-F6BB3FEBECB6}"/>
    <cellStyle name="Normal 12 3 2 2 2 5 2 6 2" xfId="32647" xr:uid="{C6E00F88-5871-4EBC-9016-35B4C59B0D53}"/>
    <cellStyle name="Normal 12 3 2 2 2 5 2 7" xfId="32648" xr:uid="{0EEF497B-6015-4849-B24F-897A79ACC10D}"/>
    <cellStyle name="Normal 12 3 2 2 2 5 3" xfId="2684" xr:uid="{15BA95B6-1CAF-4948-B9D5-674B0C5FF0D5}"/>
    <cellStyle name="Normal 12 3 2 2 2 5 3 2" xfId="8174" xr:uid="{BA7234D8-4B7F-4236-B564-BBF3188C1C66}"/>
    <cellStyle name="Normal 12 3 2 2 2 5 3 2 2" xfId="20984" xr:uid="{9FE1876C-953D-4D97-ACB1-875B191BE8D9}"/>
    <cellStyle name="Normal 12 3 2 2 2 5 3 2 2 2" xfId="32649" xr:uid="{FBCEE3AF-DF40-45A2-9271-15674047EDCD}"/>
    <cellStyle name="Normal 12 3 2 2 2 5 3 2 3" xfId="32650" xr:uid="{D970F015-4E57-41EE-A4AE-63318050B140}"/>
    <cellStyle name="Normal 12 3 2 2 2 5 3 3" xfId="15494" xr:uid="{8C8A7F80-A1C8-4C99-ABAA-D843E291A987}"/>
    <cellStyle name="Normal 12 3 2 2 2 5 3 3 2" xfId="32651" xr:uid="{7D485ADA-DB23-47A6-9665-F9699F31476A}"/>
    <cellStyle name="Normal 12 3 2 2 2 5 3 4" xfId="32652" xr:uid="{E462D409-5D34-4604-9727-64DA180169CD}"/>
    <cellStyle name="Normal 12 3 2 2 2 5 4" xfId="4514" xr:uid="{311857F8-36BC-4C07-9623-B5740D67ECC7}"/>
    <cellStyle name="Normal 12 3 2 2 2 5 4 2" xfId="10004" xr:uid="{86AFF0C5-B687-4CC9-AF25-6264B01217C2}"/>
    <cellStyle name="Normal 12 3 2 2 2 5 4 2 2" xfId="22814" xr:uid="{076AAF78-F68E-47EC-A72B-9F8650151BFC}"/>
    <cellStyle name="Normal 12 3 2 2 2 5 4 2 2 2" xfId="32653" xr:uid="{943001D8-48FB-4ADC-9C93-87F4C1732B42}"/>
    <cellStyle name="Normal 12 3 2 2 2 5 4 2 3" xfId="32654" xr:uid="{A09C3914-EE60-4120-AB2C-579D0DC2C9C5}"/>
    <cellStyle name="Normal 12 3 2 2 2 5 4 3" xfId="17324" xr:uid="{CF5382A3-E0E7-4C12-A904-E08833AD62EA}"/>
    <cellStyle name="Normal 12 3 2 2 2 5 4 3 2" xfId="32655" xr:uid="{9AC3764E-D885-4412-A3F9-118088BC433F}"/>
    <cellStyle name="Normal 12 3 2 2 2 5 4 4" xfId="32656" xr:uid="{0953811F-6A43-4849-A651-63A469637DDD}"/>
    <cellStyle name="Normal 12 3 2 2 2 5 5" xfId="11834" xr:uid="{1FEDA4A9-2C7A-47C0-A4E4-7A50802BD147}"/>
    <cellStyle name="Normal 12 3 2 2 2 5 5 2" xfId="24644" xr:uid="{9BA751E6-345B-4C9D-A436-B8A07DAE5782}"/>
    <cellStyle name="Normal 12 3 2 2 2 5 5 2 2" xfId="32657" xr:uid="{7E1D2494-A358-4CE4-AD98-5BB2A9BC0218}"/>
    <cellStyle name="Normal 12 3 2 2 2 5 5 3" xfId="32658" xr:uid="{EB510538-DFF1-4999-A238-766E8618815B}"/>
    <cellStyle name="Normal 12 3 2 2 2 5 6" xfId="6344" xr:uid="{B459ACA3-517D-4D16-8427-AD594E8BED1A}"/>
    <cellStyle name="Normal 12 3 2 2 2 5 6 2" xfId="19154" xr:uid="{0ECA8A6D-CAB7-4CE1-9B0C-B446E8FEC334}"/>
    <cellStyle name="Normal 12 3 2 2 2 5 6 2 2" xfId="32659" xr:uid="{FC509898-4966-4A9C-B753-6AA6E2167B17}"/>
    <cellStyle name="Normal 12 3 2 2 2 5 6 3" xfId="32660" xr:uid="{E81E86A9-3600-4374-BAC5-52B697B4D90B}"/>
    <cellStyle name="Normal 12 3 2 2 2 5 7" xfId="13664" xr:uid="{4A816EF2-37A5-464E-AE06-2CBB335A99CF}"/>
    <cellStyle name="Normal 12 3 2 2 2 5 7 2" xfId="32661" xr:uid="{A5B6D772-9D2B-4463-9206-7D62CACD6575}"/>
    <cellStyle name="Normal 12 3 2 2 2 5 8" xfId="32662" xr:uid="{3115387C-DE8D-407A-8347-93D37DB72944}"/>
    <cellStyle name="Normal 12 3 2 2 2 6" xfId="1254" xr:uid="{B170B33C-E2FF-452C-8A33-FB8F7A192D9E}"/>
    <cellStyle name="Normal 12 3 2 2 2 6 2" xfId="3084" xr:uid="{A9ABC7ED-B406-4221-A327-BD15323D25F4}"/>
    <cellStyle name="Normal 12 3 2 2 2 6 2 2" xfId="8574" xr:uid="{67A64BB8-FB3A-4E73-A058-3CED511C8EC2}"/>
    <cellStyle name="Normal 12 3 2 2 2 6 2 2 2" xfId="21384" xr:uid="{6AB59668-EF7F-4A81-A0AB-7BB0F87F0447}"/>
    <cellStyle name="Normal 12 3 2 2 2 6 2 2 2 2" xfId="32663" xr:uid="{80B37442-1738-4D3A-A6CC-79F98C23A26E}"/>
    <cellStyle name="Normal 12 3 2 2 2 6 2 2 3" xfId="32664" xr:uid="{688416BB-1D26-454B-AAF8-BAC271390C98}"/>
    <cellStyle name="Normal 12 3 2 2 2 6 2 3" xfId="15894" xr:uid="{FD08CE80-4A31-4A6C-A339-9B0B84FA68D1}"/>
    <cellStyle name="Normal 12 3 2 2 2 6 2 3 2" xfId="32665" xr:uid="{84185392-5E4F-4810-B8BC-B3CB364C1635}"/>
    <cellStyle name="Normal 12 3 2 2 2 6 2 4" xfId="32666" xr:uid="{3CA3D58D-96B8-4F97-A5BD-256E5CEDC4B6}"/>
    <cellStyle name="Normal 12 3 2 2 2 6 3" xfId="4914" xr:uid="{E73105C6-1142-4CD3-B626-08BF1DA630A4}"/>
    <cellStyle name="Normal 12 3 2 2 2 6 3 2" xfId="10404" xr:uid="{8FBE7046-DC97-42BE-BA13-B920B1E80942}"/>
    <cellStyle name="Normal 12 3 2 2 2 6 3 2 2" xfId="23214" xr:uid="{86CAD3AA-B712-4503-967A-56A4F6A112BA}"/>
    <cellStyle name="Normal 12 3 2 2 2 6 3 2 2 2" xfId="32667" xr:uid="{0A50B2D4-6A3D-4500-B7D3-3CF96493407E}"/>
    <cellStyle name="Normal 12 3 2 2 2 6 3 2 3" xfId="32668" xr:uid="{6056F768-0DC7-4D63-85E1-A4BCC6AD2DB3}"/>
    <cellStyle name="Normal 12 3 2 2 2 6 3 3" xfId="17724" xr:uid="{651BC3C5-C98D-4BB5-A687-31C6E9295598}"/>
    <cellStyle name="Normal 12 3 2 2 2 6 3 3 2" xfId="32669" xr:uid="{5D6390B7-7074-4E64-AD40-744F704346B7}"/>
    <cellStyle name="Normal 12 3 2 2 2 6 3 4" xfId="32670" xr:uid="{E3BA5B44-A9A0-49CA-AAFF-7943F35A1182}"/>
    <cellStyle name="Normal 12 3 2 2 2 6 4" xfId="12234" xr:uid="{45E65639-52AD-4974-BF8E-131D1BA1C54C}"/>
    <cellStyle name="Normal 12 3 2 2 2 6 4 2" xfId="25044" xr:uid="{A6F54EAF-D566-4973-B019-3C3D2AE402AD}"/>
    <cellStyle name="Normal 12 3 2 2 2 6 4 2 2" xfId="32671" xr:uid="{8ECF0234-1DFE-4C62-A611-0E69EA21CD49}"/>
    <cellStyle name="Normal 12 3 2 2 2 6 4 3" xfId="32672" xr:uid="{51807756-F759-4A2A-8FD6-34E36D8072B5}"/>
    <cellStyle name="Normal 12 3 2 2 2 6 5" xfId="6744" xr:uid="{2DC82427-C405-44C0-94AF-47681FE63E13}"/>
    <cellStyle name="Normal 12 3 2 2 2 6 5 2" xfId="19554" xr:uid="{EBF746D8-073E-4062-AA91-5C092A9AB046}"/>
    <cellStyle name="Normal 12 3 2 2 2 6 5 2 2" xfId="32673" xr:uid="{D5878B2B-345A-4202-8BB2-1F1706515F6D}"/>
    <cellStyle name="Normal 12 3 2 2 2 6 5 3" xfId="32674" xr:uid="{8AC0C5DF-0F71-4642-A430-D1DBAA739061}"/>
    <cellStyle name="Normal 12 3 2 2 2 6 6" xfId="14064" xr:uid="{9D9DB6FD-878F-4757-ACFC-E28BF4515CF3}"/>
    <cellStyle name="Normal 12 3 2 2 2 6 6 2" xfId="32675" xr:uid="{EF19649C-0F01-457B-83C1-93E02F4F2D7A}"/>
    <cellStyle name="Normal 12 3 2 2 2 6 7" xfId="32676" xr:uid="{20B7BCBC-EB82-45DC-B64A-2BF427CF6939}"/>
    <cellStyle name="Normal 12 3 2 2 2 7" xfId="2190" xr:uid="{7D234776-65AC-4807-9FBF-E89D7A903ACA}"/>
    <cellStyle name="Normal 12 3 2 2 2 7 2" xfId="7680" xr:uid="{1FCCE03A-3D9D-4425-83BC-563602F8A71D}"/>
    <cellStyle name="Normal 12 3 2 2 2 7 2 2" xfId="20490" xr:uid="{9AB279C1-98BC-4AF7-9F4F-46361BB479E6}"/>
    <cellStyle name="Normal 12 3 2 2 2 7 2 2 2" xfId="32677" xr:uid="{A8CEEFA4-9327-4DA1-9DCF-99D2C2A2ADDA}"/>
    <cellStyle name="Normal 12 3 2 2 2 7 2 3" xfId="32678" xr:uid="{4B1B392D-02FD-4FE1-98BB-D5F6595259EA}"/>
    <cellStyle name="Normal 12 3 2 2 2 7 3" xfId="15000" xr:uid="{120233C8-CC74-41FE-A18F-CD9305D76C44}"/>
    <cellStyle name="Normal 12 3 2 2 2 7 3 2" xfId="32679" xr:uid="{B61CBA83-2C08-4E20-8E26-AA772BA1DD71}"/>
    <cellStyle name="Normal 12 3 2 2 2 7 4" xfId="32680" xr:uid="{93C14B94-3462-494E-BA04-D63B2FDCD1EF}"/>
    <cellStyle name="Normal 12 3 2 2 2 8" xfId="4020" xr:uid="{746A552B-5FEA-459F-A7AF-12E899424FC4}"/>
    <cellStyle name="Normal 12 3 2 2 2 8 2" xfId="9510" xr:uid="{F18B2B13-9847-40E3-A943-30CC876844F4}"/>
    <cellStyle name="Normal 12 3 2 2 2 8 2 2" xfId="22320" xr:uid="{D713BA6B-7BDC-4B34-8F46-364C43C708CF}"/>
    <cellStyle name="Normal 12 3 2 2 2 8 2 2 2" xfId="32681" xr:uid="{4D790BB2-BB6B-4A2B-8B71-9853FE86B820}"/>
    <cellStyle name="Normal 12 3 2 2 2 8 2 3" xfId="32682" xr:uid="{F43BE433-D7F7-4647-B387-199589AD7647}"/>
    <cellStyle name="Normal 12 3 2 2 2 8 3" xfId="16830" xr:uid="{95089A3F-F117-4509-B9AC-B11FD6558877}"/>
    <cellStyle name="Normal 12 3 2 2 2 8 3 2" xfId="32683" xr:uid="{A59A20C5-0697-4AE0-A059-70556B5D469F}"/>
    <cellStyle name="Normal 12 3 2 2 2 8 4" xfId="32684" xr:uid="{8854327A-1653-47A3-BDA2-A19D5DCCDDD0}"/>
    <cellStyle name="Normal 12 3 2 2 2 9" xfId="11340" xr:uid="{0D69617D-D4DB-42F5-B521-6D38B0E77659}"/>
    <cellStyle name="Normal 12 3 2 2 2 9 2" xfId="24150" xr:uid="{3662F360-DE8B-4216-A097-D9147FF636A3}"/>
    <cellStyle name="Normal 12 3 2 2 2 9 2 2" xfId="32685" xr:uid="{98ABEE92-34CE-4163-85E0-DBEC1D2C6D2F}"/>
    <cellStyle name="Normal 12 3 2 2 2 9 3" xfId="32686" xr:uid="{36C5C329-AC64-4DF0-8039-5A050250C78C}"/>
    <cellStyle name="Normal 12 3 2 2 3" xfId="409" xr:uid="{696D4573-7C26-4985-B411-D4891DA29A5D}"/>
    <cellStyle name="Normal 12 3 2 2 3 10" xfId="5901" xr:uid="{47483DFE-A951-4C92-A5EE-9C7B14A5705C}"/>
    <cellStyle name="Normal 12 3 2 2 3 10 2" xfId="18711" xr:uid="{A587C23C-31AF-46D3-9D69-C04066B54E94}"/>
    <cellStyle name="Normal 12 3 2 2 3 10 2 2" xfId="32687" xr:uid="{4929CB7E-F3C6-40EA-8371-3BE4DD9BC1E3}"/>
    <cellStyle name="Normal 12 3 2 2 3 10 3" xfId="32688" xr:uid="{64136181-2F08-4484-A68C-B29BE73B10AF}"/>
    <cellStyle name="Normal 12 3 2 2 3 11" xfId="13221" xr:uid="{DAAE485D-3901-4D22-A052-4AAE2A23F440}"/>
    <cellStyle name="Normal 12 3 2 2 3 11 2" xfId="32689" xr:uid="{E9CA99F4-382A-4680-B857-1BE59454E973}"/>
    <cellStyle name="Normal 12 3 2 2 3 12" xfId="32690" xr:uid="{E0C7A606-1D25-4FE1-9A0E-C2C804B319F6}"/>
    <cellStyle name="Normal 12 3 2 2 3 2" xfId="638" xr:uid="{CD1F289C-DEC0-4EA6-A86C-AA92CC8EB4F3}"/>
    <cellStyle name="Normal 12 3 2 2 3 2 2" xfId="1037" xr:uid="{FE9FC473-DAE3-4692-9A00-75108772B091}"/>
    <cellStyle name="Normal 12 3 2 2 3 2 2 2" xfId="1932" xr:uid="{BBA5C274-18C4-4B94-ABF4-CD311E07BFB2}"/>
    <cellStyle name="Normal 12 3 2 2 3 2 2 2 2" xfId="3762" xr:uid="{C92223C5-E368-4955-A782-691A722A681B}"/>
    <cellStyle name="Normal 12 3 2 2 3 2 2 2 2 2" xfId="9252" xr:uid="{B9991992-4594-4316-A834-72E3C27D37B8}"/>
    <cellStyle name="Normal 12 3 2 2 3 2 2 2 2 2 2" xfId="22062" xr:uid="{1B7825FA-2517-47F7-B5CF-A148A1400B52}"/>
    <cellStyle name="Normal 12 3 2 2 3 2 2 2 2 2 2 2" xfId="32691" xr:uid="{5CA12653-F453-4FD0-A008-712E618535CD}"/>
    <cellStyle name="Normal 12 3 2 2 3 2 2 2 2 2 3" xfId="32692" xr:uid="{A96A3760-12EC-4585-8ABF-53478B1058E9}"/>
    <cellStyle name="Normal 12 3 2 2 3 2 2 2 2 3" xfId="16572" xr:uid="{ED5A1ABA-A53F-4654-913E-8B17F996B68A}"/>
    <cellStyle name="Normal 12 3 2 2 3 2 2 2 2 3 2" xfId="32693" xr:uid="{91A55D64-2F03-4862-9AA9-A44FE791BC08}"/>
    <cellStyle name="Normal 12 3 2 2 3 2 2 2 2 4" xfId="32694" xr:uid="{5B6AD62D-B181-406E-B258-B6473DF04CBB}"/>
    <cellStyle name="Normal 12 3 2 2 3 2 2 2 3" xfId="5592" xr:uid="{0897BB08-B08E-475B-80D7-2FB72F1CD397}"/>
    <cellStyle name="Normal 12 3 2 2 3 2 2 2 3 2" xfId="11082" xr:uid="{EB93036F-A68A-49E3-94AC-BC596E26A3CF}"/>
    <cellStyle name="Normal 12 3 2 2 3 2 2 2 3 2 2" xfId="23892" xr:uid="{B5AA5EB4-4C23-4015-B0AA-D703BF535B02}"/>
    <cellStyle name="Normal 12 3 2 2 3 2 2 2 3 2 2 2" xfId="32695" xr:uid="{EF6EBA5B-5371-48F7-98FE-B460DBFA22D0}"/>
    <cellStyle name="Normal 12 3 2 2 3 2 2 2 3 2 3" xfId="32696" xr:uid="{648E27FE-99B4-40CE-A823-86EDCC3CD8D0}"/>
    <cellStyle name="Normal 12 3 2 2 3 2 2 2 3 3" xfId="18402" xr:uid="{8E836DEC-27F7-4CEF-8C5A-C9A950B448C2}"/>
    <cellStyle name="Normal 12 3 2 2 3 2 2 2 3 3 2" xfId="32697" xr:uid="{94DB5CC6-9741-4CB9-B592-4FE7EF15A775}"/>
    <cellStyle name="Normal 12 3 2 2 3 2 2 2 3 4" xfId="32698" xr:uid="{D9B30BCF-29F3-489E-87B5-02D95FACA173}"/>
    <cellStyle name="Normal 12 3 2 2 3 2 2 2 4" xfId="12912" xr:uid="{5A961D8A-CF13-4BAC-872D-C9CF6A53543B}"/>
    <cellStyle name="Normal 12 3 2 2 3 2 2 2 4 2" xfId="25722" xr:uid="{87248217-FCD0-4339-8B5E-3592F0B52430}"/>
    <cellStyle name="Normal 12 3 2 2 3 2 2 2 4 2 2" xfId="32699" xr:uid="{FB46A9F2-3B31-4350-A276-E35473748CDC}"/>
    <cellStyle name="Normal 12 3 2 2 3 2 2 2 4 3" xfId="32700" xr:uid="{F2EA39FC-4FDE-41CF-BCDA-A4DC1FCA1895}"/>
    <cellStyle name="Normal 12 3 2 2 3 2 2 2 5" xfId="7422" xr:uid="{9F0AEC61-B8DE-4B98-8BE9-09DDF095BCBB}"/>
    <cellStyle name="Normal 12 3 2 2 3 2 2 2 5 2" xfId="20232" xr:uid="{EF4E0801-C661-475C-814F-1A2BB11BA97E}"/>
    <cellStyle name="Normal 12 3 2 2 3 2 2 2 5 2 2" xfId="32701" xr:uid="{F8193A07-B467-4EAD-BD73-51FA9AD4BF92}"/>
    <cellStyle name="Normal 12 3 2 2 3 2 2 2 5 3" xfId="32702" xr:uid="{CB0745DE-C64B-4A08-8E87-326F82D3F217}"/>
    <cellStyle name="Normal 12 3 2 2 3 2 2 2 6" xfId="14742" xr:uid="{5FA7169A-C9E2-4982-891C-C6D88EB52A3F}"/>
    <cellStyle name="Normal 12 3 2 2 3 2 2 2 6 2" xfId="32703" xr:uid="{098A0C36-9FFA-493B-801A-B4FF5477D141}"/>
    <cellStyle name="Normal 12 3 2 2 3 2 2 2 7" xfId="32704" xr:uid="{ACF75659-5E85-446E-8B59-9D8F775EC7A0}"/>
    <cellStyle name="Normal 12 3 2 2 3 2 2 3" xfId="2868" xr:uid="{638A1B01-7FEE-4116-99AC-1989E3587043}"/>
    <cellStyle name="Normal 12 3 2 2 3 2 2 3 2" xfId="8358" xr:uid="{A4371D94-47E4-45A8-A60C-8B1AF49123FB}"/>
    <cellStyle name="Normal 12 3 2 2 3 2 2 3 2 2" xfId="21168" xr:uid="{E2568040-DF61-41FF-B9A7-C399C1583F45}"/>
    <cellStyle name="Normal 12 3 2 2 3 2 2 3 2 2 2" xfId="32705" xr:uid="{D78A867B-94CA-4F12-9213-D72E268D8CD7}"/>
    <cellStyle name="Normal 12 3 2 2 3 2 2 3 2 3" xfId="32706" xr:uid="{0A30CF21-2F8C-425B-8DC7-FC978FACB907}"/>
    <cellStyle name="Normal 12 3 2 2 3 2 2 3 3" xfId="15678" xr:uid="{07ADF4F0-DB4F-4E8A-9C8E-5FC7B44DB441}"/>
    <cellStyle name="Normal 12 3 2 2 3 2 2 3 3 2" xfId="32707" xr:uid="{1A03DE95-DCA2-46EE-BD09-8A48170CF0D9}"/>
    <cellStyle name="Normal 12 3 2 2 3 2 2 3 4" xfId="32708" xr:uid="{F9C85F9E-A84D-4D78-A44D-5EB0788C01A6}"/>
    <cellStyle name="Normal 12 3 2 2 3 2 2 4" xfId="4698" xr:uid="{0F314B98-FF4E-4738-B66C-72EFBB11C1F1}"/>
    <cellStyle name="Normal 12 3 2 2 3 2 2 4 2" xfId="10188" xr:uid="{B9E98EDD-E8BD-489D-B48B-B48C3FF94094}"/>
    <cellStyle name="Normal 12 3 2 2 3 2 2 4 2 2" xfId="22998" xr:uid="{7E892A41-1656-470B-9198-3D4AC34EE353}"/>
    <cellStyle name="Normal 12 3 2 2 3 2 2 4 2 2 2" xfId="32709" xr:uid="{F3DFAE46-EA4C-46E8-A3E0-D8CED9D06ED6}"/>
    <cellStyle name="Normal 12 3 2 2 3 2 2 4 2 3" xfId="32710" xr:uid="{995969B2-E4AB-4E48-B3ED-6824FAFC2EEB}"/>
    <cellStyle name="Normal 12 3 2 2 3 2 2 4 3" xfId="17508" xr:uid="{1E89689C-3AF2-4CF2-ACD2-0FC127D1B65D}"/>
    <cellStyle name="Normal 12 3 2 2 3 2 2 4 3 2" xfId="32711" xr:uid="{3C92D65B-5C78-47F6-B34B-0EDF149BD4BE}"/>
    <cellStyle name="Normal 12 3 2 2 3 2 2 4 4" xfId="32712" xr:uid="{329BC6DE-9530-4823-972D-9B6989ECE424}"/>
    <cellStyle name="Normal 12 3 2 2 3 2 2 5" xfId="12018" xr:uid="{050492AD-477F-476B-A7AF-03B728ABC510}"/>
    <cellStyle name="Normal 12 3 2 2 3 2 2 5 2" xfId="24828" xr:uid="{45A72D2E-3B05-47A5-9D47-08A39B50FB55}"/>
    <cellStyle name="Normal 12 3 2 2 3 2 2 5 2 2" xfId="32713" xr:uid="{8F71FD2D-FCA1-4A3B-9195-C18DAFF43945}"/>
    <cellStyle name="Normal 12 3 2 2 3 2 2 5 3" xfId="32714" xr:uid="{3A7EE397-C00A-49D6-AC69-18D0C577D2C4}"/>
    <cellStyle name="Normal 12 3 2 2 3 2 2 6" xfId="6528" xr:uid="{B5DF3A90-E813-46DD-8C6A-56EDCFC12C1C}"/>
    <cellStyle name="Normal 12 3 2 2 3 2 2 6 2" xfId="19338" xr:uid="{378EF9D9-042D-4548-A2B8-D61E613BE403}"/>
    <cellStyle name="Normal 12 3 2 2 3 2 2 6 2 2" xfId="32715" xr:uid="{99B566C4-7B6A-468E-9083-7211BEDD327E}"/>
    <cellStyle name="Normal 12 3 2 2 3 2 2 6 3" xfId="32716" xr:uid="{F02EF62F-82D5-4845-86A0-D8FB9899B390}"/>
    <cellStyle name="Normal 12 3 2 2 3 2 2 7" xfId="13848" xr:uid="{191BDC20-EE86-4E22-9624-3F920C83B65D}"/>
    <cellStyle name="Normal 12 3 2 2 3 2 2 7 2" xfId="32717" xr:uid="{3A7606B1-0050-4099-B756-7A06BFA43802}"/>
    <cellStyle name="Normal 12 3 2 2 3 2 2 8" xfId="32718" xr:uid="{CFCBC3AB-624D-4957-8784-84040035B8E3}"/>
    <cellStyle name="Normal 12 3 2 2 3 2 3" xfId="1533" xr:uid="{8684A961-0E53-4E6E-8756-8DA337CA28F1}"/>
    <cellStyle name="Normal 12 3 2 2 3 2 3 2" xfId="3363" xr:uid="{05610D92-0982-40C1-B99C-4A7E41380FE2}"/>
    <cellStyle name="Normal 12 3 2 2 3 2 3 2 2" xfId="8853" xr:uid="{16E8A6E2-6363-4085-AAAC-55866E239EA0}"/>
    <cellStyle name="Normal 12 3 2 2 3 2 3 2 2 2" xfId="21663" xr:uid="{5BF1DDF1-C4A1-4887-9E69-3CD97C3036AA}"/>
    <cellStyle name="Normal 12 3 2 2 3 2 3 2 2 2 2" xfId="32719" xr:uid="{2B4DF97A-9E18-47D4-B84D-7B0B43D84744}"/>
    <cellStyle name="Normal 12 3 2 2 3 2 3 2 2 3" xfId="32720" xr:uid="{FC2DAFE0-C8B5-4BE2-987C-F463A63BDF4C}"/>
    <cellStyle name="Normal 12 3 2 2 3 2 3 2 3" xfId="16173" xr:uid="{103C4C51-F4D4-4952-AF2D-9873A231CE48}"/>
    <cellStyle name="Normal 12 3 2 2 3 2 3 2 3 2" xfId="32721" xr:uid="{A08964BA-47B4-43C9-8F21-208B12B3C3A6}"/>
    <cellStyle name="Normal 12 3 2 2 3 2 3 2 4" xfId="32722" xr:uid="{03462992-E91E-4BDE-BEC8-FEFC2FF6FDAC}"/>
    <cellStyle name="Normal 12 3 2 2 3 2 3 3" xfId="5193" xr:uid="{5858B3AC-EFF4-4F16-8B87-323901F68D55}"/>
    <cellStyle name="Normal 12 3 2 2 3 2 3 3 2" xfId="10683" xr:uid="{AC4FE713-AE1B-40DF-8C35-FD26F85F389E}"/>
    <cellStyle name="Normal 12 3 2 2 3 2 3 3 2 2" xfId="23493" xr:uid="{FA2655A2-FB23-4B95-BDA9-7E4866859CD5}"/>
    <cellStyle name="Normal 12 3 2 2 3 2 3 3 2 2 2" xfId="32723" xr:uid="{D704058E-3F0A-4B74-A514-F0D864C62C1A}"/>
    <cellStyle name="Normal 12 3 2 2 3 2 3 3 2 3" xfId="32724" xr:uid="{4135D31F-EC2D-4A88-B3B3-E775AA0E2A00}"/>
    <cellStyle name="Normal 12 3 2 2 3 2 3 3 3" xfId="18003" xr:uid="{64D7B90B-489A-4BEE-A075-C7A42A02FD59}"/>
    <cellStyle name="Normal 12 3 2 2 3 2 3 3 3 2" xfId="32725" xr:uid="{D863AD85-8D17-4C88-8461-CBE14D46AB66}"/>
    <cellStyle name="Normal 12 3 2 2 3 2 3 3 4" xfId="32726" xr:uid="{B6E30DFC-1F2B-4F5F-A885-6BAC4C671718}"/>
    <cellStyle name="Normal 12 3 2 2 3 2 3 4" xfId="12513" xr:uid="{229D1820-A6B2-445C-B004-823A6B506AFD}"/>
    <cellStyle name="Normal 12 3 2 2 3 2 3 4 2" xfId="25323" xr:uid="{ADB6F32F-B5AD-4BD0-9396-79DEFD673AA6}"/>
    <cellStyle name="Normal 12 3 2 2 3 2 3 4 2 2" xfId="32727" xr:uid="{413C42C0-1345-4858-B58B-59DE2DF0679B}"/>
    <cellStyle name="Normal 12 3 2 2 3 2 3 4 3" xfId="32728" xr:uid="{48ACEA4C-BEB0-46DA-B4DD-48087C1FBA40}"/>
    <cellStyle name="Normal 12 3 2 2 3 2 3 5" xfId="7023" xr:uid="{E8BBDDC8-F7B3-4A0F-814D-863DDC005010}"/>
    <cellStyle name="Normal 12 3 2 2 3 2 3 5 2" xfId="19833" xr:uid="{D1C38D77-5EE9-4A3A-B4FF-F85EC751D075}"/>
    <cellStyle name="Normal 12 3 2 2 3 2 3 5 2 2" xfId="32729" xr:uid="{56F39D39-D3E5-4F77-83F8-D8874A5020F0}"/>
    <cellStyle name="Normal 12 3 2 2 3 2 3 5 3" xfId="32730" xr:uid="{B3BE6998-DB0E-486F-954E-4F3E1E6BD77A}"/>
    <cellStyle name="Normal 12 3 2 2 3 2 3 6" xfId="14343" xr:uid="{16586AA5-9663-44FA-A8EE-FB135E0B80FD}"/>
    <cellStyle name="Normal 12 3 2 2 3 2 3 6 2" xfId="32731" xr:uid="{A2CE3FC8-0047-439F-98C9-61E4DD2FCD38}"/>
    <cellStyle name="Normal 12 3 2 2 3 2 3 7" xfId="32732" xr:uid="{C2B834EE-B38E-41B6-B806-ABA31F86DBF8}"/>
    <cellStyle name="Normal 12 3 2 2 3 2 4" xfId="2469" xr:uid="{141AEF2D-A322-474C-A880-99682AD6F872}"/>
    <cellStyle name="Normal 12 3 2 2 3 2 4 2" xfId="7959" xr:uid="{E32F7DFA-7568-4F4A-9105-AF4BDCAAEA0C}"/>
    <cellStyle name="Normal 12 3 2 2 3 2 4 2 2" xfId="20769" xr:uid="{9C5013AE-B3F5-44B9-BDE2-8ECD0C214401}"/>
    <cellStyle name="Normal 12 3 2 2 3 2 4 2 2 2" xfId="32733" xr:uid="{CCDF8036-3BF1-4543-BEFE-5B51922E74A3}"/>
    <cellStyle name="Normal 12 3 2 2 3 2 4 2 3" xfId="32734" xr:uid="{B0F07045-A921-4CB0-BFDB-E437BE7BD012}"/>
    <cellStyle name="Normal 12 3 2 2 3 2 4 3" xfId="15279" xr:uid="{FB6C90AF-A260-413A-A69C-12F170F20047}"/>
    <cellStyle name="Normal 12 3 2 2 3 2 4 3 2" xfId="32735" xr:uid="{931009AD-7F11-46D3-B433-04E3C2BFD632}"/>
    <cellStyle name="Normal 12 3 2 2 3 2 4 4" xfId="32736" xr:uid="{2DEB9F28-86BC-47D8-87E3-883893EBAB35}"/>
    <cellStyle name="Normal 12 3 2 2 3 2 5" xfId="4299" xr:uid="{077022AD-CB50-4979-A755-4A0FAEF2C934}"/>
    <cellStyle name="Normal 12 3 2 2 3 2 5 2" xfId="9789" xr:uid="{3D335D99-81BF-43D4-8E32-08DB97378296}"/>
    <cellStyle name="Normal 12 3 2 2 3 2 5 2 2" xfId="22599" xr:uid="{0A528299-7F6B-4B54-B2C4-8CCE453ADA98}"/>
    <cellStyle name="Normal 12 3 2 2 3 2 5 2 2 2" xfId="32737" xr:uid="{EF340E70-B311-4C6E-BB64-A3C13E4D9688}"/>
    <cellStyle name="Normal 12 3 2 2 3 2 5 2 3" xfId="32738" xr:uid="{62D095BF-B32A-433F-83C2-B8803DD9127D}"/>
    <cellStyle name="Normal 12 3 2 2 3 2 5 3" xfId="17109" xr:uid="{68F9CF10-2013-4271-BCAC-672020A0F828}"/>
    <cellStyle name="Normal 12 3 2 2 3 2 5 3 2" xfId="32739" xr:uid="{69B89503-854A-453F-A20E-E369A6F0EF18}"/>
    <cellStyle name="Normal 12 3 2 2 3 2 5 4" xfId="32740" xr:uid="{9BACC603-B10E-4DAE-A8FC-0A0A1800A31E}"/>
    <cellStyle name="Normal 12 3 2 2 3 2 6" xfId="11619" xr:uid="{A8172E7D-3413-475F-9A1B-1AE38B0E035D}"/>
    <cellStyle name="Normal 12 3 2 2 3 2 6 2" xfId="24429" xr:uid="{6C394487-D5AB-4BEA-B82A-478D60DE53DE}"/>
    <cellStyle name="Normal 12 3 2 2 3 2 6 2 2" xfId="32741" xr:uid="{CC4ADB7E-02C3-4952-8DB7-5553744D0808}"/>
    <cellStyle name="Normal 12 3 2 2 3 2 6 3" xfId="32742" xr:uid="{DC89F7BC-6CBD-4205-A3BD-89A2513331B7}"/>
    <cellStyle name="Normal 12 3 2 2 3 2 7" xfId="6129" xr:uid="{5C791B7B-BFB1-4456-BED1-D8C1E23FBA34}"/>
    <cellStyle name="Normal 12 3 2 2 3 2 7 2" xfId="18939" xr:uid="{0732A62F-1075-447E-9187-7DA8A4CD6FD2}"/>
    <cellStyle name="Normal 12 3 2 2 3 2 7 2 2" xfId="32743" xr:uid="{0B5E657D-0C1F-4FC4-8854-48AF0EB1C2EB}"/>
    <cellStyle name="Normal 12 3 2 2 3 2 7 3" xfId="32744" xr:uid="{DD1D5ADE-093E-4487-BA86-2D592914E1B2}"/>
    <cellStyle name="Normal 12 3 2 2 3 2 8" xfId="13449" xr:uid="{E11A3952-BD3A-48CA-BB91-C6A1138795AC}"/>
    <cellStyle name="Normal 12 3 2 2 3 2 8 2" xfId="32745" xr:uid="{31AA2DDC-18B2-473A-8D2D-DC09815D48CE}"/>
    <cellStyle name="Normal 12 3 2 2 3 2 9" xfId="32746" xr:uid="{511D3215-5FFC-4451-97E9-33DD92DA4D24}"/>
    <cellStyle name="Normal 12 3 2 2 3 3" xfId="770" xr:uid="{CA3C50E5-994E-4D60-9E4B-74117512B3B6}"/>
    <cellStyle name="Normal 12 3 2 2 3 3 2" xfId="1170" xr:uid="{06A1C426-DF4C-45D0-97AE-FC4ABBE06996}"/>
    <cellStyle name="Normal 12 3 2 2 3 3 2 2" xfId="2065" xr:uid="{4AFDCF82-D81E-42DF-AF6E-2D80334788BD}"/>
    <cellStyle name="Normal 12 3 2 2 3 3 2 2 2" xfId="3895" xr:uid="{E86B0522-AF86-4B73-8326-570A99D02830}"/>
    <cellStyle name="Normal 12 3 2 2 3 3 2 2 2 2" xfId="9385" xr:uid="{CFDC25A5-FC8F-4111-ACC6-2A3CB09D0B34}"/>
    <cellStyle name="Normal 12 3 2 2 3 3 2 2 2 2 2" xfId="22195" xr:uid="{895F21CB-1B3D-430F-808F-0F0FFCE94550}"/>
    <cellStyle name="Normal 12 3 2 2 3 3 2 2 2 2 2 2" xfId="32747" xr:uid="{7B1C14C8-707A-4A04-AD32-2CDE962F4F22}"/>
    <cellStyle name="Normal 12 3 2 2 3 3 2 2 2 2 3" xfId="32748" xr:uid="{42D3C531-A35C-4A5F-A999-3EADD9630BBF}"/>
    <cellStyle name="Normal 12 3 2 2 3 3 2 2 2 3" xfId="16705" xr:uid="{4F1954CE-8842-402D-89DA-5A0E2DDF33D1}"/>
    <cellStyle name="Normal 12 3 2 2 3 3 2 2 2 3 2" xfId="32749" xr:uid="{DCB29BA9-4A2A-413E-BF0E-2189D46AEB18}"/>
    <cellStyle name="Normal 12 3 2 2 3 3 2 2 2 4" xfId="32750" xr:uid="{96A3868A-0036-4201-8707-51BCEFD50B5F}"/>
    <cellStyle name="Normal 12 3 2 2 3 3 2 2 3" xfId="5725" xr:uid="{5788736C-8F0F-488D-821E-5314BCDFB2E6}"/>
    <cellStyle name="Normal 12 3 2 2 3 3 2 2 3 2" xfId="11215" xr:uid="{E37C58C9-DF3C-47D5-B871-346FFED9E05D}"/>
    <cellStyle name="Normal 12 3 2 2 3 3 2 2 3 2 2" xfId="24025" xr:uid="{1DD14DA1-42F0-4AAE-8C96-AA01DDBADDBD}"/>
    <cellStyle name="Normal 12 3 2 2 3 3 2 2 3 2 2 2" xfId="32751" xr:uid="{EFE6BFDA-47A9-4F5A-A250-CD4EF67D3641}"/>
    <cellStyle name="Normal 12 3 2 2 3 3 2 2 3 2 3" xfId="32752" xr:uid="{4B6E2A65-E7C5-475B-A3D7-B5D7A437CF5C}"/>
    <cellStyle name="Normal 12 3 2 2 3 3 2 2 3 3" xfId="18535" xr:uid="{7E94E977-9A40-4D0F-B2F9-0D1CD3C028B3}"/>
    <cellStyle name="Normal 12 3 2 2 3 3 2 2 3 3 2" xfId="32753" xr:uid="{8AB3F7BB-64C7-4A59-B0BA-1D589EDD9C78}"/>
    <cellStyle name="Normal 12 3 2 2 3 3 2 2 3 4" xfId="32754" xr:uid="{61B0D325-3596-4964-B7B8-C77FA6C05352}"/>
    <cellStyle name="Normal 12 3 2 2 3 3 2 2 4" xfId="13045" xr:uid="{E754BE78-87F0-4E95-AD0C-5A285A91B24E}"/>
    <cellStyle name="Normal 12 3 2 2 3 3 2 2 4 2" xfId="25855" xr:uid="{D196D99C-3BF0-4671-8E4B-F46356F7228E}"/>
    <cellStyle name="Normal 12 3 2 2 3 3 2 2 4 2 2" xfId="32755" xr:uid="{C97CA9A3-354F-455D-92A2-20958D0D94A9}"/>
    <cellStyle name="Normal 12 3 2 2 3 3 2 2 4 3" xfId="32756" xr:uid="{A727AB62-A6B5-4448-8EFB-66182AAA994D}"/>
    <cellStyle name="Normal 12 3 2 2 3 3 2 2 5" xfId="7555" xr:uid="{EC189428-7D8B-4855-B4D5-A42247B07BF5}"/>
    <cellStyle name="Normal 12 3 2 2 3 3 2 2 5 2" xfId="20365" xr:uid="{3685CABC-370F-45CB-9D87-57872F90B1AB}"/>
    <cellStyle name="Normal 12 3 2 2 3 3 2 2 5 2 2" xfId="32757" xr:uid="{5E336EBC-EF94-4B62-9F6E-ADB573834244}"/>
    <cellStyle name="Normal 12 3 2 2 3 3 2 2 5 3" xfId="32758" xr:uid="{533A2577-3091-48AC-8888-102FCB81F44A}"/>
    <cellStyle name="Normal 12 3 2 2 3 3 2 2 6" xfId="14875" xr:uid="{829E4760-E4A0-4DEB-B7F8-80DC0FD07982}"/>
    <cellStyle name="Normal 12 3 2 2 3 3 2 2 6 2" xfId="32759" xr:uid="{751BAF3D-887C-4B95-9B5C-483BAD6DE711}"/>
    <cellStyle name="Normal 12 3 2 2 3 3 2 2 7" xfId="32760" xr:uid="{CB07C5FE-CCE8-44A7-B3B5-41D0AD41A637}"/>
    <cellStyle name="Normal 12 3 2 2 3 3 2 3" xfId="3001" xr:uid="{564F26F5-93B8-4CA3-A533-E1648FB183ED}"/>
    <cellStyle name="Normal 12 3 2 2 3 3 2 3 2" xfId="8491" xr:uid="{20AA6FA2-6EBB-41B3-8122-3CF3579629D1}"/>
    <cellStyle name="Normal 12 3 2 2 3 3 2 3 2 2" xfId="21301" xr:uid="{BA926E4F-8EA2-4B4B-B14C-32BB660CB28D}"/>
    <cellStyle name="Normal 12 3 2 2 3 3 2 3 2 2 2" xfId="32761" xr:uid="{5310D409-7E49-429F-83E7-F83213A84D33}"/>
    <cellStyle name="Normal 12 3 2 2 3 3 2 3 2 3" xfId="32762" xr:uid="{6DE185A4-7625-4E93-8688-E94C9C6B0B3F}"/>
    <cellStyle name="Normal 12 3 2 2 3 3 2 3 3" xfId="15811" xr:uid="{0CFB3A2B-7BC9-4C50-B3D6-5DBF4C67317B}"/>
    <cellStyle name="Normal 12 3 2 2 3 3 2 3 3 2" xfId="32763" xr:uid="{73665DD7-8832-44AE-AD07-A72333642367}"/>
    <cellStyle name="Normal 12 3 2 2 3 3 2 3 4" xfId="32764" xr:uid="{AABEBEDC-F59B-4085-AE60-1A1046A709CC}"/>
    <cellStyle name="Normal 12 3 2 2 3 3 2 4" xfId="4831" xr:uid="{237C3A6B-5839-4674-8E21-44246F52FE8D}"/>
    <cellStyle name="Normal 12 3 2 2 3 3 2 4 2" xfId="10321" xr:uid="{22509930-96B8-4B0A-B25B-F244CEA5A977}"/>
    <cellStyle name="Normal 12 3 2 2 3 3 2 4 2 2" xfId="23131" xr:uid="{50DDBAEB-3976-4DFF-A825-B6FFA1D47275}"/>
    <cellStyle name="Normal 12 3 2 2 3 3 2 4 2 2 2" xfId="32765" xr:uid="{52626735-68A2-4A68-9893-E0CAD122EBA5}"/>
    <cellStyle name="Normal 12 3 2 2 3 3 2 4 2 3" xfId="32766" xr:uid="{B605DEE3-178F-4B64-8657-22B5881AA021}"/>
    <cellStyle name="Normal 12 3 2 2 3 3 2 4 3" xfId="17641" xr:uid="{B7B0FF3B-3F96-4F50-B3EB-2416A87AC123}"/>
    <cellStyle name="Normal 12 3 2 2 3 3 2 4 3 2" xfId="32767" xr:uid="{8468DBE3-D63D-43A8-BF7C-F1DF688A29ED}"/>
    <cellStyle name="Normal 12 3 2 2 3 3 2 4 4" xfId="32768" xr:uid="{04391792-B232-445C-A97A-3C649DAEAAB4}"/>
    <cellStyle name="Normal 12 3 2 2 3 3 2 5" xfId="12151" xr:uid="{BABBCB05-D3B3-446D-B2E3-A104C0C8D71F}"/>
    <cellStyle name="Normal 12 3 2 2 3 3 2 5 2" xfId="24961" xr:uid="{4205C766-D9FB-418B-8755-E422FC32F9D0}"/>
    <cellStyle name="Normal 12 3 2 2 3 3 2 5 2 2" xfId="32769" xr:uid="{6B0150C6-9A5A-4FE9-A524-F42B57B740EF}"/>
    <cellStyle name="Normal 12 3 2 2 3 3 2 5 3" xfId="32770" xr:uid="{7F0F6AC1-F52E-4940-8E61-4111A62379C5}"/>
    <cellStyle name="Normal 12 3 2 2 3 3 2 6" xfId="6661" xr:uid="{CB7897A8-F2C8-4965-9BA3-243E4F7CE1BF}"/>
    <cellStyle name="Normal 12 3 2 2 3 3 2 6 2" xfId="19471" xr:uid="{24B35797-3A20-438B-ACA4-D1264EC1B5CD}"/>
    <cellStyle name="Normal 12 3 2 2 3 3 2 6 2 2" xfId="32771" xr:uid="{DECF7CBC-1BF0-4681-9158-F2B99C2A4D21}"/>
    <cellStyle name="Normal 12 3 2 2 3 3 2 6 3" xfId="32772" xr:uid="{87170D69-018C-44BB-B43B-C938C9E069B5}"/>
    <cellStyle name="Normal 12 3 2 2 3 3 2 7" xfId="13981" xr:uid="{6419BD15-213E-4F44-926A-D1DD6EDF1862}"/>
    <cellStyle name="Normal 12 3 2 2 3 3 2 7 2" xfId="32773" xr:uid="{84D252A7-6F20-486E-9DB1-7E0D0683FEE3}"/>
    <cellStyle name="Normal 12 3 2 2 3 3 2 8" xfId="32774" xr:uid="{0670B632-45D5-4D74-9B6D-0F2E12BABF4B}"/>
    <cellStyle name="Normal 12 3 2 2 3 3 3" xfId="1665" xr:uid="{7FF821A0-A18B-4071-A493-2611321B9A5F}"/>
    <cellStyle name="Normal 12 3 2 2 3 3 3 2" xfId="3495" xr:uid="{0D16B0B5-CE7A-48DD-A2BE-08E026318728}"/>
    <cellStyle name="Normal 12 3 2 2 3 3 3 2 2" xfId="8985" xr:uid="{F37E2F77-66DF-4042-9AF6-2535EF996697}"/>
    <cellStyle name="Normal 12 3 2 2 3 3 3 2 2 2" xfId="21795" xr:uid="{41492A37-6780-4156-AC02-77FDDC472B15}"/>
    <cellStyle name="Normal 12 3 2 2 3 3 3 2 2 2 2" xfId="32775" xr:uid="{4E42D672-DD90-452E-AADE-B373A75AA481}"/>
    <cellStyle name="Normal 12 3 2 2 3 3 3 2 2 3" xfId="32776" xr:uid="{DF3EACD8-1B4B-4790-B315-47EB926A3EF9}"/>
    <cellStyle name="Normal 12 3 2 2 3 3 3 2 3" xfId="16305" xr:uid="{0AE85E9F-89B2-4D4D-B778-CE8CC69C0315}"/>
    <cellStyle name="Normal 12 3 2 2 3 3 3 2 3 2" xfId="32777" xr:uid="{2DE2F42E-D178-4652-A806-664FBA8F0B98}"/>
    <cellStyle name="Normal 12 3 2 2 3 3 3 2 4" xfId="32778" xr:uid="{B041C09A-6BE5-4C78-A471-3B45A4B198E2}"/>
    <cellStyle name="Normal 12 3 2 2 3 3 3 3" xfId="5325" xr:uid="{0177DFB8-E528-4B85-98A3-3917EFDD7B4F}"/>
    <cellStyle name="Normal 12 3 2 2 3 3 3 3 2" xfId="10815" xr:uid="{2EC4C88B-E005-4F6F-ACDE-296B58FF002B}"/>
    <cellStyle name="Normal 12 3 2 2 3 3 3 3 2 2" xfId="23625" xr:uid="{78209D8A-B2B6-437D-9D0D-479027C36723}"/>
    <cellStyle name="Normal 12 3 2 2 3 3 3 3 2 2 2" xfId="32779" xr:uid="{8F3704B9-DC8B-413B-8D24-99E0D182F828}"/>
    <cellStyle name="Normal 12 3 2 2 3 3 3 3 2 3" xfId="32780" xr:uid="{DC0D6B8C-500C-4773-AD31-5463D65295F5}"/>
    <cellStyle name="Normal 12 3 2 2 3 3 3 3 3" xfId="18135" xr:uid="{D0807003-84FD-4E4E-99AF-8300416CB5DB}"/>
    <cellStyle name="Normal 12 3 2 2 3 3 3 3 3 2" xfId="32781" xr:uid="{9EB28AC5-915A-45FD-840C-8FBF0EC26E44}"/>
    <cellStyle name="Normal 12 3 2 2 3 3 3 3 4" xfId="32782" xr:uid="{3947FF81-5D5B-423F-8A43-93FFE2E8DE12}"/>
    <cellStyle name="Normal 12 3 2 2 3 3 3 4" xfId="12645" xr:uid="{FF6ABADB-AF80-4201-BEE4-FEED31CDC297}"/>
    <cellStyle name="Normal 12 3 2 2 3 3 3 4 2" xfId="25455" xr:uid="{B2EEC2D0-1626-473A-BD4E-1A3359B74CAF}"/>
    <cellStyle name="Normal 12 3 2 2 3 3 3 4 2 2" xfId="32783" xr:uid="{5A6BB6EB-39E3-4F46-B62A-7F13670209F1}"/>
    <cellStyle name="Normal 12 3 2 2 3 3 3 4 3" xfId="32784" xr:uid="{B2868009-431E-4602-9978-B6BC80DEC8C0}"/>
    <cellStyle name="Normal 12 3 2 2 3 3 3 5" xfId="7155" xr:uid="{3F257230-089F-41CF-9767-191F6B3312A1}"/>
    <cellStyle name="Normal 12 3 2 2 3 3 3 5 2" xfId="19965" xr:uid="{F58A1E55-7C21-4F86-A41E-57E5C7ED1F1A}"/>
    <cellStyle name="Normal 12 3 2 2 3 3 3 5 2 2" xfId="32785" xr:uid="{2F766432-2FCE-4726-A125-67247B71C70F}"/>
    <cellStyle name="Normal 12 3 2 2 3 3 3 5 3" xfId="32786" xr:uid="{26A5B5B1-E82B-43C2-AF4A-A46B7C43AC70}"/>
    <cellStyle name="Normal 12 3 2 2 3 3 3 6" xfId="14475" xr:uid="{C5193B43-18D2-4E48-BD93-784E0C59BF97}"/>
    <cellStyle name="Normal 12 3 2 2 3 3 3 6 2" xfId="32787" xr:uid="{8DB421B3-6EFF-41FE-9D76-39D2E7905EEF}"/>
    <cellStyle name="Normal 12 3 2 2 3 3 3 7" xfId="32788" xr:uid="{B917B099-89B3-4005-9212-DFB891A44FE3}"/>
    <cellStyle name="Normal 12 3 2 2 3 3 4" xfId="2601" xr:uid="{4BB1DBB3-EF94-44FF-AB12-4A7B54F0453E}"/>
    <cellStyle name="Normal 12 3 2 2 3 3 4 2" xfId="8091" xr:uid="{E376FEEE-3A7C-4690-AE5C-86EB668FC03F}"/>
    <cellStyle name="Normal 12 3 2 2 3 3 4 2 2" xfId="20901" xr:uid="{F5343187-5FF1-4F3E-9201-2AA35A0A89AB}"/>
    <cellStyle name="Normal 12 3 2 2 3 3 4 2 2 2" xfId="32789" xr:uid="{B1E82F19-8507-43CF-9452-85EBF40D692E}"/>
    <cellStyle name="Normal 12 3 2 2 3 3 4 2 3" xfId="32790" xr:uid="{1013C50F-C9E3-450A-A3EB-C4C663E0C947}"/>
    <cellStyle name="Normal 12 3 2 2 3 3 4 3" xfId="15411" xr:uid="{38F81A3D-B176-432C-BDF4-40E25A9BED6C}"/>
    <cellStyle name="Normal 12 3 2 2 3 3 4 3 2" xfId="32791" xr:uid="{A774651D-CB1D-43AA-80EC-0CA0A3F2A107}"/>
    <cellStyle name="Normal 12 3 2 2 3 3 4 4" xfId="32792" xr:uid="{06AF284E-89ED-4A6A-A8CE-C17471C8A26A}"/>
    <cellStyle name="Normal 12 3 2 2 3 3 5" xfId="4431" xr:uid="{EE0446BE-0CB2-4B4B-9F30-3305470C810A}"/>
    <cellStyle name="Normal 12 3 2 2 3 3 5 2" xfId="9921" xr:uid="{9DCC7681-0AE2-4060-BA6C-49F8CC0A6366}"/>
    <cellStyle name="Normal 12 3 2 2 3 3 5 2 2" xfId="22731" xr:uid="{0B0B6A5E-FC40-4E0E-8B3C-2665289BB63F}"/>
    <cellStyle name="Normal 12 3 2 2 3 3 5 2 2 2" xfId="32793" xr:uid="{D54AA170-E463-4F17-B0FF-E8580810A1DB}"/>
    <cellStyle name="Normal 12 3 2 2 3 3 5 2 3" xfId="32794" xr:uid="{5F0790E8-7D6C-49FA-AB42-21A9250612D1}"/>
    <cellStyle name="Normal 12 3 2 2 3 3 5 3" xfId="17241" xr:uid="{DB5635CF-B820-4ABA-9D40-6ABD8B586D23}"/>
    <cellStyle name="Normal 12 3 2 2 3 3 5 3 2" xfId="32795" xr:uid="{AEC3AF0B-5C37-4BBF-B7EA-8FDF57E1BDF9}"/>
    <cellStyle name="Normal 12 3 2 2 3 3 5 4" xfId="32796" xr:uid="{905BDF70-2215-4039-9B8D-5ACCC5013460}"/>
    <cellStyle name="Normal 12 3 2 2 3 3 6" xfId="11751" xr:uid="{928515C6-B52D-4DB4-8870-C5F5A1DFEBE0}"/>
    <cellStyle name="Normal 12 3 2 2 3 3 6 2" xfId="24561" xr:uid="{5566A49C-B797-42B4-A6F1-402F7C48D17A}"/>
    <cellStyle name="Normal 12 3 2 2 3 3 6 2 2" xfId="32797" xr:uid="{F5A47A4C-D8CF-4B34-8C22-AF410099126B}"/>
    <cellStyle name="Normal 12 3 2 2 3 3 6 3" xfId="32798" xr:uid="{14F37793-6859-4131-90FF-7A25BC67CBB9}"/>
    <cellStyle name="Normal 12 3 2 2 3 3 7" xfId="6261" xr:uid="{2D146BCB-6B02-4B93-A642-20F42814F7DF}"/>
    <cellStyle name="Normal 12 3 2 2 3 3 7 2" xfId="19071" xr:uid="{379347E3-82FE-4C80-ABE3-57974FED4C82}"/>
    <cellStyle name="Normal 12 3 2 2 3 3 7 2 2" xfId="32799" xr:uid="{6FF7D175-5580-4926-AD25-780B00E5FBA0}"/>
    <cellStyle name="Normal 12 3 2 2 3 3 7 3" xfId="32800" xr:uid="{39BF8E0A-5905-45D0-9641-351E62DD2543}"/>
    <cellStyle name="Normal 12 3 2 2 3 3 8" xfId="13581" xr:uid="{A9EB97E3-F737-4700-BF81-8632B7DF9881}"/>
    <cellStyle name="Normal 12 3 2 2 3 3 8 2" xfId="32801" xr:uid="{C18C0054-D954-45A1-B6A6-DD79D8CADBD0}"/>
    <cellStyle name="Normal 12 3 2 2 3 3 9" xfId="32802" xr:uid="{07160A29-E008-419C-B14E-5B73585CA3A2}"/>
    <cellStyle name="Normal 12 3 2 2 3 4" xfId="545" xr:uid="{4C4AF0C7-6199-4887-856A-42058A643EBE}"/>
    <cellStyle name="Normal 12 3 2 2 3 4 2" xfId="1440" xr:uid="{1523E824-4603-4B4C-BA50-B415CF5B7BF7}"/>
    <cellStyle name="Normal 12 3 2 2 3 4 2 2" xfId="3270" xr:uid="{45DCBDA0-77DA-420E-97C9-A495CED02A3B}"/>
    <cellStyle name="Normal 12 3 2 2 3 4 2 2 2" xfId="8760" xr:uid="{49E84D15-A79A-459C-A478-33C43E587688}"/>
    <cellStyle name="Normal 12 3 2 2 3 4 2 2 2 2" xfId="21570" xr:uid="{47EDD463-9373-413D-9AC9-D440832E691F}"/>
    <cellStyle name="Normal 12 3 2 2 3 4 2 2 2 2 2" xfId="32803" xr:uid="{33D217D6-F097-4D43-8CC6-C3D4B5CFDBF1}"/>
    <cellStyle name="Normal 12 3 2 2 3 4 2 2 2 3" xfId="32804" xr:uid="{C21243A1-5D38-4BE1-A53F-073C7A74FF0F}"/>
    <cellStyle name="Normal 12 3 2 2 3 4 2 2 3" xfId="16080" xr:uid="{93DECAA2-EBE8-4A20-91D0-2C29DB1C950B}"/>
    <cellStyle name="Normal 12 3 2 2 3 4 2 2 3 2" xfId="32805" xr:uid="{163A90D4-925D-43E3-9230-1057A9773BB0}"/>
    <cellStyle name="Normal 12 3 2 2 3 4 2 2 4" xfId="32806" xr:uid="{FBA7BD3B-B7DA-45FC-B7F4-11103EFF4658}"/>
    <cellStyle name="Normal 12 3 2 2 3 4 2 3" xfId="5100" xr:uid="{1A8DF85F-A86F-4688-88B9-597E623B1119}"/>
    <cellStyle name="Normal 12 3 2 2 3 4 2 3 2" xfId="10590" xr:uid="{2A25607C-9F9F-461B-AF04-C8E3B42ED75C}"/>
    <cellStyle name="Normal 12 3 2 2 3 4 2 3 2 2" xfId="23400" xr:uid="{6F0A9A83-FD17-4B95-A9F3-47EE4E94E55F}"/>
    <cellStyle name="Normal 12 3 2 2 3 4 2 3 2 2 2" xfId="32807" xr:uid="{215AE408-8078-4116-ADD4-16B678011914}"/>
    <cellStyle name="Normal 12 3 2 2 3 4 2 3 2 3" xfId="32808" xr:uid="{B0C700ED-719F-4257-AAFE-8B9A1022EF6C}"/>
    <cellStyle name="Normal 12 3 2 2 3 4 2 3 3" xfId="17910" xr:uid="{0937D218-4AF7-4CEF-BFC8-2DA88CD31615}"/>
    <cellStyle name="Normal 12 3 2 2 3 4 2 3 3 2" xfId="32809" xr:uid="{C8A20EDF-F9E8-449E-9A4D-27B65423155C}"/>
    <cellStyle name="Normal 12 3 2 2 3 4 2 3 4" xfId="32810" xr:uid="{F6448E52-5067-4048-A33A-B2D008B151D0}"/>
    <cellStyle name="Normal 12 3 2 2 3 4 2 4" xfId="12420" xr:uid="{62CD3AF1-B642-4914-945A-684DDCFEFABA}"/>
    <cellStyle name="Normal 12 3 2 2 3 4 2 4 2" xfId="25230" xr:uid="{256C18D7-3C56-4069-A367-0803680ADEA2}"/>
    <cellStyle name="Normal 12 3 2 2 3 4 2 4 2 2" xfId="32811" xr:uid="{E72DD278-ABDF-4EB2-901A-B74CAEAFA7FB}"/>
    <cellStyle name="Normal 12 3 2 2 3 4 2 4 3" xfId="32812" xr:uid="{A88E558F-5D07-4A97-8FDE-9A344C266940}"/>
    <cellStyle name="Normal 12 3 2 2 3 4 2 5" xfId="6930" xr:uid="{931DE98D-0246-4D31-A021-715DEDD296B9}"/>
    <cellStyle name="Normal 12 3 2 2 3 4 2 5 2" xfId="19740" xr:uid="{6C928DD6-E759-47C2-9382-EF68C836898B}"/>
    <cellStyle name="Normal 12 3 2 2 3 4 2 5 2 2" xfId="32813" xr:uid="{80049DC0-D279-4469-9053-EEE7481EE5DE}"/>
    <cellStyle name="Normal 12 3 2 2 3 4 2 5 3" xfId="32814" xr:uid="{D6803709-790F-47AF-9AB9-8AF10F773E50}"/>
    <cellStyle name="Normal 12 3 2 2 3 4 2 6" xfId="14250" xr:uid="{7F405DEB-F0B5-4C0B-9688-0FC347E592DF}"/>
    <cellStyle name="Normal 12 3 2 2 3 4 2 6 2" xfId="32815" xr:uid="{32FD493A-4667-44F8-89F4-310DAD21A91C}"/>
    <cellStyle name="Normal 12 3 2 2 3 4 2 7" xfId="32816" xr:uid="{2B064CC4-0117-4599-9187-4827104EF436}"/>
    <cellStyle name="Normal 12 3 2 2 3 4 3" xfId="2376" xr:uid="{015B223E-D063-435D-91D5-8FA71690ED7C}"/>
    <cellStyle name="Normal 12 3 2 2 3 4 3 2" xfId="7866" xr:uid="{A9C394B2-882D-4F36-B820-E2F83FF5F689}"/>
    <cellStyle name="Normal 12 3 2 2 3 4 3 2 2" xfId="20676" xr:uid="{291DE16F-E5D4-458A-8EE1-81349AEAC6DB}"/>
    <cellStyle name="Normal 12 3 2 2 3 4 3 2 2 2" xfId="32817" xr:uid="{639C37B8-59B1-4172-AF0E-5F932097E240}"/>
    <cellStyle name="Normal 12 3 2 2 3 4 3 2 3" xfId="32818" xr:uid="{A75C799C-4BA6-447E-B0A4-48CD6CA84BC6}"/>
    <cellStyle name="Normal 12 3 2 2 3 4 3 3" xfId="15186" xr:uid="{998E7D65-010C-4FA0-8DAD-2079CD8DB508}"/>
    <cellStyle name="Normal 12 3 2 2 3 4 3 3 2" xfId="32819" xr:uid="{85083B26-75DC-4FFF-9CCB-F0F057A5F9AE}"/>
    <cellStyle name="Normal 12 3 2 2 3 4 3 4" xfId="32820" xr:uid="{82DFE86E-F3DA-4532-99AA-5B6F9D0151CC}"/>
    <cellStyle name="Normal 12 3 2 2 3 4 4" xfId="4206" xr:uid="{9ED053B6-744D-4038-8ECF-8E347A6F72DA}"/>
    <cellStyle name="Normal 12 3 2 2 3 4 4 2" xfId="9696" xr:uid="{102721CF-84E1-40A4-B166-C374E0A6B110}"/>
    <cellStyle name="Normal 12 3 2 2 3 4 4 2 2" xfId="22506" xr:uid="{8EE6DC49-F917-451E-B006-872976B05E02}"/>
    <cellStyle name="Normal 12 3 2 2 3 4 4 2 2 2" xfId="32821" xr:uid="{9B9606BE-C891-46B8-8AF2-AA52918CD66D}"/>
    <cellStyle name="Normal 12 3 2 2 3 4 4 2 3" xfId="32822" xr:uid="{82AD5DFA-AF3A-4974-9B2E-18B4EFF585F6}"/>
    <cellStyle name="Normal 12 3 2 2 3 4 4 3" xfId="17016" xr:uid="{1C0F55E2-1623-4C56-92A6-7D18ED4DC33B}"/>
    <cellStyle name="Normal 12 3 2 2 3 4 4 3 2" xfId="32823" xr:uid="{B2F7AF34-DC13-458C-A836-1A692936A76B}"/>
    <cellStyle name="Normal 12 3 2 2 3 4 4 4" xfId="32824" xr:uid="{986EE220-2608-4CBB-B721-1981F880712E}"/>
    <cellStyle name="Normal 12 3 2 2 3 4 5" xfId="11526" xr:uid="{B721A0A1-9CB8-4898-8C3A-FD4B24C1C080}"/>
    <cellStyle name="Normal 12 3 2 2 3 4 5 2" xfId="24336" xr:uid="{37CA691A-4B3A-4DD2-8AAB-34175C933372}"/>
    <cellStyle name="Normal 12 3 2 2 3 4 5 2 2" xfId="32825" xr:uid="{C00B8785-C9A4-47BF-AB04-7E7C3AB6AAEE}"/>
    <cellStyle name="Normal 12 3 2 2 3 4 5 3" xfId="32826" xr:uid="{C328BB93-C87A-462D-ADEF-08D28E715702}"/>
    <cellStyle name="Normal 12 3 2 2 3 4 6" xfId="6036" xr:uid="{89992698-E86B-42A5-A34D-06D8223B36AE}"/>
    <cellStyle name="Normal 12 3 2 2 3 4 6 2" xfId="18846" xr:uid="{58069F2D-70BA-482C-ABC9-7A38E9BB34BD}"/>
    <cellStyle name="Normal 12 3 2 2 3 4 6 2 2" xfId="32827" xr:uid="{54E23B5F-48A6-4AD6-A1C3-5FBC280F17A4}"/>
    <cellStyle name="Normal 12 3 2 2 3 4 6 3" xfId="32828" xr:uid="{27810C0D-0593-4A22-BB5D-551D53B87C28}"/>
    <cellStyle name="Normal 12 3 2 2 3 4 7" xfId="13356" xr:uid="{1C8A3D99-F734-4391-A891-1CF9143B2820}"/>
    <cellStyle name="Normal 12 3 2 2 3 4 7 2" xfId="32829" xr:uid="{0F4FC78B-BF84-4534-9F95-76CE37EA6972}"/>
    <cellStyle name="Normal 12 3 2 2 3 4 8" xfId="32830" xr:uid="{F9C2144C-BE42-4DD6-B140-4409384C7372}"/>
    <cellStyle name="Normal 12 3 2 2 3 5" xfId="904" xr:uid="{F35FABD5-CA78-41EE-AE60-5FDA91E7D060}"/>
    <cellStyle name="Normal 12 3 2 2 3 5 2" xfId="1799" xr:uid="{932EE8C0-E218-481E-861C-D79FB3735B91}"/>
    <cellStyle name="Normal 12 3 2 2 3 5 2 2" xfId="3629" xr:uid="{E51CC0E3-CE86-4D71-8242-05E074B4C82F}"/>
    <cellStyle name="Normal 12 3 2 2 3 5 2 2 2" xfId="9119" xr:uid="{38CB6D8F-A46A-4DA0-8584-31A2EDC4889B}"/>
    <cellStyle name="Normal 12 3 2 2 3 5 2 2 2 2" xfId="21929" xr:uid="{5753D2BF-866F-452A-82A2-3E781E4963A0}"/>
    <cellStyle name="Normal 12 3 2 2 3 5 2 2 2 2 2" xfId="32831" xr:uid="{DDE485F4-679A-4C00-9F9F-10070E5C1698}"/>
    <cellStyle name="Normal 12 3 2 2 3 5 2 2 2 3" xfId="32832" xr:uid="{DFE9A2DD-9865-4426-8085-9A4BC9A6B0BD}"/>
    <cellStyle name="Normal 12 3 2 2 3 5 2 2 3" xfId="16439" xr:uid="{DFC8B140-0F1C-47CF-8BCA-D1B4B372A85E}"/>
    <cellStyle name="Normal 12 3 2 2 3 5 2 2 3 2" xfId="32833" xr:uid="{5DE1724B-96BA-4181-B79A-CE1B00B28FEC}"/>
    <cellStyle name="Normal 12 3 2 2 3 5 2 2 4" xfId="32834" xr:uid="{D51E5714-E991-401D-A56B-B72FAB890E0F}"/>
    <cellStyle name="Normal 12 3 2 2 3 5 2 3" xfId="5459" xr:uid="{A75E1448-EB91-4561-8A47-241FE7D7335A}"/>
    <cellStyle name="Normal 12 3 2 2 3 5 2 3 2" xfId="10949" xr:uid="{AC887D2F-8B39-4368-B02C-5EAD4EDAD898}"/>
    <cellStyle name="Normal 12 3 2 2 3 5 2 3 2 2" xfId="23759" xr:uid="{648FDC39-72A6-46BB-AF03-D24F6BC8C929}"/>
    <cellStyle name="Normal 12 3 2 2 3 5 2 3 2 2 2" xfId="32835" xr:uid="{1CA86BEB-0B09-411F-BEB4-5D7E7B3BEAC1}"/>
    <cellStyle name="Normal 12 3 2 2 3 5 2 3 2 3" xfId="32836" xr:uid="{F8980884-017D-40A8-8BC9-482FFF1BFF3A}"/>
    <cellStyle name="Normal 12 3 2 2 3 5 2 3 3" xfId="18269" xr:uid="{5E7366ED-7DD1-43C8-BBDA-EC8A176ADE49}"/>
    <cellStyle name="Normal 12 3 2 2 3 5 2 3 3 2" xfId="32837" xr:uid="{1EED86EB-1749-45E0-A3AC-12C7D263BFF8}"/>
    <cellStyle name="Normal 12 3 2 2 3 5 2 3 4" xfId="32838" xr:uid="{40BA8BDD-C1BE-4765-B2D8-3768F5F89F93}"/>
    <cellStyle name="Normal 12 3 2 2 3 5 2 4" xfId="12779" xr:uid="{28812A20-5C3E-4119-9D14-908ED2C6DBD8}"/>
    <cellStyle name="Normal 12 3 2 2 3 5 2 4 2" xfId="25589" xr:uid="{A1F41F2C-CE56-48CA-B3A1-793AEB724A60}"/>
    <cellStyle name="Normal 12 3 2 2 3 5 2 4 2 2" xfId="32839" xr:uid="{978E82FB-5188-4CB8-B03C-B28E1719D184}"/>
    <cellStyle name="Normal 12 3 2 2 3 5 2 4 3" xfId="32840" xr:uid="{015F7172-F1E2-4337-8015-FE7F99EB53A1}"/>
    <cellStyle name="Normal 12 3 2 2 3 5 2 5" xfId="7289" xr:uid="{81845F6D-82B5-4586-BFF2-5182B449EEAE}"/>
    <cellStyle name="Normal 12 3 2 2 3 5 2 5 2" xfId="20099" xr:uid="{C984B481-B8A3-42D6-9D26-CEC63F93D7C7}"/>
    <cellStyle name="Normal 12 3 2 2 3 5 2 5 2 2" xfId="32841" xr:uid="{F161118F-FFC7-4A00-89DE-CAC3ADA42FD5}"/>
    <cellStyle name="Normal 12 3 2 2 3 5 2 5 3" xfId="32842" xr:uid="{6627C765-CDB1-45B1-894A-59F1D19C59D7}"/>
    <cellStyle name="Normal 12 3 2 2 3 5 2 6" xfId="14609" xr:uid="{37A4591F-F9C7-43B1-9975-A0B59FAC8A19}"/>
    <cellStyle name="Normal 12 3 2 2 3 5 2 6 2" xfId="32843" xr:uid="{4D97C70C-C7F9-487C-AB24-8E9DEB648AA4}"/>
    <cellStyle name="Normal 12 3 2 2 3 5 2 7" xfId="32844" xr:uid="{D137DE0C-563B-4BF3-B98A-EE435C34E1C3}"/>
    <cellStyle name="Normal 12 3 2 2 3 5 3" xfId="2735" xr:uid="{BB8C4363-0378-4D24-BD64-0DA5B7C01CBF}"/>
    <cellStyle name="Normal 12 3 2 2 3 5 3 2" xfId="8225" xr:uid="{E785274F-5A0C-423C-B7BE-42A9317A2507}"/>
    <cellStyle name="Normal 12 3 2 2 3 5 3 2 2" xfId="21035" xr:uid="{7DED43B0-1AD2-4EF4-906E-513297B3B86B}"/>
    <cellStyle name="Normal 12 3 2 2 3 5 3 2 2 2" xfId="32845" xr:uid="{00B41683-0351-45E2-B465-5EF451CA4368}"/>
    <cellStyle name="Normal 12 3 2 2 3 5 3 2 3" xfId="32846" xr:uid="{8E603281-7CD9-45B4-883F-8B840E25A554}"/>
    <cellStyle name="Normal 12 3 2 2 3 5 3 3" xfId="15545" xr:uid="{9AE2F3B9-1C9B-474A-B803-422557C104B7}"/>
    <cellStyle name="Normal 12 3 2 2 3 5 3 3 2" xfId="32847" xr:uid="{0C83D087-0E7E-4404-98E1-FC20E8D81926}"/>
    <cellStyle name="Normal 12 3 2 2 3 5 3 4" xfId="32848" xr:uid="{550A3644-D2C0-4844-8967-9D442B4EA5D7}"/>
    <cellStyle name="Normal 12 3 2 2 3 5 4" xfId="4565" xr:uid="{60B4CD80-EE61-4EC4-B9B8-F63B463420D3}"/>
    <cellStyle name="Normal 12 3 2 2 3 5 4 2" xfId="10055" xr:uid="{BB0F6F76-1423-4147-A808-995EF20029A0}"/>
    <cellStyle name="Normal 12 3 2 2 3 5 4 2 2" xfId="22865" xr:uid="{A71FD647-18EE-46D4-8A27-524439BFE0EF}"/>
    <cellStyle name="Normal 12 3 2 2 3 5 4 2 2 2" xfId="32849" xr:uid="{359963C4-D766-4285-B350-67735DBCF0BC}"/>
    <cellStyle name="Normal 12 3 2 2 3 5 4 2 3" xfId="32850" xr:uid="{77195890-137B-4258-8DC1-A620299791F1}"/>
    <cellStyle name="Normal 12 3 2 2 3 5 4 3" xfId="17375" xr:uid="{987129EB-F8BE-4F43-AEC2-637DBFCCBA21}"/>
    <cellStyle name="Normal 12 3 2 2 3 5 4 3 2" xfId="32851" xr:uid="{B990050F-BA01-43AC-A2CA-866D26E35F28}"/>
    <cellStyle name="Normal 12 3 2 2 3 5 4 4" xfId="32852" xr:uid="{0B0E9999-3ED7-4098-A071-E9CBB6F8354F}"/>
    <cellStyle name="Normal 12 3 2 2 3 5 5" xfId="11885" xr:uid="{E0CCA38A-327A-412A-88C6-B7310E742D73}"/>
    <cellStyle name="Normal 12 3 2 2 3 5 5 2" xfId="24695" xr:uid="{DB8B5F99-3426-45F5-AF14-22E290EF9CFE}"/>
    <cellStyle name="Normal 12 3 2 2 3 5 5 2 2" xfId="32853" xr:uid="{BF7F0B73-3568-4990-BAF8-99FAD85E524E}"/>
    <cellStyle name="Normal 12 3 2 2 3 5 5 3" xfId="32854" xr:uid="{900F1738-F627-45EB-A164-45DF2DEA0538}"/>
    <cellStyle name="Normal 12 3 2 2 3 5 6" xfId="6395" xr:uid="{0BABE0CF-3642-443B-A07B-492BE2FC3146}"/>
    <cellStyle name="Normal 12 3 2 2 3 5 6 2" xfId="19205" xr:uid="{F9BF8F62-5E26-455F-8BC6-CC2974C62C43}"/>
    <cellStyle name="Normal 12 3 2 2 3 5 6 2 2" xfId="32855" xr:uid="{73843B05-DB4F-4C33-BD8C-235750655854}"/>
    <cellStyle name="Normal 12 3 2 2 3 5 6 3" xfId="32856" xr:uid="{4B23EE2B-EEC5-41C8-860A-22A9A495AC78}"/>
    <cellStyle name="Normal 12 3 2 2 3 5 7" xfId="13715" xr:uid="{8C1B94E8-DEC4-4659-85A3-E8504EB60B81}"/>
    <cellStyle name="Normal 12 3 2 2 3 5 7 2" xfId="32857" xr:uid="{3DD6DB25-05FC-4322-8EAD-A9568A51D9A9}"/>
    <cellStyle name="Normal 12 3 2 2 3 5 8" xfId="32858" xr:uid="{D87F4190-9E4D-4285-A4D8-39176DC1BA36}"/>
    <cellStyle name="Normal 12 3 2 2 3 6" xfId="1305" xr:uid="{3DFC4B83-E66C-46DA-A0D1-D0180EEF349D}"/>
    <cellStyle name="Normal 12 3 2 2 3 6 2" xfId="3135" xr:uid="{974E6AD6-9072-4FED-BBEA-1E31540559B7}"/>
    <cellStyle name="Normal 12 3 2 2 3 6 2 2" xfId="8625" xr:uid="{9C3245ED-A420-4739-9701-7A240AC6A7EE}"/>
    <cellStyle name="Normal 12 3 2 2 3 6 2 2 2" xfId="21435" xr:uid="{72E597A8-3165-426C-A3AC-747A5F6CB939}"/>
    <cellStyle name="Normal 12 3 2 2 3 6 2 2 2 2" xfId="32859" xr:uid="{33B4C1A3-A56D-4A43-964C-45089F6096B2}"/>
    <cellStyle name="Normal 12 3 2 2 3 6 2 2 3" xfId="32860" xr:uid="{A7253D01-3067-4E2A-940B-06E4996CA79B}"/>
    <cellStyle name="Normal 12 3 2 2 3 6 2 3" xfId="15945" xr:uid="{BD419D51-9368-4E81-9F0A-1C1B7BDB7723}"/>
    <cellStyle name="Normal 12 3 2 2 3 6 2 3 2" xfId="32861" xr:uid="{9F2886A0-C93E-482C-B543-4DA85E8B9681}"/>
    <cellStyle name="Normal 12 3 2 2 3 6 2 4" xfId="32862" xr:uid="{4C401B51-52A9-49AF-BFE2-970BBF2B31CA}"/>
    <cellStyle name="Normal 12 3 2 2 3 6 3" xfId="4965" xr:uid="{B2BC5283-A1E0-4253-816A-1B8FE12F6FD2}"/>
    <cellStyle name="Normal 12 3 2 2 3 6 3 2" xfId="10455" xr:uid="{2857BC59-11FA-48C9-94FE-EC73C549A136}"/>
    <cellStyle name="Normal 12 3 2 2 3 6 3 2 2" xfId="23265" xr:uid="{4A093F49-BE8C-4929-B61E-D4EAAEB5D7AC}"/>
    <cellStyle name="Normal 12 3 2 2 3 6 3 2 2 2" xfId="32863" xr:uid="{B433C27C-1E46-496E-942A-F6FC489C3602}"/>
    <cellStyle name="Normal 12 3 2 2 3 6 3 2 3" xfId="32864" xr:uid="{6F82F880-3610-44A0-9D08-B1E2E60D0A85}"/>
    <cellStyle name="Normal 12 3 2 2 3 6 3 3" xfId="17775" xr:uid="{2666A70F-B4B4-4A57-B088-5884B8ADFEAD}"/>
    <cellStyle name="Normal 12 3 2 2 3 6 3 3 2" xfId="32865" xr:uid="{6E549BA2-37CE-431B-8AB3-D6564D2AF7AC}"/>
    <cellStyle name="Normal 12 3 2 2 3 6 3 4" xfId="32866" xr:uid="{762F1BE3-CB3C-48ED-9E3F-D4EBA5445563}"/>
    <cellStyle name="Normal 12 3 2 2 3 6 4" xfId="12285" xr:uid="{D9B37B81-636D-48BC-9A7D-CE0B924A34E6}"/>
    <cellStyle name="Normal 12 3 2 2 3 6 4 2" xfId="25095" xr:uid="{3A6824CA-F6B8-46DA-A33F-C4CACD92B3CA}"/>
    <cellStyle name="Normal 12 3 2 2 3 6 4 2 2" xfId="32867" xr:uid="{C6C6A501-3CCC-4DCC-9C51-809847B05797}"/>
    <cellStyle name="Normal 12 3 2 2 3 6 4 3" xfId="32868" xr:uid="{FAF45154-1646-4666-A658-23C22FE1D972}"/>
    <cellStyle name="Normal 12 3 2 2 3 6 5" xfId="6795" xr:uid="{B3133839-C73A-42FD-BF9C-28CE96669238}"/>
    <cellStyle name="Normal 12 3 2 2 3 6 5 2" xfId="19605" xr:uid="{D4EDEB24-3C30-4462-A267-AD4D4A4CAC27}"/>
    <cellStyle name="Normal 12 3 2 2 3 6 5 2 2" xfId="32869" xr:uid="{B39B4280-B750-48A6-AD2B-367DCBE16FAB}"/>
    <cellStyle name="Normal 12 3 2 2 3 6 5 3" xfId="32870" xr:uid="{29375B81-4324-4959-B636-FC7E4EF926AD}"/>
    <cellStyle name="Normal 12 3 2 2 3 6 6" xfId="14115" xr:uid="{3817B65C-A35F-4F40-8557-E5220CAF5E72}"/>
    <cellStyle name="Normal 12 3 2 2 3 6 6 2" xfId="32871" xr:uid="{F7AA7C77-6076-4A55-B619-32029565CB3A}"/>
    <cellStyle name="Normal 12 3 2 2 3 6 7" xfId="32872" xr:uid="{949A1837-8DF7-4597-8D37-675191FBD8E4}"/>
    <cellStyle name="Normal 12 3 2 2 3 7" xfId="2241" xr:uid="{D8824785-8C7D-4080-8FC6-9C8E5850B847}"/>
    <cellStyle name="Normal 12 3 2 2 3 7 2" xfId="7731" xr:uid="{3BC05E53-6DB3-4791-BC34-4AD70A34E6D4}"/>
    <cellStyle name="Normal 12 3 2 2 3 7 2 2" xfId="20541" xr:uid="{F5247711-323A-485F-9778-E08FA65ADE75}"/>
    <cellStyle name="Normal 12 3 2 2 3 7 2 2 2" xfId="32873" xr:uid="{1303D613-30D8-40A8-AA7C-5D53F875E2EB}"/>
    <cellStyle name="Normal 12 3 2 2 3 7 2 3" xfId="32874" xr:uid="{606BD7EA-7445-4852-A937-656F8063F456}"/>
    <cellStyle name="Normal 12 3 2 2 3 7 3" xfId="15051" xr:uid="{8742FF04-B1B7-43D6-A0C3-6216814CFD7D}"/>
    <cellStyle name="Normal 12 3 2 2 3 7 3 2" xfId="32875" xr:uid="{0B7795FA-5991-4326-B76C-9CADEB0C9995}"/>
    <cellStyle name="Normal 12 3 2 2 3 7 4" xfId="32876" xr:uid="{BA4EBDBA-E08D-4EFE-87E9-20AC20CC0B46}"/>
    <cellStyle name="Normal 12 3 2 2 3 8" xfId="4071" xr:uid="{A1141167-2BEE-4474-99C4-5811C28C8888}"/>
    <cellStyle name="Normal 12 3 2 2 3 8 2" xfId="9561" xr:uid="{F08BA5E7-E4F3-4167-8E04-46777837420E}"/>
    <cellStyle name="Normal 12 3 2 2 3 8 2 2" xfId="22371" xr:uid="{C78CEA89-DD48-45A0-B014-7F44B53C0F2A}"/>
    <cellStyle name="Normal 12 3 2 2 3 8 2 2 2" xfId="32877" xr:uid="{68846706-19B8-4AFE-A66F-186CFF356FE7}"/>
    <cellStyle name="Normal 12 3 2 2 3 8 2 3" xfId="32878" xr:uid="{EC5DD74D-AE7B-43B7-B953-B2EA00B7ED57}"/>
    <cellStyle name="Normal 12 3 2 2 3 8 3" xfId="16881" xr:uid="{7BD6ABE1-2A7D-4FD4-8402-1C750D529DCD}"/>
    <cellStyle name="Normal 12 3 2 2 3 8 3 2" xfId="32879" xr:uid="{D4200C6D-C3BA-4BB2-BD66-EB7843949BD7}"/>
    <cellStyle name="Normal 12 3 2 2 3 8 4" xfId="32880" xr:uid="{CE8E76F3-5E8E-4B68-AE52-D6E74612BF30}"/>
    <cellStyle name="Normal 12 3 2 2 3 9" xfId="11391" xr:uid="{D09BE836-27CB-4385-A2C3-51D8A77ADB06}"/>
    <cellStyle name="Normal 12 3 2 2 3 9 2" xfId="24201" xr:uid="{110D49B5-6127-48CE-A7EB-0E8EB7793D69}"/>
    <cellStyle name="Normal 12 3 2 2 3 9 2 2" xfId="32881" xr:uid="{FF762F77-FADB-4A07-9B49-B51967452B62}"/>
    <cellStyle name="Normal 12 3 2 2 3 9 3" xfId="32882" xr:uid="{155DE05E-E355-4BDD-A910-E30F7FC7CECF}"/>
    <cellStyle name="Normal 12 3 2 2 4" xfId="438" xr:uid="{56031599-C27E-4C62-AAD0-C11A3441869C}"/>
    <cellStyle name="Normal 12 3 2 2 4 2" xfId="945" xr:uid="{D281DA42-1D1A-4EC0-B422-7C7956963A4B}"/>
    <cellStyle name="Normal 12 3 2 2 4 2 2" xfId="1840" xr:uid="{1796EDD6-FBC1-428D-A8D4-0915B24B0BF6}"/>
    <cellStyle name="Normal 12 3 2 2 4 2 2 2" xfId="3670" xr:uid="{6C4DB39A-514D-4B7C-A1D6-65AACCFDBC45}"/>
    <cellStyle name="Normal 12 3 2 2 4 2 2 2 2" xfId="9160" xr:uid="{AABE39C9-58C9-4E5B-A332-A00FE23659B3}"/>
    <cellStyle name="Normal 12 3 2 2 4 2 2 2 2 2" xfId="21970" xr:uid="{A4B17AE1-394E-4E6C-A861-344EB885408E}"/>
    <cellStyle name="Normal 12 3 2 2 4 2 2 2 2 2 2" xfId="32883" xr:uid="{13846F8A-2C24-4331-BD97-BF5C24D25986}"/>
    <cellStyle name="Normal 12 3 2 2 4 2 2 2 2 3" xfId="32884" xr:uid="{4D30D6D1-578E-4E61-B045-6FD960FC9E3E}"/>
    <cellStyle name="Normal 12 3 2 2 4 2 2 2 3" xfId="16480" xr:uid="{F28CF74B-1236-4E37-A383-00BE00099ACB}"/>
    <cellStyle name="Normal 12 3 2 2 4 2 2 2 3 2" xfId="32885" xr:uid="{DCAD9658-D068-471C-A6EB-C871B4307D19}"/>
    <cellStyle name="Normal 12 3 2 2 4 2 2 2 4" xfId="32886" xr:uid="{2FBA761C-2D52-4FD6-8DCF-9C3803D24A79}"/>
    <cellStyle name="Normal 12 3 2 2 4 2 2 3" xfId="5500" xr:uid="{7103C9FC-525B-40AE-B4D0-AA920B60E15A}"/>
    <cellStyle name="Normal 12 3 2 2 4 2 2 3 2" xfId="10990" xr:uid="{A901CA30-6EF1-4E09-8796-6B6316080F94}"/>
    <cellStyle name="Normal 12 3 2 2 4 2 2 3 2 2" xfId="23800" xr:uid="{5F00FD7D-68A0-4717-BAE5-008FCFA4418B}"/>
    <cellStyle name="Normal 12 3 2 2 4 2 2 3 2 2 2" xfId="32887" xr:uid="{688AC2A2-FA00-4938-BE1D-48A62F4FDEE2}"/>
    <cellStyle name="Normal 12 3 2 2 4 2 2 3 2 3" xfId="32888" xr:uid="{89F9ABA3-569B-4009-A578-A7774F8F0078}"/>
    <cellStyle name="Normal 12 3 2 2 4 2 2 3 3" xfId="18310" xr:uid="{051ECF68-421E-4C65-823F-F55104283CC1}"/>
    <cellStyle name="Normal 12 3 2 2 4 2 2 3 3 2" xfId="32889" xr:uid="{A4BB8B5B-373C-43E8-8466-7E5ED94B0591}"/>
    <cellStyle name="Normal 12 3 2 2 4 2 2 3 4" xfId="32890" xr:uid="{9E78A42D-ED61-438C-B90C-A7A644AF6FCC}"/>
    <cellStyle name="Normal 12 3 2 2 4 2 2 4" xfId="12820" xr:uid="{058B3F93-0BC9-45D1-94E7-B5B0DEF8D8E9}"/>
    <cellStyle name="Normal 12 3 2 2 4 2 2 4 2" xfId="25630" xr:uid="{272924ED-5371-48CE-9B0A-E635D04E8532}"/>
    <cellStyle name="Normal 12 3 2 2 4 2 2 4 2 2" xfId="32891" xr:uid="{B91CE889-FD63-435F-963C-78606CCB5A13}"/>
    <cellStyle name="Normal 12 3 2 2 4 2 2 4 3" xfId="32892" xr:uid="{ED069E26-0B26-4DE4-B365-3E8C0335772B}"/>
    <cellStyle name="Normal 12 3 2 2 4 2 2 5" xfId="7330" xr:uid="{7D618680-CC80-405F-9ED6-47F401F6D01C}"/>
    <cellStyle name="Normal 12 3 2 2 4 2 2 5 2" xfId="20140" xr:uid="{E50A7BBE-1FC8-4C40-A735-14F46D4F35F5}"/>
    <cellStyle name="Normal 12 3 2 2 4 2 2 5 2 2" xfId="32893" xr:uid="{154951A4-E656-45E7-A629-EE9BB3E0851F}"/>
    <cellStyle name="Normal 12 3 2 2 4 2 2 5 3" xfId="32894" xr:uid="{4EAEDAC0-8CB2-4FC9-83D6-50E2301162C1}"/>
    <cellStyle name="Normal 12 3 2 2 4 2 2 6" xfId="14650" xr:uid="{E7BC5F2F-EA8E-4C9C-9E56-737108067E58}"/>
    <cellStyle name="Normal 12 3 2 2 4 2 2 6 2" xfId="32895" xr:uid="{268410E5-B36A-4594-9546-33C1511A3028}"/>
    <cellStyle name="Normal 12 3 2 2 4 2 2 7" xfId="32896" xr:uid="{6334374B-952A-403F-BD54-B5BF2354B7C2}"/>
    <cellStyle name="Normal 12 3 2 2 4 2 3" xfId="2776" xr:uid="{A8BB1E6C-0D17-469D-9C3D-67BF78DB7AFF}"/>
    <cellStyle name="Normal 12 3 2 2 4 2 3 2" xfId="8266" xr:uid="{9B217296-FB23-4992-8EDC-0EC0A28B5FE8}"/>
    <cellStyle name="Normal 12 3 2 2 4 2 3 2 2" xfId="21076" xr:uid="{B1B77E61-7FA3-483E-94CA-32E5EEAA673A}"/>
    <cellStyle name="Normal 12 3 2 2 4 2 3 2 2 2" xfId="32897" xr:uid="{4F99E34F-1811-4B1F-A41D-14D1306DE9C1}"/>
    <cellStyle name="Normal 12 3 2 2 4 2 3 2 3" xfId="32898" xr:uid="{F245A82C-568C-471A-A433-19B8A4F4AEC3}"/>
    <cellStyle name="Normal 12 3 2 2 4 2 3 3" xfId="15586" xr:uid="{1C926A8A-1D74-4FE2-B234-3900FADFD107}"/>
    <cellStyle name="Normal 12 3 2 2 4 2 3 3 2" xfId="32899" xr:uid="{F6537BDC-3866-4F8A-A867-095D641EEF5F}"/>
    <cellStyle name="Normal 12 3 2 2 4 2 3 4" xfId="32900" xr:uid="{1AB1A726-FFC6-4B14-872F-26EA8B555E02}"/>
    <cellStyle name="Normal 12 3 2 2 4 2 4" xfId="4606" xr:uid="{3D02D863-792C-4A46-9599-C18E6D1D35FB}"/>
    <cellStyle name="Normal 12 3 2 2 4 2 4 2" xfId="10096" xr:uid="{703553BC-B4C0-4162-BA0D-620CFD56709A}"/>
    <cellStyle name="Normal 12 3 2 2 4 2 4 2 2" xfId="22906" xr:uid="{92C36658-4F6F-48A5-A986-CE7020A6A1F9}"/>
    <cellStyle name="Normal 12 3 2 2 4 2 4 2 2 2" xfId="32901" xr:uid="{3229FD9B-DFD0-425B-85DD-182221284ECA}"/>
    <cellStyle name="Normal 12 3 2 2 4 2 4 2 3" xfId="32902" xr:uid="{DBF28A4F-C8EA-4CE0-AD58-C27E0DBC23F3}"/>
    <cellStyle name="Normal 12 3 2 2 4 2 4 3" xfId="17416" xr:uid="{29FFA81B-3966-4D7C-855E-994AAE99CA88}"/>
    <cellStyle name="Normal 12 3 2 2 4 2 4 3 2" xfId="32903" xr:uid="{3EA15B87-5CE4-487C-9C06-3963491A3A65}"/>
    <cellStyle name="Normal 12 3 2 2 4 2 4 4" xfId="32904" xr:uid="{D1881619-D36E-4295-A406-45CA85A51D4B}"/>
    <cellStyle name="Normal 12 3 2 2 4 2 5" xfId="11926" xr:uid="{9EC51D7E-24C7-4755-BF66-D5715736647E}"/>
    <cellStyle name="Normal 12 3 2 2 4 2 5 2" xfId="24736" xr:uid="{D9985891-036B-42F4-BADE-3858F61A2670}"/>
    <cellStyle name="Normal 12 3 2 2 4 2 5 2 2" xfId="32905" xr:uid="{1A0C4513-7C4F-42DC-82BB-90A4F3A4AE23}"/>
    <cellStyle name="Normal 12 3 2 2 4 2 5 3" xfId="32906" xr:uid="{3DD11691-9C76-47AE-9DD3-CBF335E57A57}"/>
    <cellStyle name="Normal 12 3 2 2 4 2 6" xfId="6436" xr:uid="{EA26F883-18D0-4274-8FFA-677094CE0E54}"/>
    <cellStyle name="Normal 12 3 2 2 4 2 6 2" xfId="19246" xr:uid="{82494D0C-C43C-483E-9595-896222F6288F}"/>
    <cellStyle name="Normal 12 3 2 2 4 2 6 2 2" xfId="32907" xr:uid="{9F4AF95D-B129-48EF-8446-AE7D3C988749}"/>
    <cellStyle name="Normal 12 3 2 2 4 2 6 3" xfId="32908" xr:uid="{E64D11B6-F84A-4934-AB29-173B93865A67}"/>
    <cellStyle name="Normal 12 3 2 2 4 2 7" xfId="13756" xr:uid="{7E536F42-CFC7-44BC-B203-C319C3D1F72B}"/>
    <cellStyle name="Normal 12 3 2 2 4 2 7 2" xfId="32909" xr:uid="{423EA146-00E7-48E4-B1A0-0F648936B66A}"/>
    <cellStyle name="Normal 12 3 2 2 4 2 8" xfId="32910" xr:uid="{6901A500-113C-4E8B-9425-F0D0B5CB0A69}"/>
    <cellStyle name="Normal 12 3 2 2 4 3" xfId="1333" xr:uid="{69E65A0D-750B-48B4-939E-1DFAA06D185E}"/>
    <cellStyle name="Normal 12 3 2 2 4 3 2" xfId="3163" xr:uid="{62EBF969-F3D9-45B9-BB8F-D83E81763B08}"/>
    <cellStyle name="Normal 12 3 2 2 4 3 2 2" xfId="8653" xr:uid="{ED40DC36-ED79-4235-A025-AC0FFAC2DABA}"/>
    <cellStyle name="Normal 12 3 2 2 4 3 2 2 2" xfId="21463" xr:uid="{F979C854-E0AD-4EDD-9BA5-A0AC3961F252}"/>
    <cellStyle name="Normal 12 3 2 2 4 3 2 2 2 2" xfId="32911" xr:uid="{4C3C59E4-DF59-4856-931D-E21475C7B0F2}"/>
    <cellStyle name="Normal 12 3 2 2 4 3 2 2 3" xfId="32912" xr:uid="{887BAA53-5DC9-49F4-B7E2-A8058827EFD6}"/>
    <cellStyle name="Normal 12 3 2 2 4 3 2 3" xfId="15973" xr:uid="{11A57ACE-6E49-43C8-A8C1-7FCB20419D99}"/>
    <cellStyle name="Normal 12 3 2 2 4 3 2 3 2" xfId="32913" xr:uid="{7008AD8C-9719-4451-94F9-E5980FEEA950}"/>
    <cellStyle name="Normal 12 3 2 2 4 3 2 4" xfId="32914" xr:uid="{3A772192-3DA3-4F9B-8C00-2FED31632CD0}"/>
    <cellStyle name="Normal 12 3 2 2 4 3 3" xfId="4993" xr:uid="{2F4831E2-6174-4F30-8A4F-5339B48B5586}"/>
    <cellStyle name="Normal 12 3 2 2 4 3 3 2" xfId="10483" xr:uid="{CA4E27A5-4869-43DB-971D-0DF7AAF3DA58}"/>
    <cellStyle name="Normal 12 3 2 2 4 3 3 2 2" xfId="23293" xr:uid="{EB67722A-7D21-46F3-9EFC-4756747DAA59}"/>
    <cellStyle name="Normal 12 3 2 2 4 3 3 2 2 2" xfId="32915" xr:uid="{54285A17-CFC8-44E2-8604-CA73C724B540}"/>
    <cellStyle name="Normal 12 3 2 2 4 3 3 2 3" xfId="32916" xr:uid="{B237D69B-8DFD-43ED-830A-D42F2643C882}"/>
    <cellStyle name="Normal 12 3 2 2 4 3 3 3" xfId="17803" xr:uid="{DFE83F11-72B7-4E47-8EAE-BE8ECC284F00}"/>
    <cellStyle name="Normal 12 3 2 2 4 3 3 3 2" xfId="32917" xr:uid="{7080985C-712E-4C0C-A77E-8E7CE7BDFB5F}"/>
    <cellStyle name="Normal 12 3 2 2 4 3 3 4" xfId="32918" xr:uid="{CB30C30C-AACC-46F8-9C60-1630751F5654}"/>
    <cellStyle name="Normal 12 3 2 2 4 3 4" xfId="12313" xr:uid="{3452C5BE-C058-4A7A-88B5-C8E31BBA981D}"/>
    <cellStyle name="Normal 12 3 2 2 4 3 4 2" xfId="25123" xr:uid="{9CD680CC-E1E1-40D2-A28B-C4D8BB082281}"/>
    <cellStyle name="Normal 12 3 2 2 4 3 4 2 2" xfId="32919" xr:uid="{A64ACC0B-7E48-4571-800D-AC88577FEEE4}"/>
    <cellStyle name="Normal 12 3 2 2 4 3 4 3" xfId="32920" xr:uid="{969EC45B-E6B9-43E4-B8F9-9448E76F2073}"/>
    <cellStyle name="Normal 12 3 2 2 4 3 5" xfId="6823" xr:uid="{7DF4C388-0FAF-4865-A6A0-20E318E4676F}"/>
    <cellStyle name="Normal 12 3 2 2 4 3 5 2" xfId="19633" xr:uid="{BA51F899-7850-4624-9083-6269BB75E70D}"/>
    <cellStyle name="Normal 12 3 2 2 4 3 5 2 2" xfId="32921" xr:uid="{D7D5B434-D9B2-4C48-8C0C-922539670422}"/>
    <cellStyle name="Normal 12 3 2 2 4 3 5 3" xfId="32922" xr:uid="{65BEC0E7-C628-4B0C-BD36-8E314403A12E}"/>
    <cellStyle name="Normal 12 3 2 2 4 3 6" xfId="14143" xr:uid="{83D25CBD-BA07-41D6-ACC1-C62DE790A2ED}"/>
    <cellStyle name="Normal 12 3 2 2 4 3 6 2" xfId="32923" xr:uid="{546CE872-47E5-4828-A887-3715565309F6}"/>
    <cellStyle name="Normal 12 3 2 2 4 3 7" xfId="32924" xr:uid="{03636D3B-283E-4EA1-97FE-5EA851D5534A}"/>
    <cellStyle name="Normal 12 3 2 2 4 4" xfId="2269" xr:uid="{7139A694-C3CE-4458-AAAB-BC7166615AB8}"/>
    <cellStyle name="Normal 12 3 2 2 4 4 2" xfId="7759" xr:uid="{39088DE0-4FAC-4767-A7B4-57D7D43281B1}"/>
    <cellStyle name="Normal 12 3 2 2 4 4 2 2" xfId="20569" xr:uid="{2CFA55F2-6F0B-4BC5-9C2A-D09512D577E2}"/>
    <cellStyle name="Normal 12 3 2 2 4 4 2 2 2" xfId="32925" xr:uid="{08EB0529-2C41-4E8D-AC96-D6162B140554}"/>
    <cellStyle name="Normal 12 3 2 2 4 4 2 3" xfId="32926" xr:uid="{492BF4F7-636B-4BCD-A988-7DE2F287475C}"/>
    <cellStyle name="Normal 12 3 2 2 4 4 3" xfId="15079" xr:uid="{BAFBD4D3-6B2A-49B3-AB7A-6DF28329488F}"/>
    <cellStyle name="Normal 12 3 2 2 4 4 3 2" xfId="32927" xr:uid="{7FC1DA33-AE58-496F-8DDF-D829AB34F519}"/>
    <cellStyle name="Normal 12 3 2 2 4 4 4" xfId="32928" xr:uid="{3DCDC6AE-6AE2-498C-A271-3182889BE32C}"/>
    <cellStyle name="Normal 12 3 2 2 4 5" xfId="4099" xr:uid="{3625FDB5-99F5-4C8D-B92C-4450AFBC2C18}"/>
    <cellStyle name="Normal 12 3 2 2 4 5 2" xfId="9589" xr:uid="{19887CCE-577F-4FEA-838D-F471A6A952CE}"/>
    <cellStyle name="Normal 12 3 2 2 4 5 2 2" xfId="22399" xr:uid="{30E9800E-DFE0-4537-9C78-A3EE4BF356B1}"/>
    <cellStyle name="Normal 12 3 2 2 4 5 2 2 2" xfId="32929" xr:uid="{31B80147-FB48-467D-9339-CE0996077752}"/>
    <cellStyle name="Normal 12 3 2 2 4 5 2 3" xfId="32930" xr:uid="{02E5984C-3D78-4733-8D6A-B8BEC5816F7C}"/>
    <cellStyle name="Normal 12 3 2 2 4 5 3" xfId="16909" xr:uid="{B2C4B3FE-A51B-470D-8110-50DD4E12F439}"/>
    <cellStyle name="Normal 12 3 2 2 4 5 3 2" xfId="32931" xr:uid="{79FA7170-71A9-44F1-B091-CBA17583D0C5}"/>
    <cellStyle name="Normal 12 3 2 2 4 5 4" xfId="32932" xr:uid="{FB3E720B-1021-4B6F-93BD-9C3EAF9A8D9D}"/>
    <cellStyle name="Normal 12 3 2 2 4 6" xfId="11419" xr:uid="{2B05BED7-4B3B-4F27-8BA8-63816442D639}"/>
    <cellStyle name="Normal 12 3 2 2 4 6 2" xfId="24229" xr:uid="{88011B85-51A2-4C23-B25B-47EE0D97416C}"/>
    <cellStyle name="Normal 12 3 2 2 4 6 2 2" xfId="32933" xr:uid="{DC789FE2-40F1-454B-844A-507444968F26}"/>
    <cellStyle name="Normal 12 3 2 2 4 6 3" xfId="32934" xr:uid="{8DAA5D1D-90DC-402F-A883-9F5793E01AC5}"/>
    <cellStyle name="Normal 12 3 2 2 4 7" xfId="5929" xr:uid="{8220C5B2-9B25-430A-85CC-BAF5794D90F2}"/>
    <cellStyle name="Normal 12 3 2 2 4 7 2" xfId="18739" xr:uid="{34C874C0-5AB5-4B97-A6BB-73A8BF07BA8E}"/>
    <cellStyle name="Normal 12 3 2 2 4 7 2 2" xfId="32935" xr:uid="{71D1AC87-EE43-4A64-822E-C41190D1C4A5}"/>
    <cellStyle name="Normal 12 3 2 2 4 7 3" xfId="32936" xr:uid="{00983D5D-2EE8-45A4-9DCC-0AA0B2E0CC31}"/>
    <cellStyle name="Normal 12 3 2 2 4 8" xfId="13249" xr:uid="{B66D378D-54C3-411C-AF00-C9268562D3DC}"/>
    <cellStyle name="Normal 12 3 2 2 4 8 2" xfId="32937" xr:uid="{CB001E80-0649-442C-B530-1B01588C4EC4}"/>
    <cellStyle name="Normal 12 3 2 2 4 9" xfId="32938" xr:uid="{DA8AD25E-638F-4BBE-B280-FB72CEE98027}"/>
    <cellStyle name="Normal 12 3 2 2 5" xfId="678" xr:uid="{82BD959E-51D4-42A1-8270-9F5CEE3E6D6C}"/>
    <cellStyle name="Normal 12 3 2 2 5 2" xfId="1078" xr:uid="{7B81FF6D-6D98-4475-9ABB-4F2268B87925}"/>
    <cellStyle name="Normal 12 3 2 2 5 2 2" xfId="1973" xr:uid="{0ADE15A6-1D7A-49FC-A0E9-49479037B47D}"/>
    <cellStyle name="Normal 12 3 2 2 5 2 2 2" xfId="3803" xr:uid="{1BF7A41F-1747-4738-8874-88B5B0362398}"/>
    <cellStyle name="Normal 12 3 2 2 5 2 2 2 2" xfId="9293" xr:uid="{EE1B39EB-62E2-430E-B25D-3C11FE1B3B48}"/>
    <cellStyle name="Normal 12 3 2 2 5 2 2 2 2 2" xfId="22103" xr:uid="{21889E2B-3FA9-4826-A6FC-15E9A9A7BC13}"/>
    <cellStyle name="Normal 12 3 2 2 5 2 2 2 2 2 2" xfId="32939" xr:uid="{705552A1-8CB7-4427-B5D8-F94C5E7025AE}"/>
    <cellStyle name="Normal 12 3 2 2 5 2 2 2 2 3" xfId="32940" xr:uid="{156E8FAA-9433-40C0-B2F7-EC630D58A6C1}"/>
    <cellStyle name="Normal 12 3 2 2 5 2 2 2 3" xfId="16613" xr:uid="{C313DB3F-FAED-4E76-8A8F-13D0F8EEFA27}"/>
    <cellStyle name="Normal 12 3 2 2 5 2 2 2 3 2" xfId="32941" xr:uid="{E53AB6A5-F80F-4AA0-886E-F6A15F8B95F9}"/>
    <cellStyle name="Normal 12 3 2 2 5 2 2 2 4" xfId="32942" xr:uid="{DFA31D68-D1E1-4603-B12B-8AB8C70E893A}"/>
    <cellStyle name="Normal 12 3 2 2 5 2 2 3" xfId="5633" xr:uid="{0CFF8F60-F52E-4F66-8E3F-86C911DADBEC}"/>
    <cellStyle name="Normal 12 3 2 2 5 2 2 3 2" xfId="11123" xr:uid="{C73566A3-ECF6-440D-8287-415D6BC31F03}"/>
    <cellStyle name="Normal 12 3 2 2 5 2 2 3 2 2" xfId="23933" xr:uid="{A1C5A1BB-35D2-44A4-AC06-AEE645999E6D}"/>
    <cellStyle name="Normal 12 3 2 2 5 2 2 3 2 2 2" xfId="32943" xr:uid="{8EA0E77E-B879-4064-B28D-08E4EA6051FA}"/>
    <cellStyle name="Normal 12 3 2 2 5 2 2 3 2 3" xfId="32944" xr:uid="{448BD50C-486F-40F5-8C14-8954B4A3843A}"/>
    <cellStyle name="Normal 12 3 2 2 5 2 2 3 3" xfId="18443" xr:uid="{B3B61E7D-69BA-4CAE-ABB1-1ADD68DCA7BD}"/>
    <cellStyle name="Normal 12 3 2 2 5 2 2 3 3 2" xfId="32945" xr:uid="{ADF9F14A-1146-4959-B3B9-F32BFFCBBB5C}"/>
    <cellStyle name="Normal 12 3 2 2 5 2 2 3 4" xfId="32946" xr:uid="{9F15FE49-FE64-40E3-AB11-0C445E8D51F8}"/>
    <cellStyle name="Normal 12 3 2 2 5 2 2 4" xfId="12953" xr:uid="{7C4432D0-F016-49C1-9A1D-8473505A5199}"/>
    <cellStyle name="Normal 12 3 2 2 5 2 2 4 2" xfId="25763" xr:uid="{F4FAB8B9-143F-4C7D-8A7B-FD987CB8EE06}"/>
    <cellStyle name="Normal 12 3 2 2 5 2 2 4 2 2" xfId="32947" xr:uid="{974ACC36-6035-4156-BC83-BF3B4FD1E084}"/>
    <cellStyle name="Normal 12 3 2 2 5 2 2 4 3" xfId="32948" xr:uid="{AF24CBE5-99EA-4F4F-AEEC-6692641DE601}"/>
    <cellStyle name="Normal 12 3 2 2 5 2 2 5" xfId="7463" xr:uid="{1C89B034-B707-4746-8E70-968E1564F42D}"/>
    <cellStyle name="Normal 12 3 2 2 5 2 2 5 2" xfId="20273" xr:uid="{2BC6C22B-2599-4474-8C95-1AEA71A3A881}"/>
    <cellStyle name="Normal 12 3 2 2 5 2 2 5 2 2" xfId="32949" xr:uid="{7037F143-D1EA-4C38-8B46-290FAE7F3939}"/>
    <cellStyle name="Normal 12 3 2 2 5 2 2 5 3" xfId="32950" xr:uid="{508A9A51-7962-4657-ACFE-403E8F53A18D}"/>
    <cellStyle name="Normal 12 3 2 2 5 2 2 6" xfId="14783" xr:uid="{56E7F168-BE99-4871-8973-4E0B1E551B5E}"/>
    <cellStyle name="Normal 12 3 2 2 5 2 2 6 2" xfId="32951" xr:uid="{E2499A75-3317-4E9F-8F78-D68299F02F00}"/>
    <cellStyle name="Normal 12 3 2 2 5 2 2 7" xfId="32952" xr:uid="{CC18ED23-D8C5-48FF-9BBC-259669F81F7F}"/>
    <cellStyle name="Normal 12 3 2 2 5 2 3" xfId="2909" xr:uid="{B2E1C7FE-85ED-43D1-98E7-D2B4A71E9BDB}"/>
    <cellStyle name="Normal 12 3 2 2 5 2 3 2" xfId="8399" xr:uid="{591BCB65-595D-4A75-9BD2-8AD1407E634F}"/>
    <cellStyle name="Normal 12 3 2 2 5 2 3 2 2" xfId="21209" xr:uid="{F7E40342-D910-4CFF-8BD1-E8DBE140AE4B}"/>
    <cellStyle name="Normal 12 3 2 2 5 2 3 2 2 2" xfId="32953" xr:uid="{3CC2E02A-1E86-4F10-9929-4D1C20191EF4}"/>
    <cellStyle name="Normal 12 3 2 2 5 2 3 2 3" xfId="32954" xr:uid="{8E3D85EF-FAD0-438F-BEC6-7C80E8D8AC30}"/>
    <cellStyle name="Normal 12 3 2 2 5 2 3 3" xfId="15719" xr:uid="{B0BE1063-CCA6-4EFD-9B7C-96F5610F19DD}"/>
    <cellStyle name="Normal 12 3 2 2 5 2 3 3 2" xfId="32955" xr:uid="{A891EA5F-E72E-44F2-B2EB-03E84ECAF967}"/>
    <cellStyle name="Normal 12 3 2 2 5 2 3 4" xfId="32956" xr:uid="{2AA3990A-F2FE-49BA-B037-BDBD215CA029}"/>
    <cellStyle name="Normal 12 3 2 2 5 2 4" xfId="4739" xr:uid="{A1B77A03-DFEA-4796-9A07-80AF3E720090}"/>
    <cellStyle name="Normal 12 3 2 2 5 2 4 2" xfId="10229" xr:uid="{C546D899-89A3-41F0-96F2-C2BE72CA300D}"/>
    <cellStyle name="Normal 12 3 2 2 5 2 4 2 2" xfId="23039" xr:uid="{9533955E-EB7E-42CE-9152-A45A6756C4CF}"/>
    <cellStyle name="Normal 12 3 2 2 5 2 4 2 2 2" xfId="32957" xr:uid="{A0C83091-2BFD-4C81-9682-73EFA9E53AF2}"/>
    <cellStyle name="Normal 12 3 2 2 5 2 4 2 3" xfId="32958" xr:uid="{86776D73-63B2-4F2E-828E-B98BFF8DEE1E}"/>
    <cellStyle name="Normal 12 3 2 2 5 2 4 3" xfId="17549" xr:uid="{1471D1C2-F62C-4E88-900B-4ED67803FC1A}"/>
    <cellStyle name="Normal 12 3 2 2 5 2 4 3 2" xfId="32959" xr:uid="{A7B08F98-5888-49E9-8C3F-04D3EB8E3677}"/>
    <cellStyle name="Normal 12 3 2 2 5 2 4 4" xfId="32960" xr:uid="{187DBC85-03B3-484F-8F23-2CD04936C030}"/>
    <cellStyle name="Normal 12 3 2 2 5 2 5" xfId="12059" xr:uid="{17839135-EACB-456D-BFFA-40DCF54240F8}"/>
    <cellStyle name="Normal 12 3 2 2 5 2 5 2" xfId="24869" xr:uid="{0679E2A9-40F4-42C6-988D-B36322EEED68}"/>
    <cellStyle name="Normal 12 3 2 2 5 2 5 2 2" xfId="32961" xr:uid="{C6A06930-5302-4FEE-BD5E-FC5B40D8A0D0}"/>
    <cellStyle name="Normal 12 3 2 2 5 2 5 3" xfId="32962" xr:uid="{35AC8252-18DB-481F-9FFD-EDB1D985B024}"/>
    <cellStyle name="Normal 12 3 2 2 5 2 6" xfId="6569" xr:uid="{88CA4F85-F2D6-4FC8-B5D8-59F9E08E7522}"/>
    <cellStyle name="Normal 12 3 2 2 5 2 6 2" xfId="19379" xr:uid="{2A48FB34-B7C9-4536-8132-94ADA3BA24AB}"/>
    <cellStyle name="Normal 12 3 2 2 5 2 6 2 2" xfId="32963" xr:uid="{C9AE9EBE-8195-4F87-8C58-6F8F6A60E45E}"/>
    <cellStyle name="Normal 12 3 2 2 5 2 6 3" xfId="32964" xr:uid="{1A8E3CDF-C2D5-4262-AD49-65BA40198B03}"/>
    <cellStyle name="Normal 12 3 2 2 5 2 7" xfId="13889" xr:uid="{72D928FB-4751-472A-A778-EA72DC6633FB}"/>
    <cellStyle name="Normal 12 3 2 2 5 2 7 2" xfId="32965" xr:uid="{BABAA865-A9E0-41D3-B0EA-4CB38BC7443B}"/>
    <cellStyle name="Normal 12 3 2 2 5 2 8" xfId="32966" xr:uid="{BEAF22CE-1ACA-4A9D-9F4D-C976D6D2DDAF}"/>
    <cellStyle name="Normal 12 3 2 2 5 3" xfId="1573" xr:uid="{DAF198CE-0A5D-4EF5-BAE8-98ACDC348092}"/>
    <cellStyle name="Normal 12 3 2 2 5 3 2" xfId="3403" xr:uid="{390FC33C-434F-448B-9504-0E227F9216AF}"/>
    <cellStyle name="Normal 12 3 2 2 5 3 2 2" xfId="8893" xr:uid="{61C4F2F7-B54B-43DA-BAF7-9D96366EC742}"/>
    <cellStyle name="Normal 12 3 2 2 5 3 2 2 2" xfId="21703" xr:uid="{6DD3E8F3-CDEC-4CEE-9525-C1ECBC7A5BE8}"/>
    <cellStyle name="Normal 12 3 2 2 5 3 2 2 2 2" xfId="32967" xr:uid="{1B18DDE1-2B94-4EE2-8D37-DF119EF7DAAF}"/>
    <cellStyle name="Normal 12 3 2 2 5 3 2 2 3" xfId="32968" xr:uid="{3F701842-F1BE-4705-9838-E99225C1D681}"/>
    <cellStyle name="Normal 12 3 2 2 5 3 2 3" xfId="16213" xr:uid="{18E167DB-5107-4ADA-A8A2-019AA37C96EE}"/>
    <cellStyle name="Normal 12 3 2 2 5 3 2 3 2" xfId="32969" xr:uid="{72C59EE4-506D-4F37-B891-6B20E12C3FB7}"/>
    <cellStyle name="Normal 12 3 2 2 5 3 2 4" xfId="32970" xr:uid="{367FD57B-433C-42C9-A0B9-0DE4DADC77F3}"/>
    <cellStyle name="Normal 12 3 2 2 5 3 3" xfId="5233" xr:uid="{BE122A5F-06F7-4A4C-8D7A-B82EF43AD115}"/>
    <cellStyle name="Normal 12 3 2 2 5 3 3 2" xfId="10723" xr:uid="{EDEF3A8A-7341-4040-BA13-50C35BCF0BFB}"/>
    <cellStyle name="Normal 12 3 2 2 5 3 3 2 2" xfId="23533" xr:uid="{E40B7963-AF2B-4390-A367-4DDB6783B4A3}"/>
    <cellStyle name="Normal 12 3 2 2 5 3 3 2 2 2" xfId="32971" xr:uid="{080ED663-A9C6-47AC-BDE5-8874A5F57CDE}"/>
    <cellStyle name="Normal 12 3 2 2 5 3 3 2 3" xfId="32972" xr:uid="{DE9F7366-307B-4A5F-A2A0-D05F8F003D3D}"/>
    <cellStyle name="Normal 12 3 2 2 5 3 3 3" xfId="18043" xr:uid="{5ACF4B8B-21DD-4D2B-AF50-10572CBC28B6}"/>
    <cellStyle name="Normal 12 3 2 2 5 3 3 3 2" xfId="32973" xr:uid="{A59F6F52-57D9-4967-B755-8A73AEA0A2C4}"/>
    <cellStyle name="Normal 12 3 2 2 5 3 3 4" xfId="32974" xr:uid="{CCEA710B-9CF5-4C13-8289-317151D7CB57}"/>
    <cellStyle name="Normal 12 3 2 2 5 3 4" xfId="12553" xr:uid="{2C2F1B98-B610-4186-A527-9B9E129F1E0E}"/>
    <cellStyle name="Normal 12 3 2 2 5 3 4 2" xfId="25363" xr:uid="{783D91E5-15D7-4CF0-8EF5-61F83AD097A1}"/>
    <cellStyle name="Normal 12 3 2 2 5 3 4 2 2" xfId="32975" xr:uid="{892A6B12-6A5E-4C92-A355-B91D737C5972}"/>
    <cellStyle name="Normal 12 3 2 2 5 3 4 3" xfId="32976" xr:uid="{94417884-7DBA-41FC-81BF-79E3E0797875}"/>
    <cellStyle name="Normal 12 3 2 2 5 3 5" xfId="7063" xr:uid="{4B446CB3-491A-473D-8046-2EEE9CA9F02F}"/>
    <cellStyle name="Normal 12 3 2 2 5 3 5 2" xfId="19873" xr:uid="{B6490EB2-B9BC-4120-B5DF-4DC012565126}"/>
    <cellStyle name="Normal 12 3 2 2 5 3 5 2 2" xfId="32977" xr:uid="{CDAA06AA-47BB-455B-A71E-3AE6604C71DF}"/>
    <cellStyle name="Normal 12 3 2 2 5 3 5 3" xfId="32978" xr:uid="{4BF8752A-63E2-4FAE-9A21-8A5A683CC412}"/>
    <cellStyle name="Normal 12 3 2 2 5 3 6" xfId="14383" xr:uid="{76B95CB5-6C04-4AA6-9307-5C5F41ED572D}"/>
    <cellStyle name="Normal 12 3 2 2 5 3 6 2" xfId="32979" xr:uid="{6EC43452-262D-4F0F-9DA7-1D78320BAC35}"/>
    <cellStyle name="Normal 12 3 2 2 5 3 7" xfId="32980" xr:uid="{A925A8D4-F169-44AE-80F4-2A46426B45F4}"/>
    <cellStyle name="Normal 12 3 2 2 5 4" xfId="2509" xr:uid="{D466E7D5-454C-4B41-9084-B789FC68601D}"/>
    <cellStyle name="Normal 12 3 2 2 5 4 2" xfId="7999" xr:uid="{4A6C8307-D090-4C1B-A24A-C5E6810DB7A8}"/>
    <cellStyle name="Normal 12 3 2 2 5 4 2 2" xfId="20809" xr:uid="{36EDEC4E-FC3E-4BD5-A320-EF4F01CEAC55}"/>
    <cellStyle name="Normal 12 3 2 2 5 4 2 2 2" xfId="32981" xr:uid="{C5A1FF89-AFFC-483B-B8FE-A87B5D1A9763}"/>
    <cellStyle name="Normal 12 3 2 2 5 4 2 3" xfId="32982" xr:uid="{48D9765C-7712-42B8-901F-2A736948FF1B}"/>
    <cellStyle name="Normal 12 3 2 2 5 4 3" xfId="15319" xr:uid="{5BCDD59B-C52E-4848-A55F-5AB3A99B5680}"/>
    <cellStyle name="Normal 12 3 2 2 5 4 3 2" xfId="32983" xr:uid="{F3926445-B00D-4A83-8CCD-912D1C1AC88A}"/>
    <cellStyle name="Normal 12 3 2 2 5 4 4" xfId="32984" xr:uid="{DFF3E5FD-1483-4B6F-B4FC-547187E2F2D8}"/>
    <cellStyle name="Normal 12 3 2 2 5 5" xfId="4339" xr:uid="{88742085-3DB6-44C2-925C-6A320D5A519A}"/>
    <cellStyle name="Normal 12 3 2 2 5 5 2" xfId="9829" xr:uid="{FBED2172-D1F2-47C4-A814-071CE330E091}"/>
    <cellStyle name="Normal 12 3 2 2 5 5 2 2" xfId="22639" xr:uid="{C753E6C0-FD2A-4EC5-BD02-DFCA7B62A94F}"/>
    <cellStyle name="Normal 12 3 2 2 5 5 2 2 2" xfId="32985" xr:uid="{790D76D0-1BAE-49D8-9207-5D2F49C2FA12}"/>
    <cellStyle name="Normal 12 3 2 2 5 5 2 3" xfId="32986" xr:uid="{94BAD5BC-BFFC-403A-A0CF-3045B760A475}"/>
    <cellStyle name="Normal 12 3 2 2 5 5 3" xfId="17149" xr:uid="{24219BF6-4005-4A75-8369-C87E85253C03}"/>
    <cellStyle name="Normal 12 3 2 2 5 5 3 2" xfId="32987" xr:uid="{639B7870-52F0-4BB6-BA6B-BA1E49C2439C}"/>
    <cellStyle name="Normal 12 3 2 2 5 5 4" xfId="32988" xr:uid="{27063749-33C7-418D-BDFE-7DACAE662F99}"/>
    <cellStyle name="Normal 12 3 2 2 5 6" xfId="11659" xr:uid="{B46CD4DF-3E00-4E6E-9607-BD5F50684D51}"/>
    <cellStyle name="Normal 12 3 2 2 5 6 2" xfId="24469" xr:uid="{BAAF64F2-538F-47CD-998E-B0549B5AF56B}"/>
    <cellStyle name="Normal 12 3 2 2 5 6 2 2" xfId="32989" xr:uid="{8FB0CC43-A651-40D3-9399-C5A68E4D88ED}"/>
    <cellStyle name="Normal 12 3 2 2 5 6 3" xfId="32990" xr:uid="{D3D9DE62-CBDA-4D00-BC26-7DCA35E356BE}"/>
    <cellStyle name="Normal 12 3 2 2 5 7" xfId="6169" xr:uid="{881A4583-A227-4FC8-B1B5-95EF58AC8555}"/>
    <cellStyle name="Normal 12 3 2 2 5 7 2" xfId="18979" xr:uid="{9902EC94-98A7-43EF-BD9A-FC1645F0F88E}"/>
    <cellStyle name="Normal 12 3 2 2 5 7 2 2" xfId="32991" xr:uid="{BC72B40B-2C94-40FB-831C-ECCE8E0BE0F8}"/>
    <cellStyle name="Normal 12 3 2 2 5 7 3" xfId="32992" xr:uid="{85A1E0B1-5838-44B5-806E-AA523E235A58}"/>
    <cellStyle name="Normal 12 3 2 2 5 8" xfId="13489" xr:uid="{13009BE9-30E4-4649-A388-4B67DAEF289C}"/>
    <cellStyle name="Normal 12 3 2 2 5 8 2" xfId="32993" xr:uid="{9676E1D3-422D-41B1-9276-7D944B380A2E}"/>
    <cellStyle name="Normal 12 3 2 2 5 9" xfId="32994" xr:uid="{F34F6673-A029-4920-933B-BBB7A57C8730}"/>
    <cellStyle name="Normal 12 3 2 2 6" xfId="812" xr:uid="{D74920C6-C8CF-4785-9E28-D477AF4946B0}"/>
    <cellStyle name="Normal 12 3 2 2 6 2" xfId="1707" xr:uid="{AEFF5E2C-4713-4879-A2A1-D1818462B6F8}"/>
    <cellStyle name="Normal 12 3 2 2 6 2 2" xfId="3537" xr:uid="{A2B6A1A4-E806-4089-95F3-6BA1FCA10E2B}"/>
    <cellStyle name="Normal 12 3 2 2 6 2 2 2" xfId="9027" xr:uid="{1EBD2473-0035-401A-A708-9AC3D96751CE}"/>
    <cellStyle name="Normal 12 3 2 2 6 2 2 2 2" xfId="21837" xr:uid="{9E0956B2-8286-46FF-BA7B-4051DE283EB6}"/>
    <cellStyle name="Normal 12 3 2 2 6 2 2 2 2 2" xfId="32995" xr:uid="{E47E0F95-2C83-4139-981D-50EC25C63D55}"/>
    <cellStyle name="Normal 12 3 2 2 6 2 2 2 3" xfId="32996" xr:uid="{920EE34A-DC8E-46B5-956A-E58A9BC5F2AD}"/>
    <cellStyle name="Normal 12 3 2 2 6 2 2 3" xfId="16347" xr:uid="{E4DDE796-3118-4936-8529-53C5267E3247}"/>
    <cellStyle name="Normal 12 3 2 2 6 2 2 3 2" xfId="32997" xr:uid="{2441E236-9AA1-48EA-9EB8-2127D01C461F}"/>
    <cellStyle name="Normal 12 3 2 2 6 2 2 4" xfId="32998" xr:uid="{E96EF5B5-CACF-4F38-A743-3117B7E58D92}"/>
    <cellStyle name="Normal 12 3 2 2 6 2 3" xfId="5367" xr:uid="{491C5F3F-38D3-45AF-827C-78254A56C2EC}"/>
    <cellStyle name="Normal 12 3 2 2 6 2 3 2" xfId="10857" xr:uid="{53FBFBD9-3EA6-49B8-A485-D009BBBA8821}"/>
    <cellStyle name="Normal 12 3 2 2 6 2 3 2 2" xfId="23667" xr:uid="{7C42E482-869B-4BCF-A87E-D09D76DCA194}"/>
    <cellStyle name="Normal 12 3 2 2 6 2 3 2 2 2" xfId="32999" xr:uid="{AF587F7E-85D1-462E-8B68-9FF167423619}"/>
    <cellStyle name="Normal 12 3 2 2 6 2 3 2 3" xfId="33000" xr:uid="{85EBC065-D47C-4883-A536-286FAE8B9188}"/>
    <cellStyle name="Normal 12 3 2 2 6 2 3 3" xfId="18177" xr:uid="{A245C044-B4FC-45CE-9718-EDAFB68D4A97}"/>
    <cellStyle name="Normal 12 3 2 2 6 2 3 3 2" xfId="33001" xr:uid="{9D3AB4DA-15D4-4965-B2C3-A09B3FCAAD07}"/>
    <cellStyle name="Normal 12 3 2 2 6 2 3 4" xfId="33002" xr:uid="{DE0A7776-110A-4B1E-A0D8-E28AC80B52B1}"/>
    <cellStyle name="Normal 12 3 2 2 6 2 4" xfId="12687" xr:uid="{1916ABAD-D482-4D97-B726-8C59A1FEA3E9}"/>
    <cellStyle name="Normal 12 3 2 2 6 2 4 2" xfId="25497" xr:uid="{6459F67B-77B9-4C7B-8654-AC5B1AE7454E}"/>
    <cellStyle name="Normal 12 3 2 2 6 2 4 2 2" xfId="33003" xr:uid="{5CFB3172-6830-432B-BEC7-DC8ED823C161}"/>
    <cellStyle name="Normal 12 3 2 2 6 2 4 3" xfId="33004" xr:uid="{BDCE37F3-8E4F-4D00-B5A3-904CECB5EDA1}"/>
    <cellStyle name="Normal 12 3 2 2 6 2 5" xfId="7197" xr:uid="{1D7B6FF9-65A9-4195-B5D0-6ECC9734E2D9}"/>
    <cellStyle name="Normal 12 3 2 2 6 2 5 2" xfId="20007" xr:uid="{644870C6-26D8-47B5-8CB5-B61C605E4B22}"/>
    <cellStyle name="Normal 12 3 2 2 6 2 5 2 2" xfId="33005" xr:uid="{7184B606-2900-4A73-AA08-130D08A83CF9}"/>
    <cellStyle name="Normal 12 3 2 2 6 2 5 3" xfId="33006" xr:uid="{93BF8A32-3349-4F21-9056-9463DCF45563}"/>
    <cellStyle name="Normal 12 3 2 2 6 2 6" xfId="14517" xr:uid="{C39F822F-1291-4CB2-830F-EEA99464EA1C}"/>
    <cellStyle name="Normal 12 3 2 2 6 2 6 2" xfId="33007" xr:uid="{5D8C7BF7-47D1-426D-8C71-717BFD10601B}"/>
    <cellStyle name="Normal 12 3 2 2 6 2 7" xfId="33008" xr:uid="{73FA3619-AEA5-4A12-90FC-197A969DD69A}"/>
    <cellStyle name="Normal 12 3 2 2 6 3" xfId="2643" xr:uid="{6603E107-CDBD-4CD0-A12B-C7A6EEC1E260}"/>
    <cellStyle name="Normal 12 3 2 2 6 3 2" xfId="8133" xr:uid="{1E3CEDE8-3A58-470D-980B-6D538A0D656B}"/>
    <cellStyle name="Normal 12 3 2 2 6 3 2 2" xfId="20943" xr:uid="{517E9E49-D183-4104-A0B9-34BA257FF82E}"/>
    <cellStyle name="Normal 12 3 2 2 6 3 2 2 2" xfId="33009" xr:uid="{82701F53-18B8-4DD4-9206-DCDFE4A537C9}"/>
    <cellStyle name="Normal 12 3 2 2 6 3 2 3" xfId="33010" xr:uid="{4541BA63-FD2E-47B4-9CB3-088E25898A9D}"/>
    <cellStyle name="Normal 12 3 2 2 6 3 3" xfId="15453" xr:uid="{3D567D63-79E1-4406-87D7-242F1A8198BE}"/>
    <cellStyle name="Normal 12 3 2 2 6 3 3 2" xfId="33011" xr:uid="{C9FF27BC-B4E7-4361-9C8D-9B880D6F4BD5}"/>
    <cellStyle name="Normal 12 3 2 2 6 3 4" xfId="33012" xr:uid="{4DB1B2A3-566B-49EA-B2B4-978B8D56B0E2}"/>
    <cellStyle name="Normal 12 3 2 2 6 4" xfId="4473" xr:uid="{F3A3B1A1-85C2-49F3-A159-5923C4CDEF4A}"/>
    <cellStyle name="Normal 12 3 2 2 6 4 2" xfId="9963" xr:uid="{9FC5AC94-C2F9-4588-970E-D990BBDF3068}"/>
    <cellStyle name="Normal 12 3 2 2 6 4 2 2" xfId="22773" xr:uid="{1D9DEA2C-FFF2-48C7-8B7B-08007C68A441}"/>
    <cellStyle name="Normal 12 3 2 2 6 4 2 2 2" xfId="33013" xr:uid="{F1F61FDE-69F7-4450-851C-E6CC5D460CD1}"/>
    <cellStyle name="Normal 12 3 2 2 6 4 2 3" xfId="33014" xr:uid="{7D9655B4-E600-4728-895A-824217B08D26}"/>
    <cellStyle name="Normal 12 3 2 2 6 4 3" xfId="17283" xr:uid="{5A3CF91E-CE17-4449-9510-7DC2A7B5AA08}"/>
    <cellStyle name="Normal 12 3 2 2 6 4 3 2" xfId="33015" xr:uid="{F2FF70AB-2CA7-415D-BC9A-7165A04DA128}"/>
    <cellStyle name="Normal 12 3 2 2 6 4 4" xfId="33016" xr:uid="{B982D75E-E9D8-41E3-BDAA-8351187ED7B7}"/>
    <cellStyle name="Normal 12 3 2 2 6 5" xfId="11793" xr:uid="{AA2106A3-D5D0-4A01-AC01-DA8DA9EAD1C7}"/>
    <cellStyle name="Normal 12 3 2 2 6 5 2" xfId="24603" xr:uid="{CFFDBDE9-CF46-4373-BB7B-BE1DCC1ED48A}"/>
    <cellStyle name="Normal 12 3 2 2 6 5 2 2" xfId="33017" xr:uid="{293131EE-C7B6-42B7-B3A1-C88B0CDE06F5}"/>
    <cellStyle name="Normal 12 3 2 2 6 5 3" xfId="33018" xr:uid="{09A34746-CB9F-4A28-90ED-133E8F938897}"/>
    <cellStyle name="Normal 12 3 2 2 6 6" xfId="6303" xr:uid="{8A9C9BC8-1A1F-47D8-8C9A-375F9BD7C9C8}"/>
    <cellStyle name="Normal 12 3 2 2 6 6 2" xfId="19113" xr:uid="{185ABA1B-B2A4-43A4-8E6A-4FCF6770E099}"/>
    <cellStyle name="Normal 12 3 2 2 6 6 2 2" xfId="33019" xr:uid="{5C1316D4-02E4-4D7F-87AC-39EC35D53C94}"/>
    <cellStyle name="Normal 12 3 2 2 6 6 3" xfId="33020" xr:uid="{2A0276D9-B3AE-403C-A2F4-0AA49693E3CA}"/>
    <cellStyle name="Normal 12 3 2 2 6 7" xfId="13623" xr:uid="{058791CD-8315-463E-A9C9-F5B592B2CA18}"/>
    <cellStyle name="Normal 12 3 2 2 6 7 2" xfId="33021" xr:uid="{D736BB52-B358-4815-B43B-3459FA86EF01}"/>
    <cellStyle name="Normal 12 3 2 2 6 8" xfId="33022" xr:uid="{DAB74E3C-945B-403B-8321-5C4E843AEE5E}"/>
    <cellStyle name="Normal 12 3 2 2 7" xfId="1213" xr:uid="{2DF1EF88-99EB-4DCC-A00B-43B93B396D31}"/>
    <cellStyle name="Normal 12 3 2 2 7 2" xfId="3043" xr:uid="{AE70C021-BDD4-43C1-B2B3-80C14D02FCA5}"/>
    <cellStyle name="Normal 12 3 2 2 7 2 2" xfId="8533" xr:uid="{5F911BDE-2514-473B-8F7F-144222C44733}"/>
    <cellStyle name="Normal 12 3 2 2 7 2 2 2" xfId="21343" xr:uid="{82D21E2F-9BBF-4B8F-AB00-7A1ACC52921B}"/>
    <cellStyle name="Normal 12 3 2 2 7 2 2 2 2" xfId="33023" xr:uid="{9A080AC5-C882-4E13-9298-9330499EE6F0}"/>
    <cellStyle name="Normal 12 3 2 2 7 2 2 3" xfId="33024" xr:uid="{D2CC597A-7B7E-4206-86C1-4CAF63CF983F}"/>
    <cellStyle name="Normal 12 3 2 2 7 2 3" xfId="15853" xr:uid="{88021316-2EBA-4DAC-93F8-2CE0A47005D2}"/>
    <cellStyle name="Normal 12 3 2 2 7 2 3 2" xfId="33025" xr:uid="{2B95C376-E818-4798-A3E3-8D3AEA8F48D5}"/>
    <cellStyle name="Normal 12 3 2 2 7 2 4" xfId="33026" xr:uid="{9E144987-F30E-4995-A3B8-538B6724CD6A}"/>
    <cellStyle name="Normal 12 3 2 2 7 3" xfId="4873" xr:uid="{8C90F509-8BA0-47E3-9D26-AC36BE6EBBDE}"/>
    <cellStyle name="Normal 12 3 2 2 7 3 2" xfId="10363" xr:uid="{D4103927-0A7D-483F-A6EB-A6A42FAA8B0E}"/>
    <cellStyle name="Normal 12 3 2 2 7 3 2 2" xfId="23173" xr:uid="{17F3E14A-DB2C-40DD-AE59-17B1FAA30BAB}"/>
    <cellStyle name="Normal 12 3 2 2 7 3 2 2 2" xfId="33027" xr:uid="{49E57DF1-FF43-4E11-80EB-EF2989D27C4E}"/>
    <cellStyle name="Normal 12 3 2 2 7 3 2 3" xfId="33028" xr:uid="{AD10B623-D3A4-4E48-8DF3-3343AD19953E}"/>
    <cellStyle name="Normal 12 3 2 2 7 3 3" xfId="17683" xr:uid="{A1257701-9E98-4FC6-BDC7-4E48AA7C1F08}"/>
    <cellStyle name="Normal 12 3 2 2 7 3 3 2" xfId="33029" xr:uid="{0E23CC6C-33B4-48A8-ADB8-3D6EDD960A35}"/>
    <cellStyle name="Normal 12 3 2 2 7 3 4" xfId="33030" xr:uid="{428027E2-0FC4-4021-A043-BE63C3055B47}"/>
    <cellStyle name="Normal 12 3 2 2 7 4" xfId="12193" xr:uid="{226C2CA0-349D-48EC-9ECE-F34DDF8A8287}"/>
    <cellStyle name="Normal 12 3 2 2 7 4 2" xfId="25003" xr:uid="{697A41F6-FE4A-411E-BFF7-77E85E332C84}"/>
    <cellStyle name="Normal 12 3 2 2 7 4 2 2" xfId="33031" xr:uid="{2B0E7103-994F-427D-80ED-F2B3A2BE54D4}"/>
    <cellStyle name="Normal 12 3 2 2 7 4 3" xfId="33032" xr:uid="{C8CE17C2-89A6-4B77-9D4D-9FB8FA4C8B4D}"/>
    <cellStyle name="Normal 12 3 2 2 7 5" xfId="6703" xr:uid="{0BA3D693-71A4-4348-8BC7-D88498C31ED6}"/>
    <cellStyle name="Normal 12 3 2 2 7 5 2" xfId="19513" xr:uid="{F10FAB91-C617-4F2A-8D95-1F8E510DD23F}"/>
    <cellStyle name="Normal 12 3 2 2 7 5 2 2" xfId="33033" xr:uid="{D7BE2BDB-835B-4A8A-97C8-2457AA83A71F}"/>
    <cellStyle name="Normal 12 3 2 2 7 5 3" xfId="33034" xr:uid="{E2A56677-DD54-4822-9738-3CE8E131D3E9}"/>
    <cellStyle name="Normal 12 3 2 2 7 6" xfId="14023" xr:uid="{C3FA64FA-7AA1-4CE9-B3E4-240316C78B30}"/>
    <cellStyle name="Normal 12 3 2 2 7 6 2" xfId="33035" xr:uid="{C930DE7D-6362-4407-A5CE-CF818EFD2B40}"/>
    <cellStyle name="Normal 12 3 2 2 7 7" xfId="33036" xr:uid="{96C40415-84DD-41E8-8518-AC1680A0FE01}"/>
    <cellStyle name="Normal 12 3 2 2 8" xfId="2108" xr:uid="{BCF971A9-07F0-4D01-A12E-4F2356E41A30}"/>
    <cellStyle name="Normal 12 3 2 2 8 2" xfId="3938" xr:uid="{7054082A-7A85-4003-86D3-308706E1B343}"/>
    <cellStyle name="Normal 12 3 2 2 8 2 2" xfId="9428" xr:uid="{4EFFE534-051D-4C94-B3F7-96A624E9F233}"/>
    <cellStyle name="Normal 12 3 2 2 8 2 2 2" xfId="22238" xr:uid="{CC967442-B831-44AF-A2FA-263A7B53A6B2}"/>
    <cellStyle name="Normal 12 3 2 2 8 2 2 2 2" xfId="33037" xr:uid="{A587D1FB-0044-4A1E-9815-E3B2F5C6A45F}"/>
    <cellStyle name="Normal 12 3 2 2 8 2 2 3" xfId="33038" xr:uid="{00166930-9026-4212-BC32-10D9EF27AE36}"/>
    <cellStyle name="Normal 12 3 2 2 8 2 3" xfId="16748" xr:uid="{18621662-C8ED-4FF4-A993-A15573D7FBCA}"/>
    <cellStyle name="Normal 12 3 2 2 8 2 3 2" xfId="33039" xr:uid="{E84FED7F-A939-4946-BAD0-5A1DA00697FE}"/>
    <cellStyle name="Normal 12 3 2 2 8 2 4" xfId="33040" xr:uid="{24EA970C-15AE-4615-98CE-392BF90E562B}"/>
    <cellStyle name="Normal 12 3 2 2 8 3" xfId="5768" xr:uid="{F6B85521-9A46-49C4-9E18-AB29629C1A16}"/>
    <cellStyle name="Normal 12 3 2 2 8 3 2" xfId="11258" xr:uid="{BE233050-2E4E-4403-A4F2-A0FB5C6F8C1C}"/>
    <cellStyle name="Normal 12 3 2 2 8 3 2 2" xfId="24068" xr:uid="{92203FA2-0F93-478D-BCC2-3FEE1AC7397F}"/>
    <cellStyle name="Normal 12 3 2 2 8 3 2 2 2" xfId="33041" xr:uid="{80AA7F3F-09F3-4E53-8A78-5B94AFA559DF}"/>
    <cellStyle name="Normal 12 3 2 2 8 3 2 3" xfId="33042" xr:uid="{9B054A48-6AEF-4616-83A2-A8B89335F6AE}"/>
    <cellStyle name="Normal 12 3 2 2 8 3 3" xfId="18578" xr:uid="{F0A886A3-B0C9-4A60-B629-C94493AEB9A5}"/>
    <cellStyle name="Normal 12 3 2 2 8 3 3 2" xfId="33043" xr:uid="{7DAE6C22-CB5E-4019-863C-2CDB78ECAA3E}"/>
    <cellStyle name="Normal 12 3 2 2 8 3 4" xfId="33044" xr:uid="{52E38AD4-B21B-4D9D-9403-6155432CA4F1}"/>
    <cellStyle name="Normal 12 3 2 2 8 4" xfId="13088" xr:uid="{B4D14C8E-C6E1-4856-9D29-EA5AD0773A74}"/>
    <cellStyle name="Normal 12 3 2 2 8 4 2" xfId="25898" xr:uid="{A1F9CD20-50CE-4025-ABA6-DBFF928B2BA1}"/>
    <cellStyle name="Normal 12 3 2 2 8 4 2 2" xfId="33045" xr:uid="{5338CEFF-604F-4744-A77C-D902C40457ED}"/>
    <cellStyle name="Normal 12 3 2 2 8 4 3" xfId="33046" xr:uid="{BEFB8D9D-C64A-4E4A-91CD-337AC3637884}"/>
    <cellStyle name="Normal 12 3 2 2 8 5" xfId="7598" xr:uid="{BB97CE9B-7875-42FF-99FD-5D5137991679}"/>
    <cellStyle name="Normal 12 3 2 2 8 5 2" xfId="20408" xr:uid="{0F706A58-3EE8-46CA-95D2-6C51E2C608A8}"/>
    <cellStyle name="Normal 12 3 2 2 8 5 2 2" xfId="33047" xr:uid="{18E1BC35-58F7-4FCD-AACC-18693903772D}"/>
    <cellStyle name="Normal 12 3 2 2 8 5 3" xfId="33048" xr:uid="{B4E2916A-129C-4B98-A7B5-8B489FF8867A}"/>
    <cellStyle name="Normal 12 3 2 2 8 6" xfId="14918" xr:uid="{1C27A6CB-6161-46C8-A192-30FEA2A27DB4}"/>
    <cellStyle name="Normal 12 3 2 2 8 6 2" xfId="33049" xr:uid="{57C8EC86-6F2F-4AC9-B526-005B9E2B9B6F}"/>
    <cellStyle name="Normal 12 3 2 2 8 7" xfId="33050" xr:uid="{7E0044FD-EA2B-4A88-A108-580DA52791F4}"/>
    <cellStyle name="Normal 12 3 2 2 9" xfId="2149" xr:uid="{AFFDBA09-ECD3-463D-96F1-02C2BF23C936}"/>
    <cellStyle name="Normal 12 3 2 2 9 2" xfId="7639" xr:uid="{B16A2C6E-BB85-4BD8-8C54-1AA439B0446B}"/>
    <cellStyle name="Normal 12 3 2 2 9 2 2" xfId="20449" xr:uid="{83791863-7607-4191-BB05-96B9268647E8}"/>
    <cellStyle name="Normal 12 3 2 2 9 2 2 2" xfId="33051" xr:uid="{D0C16B09-CC4D-4184-8891-A84794C6E4CC}"/>
    <cellStyle name="Normal 12 3 2 2 9 2 3" xfId="33052" xr:uid="{AD51135C-05A9-4A7B-980F-8E67E750B963}"/>
    <cellStyle name="Normal 12 3 2 2 9 3" xfId="14959" xr:uid="{77AA1BC2-C7D2-4C9F-9BC2-896B3C1BFA93}"/>
    <cellStyle name="Normal 12 3 2 2 9 3 2" xfId="33053" xr:uid="{05F91FEB-0195-4404-A536-3624B6255E42}"/>
    <cellStyle name="Normal 12 3 2 2 9 4" xfId="33054" xr:uid="{EC40D4AB-9D16-463F-B579-01DC126C9FB9}"/>
    <cellStyle name="Normal 12 3 2 3" xfId="379" xr:uid="{20D3E3C8-0B3B-4DFC-8BBE-C73DFF774548}"/>
    <cellStyle name="Normal 12 3 2 3 10" xfId="5871" xr:uid="{2B0C39CD-8527-4FCC-94D9-982C8BBDEC8D}"/>
    <cellStyle name="Normal 12 3 2 3 10 2" xfId="18681" xr:uid="{DC896384-2257-43E4-A9AC-EBFADF7DF6B3}"/>
    <cellStyle name="Normal 12 3 2 3 10 2 2" xfId="33055" xr:uid="{9FC75505-DEE9-4E8C-988B-A4063ECF51EF}"/>
    <cellStyle name="Normal 12 3 2 3 10 3" xfId="33056" xr:uid="{C4C91083-30F5-4E54-ABF5-81A7BF4BDA7C}"/>
    <cellStyle name="Normal 12 3 2 3 11" xfId="13191" xr:uid="{90617270-9071-4095-9A2B-BB94D143A35B}"/>
    <cellStyle name="Normal 12 3 2 3 11 2" xfId="33057" xr:uid="{00146E59-AFD9-4932-B18D-88AEB3A69E1F}"/>
    <cellStyle name="Normal 12 3 2 3 12" xfId="33058" xr:uid="{2DAAE507-4CE4-4CEC-B09C-BBFD59570469}"/>
    <cellStyle name="Normal 12 3 2 3 2" xfId="608" xr:uid="{8FFAB181-E3A9-48D0-B445-9D46F0E855AD}"/>
    <cellStyle name="Normal 12 3 2 3 2 2" xfId="1007" xr:uid="{7B343D5B-3F83-479D-9C87-89C633CD3E10}"/>
    <cellStyle name="Normal 12 3 2 3 2 2 2" xfId="1902" xr:uid="{7203D0E7-D6DD-4E2B-8799-EA60908EB8E0}"/>
    <cellStyle name="Normal 12 3 2 3 2 2 2 2" xfId="3732" xr:uid="{4DBF338D-DCE0-4189-B707-FA095E6C84CD}"/>
    <cellStyle name="Normal 12 3 2 3 2 2 2 2 2" xfId="9222" xr:uid="{B8B1D80D-CB7E-4419-970D-A7DAD34F6894}"/>
    <cellStyle name="Normal 12 3 2 3 2 2 2 2 2 2" xfId="22032" xr:uid="{8D87BEE5-EF5F-4EAD-8759-3CC00EDA4249}"/>
    <cellStyle name="Normal 12 3 2 3 2 2 2 2 2 2 2" xfId="33059" xr:uid="{51079E66-DD7A-48A5-A661-A1B530B2D1FE}"/>
    <cellStyle name="Normal 12 3 2 3 2 2 2 2 2 3" xfId="33060" xr:uid="{EA7FD0D1-802C-46DE-94AE-1CD3DAD2C528}"/>
    <cellStyle name="Normal 12 3 2 3 2 2 2 2 3" xfId="16542" xr:uid="{A4F5FA71-D197-405F-8CD8-8FBEED46D3F8}"/>
    <cellStyle name="Normal 12 3 2 3 2 2 2 2 3 2" xfId="33061" xr:uid="{C1FE7BA5-3F9D-431C-ACF7-5C8573BD58AB}"/>
    <cellStyle name="Normal 12 3 2 3 2 2 2 2 4" xfId="33062" xr:uid="{39593318-EC0A-4594-802D-3C2319917985}"/>
    <cellStyle name="Normal 12 3 2 3 2 2 2 3" xfId="5562" xr:uid="{57632592-14D3-41DC-B8F9-B57CDD656E17}"/>
    <cellStyle name="Normal 12 3 2 3 2 2 2 3 2" xfId="11052" xr:uid="{2C8BE68E-B95A-449A-8A66-368B9981FE8A}"/>
    <cellStyle name="Normal 12 3 2 3 2 2 2 3 2 2" xfId="23862" xr:uid="{73E42A50-9215-42CA-B126-73D6A6A38D57}"/>
    <cellStyle name="Normal 12 3 2 3 2 2 2 3 2 2 2" xfId="33063" xr:uid="{A3D0D652-F9C4-4E9F-B4B6-C2A1888744AC}"/>
    <cellStyle name="Normal 12 3 2 3 2 2 2 3 2 3" xfId="33064" xr:uid="{C887359A-79BF-46C6-B98E-3443703A6ADD}"/>
    <cellStyle name="Normal 12 3 2 3 2 2 2 3 3" xfId="18372" xr:uid="{48A15A85-888F-4160-BE69-CEB59E01A651}"/>
    <cellStyle name="Normal 12 3 2 3 2 2 2 3 3 2" xfId="33065" xr:uid="{D50C42A2-ACE6-404C-9401-AFC3D212F286}"/>
    <cellStyle name="Normal 12 3 2 3 2 2 2 3 4" xfId="33066" xr:uid="{F44AD042-2D99-4FEC-BB8F-25B5983F48CA}"/>
    <cellStyle name="Normal 12 3 2 3 2 2 2 4" xfId="12882" xr:uid="{C31AA924-5198-4659-A1E1-C3A947A68DCE}"/>
    <cellStyle name="Normal 12 3 2 3 2 2 2 4 2" xfId="25692" xr:uid="{53ABD7C9-5BFD-46F5-8B41-5C5E3695D508}"/>
    <cellStyle name="Normal 12 3 2 3 2 2 2 4 2 2" xfId="33067" xr:uid="{A2495AF6-0706-4EFC-9421-F732368029D7}"/>
    <cellStyle name="Normal 12 3 2 3 2 2 2 4 3" xfId="33068" xr:uid="{28B65749-4B24-4116-A294-D5D90C96E486}"/>
    <cellStyle name="Normal 12 3 2 3 2 2 2 5" xfId="7392" xr:uid="{83DDA0F1-0C3F-4C83-BCA2-BF50BCC60F7A}"/>
    <cellStyle name="Normal 12 3 2 3 2 2 2 5 2" xfId="20202" xr:uid="{BC508B1E-2CC3-4618-B50E-15CC6D93AB35}"/>
    <cellStyle name="Normal 12 3 2 3 2 2 2 5 2 2" xfId="33069" xr:uid="{4C8031F0-734E-42FF-97C8-1A5933B70115}"/>
    <cellStyle name="Normal 12 3 2 3 2 2 2 5 3" xfId="33070" xr:uid="{23A56FB8-9350-4ACD-BE41-9375AFEA32B3}"/>
    <cellStyle name="Normal 12 3 2 3 2 2 2 6" xfId="14712" xr:uid="{0D09EE04-74D5-4B80-98B1-179249BA386D}"/>
    <cellStyle name="Normal 12 3 2 3 2 2 2 6 2" xfId="33071" xr:uid="{3857A8C0-1D47-4569-8EB5-A9765EC1C1FD}"/>
    <cellStyle name="Normal 12 3 2 3 2 2 2 7" xfId="33072" xr:uid="{16008FEE-7D22-423E-86D0-02CDD5EA0029}"/>
    <cellStyle name="Normal 12 3 2 3 2 2 3" xfId="2838" xr:uid="{2AE57118-849B-40FD-9DBA-CD1E48D16E35}"/>
    <cellStyle name="Normal 12 3 2 3 2 2 3 2" xfId="8328" xr:uid="{28765A11-B979-4AD5-847A-D7892464E792}"/>
    <cellStyle name="Normal 12 3 2 3 2 2 3 2 2" xfId="21138" xr:uid="{B02601CF-4EED-4548-82B6-9A6753390C1E}"/>
    <cellStyle name="Normal 12 3 2 3 2 2 3 2 2 2" xfId="33073" xr:uid="{57777B6B-670D-43AD-9D8A-137B336CCA9A}"/>
    <cellStyle name="Normal 12 3 2 3 2 2 3 2 3" xfId="33074" xr:uid="{6606866A-0F7E-41BE-A441-CF43CEA5AE25}"/>
    <cellStyle name="Normal 12 3 2 3 2 2 3 3" xfId="15648" xr:uid="{AFBBF438-3D19-4365-94A2-281E5511BC5F}"/>
    <cellStyle name="Normal 12 3 2 3 2 2 3 3 2" xfId="33075" xr:uid="{6ECC2F9A-1486-4A22-BA85-D5F636F6110C}"/>
    <cellStyle name="Normal 12 3 2 3 2 2 3 4" xfId="33076" xr:uid="{D2819FC4-9D8F-41DD-B3A4-B9E2B61C7DB1}"/>
    <cellStyle name="Normal 12 3 2 3 2 2 4" xfId="4668" xr:uid="{47D8D850-691E-45A7-A728-BC875BA22600}"/>
    <cellStyle name="Normal 12 3 2 3 2 2 4 2" xfId="10158" xr:uid="{850EEB79-0048-4AFA-BACE-16512E0971AA}"/>
    <cellStyle name="Normal 12 3 2 3 2 2 4 2 2" xfId="22968" xr:uid="{3613A945-4046-4E08-836E-ED6AA44D8A77}"/>
    <cellStyle name="Normal 12 3 2 3 2 2 4 2 2 2" xfId="33077" xr:uid="{45AB722C-563C-4DD2-BE2F-D36DB77367C3}"/>
    <cellStyle name="Normal 12 3 2 3 2 2 4 2 3" xfId="33078" xr:uid="{D1A06230-6038-4F3A-855B-E59E99E9ED5F}"/>
    <cellStyle name="Normal 12 3 2 3 2 2 4 3" xfId="17478" xr:uid="{38C9ABC6-7074-450C-8B27-843F28353A2C}"/>
    <cellStyle name="Normal 12 3 2 3 2 2 4 3 2" xfId="33079" xr:uid="{1CA05B5F-5F56-435F-A2B5-11A7F995F2C1}"/>
    <cellStyle name="Normal 12 3 2 3 2 2 4 4" xfId="33080" xr:uid="{72D8967F-817A-40D6-B1CF-77674BE32EE4}"/>
    <cellStyle name="Normal 12 3 2 3 2 2 5" xfId="11988" xr:uid="{6F3BDE99-A55F-4C80-AF52-636C2E7D319D}"/>
    <cellStyle name="Normal 12 3 2 3 2 2 5 2" xfId="24798" xr:uid="{D8DC030F-429F-411E-AB88-B1A8693D3963}"/>
    <cellStyle name="Normal 12 3 2 3 2 2 5 2 2" xfId="33081" xr:uid="{A91B258C-ECC0-4956-B79E-7E9400D1A0A3}"/>
    <cellStyle name="Normal 12 3 2 3 2 2 5 3" xfId="33082" xr:uid="{5499D4BD-3A9D-4EA1-94E2-82FBAC5F2996}"/>
    <cellStyle name="Normal 12 3 2 3 2 2 6" xfId="6498" xr:uid="{261557BA-F70C-4135-9B7F-936D9D1146D3}"/>
    <cellStyle name="Normal 12 3 2 3 2 2 6 2" xfId="19308" xr:uid="{A86C1E08-BB49-46A7-AA63-DB34CF8F97F1}"/>
    <cellStyle name="Normal 12 3 2 3 2 2 6 2 2" xfId="33083" xr:uid="{B8F9AE56-E1AE-4AE4-9891-BC712499FBAC}"/>
    <cellStyle name="Normal 12 3 2 3 2 2 6 3" xfId="33084" xr:uid="{3349CD41-EA3D-443D-B826-1C940F015945}"/>
    <cellStyle name="Normal 12 3 2 3 2 2 7" xfId="13818" xr:uid="{C6396C88-D05A-4935-AD94-C87B68661425}"/>
    <cellStyle name="Normal 12 3 2 3 2 2 7 2" xfId="33085" xr:uid="{C7BA32E8-2D5C-40BA-A787-9E3C90C2C9B5}"/>
    <cellStyle name="Normal 12 3 2 3 2 2 8" xfId="33086" xr:uid="{AD2A6175-77BC-48D5-B350-1ECB2A42B768}"/>
    <cellStyle name="Normal 12 3 2 3 2 3" xfId="1503" xr:uid="{94F7FA62-E73B-45D0-A952-8AE5222CC0FB}"/>
    <cellStyle name="Normal 12 3 2 3 2 3 2" xfId="3333" xr:uid="{7FE49D40-8789-4841-B5FD-AB6D1E1DA65A}"/>
    <cellStyle name="Normal 12 3 2 3 2 3 2 2" xfId="8823" xr:uid="{99D8BACE-CFCB-4C7D-B2C5-180CEC03C5FF}"/>
    <cellStyle name="Normal 12 3 2 3 2 3 2 2 2" xfId="21633" xr:uid="{3B995844-C020-4C23-9758-309AB5F41D1C}"/>
    <cellStyle name="Normal 12 3 2 3 2 3 2 2 2 2" xfId="33087" xr:uid="{FAA8C530-9BD5-4C8E-8ABE-0624494D42CD}"/>
    <cellStyle name="Normal 12 3 2 3 2 3 2 2 3" xfId="33088" xr:uid="{CF51AFAE-6B2F-492E-A484-8001AD919438}"/>
    <cellStyle name="Normal 12 3 2 3 2 3 2 3" xfId="16143" xr:uid="{F13E6DA6-8804-43CA-91D8-180E8B2E9AF0}"/>
    <cellStyle name="Normal 12 3 2 3 2 3 2 3 2" xfId="33089" xr:uid="{A683F5CD-5D88-4231-9B16-248AEFCB23A8}"/>
    <cellStyle name="Normal 12 3 2 3 2 3 2 4" xfId="33090" xr:uid="{214CD179-8A90-4734-A476-2C7EE0716E4E}"/>
    <cellStyle name="Normal 12 3 2 3 2 3 3" xfId="5163" xr:uid="{8255ED5C-78D8-49D9-AD9A-E461293B2D32}"/>
    <cellStyle name="Normal 12 3 2 3 2 3 3 2" xfId="10653" xr:uid="{3A0C0C7E-DB0B-44E8-A613-4B0ABB9A659C}"/>
    <cellStyle name="Normal 12 3 2 3 2 3 3 2 2" xfId="23463" xr:uid="{4EF46A67-D43C-4C4D-AE79-8BB709F2D6DE}"/>
    <cellStyle name="Normal 12 3 2 3 2 3 3 2 2 2" xfId="33091" xr:uid="{78B4094E-AC16-4F5D-BEB8-CE86BF4B2493}"/>
    <cellStyle name="Normal 12 3 2 3 2 3 3 2 3" xfId="33092" xr:uid="{8D32A451-C15E-4CB5-BD8E-06D39B9172D4}"/>
    <cellStyle name="Normal 12 3 2 3 2 3 3 3" xfId="17973" xr:uid="{B32E4C44-9A79-4A9C-8E7E-357AA5F81009}"/>
    <cellStyle name="Normal 12 3 2 3 2 3 3 3 2" xfId="33093" xr:uid="{58EB7B48-CF0C-4075-87EC-3E2294159F46}"/>
    <cellStyle name="Normal 12 3 2 3 2 3 3 4" xfId="33094" xr:uid="{E2890408-597E-463E-A2E4-2D6DE004494F}"/>
    <cellStyle name="Normal 12 3 2 3 2 3 4" xfId="12483" xr:uid="{40AAB300-622C-4030-A95C-18103E58645C}"/>
    <cellStyle name="Normal 12 3 2 3 2 3 4 2" xfId="25293" xr:uid="{3F107B5B-5484-4278-B7CB-56F09850A674}"/>
    <cellStyle name="Normal 12 3 2 3 2 3 4 2 2" xfId="33095" xr:uid="{2CF979C1-3D82-4EC1-ACF5-BE9DCAF3461A}"/>
    <cellStyle name="Normal 12 3 2 3 2 3 4 3" xfId="33096" xr:uid="{261D3DE2-8796-445B-923C-DCD2DCF077AC}"/>
    <cellStyle name="Normal 12 3 2 3 2 3 5" xfId="6993" xr:uid="{5EFDB709-C08E-4C54-92BA-49AF7446CD5A}"/>
    <cellStyle name="Normal 12 3 2 3 2 3 5 2" xfId="19803" xr:uid="{0C23DE05-5C5D-4479-8423-50A4E1BDB3F6}"/>
    <cellStyle name="Normal 12 3 2 3 2 3 5 2 2" xfId="33097" xr:uid="{389189EE-006D-4093-A241-B97030160339}"/>
    <cellStyle name="Normal 12 3 2 3 2 3 5 3" xfId="33098" xr:uid="{DF1253CC-5818-4D6E-9D2E-E60E494C83DD}"/>
    <cellStyle name="Normal 12 3 2 3 2 3 6" xfId="14313" xr:uid="{0FC968D3-4315-4AAA-A0A7-554BEF252033}"/>
    <cellStyle name="Normal 12 3 2 3 2 3 6 2" xfId="33099" xr:uid="{060843C5-D298-4127-813B-B2BDF50FAAAA}"/>
    <cellStyle name="Normal 12 3 2 3 2 3 7" xfId="33100" xr:uid="{A8EC4492-2DB4-4829-9BFB-B20B039F2DB8}"/>
    <cellStyle name="Normal 12 3 2 3 2 4" xfId="2439" xr:uid="{3EAF34D6-A9ED-4948-96A9-6578AB012DC4}"/>
    <cellStyle name="Normal 12 3 2 3 2 4 2" xfId="7929" xr:uid="{E7871575-A56F-4BFD-8E50-4C14B613E2B6}"/>
    <cellStyle name="Normal 12 3 2 3 2 4 2 2" xfId="20739" xr:uid="{BBD397B1-1211-4EF2-9E37-208738BE26FF}"/>
    <cellStyle name="Normal 12 3 2 3 2 4 2 2 2" xfId="33101" xr:uid="{67ABBB23-F4A6-46A2-B28B-3AA4802BD9BD}"/>
    <cellStyle name="Normal 12 3 2 3 2 4 2 3" xfId="33102" xr:uid="{FC804592-76F2-4C58-A441-7E1D758C26F9}"/>
    <cellStyle name="Normal 12 3 2 3 2 4 3" xfId="15249" xr:uid="{4FC64B37-D3AD-470B-B483-25AC81EBEC1F}"/>
    <cellStyle name="Normal 12 3 2 3 2 4 3 2" xfId="33103" xr:uid="{E6A77473-3F4D-4832-964B-8AC489C7474E}"/>
    <cellStyle name="Normal 12 3 2 3 2 4 4" xfId="33104" xr:uid="{B50123C9-787D-4869-A286-06D84D7D02B2}"/>
    <cellStyle name="Normal 12 3 2 3 2 5" xfId="4269" xr:uid="{E8CF0DCB-D2E7-4BEE-ACFC-AA933135ACC6}"/>
    <cellStyle name="Normal 12 3 2 3 2 5 2" xfId="9759" xr:uid="{374A3B81-54B1-436C-8387-9556A6D8A446}"/>
    <cellStyle name="Normal 12 3 2 3 2 5 2 2" xfId="22569" xr:uid="{F000129A-1583-437A-8A5A-0C66019A7ABC}"/>
    <cellStyle name="Normal 12 3 2 3 2 5 2 2 2" xfId="33105" xr:uid="{F29289A7-2C78-4D43-BEDC-E21A7E0DEF94}"/>
    <cellStyle name="Normal 12 3 2 3 2 5 2 3" xfId="33106" xr:uid="{EDB1CF19-80EA-4C21-9078-DEB959FEB477}"/>
    <cellStyle name="Normal 12 3 2 3 2 5 3" xfId="17079" xr:uid="{70AB4A16-F260-4D22-B6C8-CB8902FD5D6F}"/>
    <cellStyle name="Normal 12 3 2 3 2 5 3 2" xfId="33107" xr:uid="{75804451-014A-44E8-B72D-152D5C17C5E0}"/>
    <cellStyle name="Normal 12 3 2 3 2 5 4" xfId="33108" xr:uid="{E63D304E-2C72-444B-B192-32249B5CD234}"/>
    <cellStyle name="Normal 12 3 2 3 2 6" xfId="11589" xr:uid="{79EE3574-9B4B-424D-AF1A-568B0E08BC1A}"/>
    <cellStyle name="Normal 12 3 2 3 2 6 2" xfId="24399" xr:uid="{C78AB115-6164-4106-8E99-44166DF49C44}"/>
    <cellStyle name="Normal 12 3 2 3 2 6 2 2" xfId="33109" xr:uid="{B8B5EC46-63A7-4AEF-94AD-4C5E1478B221}"/>
    <cellStyle name="Normal 12 3 2 3 2 6 3" xfId="33110" xr:uid="{1D96F37F-A3F9-4F80-86A3-3B39BA4DE7D5}"/>
    <cellStyle name="Normal 12 3 2 3 2 7" xfId="6099" xr:uid="{94685A7B-F9D5-4410-81E7-32A76A0BB1A0}"/>
    <cellStyle name="Normal 12 3 2 3 2 7 2" xfId="18909" xr:uid="{F8CC70E3-2246-42E0-B966-31784FE10D2C}"/>
    <cellStyle name="Normal 12 3 2 3 2 7 2 2" xfId="33111" xr:uid="{C674F9FD-4145-4B4C-8C8C-57BCEE26BAB2}"/>
    <cellStyle name="Normal 12 3 2 3 2 7 3" xfId="33112" xr:uid="{40A8F1F4-FEE1-49E9-85D6-E08072E8F1F3}"/>
    <cellStyle name="Normal 12 3 2 3 2 8" xfId="13419" xr:uid="{68D9BDD5-C3F3-4FB5-B472-AA5F1854B659}"/>
    <cellStyle name="Normal 12 3 2 3 2 8 2" xfId="33113" xr:uid="{53FC04D3-4A32-4098-84CD-D079EDA2B10D}"/>
    <cellStyle name="Normal 12 3 2 3 2 9" xfId="33114" xr:uid="{6FCF1677-BF3D-4E9B-828E-A9794BAFFF20}"/>
    <cellStyle name="Normal 12 3 2 3 3" xfId="740" xr:uid="{F06B65F9-25F6-4A8C-B625-5DB76AB85864}"/>
    <cellStyle name="Normal 12 3 2 3 3 2" xfId="1140" xr:uid="{9DA0551B-B3CB-4642-B46C-A992C91F2CCF}"/>
    <cellStyle name="Normal 12 3 2 3 3 2 2" xfId="2035" xr:uid="{688FE41F-97DB-42CF-AC29-1EE519B57118}"/>
    <cellStyle name="Normal 12 3 2 3 3 2 2 2" xfId="3865" xr:uid="{D88C81FD-4C45-43EB-B255-7BEB4040C78F}"/>
    <cellStyle name="Normal 12 3 2 3 3 2 2 2 2" xfId="9355" xr:uid="{2B32B0F7-01D5-4277-9EA7-8392CE2CC563}"/>
    <cellStyle name="Normal 12 3 2 3 3 2 2 2 2 2" xfId="22165" xr:uid="{0DCD8ADC-31BC-4DB0-B11F-73CF9DB80014}"/>
    <cellStyle name="Normal 12 3 2 3 3 2 2 2 2 2 2" xfId="33115" xr:uid="{BD1A72D9-A765-494A-97AD-E25755A247E1}"/>
    <cellStyle name="Normal 12 3 2 3 3 2 2 2 2 3" xfId="33116" xr:uid="{F586B0E1-8A8F-4EB4-B6E2-0EFD9BF7AEC2}"/>
    <cellStyle name="Normal 12 3 2 3 3 2 2 2 3" xfId="16675" xr:uid="{07A0C0E8-CC2D-4CC1-844A-328F5C87E02F}"/>
    <cellStyle name="Normal 12 3 2 3 3 2 2 2 3 2" xfId="33117" xr:uid="{C1D6230B-9451-4EFC-AF6B-EB5AFB7A73D4}"/>
    <cellStyle name="Normal 12 3 2 3 3 2 2 2 4" xfId="33118" xr:uid="{2F5F720B-8554-466B-AA1A-95AAD0ED6B4F}"/>
    <cellStyle name="Normal 12 3 2 3 3 2 2 3" xfId="5695" xr:uid="{EAED09E0-4482-4555-A5D0-CB346E525218}"/>
    <cellStyle name="Normal 12 3 2 3 3 2 2 3 2" xfId="11185" xr:uid="{34F45520-4B54-4853-B758-D00E00A0AAA3}"/>
    <cellStyle name="Normal 12 3 2 3 3 2 2 3 2 2" xfId="23995" xr:uid="{FB3427EF-A20A-41FE-8D23-614DBAD47C76}"/>
    <cellStyle name="Normal 12 3 2 3 3 2 2 3 2 2 2" xfId="33119" xr:uid="{302E8D1B-6607-4842-BAE2-1A297EA60187}"/>
    <cellStyle name="Normal 12 3 2 3 3 2 2 3 2 3" xfId="33120" xr:uid="{69D748EC-194D-4E12-8FA7-0EE5AD4759EE}"/>
    <cellStyle name="Normal 12 3 2 3 3 2 2 3 3" xfId="18505" xr:uid="{F4783181-0A36-4AEF-95D1-B5DBAA0C97EC}"/>
    <cellStyle name="Normal 12 3 2 3 3 2 2 3 3 2" xfId="33121" xr:uid="{529D0E9D-5B68-4B52-A0B7-7793DAC5D684}"/>
    <cellStyle name="Normal 12 3 2 3 3 2 2 3 4" xfId="33122" xr:uid="{2CD33F60-98D2-4BE6-892A-7A2D7B8CA265}"/>
    <cellStyle name="Normal 12 3 2 3 3 2 2 4" xfId="13015" xr:uid="{682F444C-F7C2-48CD-B8BF-B175A867F7EC}"/>
    <cellStyle name="Normal 12 3 2 3 3 2 2 4 2" xfId="25825" xr:uid="{DB4DEB5F-8B5A-4D48-837D-1264769DECD0}"/>
    <cellStyle name="Normal 12 3 2 3 3 2 2 4 2 2" xfId="33123" xr:uid="{C1EAE5D0-8E85-4B71-9867-0F0B40FBB4E8}"/>
    <cellStyle name="Normal 12 3 2 3 3 2 2 4 3" xfId="33124" xr:uid="{519426B8-9657-446A-BBB8-7701836E853B}"/>
    <cellStyle name="Normal 12 3 2 3 3 2 2 5" xfId="7525" xr:uid="{4AAA1E37-E1C1-4676-9734-D92EAC744142}"/>
    <cellStyle name="Normal 12 3 2 3 3 2 2 5 2" xfId="20335" xr:uid="{F5DC3C86-7F27-4E81-91E7-FD69E38C1E55}"/>
    <cellStyle name="Normal 12 3 2 3 3 2 2 5 2 2" xfId="33125" xr:uid="{5F285736-E4FA-4AD5-BCD0-62AD6E51F217}"/>
    <cellStyle name="Normal 12 3 2 3 3 2 2 5 3" xfId="33126" xr:uid="{189152F2-00B1-402C-9853-D5C781C48950}"/>
    <cellStyle name="Normal 12 3 2 3 3 2 2 6" xfId="14845" xr:uid="{F3D44925-1C21-41CD-B035-834F5302574A}"/>
    <cellStyle name="Normal 12 3 2 3 3 2 2 6 2" xfId="33127" xr:uid="{AD59CAF1-16E4-4BB2-AE45-08896D15377D}"/>
    <cellStyle name="Normal 12 3 2 3 3 2 2 7" xfId="33128" xr:uid="{5C396B86-AAF5-40AB-B95F-A4B1E1C5D10E}"/>
    <cellStyle name="Normal 12 3 2 3 3 2 3" xfId="2971" xr:uid="{27E07C22-25E5-4EC5-AEDB-E50E1A42B1D9}"/>
    <cellStyle name="Normal 12 3 2 3 3 2 3 2" xfId="8461" xr:uid="{C0EEC493-59A6-4E59-B782-B3A26BD75A0A}"/>
    <cellStyle name="Normal 12 3 2 3 3 2 3 2 2" xfId="21271" xr:uid="{536BA9AB-94F4-44DA-B871-3E67FC251E24}"/>
    <cellStyle name="Normal 12 3 2 3 3 2 3 2 2 2" xfId="33129" xr:uid="{824C47CA-92D8-4833-92FD-1572762153F9}"/>
    <cellStyle name="Normal 12 3 2 3 3 2 3 2 3" xfId="33130" xr:uid="{E2719B52-2B30-40B7-B891-D5CDEE3C16B4}"/>
    <cellStyle name="Normal 12 3 2 3 3 2 3 3" xfId="15781" xr:uid="{E2E21F2F-5015-4BCB-AB2C-E62EAB04DE87}"/>
    <cellStyle name="Normal 12 3 2 3 3 2 3 3 2" xfId="33131" xr:uid="{F06AA7BE-C05F-4FD9-9C1B-17DF9F12443D}"/>
    <cellStyle name="Normal 12 3 2 3 3 2 3 4" xfId="33132" xr:uid="{72D3F731-DD6F-4D2A-B1D6-F0357470FB9F}"/>
    <cellStyle name="Normal 12 3 2 3 3 2 4" xfId="4801" xr:uid="{E0D11A2D-4D16-4C8A-93C7-FDDCD30B7AF4}"/>
    <cellStyle name="Normal 12 3 2 3 3 2 4 2" xfId="10291" xr:uid="{BF345C83-99DA-43DB-951B-C305F0AAC4F4}"/>
    <cellStyle name="Normal 12 3 2 3 3 2 4 2 2" xfId="23101" xr:uid="{0467F752-D7E7-4A27-9660-6D5C9D39B13F}"/>
    <cellStyle name="Normal 12 3 2 3 3 2 4 2 2 2" xfId="33133" xr:uid="{608B9F77-582C-410D-BBDE-A16F5F4D1419}"/>
    <cellStyle name="Normal 12 3 2 3 3 2 4 2 3" xfId="33134" xr:uid="{512790C7-5E3F-4B9A-8260-6546DC0086D0}"/>
    <cellStyle name="Normal 12 3 2 3 3 2 4 3" xfId="17611" xr:uid="{0F12A6B1-8DEF-4FAA-A864-08044F3E7D15}"/>
    <cellStyle name="Normal 12 3 2 3 3 2 4 3 2" xfId="33135" xr:uid="{6F0E6A57-B7DC-4C8D-A4CA-58B50727AA06}"/>
    <cellStyle name="Normal 12 3 2 3 3 2 4 4" xfId="33136" xr:uid="{06512E79-8672-4354-AF69-78EDD44FE985}"/>
    <cellStyle name="Normal 12 3 2 3 3 2 5" xfId="12121" xr:uid="{EDDDCC69-1A04-4A9E-9629-17BCFC8237F3}"/>
    <cellStyle name="Normal 12 3 2 3 3 2 5 2" xfId="24931" xr:uid="{8C9016F4-ABC1-4B7A-922C-6127C17A2CF5}"/>
    <cellStyle name="Normal 12 3 2 3 3 2 5 2 2" xfId="33137" xr:uid="{CFD07724-4FAB-479E-9120-BBFE5E9F852C}"/>
    <cellStyle name="Normal 12 3 2 3 3 2 5 3" xfId="33138" xr:uid="{DB59604A-7131-4DD6-AF16-84DCBA14FF98}"/>
    <cellStyle name="Normal 12 3 2 3 3 2 6" xfId="6631" xr:uid="{4B9950CC-A839-4082-8905-C598301452B4}"/>
    <cellStyle name="Normal 12 3 2 3 3 2 6 2" xfId="19441" xr:uid="{16F3A03B-D048-4DF5-8886-A9937DBF6416}"/>
    <cellStyle name="Normal 12 3 2 3 3 2 6 2 2" xfId="33139" xr:uid="{A5BBFFC0-CB2E-41BE-B9FC-48C98EA4C087}"/>
    <cellStyle name="Normal 12 3 2 3 3 2 6 3" xfId="33140" xr:uid="{5408A2A7-AB33-4AF0-8ED9-DB7DA204DC4F}"/>
    <cellStyle name="Normal 12 3 2 3 3 2 7" xfId="13951" xr:uid="{5ED3F4D1-4E10-469E-9749-B864AA644C50}"/>
    <cellStyle name="Normal 12 3 2 3 3 2 7 2" xfId="33141" xr:uid="{F2426E81-05E6-4FA0-98E6-F21095851E70}"/>
    <cellStyle name="Normal 12 3 2 3 3 2 8" xfId="33142" xr:uid="{8D9ACC91-D11D-4D72-80DF-CEB28B166C6A}"/>
    <cellStyle name="Normal 12 3 2 3 3 3" xfId="1635" xr:uid="{469B37C1-85F5-45F5-933F-F03F8E1FF5B4}"/>
    <cellStyle name="Normal 12 3 2 3 3 3 2" xfId="3465" xr:uid="{B2979C83-9011-4D01-968A-D71C3AA86A0C}"/>
    <cellStyle name="Normal 12 3 2 3 3 3 2 2" xfId="8955" xr:uid="{F04A61A0-6CEF-4FC2-BF2C-690591B8B107}"/>
    <cellStyle name="Normal 12 3 2 3 3 3 2 2 2" xfId="21765" xr:uid="{EAA735B0-2F63-48AE-A697-5F943F657CE5}"/>
    <cellStyle name="Normal 12 3 2 3 3 3 2 2 2 2" xfId="33143" xr:uid="{11F96473-F9C9-4661-A822-8B2BD248BFC0}"/>
    <cellStyle name="Normal 12 3 2 3 3 3 2 2 3" xfId="33144" xr:uid="{F1A62D8D-240F-4DE5-BCCF-ACA61232C591}"/>
    <cellStyle name="Normal 12 3 2 3 3 3 2 3" xfId="16275" xr:uid="{88034A40-6F36-46F0-9A64-4C1F40EEDDF2}"/>
    <cellStyle name="Normal 12 3 2 3 3 3 2 3 2" xfId="33145" xr:uid="{3F408500-087A-4B17-A317-BE981C719101}"/>
    <cellStyle name="Normal 12 3 2 3 3 3 2 4" xfId="33146" xr:uid="{E5C572D4-D8E2-4370-8D2A-3C3D38F51B2D}"/>
    <cellStyle name="Normal 12 3 2 3 3 3 3" xfId="5295" xr:uid="{E8ED21A0-2944-46EF-8CDA-F33AF1887A2E}"/>
    <cellStyle name="Normal 12 3 2 3 3 3 3 2" xfId="10785" xr:uid="{2538EE9E-520F-4629-B596-5582F6A1800D}"/>
    <cellStyle name="Normal 12 3 2 3 3 3 3 2 2" xfId="23595" xr:uid="{DDF48547-CB1A-42D9-B42E-953FEECBD2DB}"/>
    <cellStyle name="Normal 12 3 2 3 3 3 3 2 2 2" xfId="33147" xr:uid="{A265A2DB-36BE-4B99-9BE4-BF78C9326D92}"/>
    <cellStyle name="Normal 12 3 2 3 3 3 3 2 3" xfId="33148" xr:uid="{A36533B1-63E7-4107-90B3-10B59B943BCC}"/>
    <cellStyle name="Normal 12 3 2 3 3 3 3 3" xfId="18105" xr:uid="{B0840257-73DC-4619-9F13-55DA830328F5}"/>
    <cellStyle name="Normal 12 3 2 3 3 3 3 3 2" xfId="33149" xr:uid="{9F16C690-D1B1-4A5D-9784-412F7824EA89}"/>
    <cellStyle name="Normal 12 3 2 3 3 3 3 4" xfId="33150" xr:uid="{FC58B3EE-1780-4C81-93A0-4DD4DF737955}"/>
    <cellStyle name="Normal 12 3 2 3 3 3 4" xfId="12615" xr:uid="{307C90A8-122F-4031-9CE3-22B05E38F3A6}"/>
    <cellStyle name="Normal 12 3 2 3 3 3 4 2" xfId="25425" xr:uid="{ED4E9990-6143-4646-9753-6D1DCCAE9E66}"/>
    <cellStyle name="Normal 12 3 2 3 3 3 4 2 2" xfId="33151" xr:uid="{43226843-55D0-4536-BDB0-151844684C60}"/>
    <cellStyle name="Normal 12 3 2 3 3 3 4 3" xfId="33152" xr:uid="{00006314-F12F-4E35-A3FD-A021E673F672}"/>
    <cellStyle name="Normal 12 3 2 3 3 3 5" xfId="7125" xr:uid="{BE214E45-CD0A-4BCA-BA5C-4C2223DB79D9}"/>
    <cellStyle name="Normal 12 3 2 3 3 3 5 2" xfId="19935" xr:uid="{B4BB3E79-9FF2-443E-8BF3-3D9930440518}"/>
    <cellStyle name="Normal 12 3 2 3 3 3 5 2 2" xfId="33153" xr:uid="{C6E294D1-778B-4D1F-8A0E-D3AE9F21778C}"/>
    <cellStyle name="Normal 12 3 2 3 3 3 5 3" xfId="33154" xr:uid="{572A6682-5972-4F54-9672-46959A5AD7E7}"/>
    <cellStyle name="Normal 12 3 2 3 3 3 6" xfId="14445" xr:uid="{47FCFBCE-595F-4C4E-96CD-870A24D74BF7}"/>
    <cellStyle name="Normal 12 3 2 3 3 3 6 2" xfId="33155" xr:uid="{F52FFA2B-D814-4168-A53E-F1F69498533A}"/>
    <cellStyle name="Normal 12 3 2 3 3 3 7" xfId="33156" xr:uid="{CC7628DA-D799-49A5-BA9F-9F338983ACD1}"/>
    <cellStyle name="Normal 12 3 2 3 3 4" xfId="2571" xr:uid="{8E981CA7-9C75-40CD-8D7D-55DDE9EED2F7}"/>
    <cellStyle name="Normal 12 3 2 3 3 4 2" xfId="8061" xr:uid="{8A5EA54F-4FE6-4B5D-A301-4AB4AF7335B5}"/>
    <cellStyle name="Normal 12 3 2 3 3 4 2 2" xfId="20871" xr:uid="{BDFA2923-2B4A-4F51-935E-E1F939E214BF}"/>
    <cellStyle name="Normal 12 3 2 3 3 4 2 2 2" xfId="33157" xr:uid="{6FB896D4-65B1-430A-9D1B-45BA2F3CD57C}"/>
    <cellStyle name="Normal 12 3 2 3 3 4 2 3" xfId="33158" xr:uid="{8D25E06C-86B8-4B00-97C1-683F83BAF267}"/>
    <cellStyle name="Normal 12 3 2 3 3 4 3" xfId="15381" xr:uid="{AAD99511-1280-462B-B613-48BD7BD50C20}"/>
    <cellStyle name="Normal 12 3 2 3 3 4 3 2" xfId="33159" xr:uid="{AD43CC42-1E28-42B0-B44C-A7ACEE7EEDC6}"/>
    <cellStyle name="Normal 12 3 2 3 3 4 4" xfId="33160" xr:uid="{36941D44-A13B-4ABE-B70A-C9009541554B}"/>
    <cellStyle name="Normal 12 3 2 3 3 5" xfId="4401" xr:uid="{0CE9DEFA-DF1F-4A64-9DBD-EA639196C92F}"/>
    <cellStyle name="Normal 12 3 2 3 3 5 2" xfId="9891" xr:uid="{EB130FC6-E484-4530-BBDE-B57078B84ABD}"/>
    <cellStyle name="Normal 12 3 2 3 3 5 2 2" xfId="22701" xr:uid="{4A2B74F1-9842-4C31-8C8F-36CB96373013}"/>
    <cellStyle name="Normal 12 3 2 3 3 5 2 2 2" xfId="33161" xr:uid="{14E0B3A6-9D47-4D18-AEE2-FBC64B81BB42}"/>
    <cellStyle name="Normal 12 3 2 3 3 5 2 3" xfId="33162" xr:uid="{9EBB3746-62CA-413B-8155-3D97EDB34509}"/>
    <cellStyle name="Normal 12 3 2 3 3 5 3" xfId="17211" xr:uid="{C04EB7FE-07C2-456C-AD74-FCFA2B63A8E5}"/>
    <cellStyle name="Normal 12 3 2 3 3 5 3 2" xfId="33163" xr:uid="{FD71434C-726F-49BB-80A2-C21B4581B4BB}"/>
    <cellStyle name="Normal 12 3 2 3 3 5 4" xfId="33164" xr:uid="{E1708E5A-12B9-4C7F-B2B2-AE30582413C1}"/>
    <cellStyle name="Normal 12 3 2 3 3 6" xfId="11721" xr:uid="{8510CD8C-7177-4A02-9BBE-8CD4033A01F8}"/>
    <cellStyle name="Normal 12 3 2 3 3 6 2" xfId="24531" xr:uid="{D5F3D7D6-85E0-43A2-9DF0-AE7318B289C0}"/>
    <cellStyle name="Normal 12 3 2 3 3 6 2 2" xfId="33165" xr:uid="{352BEF89-7382-4B23-8E90-B88288B4E622}"/>
    <cellStyle name="Normal 12 3 2 3 3 6 3" xfId="33166" xr:uid="{21EF151C-487C-4939-A29E-6BDDA2823EED}"/>
    <cellStyle name="Normal 12 3 2 3 3 7" xfId="6231" xr:uid="{127A33B9-E6D1-44A8-A25C-AFAB2BED5EA0}"/>
    <cellStyle name="Normal 12 3 2 3 3 7 2" xfId="19041" xr:uid="{F0115826-C01E-4BFA-9A54-70AEB24A2B9B}"/>
    <cellStyle name="Normal 12 3 2 3 3 7 2 2" xfId="33167" xr:uid="{F829A8A5-0F17-4088-BDDC-F9550C538801}"/>
    <cellStyle name="Normal 12 3 2 3 3 7 3" xfId="33168" xr:uid="{9791690A-93EA-478F-B3E6-FCA47AFE3C88}"/>
    <cellStyle name="Normal 12 3 2 3 3 8" xfId="13551" xr:uid="{F4C0E9C2-23E6-4FE4-91E6-769DA305DE45}"/>
    <cellStyle name="Normal 12 3 2 3 3 8 2" xfId="33169" xr:uid="{CB90AF54-C305-4189-A719-DF1ACC8707AB}"/>
    <cellStyle name="Normal 12 3 2 3 3 9" xfId="33170" xr:uid="{3B7BB3A1-4E36-4531-91EF-B4E1CDA9178A}"/>
    <cellStyle name="Normal 12 3 2 3 4" xfId="515" xr:uid="{3F7A6ED5-02C8-4B4F-8528-C56E703DECBF}"/>
    <cellStyle name="Normal 12 3 2 3 4 2" xfId="1410" xr:uid="{255A1BA4-528C-4812-9ABA-EE7C419D43F2}"/>
    <cellStyle name="Normal 12 3 2 3 4 2 2" xfId="3240" xr:uid="{0793B07F-D165-4C88-BC36-B6D6F49EF7A4}"/>
    <cellStyle name="Normal 12 3 2 3 4 2 2 2" xfId="8730" xr:uid="{5D326EEC-910E-47C0-B070-1BB4BB822C72}"/>
    <cellStyle name="Normal 12 3 2 3 4 2 2 2 2" xfId="21540" xr:uid="{AA067D6A-6D39-4EF5-9C9C-2B7013478980}"/>
    <cellStyle name="Normal 12 3 2 3 4 2 2 2 2 2" xfId="33171" xr:uid="{5D3E4927-2F20-4319-9426-560BFB4433B0}"/>
    <cellStyle name="Normal 12 3 2 3 4 2 2 2 3" xfId="33172" xr:uid="{1A2AC096-884D-4160-BA40-0134F92A98E6}"/>
    <cellStyle name="Normal 12 3 2 3 4 2 2 3" xfId="16050" xr:uid="{BAB8B326-B79F-4049-837F-D27C8C144ADD}"/>
    <cellStyle name="Normal 12 3 2 3 4 2 2 3 2" xfId="33173" xr:uid="{C7E04374-FE46-4EDF-9A6C-953D18439394}"/>
    <cellStyle name="Normal 12 3 2 3 4 2 2 4" xfId="33174" xr:uid="{82738259-B1AD-4AB1-B500-2E02B20AF828}"/>
    <cellStyle name="Normal 12 3 2 3 4 2 3" xfId="5070" xr:uid="{0B428393-CFBE-4D86-987C-042974D11E7B}"/>
    <cellStyle name="Normal 12 3 2 3 4 2 3 2" xfId="10560" xr:uid="{7B208C7A-51E0-4BEA-98CF-BB87D64D9201}"/>
    <cellStyle name="Normal 12 3 2 3 4 2 3 2 2" xfId="23370" xr:uid="{D7FC9853-E147-49E1-8A37-CB29B158E680}"/>
    <cellStyle name="Normal 12 3 2 3 4 2 3 2 2 2" xfId="33175" xr:uid="{07AED597-A2EF-4703-A215-D2E92BBDE9CB}"/>
    <cellStyle name="Normal 12 3 2 3 4 2 3 2 3" xfId="33176" xr:uid="{C23A0A4D-BD8A-41D3-BDBB-D65CF286C08A}"/>
    <cellStyle name="Normal 12 3 2 3 4 2 3 3" xfId="17880" xr:uid="{AD72A0CB-0DD3-4425-A7FE-AF0C0E1B51F7}"/>
    <cellStyle name="Normal 12 3 2 3 4 2 3 3 2" xfId="33177" xr:uid="{A349F995-DEB6-4136-8D38-57BED2893B0F}"/>
    <cellStyle name="Normal 12 3 2 3 4 2 3 4" xfId="33178" xr:uid="{36E1B624-00A4-46B2-B3B8-A5EA9A8B53FD}"/>
    <cellStyle name="Normal 12 3 2 3 4 2 4" xfId="12390" xr:uid="{3DF529C5-B032-4E0C-837D-FBD48C986DEE}"/>
    <cellStyle name="Normal 12 3 2 3 4 2 4 2" xfId="25200" xr:uid="{2A951C3E-5A96-43B9-83C0-8933F810D0D6}"/>
    <cellStyle name="Normal 12 3 2 3 4 2 4 2 2" xfId="33179" xr:uid="{29FC0FDD-8644-43A0-B362-A69210986E82}"/>
    <cellStyle name="Normal 12 3 2 3 4 2 4 3" xfId="33180" xr:uid="{A33C0B3D-0380-42FD-9D64-BA7AEA3B9214}"/>
    <cellStyle name="Normal 12 3 2 3 4 2 5" xfId="6900" xr:uid="{0143F57E-519F-4FFB-B016-94893F2E1F9A}"/>
    <cellStyle name="Normal 12 3 2 3 4 2 5 2" xfId="19710" xr:uid="{DC0658BC-F4F7-4360-B1E5-25F41866B149}"/>
    <cellStyle name="Normal 12 3 2 3 4 2 5 2 2" xfId="33181" xr:uid="{E6FD7D9D-5EC4-4366-9691-98C19E1AE466}"/>
    <cellStyle name="Normal 12 3 2 3 4 2 5 3" xfId="33182" xr:uid="{9387ECB4-E325-4E1B-AFD1-A224B38D8C3F}"/>
    <cellStyle name="Normal 12 3 2 3 4 2 6" xfId="14220" xr:uid="{4DEFE8D7-6C6A-4860-91F2-DDD416F20DB5}"/>
    <cellStyle name="Normal 12 3 2 3 4 2 6 2" xfId="33183" xr:uid="{9667AB77-68DA-4052-8FC8-B7259ADA846A}"/>
    <cellStyle name="Normal 12 3 2 3 4 2 7" xfId="33184" xr:uid="{65D17643-1808-40DA-91AF-B6153E5B3A80}"/>
    <cellStyle name="Normal 12 3 2 3 4 3" xfId="2346" xr:uid="{56A2D921-FA28-48D7-AB18-CAA1E7676137}"/>
    <cellStyle name="Normal 12 3 2 3 4 3 2" xfId="7836" xr:uid="{E0483E49-4D4D-4D46-9FB4-1DC43C9ADA23}"/>
    <cellStyle name="Normal 12 3 2 3 4 3 2 2" xfId="20646" xr:uid="{3F1BD7F8-8257-4B1A-A798-A1028EA0EB6F}"/>
    <cellStyle name="Normal 12 3 2 3 4 3 2 2 2" xfId="33185" xr:uid="{12D0CAE9-5CB2-4427-8313-6BC5C3F55846}"/>
    <cellStyle name="Normal 12 3 2 3 4 3 2 3" xfId="33186" xr:uid="{300F643E-0A34-4305-88EC-A88C5D00DA8D}"/>
    <cellStyle name="Normal 12 3 2 3 4 3 3" xfId="15156" xr:uid="{55AA6F9C-777B-4EA4-BE51-6186CF18F6AC}"/>
    <cellStyle name="Normal 12 3 2 3 4 3 3 2" xfId="33187" xr:uid="{E49B5D63-DC99-43AC-8FAD-EE2FEEBC23D1}"/>
    <cellStyle name="Normal 12 3 2 3 4 3 4" xfId="33188" xr:uid="{BD76F454-D550-46EB-89F5-AC7FC9F59386}"/>
    <cellStyle name="Normal 12 3 2 3 4 4" xfId="4176" xr:uid="{9088B1B9-0755-4962-98CB-17EC280315D2}"/>
    <cellStyle name="Normal 12 3 2 3 4 4 2" xfId="9666" xr:uid="{493C765F-E9C7-4E95-8CC8-089E5863F5AD}"/>
    <cellStyle name="Normal 12 3 2 3 4 4 2 2" xfId="22476" xr:uid="{80FD4F1D-7D78-4015-A5BC-99FE75806A3B}"/>
    <cellStyle name="Normal 12 3 2 3 4 4 2 2 2" xfId="33189" xr:uid="{164633C1-4AE7-4306-829D-60D4E1B5CF66}"/>
    <cellStyle name="Normal 12 3 2 3 4 4 2 3" xfId="33190" xr:uid="{0BAD86F1-5F17-40ED-AE1A-114AAA7FF64B}"/>
    <cellStyle name="Normal 12 3 2 3 4 4 3" xfId="16986" xr:uid="{4ABBE5F1-1EAF-453F-8724-7B0B56400442}"/>
    <cellStyle name="Normal 12 3 2 3 4 4 3 2" xfId="33191" xr:uid="{CC2C928A-7333-4886-B138-746769A4BAC0}"/>
    <cellStyle name="Normal 12 3 2 3 4 4 4" xfId="33192" xr:uid="{D53B8D00-79E5-49F2-8C9E-A284956ADD88}"/>
    <cellStyle name="Normal 12 3 2 3 4 5" xfId="11496" xr:uid="{F25D5D73-7454-4FBE-A1AD-F872A8B13EB9}"/>
    <cellStyle name="Normal 12 3 2 3 4 5 2" xfId="24306" xr:uid="{99770F0D-DBFA-4C47-9BCA-524A221F4C9D}"/>
    <cellStyle name="Normal 12 3 2 3 4 5 2 2" xfId="33193" xr:uid="{B9B60E58-09DA-4E42-8563-AF111E701352}"/>
    <cellStyle name="Normal 12 3 2 3 4 5 3" xfId="33194" xr:uid="{58A82F02-0501-4C91-A3E8-1A418A48E34F}"/>
    <cellStyle name="Normal 12 3 2 3 4 6" xfId="6006" xr:uid="{CE9B39FF-D1CB-44AB-BA2D-15E26BEAD5E6}"/>
    <cellStyle name="Normal 12 3 2 3 4 6 2" xfId="18816" xr:uid="{96E6064F-6393-4B80-9544-AC5F28C2DAA9}"/>
    <cellStyle name="Normal 12 3 2 3 4 6 2 2" xfId="33195" xr:uid="{0646EB6F-9C8E-43DD-A68E-0F49E91BA8FE}"/>
    <cellStyle name="Normal 12 3 2 3 4 6 3" xfId="33196" xr:uid="{A1981708-527B-43A6-B20C-91E3F82C94FC}"/>
    <cellStyle name="Normal 12 3 2 3 4 7" xfId="13326" xr:uid="{7DB6DF19-8501-439E-BEF7-7B8BFF5F59B6}"/>
    <cellStyle name="Normal 12 3 2 3 4 7 2" xfId="33197" xr:uid="{9ADF0205-3403-41F4-ADC1-313F1212F9EE}"/>
    <cellStyle name="Normal 12 3 2 3 4 8" xfId="33198" xr:uid="{8B67B453-401C-4138-9127-87B377F644AC}"/>
    <cellStyle name="Normal 12 3 2 3 5" xfId="874" xr:uid="{4D7832B1-CAF6-45EA-98E1-557DDF1BA84A}"/>
    <cellStyle name="Normal 12 3 2 3 5 2" xfId="1769" xr:uid="{60E1FAA0-5668-421B-AA26-EACC7E5169F3}"/>
    <cellStyle name="Normal 12 3 2 3 5 2 2" xfId="3599" xr:uid="{0A25407E-905D-4EE2-8792-ABA46623337C}"/>
    <cellStyle name="Normal 12 3 2 3 5 2 2 2" xfId="9089" xr:uid="{81FA5AA5-891D-4182-8CAA-9279CC57F0B9}"/>
    <cellStyle name="Normal 12 3 2 3 5 2 2 2 2" xfId="21899" xr:uid="{40BEB15A-AB1C-418C-BE7C-D005D219E414}"/>
    <cellStyle name="Normal 12 3 2 3 5 2 2 2 2 2" xfId="33199" xr:uid="{87FAD1B3-7DD2-438A-8E6B-07AA92E33EB8}"/>
    <cellStyle name="Normal 12 3 2 3 5 2 2 2 3" xfId="33200" xr:uid="{FFD1777A-9FF6-46E8-A48B-22A830167DE4}"/>
    <cellStyle name="Normal 12 3 2 3 5 2 2 3" xfId="16409" xr:uid="{DF50FB77-E368-43E0-B61A-485EFB83F35C}"/>
    <cellStyle name="Normal 12 3 2 3 5 2 2 3 2" xfId="33201" xr:uid="{E393E991-D3B3-4618-BA17-0CA7A8771F27}"/>
    <cellStyle name="Normal 12 3 2 3 5 2 2 4" xfId="33202" xr:uid="{06BB0576-B9C8-4CF4-95F3-F8D19961E4E3}"/>
    <cellStyle name="Normal 12 3 2 3 5 2 3" xfId="5429" xr:uid="{A4708FEE-E8C1-4EDE-9107-0C4C411470C4}"/>
    <cellStyle name="Normal 12 3 2 3 5 2 3 2" xfId="10919" xr:uid="{CC017AC8-6AEB-40D5-82C3-860FA1964961}"/>
    <cellStyle name="Normal 12 3 2 3 5 2 3 2 2" xfId="23729" xr:uid="{82BDE92B-A745-44A4-979C-B936A2679CBD}"/>
    <cellStyle name="Normal 12 3 2 3 5 2 3 2 2 2" xfId="33203" xr:uid="{42EBA96B-2196-49FB-AB0F-4299D2CB807A}"/>
    <cellStyle name="Normal 12 3 2 3 5 2 3 2 3" xfId="33204" xr:uid="{19A3CB9B-CB9A-45BD-AC63-8F5AE8E3EBB6}"/>
    <cellStyle name="Normal 12 3 2 3 5 2 3 3" xfId="18239" xr:uid="{6D77F75C-8D08-4618-847D-65031BFC6119}"/>
    <cellStyle name="Normal 12 3 2 3 5 2 3 3 2" xfId="33205" xr:uid="{79ECEDA4-CDAD-4CC8-A543-20F9E58B1682}"/>
    <cellStyle name="Normal 12 3 2 3 5 2 3 4" xfId="33206" xr:uid="{25AE70E6-44B3-4FF6-AE28-CB5F74C14951}"/>
    <cellStyle name="Normal 12 3 2 3 5 2 4" xfId="12749" xr:uid="{504C0BE9-4703-49D3-82A2-F0A065F70947}"/>
    <cellStyle name="Normal 12 3 2 3 5 2 4 2" xfId="25559" xr:uid="{1A6F3892-A4E1-4D4B-ADEC-AA5D5EBD38C6}"/>
    <cellStyle name="Normal 12 3 2 3 5 2 4 2 2" xfId="33207" xr:uid="{1D6D8C5B-5C24-4558-9830-6EB7251FE0F9}"/>
    <cellStyle name="Normal 12 3 2 3 5 2 4 3" xfId="33208" xr:uid="{CF5B1A19-F9DF-48E1-8C19-CD6D4FBFA1DC}"/>
    <cellStyle name="Normal 12 3 2 3 5 2 5" xfId="7259" xr:uid="{BE7DB142-7E62-4FF2-B8A8-6CEED8BC79BE}"/>
    <cellStyle name="Normal 12 3 2 3 5 2 5 2" xfId="20069" xr:uid="{4FB07DCC-3EE9-43F2-9443-3DD7612DAE5B}"/>
    <cellStyle name="Normal 12 3 2 3 5 2 5 2 2" xfId="33209" xr:uid="{02A2826F-4544-4DDE-9EC9-91979A325F90}"/>
    <cellStyle name="Normal 12 3 2 3 5 2 5 3" xfId="33210" xr:uid="{6A5D2F9A-8FEB-475D-B8B0-0453E097142B}"/>
    <cellStyle name="Normal 12 3 2 3 5 2 6" xfId="14579" xr:uid="{D1AE074F-942C-4CF4-B3A4-2D83A2381D90}"/>
    <cellStyle name="Normal 12 3 2 3 5 2 6 2" xfId="33211" xr:uid="{A107F97C-D1F5-4670-ADD5-E63003145FEB}"/>
    <cellStyle name="Normal 12 3 2 3 5 2 7" xfId="33212" xr:uid="{765617B4-DE3A-42F1-89CA-4250ACBC98C3}"/>
    <cellStyle name="Normal 12 3 2 3 5 3" xfId="2705" xr:uid="{E6A677CE-7647-4C23-BC0D-3601E826FD4D}"/>
    <cellStyle name="Normal 12 3 2 3 5 3 2" xfId="8195" xr:uid="{5CFD89ED-3C34-4F15-8691-0A472E1C134A}"/>
    <cellStyle name="Normal 12 3 2 3 5 3 2 2" xfId="21005" xr:uid="{E8E85698-A19F-4854-908C-4E3E622964C7}"/>
    <cellStyle name="Normal 12 3 2 3 5 3 2 2 2" xfId="33213" xr:uid="{67DFE3BA-9632-4128-A6BA-81725B25039D}"/>
    <cellStyle name="Normal 12 3 2 3 5 3 2 3" xfId="33214" xr:uid="{57F20850-B388-4D9F-B3B1-D768133E99B0}"/>
    <cellStyle name="Normal 12 3 2 3 5 3 3" xfId="15515" xr:uid="{4ABBE73A-D604-418E-9922-09F605B25CCD}"/>
    <cellStyle name="Normal 12 3 2 3 5 3 3 2" xfId="33215" xr:uid="{6411EED0-FC7B-4427-925A-224291E03882}"/>
    <cellStyle name="Normal 12 3 2 3 5 3 4" xfId="33216" xr:uid="{80C7365D-CD08-43CF-A388-DD1936C5EC48}"/>
    <cellStyle name="Normal 12 3 2 3 5 4" xfId="4535" xr:uid="{7C70C174-9CC0-4326-8F82-9BE99032D947}"/>
    <cellStyle name="Normal 12 3 2 3 5 4 2" xfId="10025" xr:uid="{F118E20C-D99D-415D-B633-BCE5F28D29B6}"/>
    <cellStyle name="Normal 12 3 2 3 5 4 2 2" xfId="22835" xr:uid="{5E958D25-E27C-4C38-B4F7-6E318A41BB5F}"/>
    <cellStyle name="Normal 12 3 2 3 5 4 2 2 2" xfId="33217" xr:uid="{3F4A1893-20DD-42A9-A090-BC1EA9B70D66}"/>
    <cellStyle name="Normal 12 3 2 3 5 4 2 3" xfId="33218" xr:uid="{2A82E769-1F8A-4E7C-B244-8516DE6A8B75}"/>
    <cellStyle name="Normal 12 3 2 3 5 4 3" xfId="17345" xr:uid="{D89285FE-8F4D-4CE2-91DB-47F09E4116A6}"/>
    <cellStyle name="Normal 12 3 2 3 5 4 3 2" xfId="33219" xr:uid="{63B697EB-E640-4609-BDBC-5DB9E5EEBD43}"/>
    <cellStyle name="Normal 12 3 2 3 5 4 4" xfId="33220" xr:uid="{BCAFF780-7FC9-4CFC-B696-7F197179AF5B}"/>
    <cellStyle name="Normal 12 3 2 3 5 5" xfId="11855" xr:uid="{F79428AD-BE64-4350-8C3A-11298E2C4510}"/>
    <cellStyle name="Normal 12 3 2 3 5 5 2" xfId="24665" xr:uid="{919A38D9-DEC9-4D62-B2B8-3FE2E3528675}"/>
    <cellStyle name="Normal 12 3 2 3 5 5 2 2" xfId="33221" xr:uid="{BCEA2DE3-CB0C-4E13-B40C-75A30D9A9EEE}"/>
    <cellStyle name="Normal 12 3 2 3 5 5 3" xfId="33222" xr:uid="{EE2AA631-32E2-4DFB-A9B8-344B3040DE97}"/>
    <cellStyle name="Normal 12 3 2 3 5 6" xfId="6365" xr:uid="{88CF056A-ECBC-4977-A598-B0C63FBF393E}"/>
    <cellStyle name="Normal 12 3 2 3 5 6 2" xfId="19175" xr:uid="{8728587B-976C-4B56-B263-349CF23DF79E}"/>
    <cellStyle name="Normal 12 3 2 3 5 6 2 2" xfId="33223" xr:uid="{BECBBAC6-171F-45BC-8093-583F8DD67BBB}"/>
    <cellStyle name="Normal 12 3 2 3 5 6 3" xfId="33224" xr:uid="{57EE9FC9-7438-4BAE-A690-AB584580FF6A}"/>
    <cellStyle name="Normal 12 3 2 3 5 7" xfId="13685" xr:uid="{E89BFABC-3726-4C2D-90D2-33854BAC1FAA}"/>
    <cellStyle name="Normal 12 3 2 3 5 7 2" xfId="33225" xr:uid="{7786DEB9-B5F6-468C-9331-BE1B3CC0D6FC}"/>
    <cellStyle name="Normal 12 3 2 3 5 8" xfId="33226" xr:uid="{C7CC60AE-9833-44A7-8DD2-D4FC0D833F25}"/>
    <cellStyle name="Normal 12 3 2 3 6" xfId="1275" xr:uid="{CC3AAAFA-E925-47A4-950C-2F98098A5C57}"/>
    <cellStyle name="Normal 12 3 2 3 6 2" xfId="3105" xr:uid="{B0465544-5B00-4368-AFAB-8771DD78B184}"/>
    <cellStyle name="Normal 12 3 2 3 6 2 2" xfId="8595" xr:uid="{8F24B214-5908-470C-AE8D-D8BEB367F30D}"/>
    <cellStyle name="Normal 12 3 2 3 6 2 2 2" xfId="21405" xr:uid="{8B5983EB-EC39-4691-BE54-B799E8BB12CC}"/>
    <cellStyle name="Normal 12 3 2 3 6 2 2 2 2" xfId="33227" xr:uid="{C1334886-86E2-49C2-83C9-D162C12B22AA}"/>
    <cellStyle name="Normal 12 3 2 3 6 2 2 3" xfId="33228" xr:uid="{06B11A13-FC61-4CBA-A145-2389DCF54BC5}"/>
    <cellStyle name="Normal 12 3 2 3 6 2 3" xfId="15915" xr:uid="{E32683C6-B988-4DDC-A1B1-5BEE426E0D4B}"/>
    <cellStyle name="Normal 12 3 2 3 6 2 3 2" xfId="33229" xr:uid="{45637BE2-ADD5-4150-8324-31D9DCE99142}"/>
    <cellStyle name="Normal 12 3 2 3 6 2 4" xfId="33230" xr:uid="{C0B2CD02-486B-4F72-8E01-3EE1803E1816}"/>
    <cellStyle name="Normal 12 3 2 3 6 3" xfId="4935" xr:uid="{CD504072-BEE3-420C-B1AF-9F3CA9CFFC70}"/>
    <cellStyle name="Normal 12 3 2 3 6 3 2" xfId="10425" xr:uid="{1BF74252-7EAD-4C88-8733-726F4BD0C7EA}"/>
    <cellStyle name="Normal 12 3 2 3 6 3 2 2" xfId="23235" xr:uid="{035B75D9-A11F-4C40-AF24-6E756C5C6AC5}"/>
    <cellStyle name="Normal 12 3 2 3 6 3 2 2 2" xfId="33231" xr:uid="{078213F9-FCBB-4337-9A57-81E9DEA6459C}"/>
    <cellStyle name="Normal 12 3 2 3 6 3 2 3" xfId="33232" xr:uid="{3941FBF5-4E57-4BDB-A288-2D381EED991A}"/>
    <cellStyle name="Normal 12 3 2 3 6 3 3" xfId="17745" xr:uid="{A7FA9ABF-3F13-47EC-8072-5F615C4E9D4F}"/>
    <cellStyle name="Normal 12 3 2 3 6 3 3 2" xfId="33233" xr:uid="{1B2425FA-CE95-47CA-88DB-CC82CBC6640A}"/>
    <cellStyle name="Normal 12 3 2 3 6 3 4" xfId="33234" xr:uid="{38AA274B-C35F-4F5E-9111-B18810803709}"/>
    <cellStyle name="Normal 12 3 2 3 6 4" xfId="12255" xr:uid="{051D39E3-C15B-48D1-B640-05BFDB4D7D93}"/>
    <cellStyle name="Normal 12 3 2 3 6 4 2" xfId="25065" xr:uid="{9572F831-81CF-48A8-95DC-3862965AD3C5}"/>
    <cellStyle name="Normal 12 3 2 3 6 4 2 2" xfId="33235" xr:uid="{1302C860-D3E2-45BF-8FD4-56BDC4D1F028}"/>
    <cellStyle name="Normal 12 3 2 3 6 4 3" xfId="33236" xr:uid="{3BCD8766-8B69-4BF5-8A02-8BE51B40F77A}"/>
    <cellStyle name="Normal 12 3 2 3 6 5" xfId="6765" xr:uid="{E25BF4BA-509D-4768-8014-7CED5D3FE684}"/>
    <cellStyle name="Normal 12 3 2 3 6 5 2" xfId="19575" xr:uid="{79B44026-FDDE-4EDB-B943-BE86CCA01D68}"/>
    <cellStyle name="Normal 12 3 2 3 6 5 2 2" xfId="33237" xr:uid="{7BC9E610-1350-4932-A994-51283CA1B98E}"/>
    <cellStyle name="Normal 12 3 2 3 6 5 3" xfId="33238" xr:uid="{CD0AAF79-BFA3-4953-99A2-8DF588AE2C49}"/>
    <cellStyle name="Normal 12 3 2 3 6 6" xfId="14085" xr:uid="{A341264B-5EF5-40D2-9F1D-05A2B5C6B288}"/>
    <cellStyle name="Normal 12 3 2 3 6 6 2" xfId="33239" xr:uid="{337C12B2-3B82-4D9F-87BA-11E497E4BE7A}"/>
    <cellStyle name="Normal 12 3 2 3 6 7" xfId="33240" xr:uid="{1855E05B-A3AF-4047-87D1-58A5A5208D2D}"/>
    <cellStyle name="Normal 12 3 2 3 7" xfId="2211" xr:uid="{6CDBB61E-6D09-4542-BB84-DA86640B7C59}"/>
    <cellStyle name="Normal 12 3 2 3 7 2" xfId="7701" xr:uid="{FAAE50F4-6875-4299-8917-B1FDDE5C4769}"/>
    <cellStyle name="Normal 12 3 2 3 7 2 2" xfId="20511" xr:uid="{6E463BE7-A2CE-4DCB-98AD-3B741910B2FE}"/>
    <cellStyle name="Normal 12 3 2 3 7 2 2 2" xfId="33241" xr:uid="{12B2E573-0F9D-46F0-92C9-7D978C6FB2AB}"/>
    <cellStyle name="Normal 12 3 2 3 7 2 3" xfId="33242" xr:uid="{17E18FAD-BB62-4951-A6C5-10F26C3F04ED}"/>
    <cellStyle name="Normal 12 3 2 3 7 3" xfId="15021" xr:uid="{B0B4BC88-C09B-44DC-A4C2-7004E31081FA}"/>
    <cellStyle name="Normal 12 3 2 3 7 3 2" xfId="33243" xr:uid="{807C521E-CB99-417C-B095-9B9AC12AAE8C}"/>
    <cellStyle name="Normal 12 3 2 3 7 4" xfId="33244" xr:uid="{6699F8AF-AF02-44C5-8967-F9076602B161}"/>
    <cellStyle name="Normal 12 3 2 3 8" xfId="4041" xr:uid="{51363A75-A5CA-47B7-ADF3-E0D4D5AD030A}"/>
    <cellStyle name="Normal 12 3 2 3 8 2" xfId="9531" xr:uid="{0270781E-D306-46C2-8633-DD2866578083}"/>
    <cellStyle name="Normal 12 3 2 3 8 2 2" xfId="22341" xr:uid="{FE2C9E1E-1DD6-4EEF-8818-DED92E0C4B67}"/>
    <cellStyle name="Normal 12 3 2 3 8 2 2 2" xfId="33245" xr:uid="{E8B4115D-50F0-4BB3-9DEC-772CFD9297C8}"/>
    <cellStyle name="Normal 12 3 2 3 8 2 3" xfId="33246" xr:uid="{00BD73D2-5B7F-41E0-BB31-58E837151CAB}"/>
    <cellStyle name="Normal 12 3 2 3 8 3" xfId="16851" xr:uid="{70F2470C-8641-4571-8D09-E556043FC854}"/>
    <cellStyle name="Normal 12 3 2 3 8 3 2" xfId="33247" xr:uid="{1F46EC15-88EA-42A4-9D62-4E1B6DE88C9A}"/>
    <cellStyle name="Normal 12 3 2 3 8 4" xfId="33248" xr:uid="{DADF1CB2-53DA-4681-848F-AD5C23DE3B7F}"/>
    <cellStyle name="Normal 12 3 2 3 9" xfId="11361" xr:uid="{2ACC0B9D-E491-4BDF-8048-4CB80BCA599B}"/>
    <cellStyle name="Normal 12 3 2 3 9 2" xfId="24171" xr:uid="{24DC55D7-8076-4F93-AFD3-CDE2746B3EDC}"/>
    <cellStyle name="Normal 12 3 2 3 9 2 2" xfId="33249" xr:uid="{89581554-1866-4F88-8911-FC6645DA6CD8}"/>
    <cellStyle name="Normal 12 3 2 3 9 3" xfId="33250" xr:uid="{FA8DC427-CA3A-4CC9-ABEF-5659153A1861}"/>
    <cellStyle name="Normal 12 3 2 4" xfId="338" xr:uid="{834F6DB5-2604-4E5C-B12A-938EFBA3D70B}"/>
    <cellStyle name="Normal 12 3 2 4 10" xfId="5830" xr:uid="{CFA670D7-283D-4580-817F-1530C2F44703}"/>
    <cellStyle name="Normal 12 3 2 4 10 2" xfId="18640" xr:uid="{CEF4BCF4-BB98-4D1D-9355-756310C91D1E}"/>
    <cellStyle name="Normal 12 3 2 4 10 2 2" xfId="33251" xr:uid="{65534A8B-48BB-44A6-B136-CB5B4DEF275C}"/>
    <cellStyle name="Normal 12 3 2 4 10 3" xfId="33252" xr:uid="{31EE5C9F-2D14-4CCC-BF53-DCC49161F3AC}"/>
    <cellStyle name="Normal 12 3 2 4 11" xfId="13150" xr:uid="{CE7535EA-23F0-4EE5-B512-5FABAAB980AB}"/>
    <cellStyle name="Normal 12 3 2 4 11 2" xfId="33253" xr:uid="{358BBB51-048B-4503-BB25-7B7E9D8957B0}"/>
    <cellStyle name="Normal 12 3 2 4 12" xfId="33254" xr:uid="{2A090C4F-C3E9-41E0-864F-38D66416AF5A}"/>
    <cellStyle name="Normal 12 3 2 4 2" xfId="567" xr:uid="{7D6B1C87-626B-42C2-9E41-8C3AF9B39D70}"/>
    <cellStyle name="Normal 12 3 2 4 2 2" xfId="966" xr:uid="{28626E2D-5C7D-4EFE-9E8D-C690B9307A86}"/>
    <cellStyle name="Normal 12 3 2 4 2 2 2" xfId="1861" xr:uid="{6FBE9998-A6F3-4C4A-975D-D6FABE41D8C5}"/>
    <cellStyle name="Normal 12 3 2 4 2 2 2 2" xfId="3691" xr:uid="{E00A6BAA-178D-40E2-B11E-35935B20E3C8}"/>
    <cellStyle name="Normal 12 3 2 4 2 2 2 2 2" xfId="9181" xr:uid="{D71DFFA8-8474-4F21-AD8C-93075C4294C5}"/>
    <cellStyle name="Normal 12 3 2 4 2 2 2 2 2 2" xfId="21991" xr:uid="{24E728CE-CEE8-46ED-BD7F-A7DB205AF970}"/>
    <cellStyle name="Normal 12 3 2 4 2 2 2 2 2 2 2" xfId="33255" xr:uid="{0392DC4E-AAD0-4EE0-8778-A5CAAE18B0F1}"/>
    <cellStyle name="Normal 12 3 2 4 2 2 2 2 2 3" xfId="33256" xr:uid="{3EA790B1-6652-4BCB-A1FE-9BEA0A42706E}"/>
    <cellStyle name="Normal 12 3 2 4 2 2 2 2 3" xfId="16501" xr:uid="{7EE89101-5521-4E72-AC47-A27EDA7F26AE}"/>
    <cellStyle name="Normal 12 3 2 4 2 2 2 2 3 2" xfId="33257" xr:uid="{FAE03C87-38FF-409D-950D-18D41FEDAF49}"/>
    <cellStyle name="Normal 12 3 2 4 2 2 2 2 4" xfId="33258" xr:uid="{346D7910-66C2-43E4-B550-AA434DE0D3BB}"/>
    <cellStyle name="Normal 12 3 2 4 2 2 2 3" xfId="5521" xr:uid="{26597430-F6C9-4BE1-BCE5-217580C4719C}"/>
    <cellStyle name="Normal 12 3 2 4 2 2 2 3 2" xfId="11011" xr:uid="{40EA7851-9EB0-43A6-B004-6C58CFC08489}"/>
    <cellStyle name="Normal 12 3 2 4 2 2 2 3 2 2" xfId="23821" xr:uid="{06FCED5F-D7CF-466C-8C24-89372462C618}"/>
    <cellStyle name="Normal 12 3 2 4 2 2 2 3 2 2 2" xfId="33259" xr:uid="{8DD77EF9-3644-49E4-9535-B6C3FA7EBD06}"/>
    <cellStyle name="Normal 12 3 2 4 2 2 2 3 2 3" xfId="33260" xr:uid="{E662F134-3580-4725-8F27-C1482FF69B58}"/>
    <cellStyle name="Normal 12 3 2 4 2 2 2 3 3" xfId="18331" xr:uid="{C306DF64-E0C2-4746-A165-AA306EA0086F}"/>
    <cellStyle name="Normal 12 3 2 4 2 2 2 3 3 2" xfId="33261" xr:uid="{F04AE5CD-E242-4029-AFBB-05743FCC8187}"/>
    <cellStyle name="Normal 12 3 2 4 2 2 2 3 4" xfId="33262" xr:uid="{AF3D1AE3-9771-475B-BBC4-527BBE63A2D1}"/>
    <cellStyle name="Normal 12 3 2 4 2 2 2 4" xfId="12841" xr:uid="{00E1EC2B-7965-400F-8FF6-61379E2435DD}"/>
    <cellStyle name="Normal 12 3 2 4 2 2 2 4 2" xfId="25651" xr:uid="{877BA9C5-3011-43CE-9EE6-B03898336D7F}"/>
    <cellStyle name="Normal 12 3 2 4 2 2 2 4 2 2" xfId="33263" xr:uid="{5A885CA7-3A71-4831-9996-D83E5610B208}"/>
    <cellStyle name="Normal 12 3 2 4 2 2 2 4 3" xfId="33264" xr:uid="{82B9CAEB-07BB-4342-8C0A-979C14DB3C8A}"/>
    <cellStyle name="Normal 12 3 2 4 2 2 2 5" xfId="7351" xr:uid="{A1DD4AB6-D003-4689-ABA6-4A9CD887DD98}"/>
    <cellStyle name="Normal 12 3 2 4 2 2 2 5 2" xfId="20161" xr:uid="{84A6CF67-4F66-4FB1-999D-AAFF7DE32BBC}"/>
    <cellStyle name="Normal 12 3 2 4 2 2 2 5 2 2" xfId="33265" xr:uid="{3AB49691-460C-437D-BDAE-3D01E323E2A7}"/>
    <cellStyle name="Normal 12 3 2 4 2 2 2 5 3" xfId="33266" xr:uid="{E9A28343-DC16-4E13-9438-15CE5C67FDB6}"/>
    <cellStyle name="Normal 12 3 2 4 2 2 2 6" xfId="14671" xr:uid="{B7B74D9E-5588-4B49-9B08-33A2E136F16B}"/>
    <cellStyle name="Normal 12 3 2 4 2 2 2 6 2" xfId="33267" xr:uid="{34035FCE-AC49-4107-83DB-D5DA944DD739}"/>
    <cellStyle name="Normal 12 3 2 4 2 2 2 7" xfId="33268" xr:uid="{BEF9A7B6-CB0F-4525-8A56-7E5F99208273}"/>
    <cellStyle name="Normal 12 3 2 4 2 2 3" xfId="2797" xr:uid="{5E368255-B8E4-4222-A514-177D771DCEBB}"/>
    <cellStyle name="Normal 12 3 2 4 2 2 3 2" xfId="8287" xr:uid="{1684DCFB-08D5-49AA-BA40-9AF2628AEBA6}"/>
    <cellStyle name="Normal 12 3 2 4 2 2 3 2 2" xfId="21097" xr:uid="{4CBA5C14-CDD9-43B9-9DE9-0CC87D4693E7}"/>
    <cellStyle name="Normal 12 3 2 4 2 2 3 2 2 2" xfId="33269" xr:uid="{92DBBB09-269F-40B4-B049-DD961CA26C97}"/>
    <cellStyle name="Normal 12 3 2 4 2 2 3 2 3" xfId="33270" xr:uid="{293D9753-9AC4-4E86-BCF4-ED5B49B0F088}"/>
    <cellStyle name="Normal 12 3 2 4 2 2 3 3" xfId="15607" xr:uid="{955DCF70-45BB-4026-907E-7E8B71834DD7}"/>
    <cellStyle name="Normal 12 3 2 4 2 2 3 3 2" xfId="33271" xr:uid="{46548070-A9AB-4933-BE9C-B5762FA0F7AA}"/>
    <cellStyle name="Normal 12 3 2 4 2 2 3 4" xfId="33272" xr:uid="{EA079D20-3C92-41D5-AEB7-09E5957DB384}"/>
    <cellStyle name="Normal 12 3 2 4 2 2 4" xfId="4627" xr:uid="{1629DBE9-6714-43BB-A46A-B5F47BD7F048}"/>
    <cellStyle name="Normal 12 3 2 4 2 2 4 2" xfId="10117" xr:uid="{6EBD6A9C-CCE4-45F6-8B8C-F739729A316F}"/>
    <cellStyle name="Normal 12 3 2 4 2 2 4 2 2" xfId="22927" xr:uid="{D7688C8B-92FC-4856-B36D-244FFF27D117}"/>
    <cellStyle name="Normal 12 3 2 4 2 2 4 2 2 2" xfId="33273" xr:uid="{4E4C7B7E-3596-4A2F-978E-C2E876383898}"/>
    <cellStyle name="Normal 12 3 2 4 2 2 4 2 3" xfId="33274" xr:uid="{06E513C6-448F-4A0B-94D1-23269A9D9DD7}"/>
    <cellStyle name="Normal 12 3 2 4 2 2 4 3" xfId="17437" xr:uid="{7D6C2EDB-C314-445A-8DAA-3963452593D9}"/>
    <cellStyle name="Normal 12 3 2 4 2 2 4 3 2" xfId="33275" xr:uid="{E8433147-9952-48AD-A298-54B0979BCFE1}"/>
    <cellStyle name="Normal 12 3 2 4 2 2 4 4" xfId="33276" xr:uid="{8F718427-75E3-49D2-B611-5EE7D66E9C9B}"/>
    <cellStyle name="Normal 12 3 2 4 2 2 5" xfId="11947" xr:uid="{7FEC97E7-1A6E-4C9A-A63D-E8DA7DFD4742}"/>
    <cellStyle name="Normal 12 3 2 4 2 2 5 2" xfId="24757" xr:uid="{CFDF8FDB-AC9D-4C79-83FB-3F0DA418C39A}"/>
    <cellStyle name="Normal 12 3 2 4 2 2 5 2 2" xfId="33277" xr:uid="{D8E378EC-D382-4221-A56F-C5FB0D76F188}"/>
    <cellStyle name="Normal 12 3 2 4 2 2 5 3" xfId="33278" xr:uid="{3973F906-6EC9-4A59-BC43-564181B739E9}"/>
    <cellStyle name="Normal 12 3 2 4 2 2 6" xfId="6457" xr:uid="{1730273E-558C-4CA9-88D0-3A649C47E8EB}"/>
    <cellStyle name="Normal 12 3 2 4 2 2 6 2" xfId="19267" xr:uid="{6C7DECAC-7C94-4341-B5D7-9DF4A3FA7CF1}"/>
    <cellStyle name="Normal 12 3 2 4 2 2 6 2 2" xfId="33279" xr:uid="{264FB1DD-6C1C-431B-8B68-9357D657F4F7}"/>
    <cellStyle name="Normal 12 3 2 4 2 2 6 3" xfId="33280" xr:uid="{0A6BF6B9-9ECA-4853-817E-26CE08AAB0B0}"/>
    <cellStyle name="Normal 12 3 2 4 2 2 7" xfId="13777" xr:uid="{68CCFC33-94B8-4608-8E64-D0F2ECA79C6C}"/>
    <cellStyle name="Normal 12 3 2 4 2 2 7 2" xfId="33281" xr:uid="{817938B8-BAD8-403D-B1B7-74FCAFB12C08}"/>
    <cellStyle name="Normal 12 3 2 4 2 2 8" xfId="33282" xr:uid="{4A4A483E-FF6A-4A3C-891B-14848B17A206}"/>
    <cellStyle name="Normal 12 3 2 4 2 3" xfId="1462" xr:uid="{94C098B7-A538-4CE9-BA55-0B97D1606277}"/>
    <cellStyle name="Normal 12 3 2 4 2 3 2" xfId="3292" xr:uid="{33DF9032-37ED-4526-BB45-12E7EA87ABEF}"/>
    <cellStyle name="Normal 12 3 2 4 2 3 2 2" xfId="8782" xr:uid="{AD30AA73-3A93-40E3-98B6-7172BB25262B}"/>
    <cellStyle name="Normal 12 3 2 4 2 3 2 2 2" xfId="21592" xr:uid="{935D3F5C-01F1-4620-B93D-F7B4A8AE66D9}"/>
    <cellStyle name="Normal 12 3 2 4 2 3 2 2 2 2" xfId="33283" xr:uid="{9D2BAA00-1B85-4E7A-8544-FB09E4718642}"/>
    <cellStyle name="Normal 12 3 2 4 2 3 2 2 3" xfId="33284" xr:uid="{921BE77C-214C-4788-9B52-3F1568AEEA12}"/>
    <cellStyle name="Normal 12 3 2 4 2 3 2 3" xfId="16102" xr:uid="{6AB74C40-2827-45BA-B0C1-DF8566D34509}"/>
    <cellStyle name="Normal 12 3 2 4 2 3 2 3 2" xfId="33285" xr:uid="{470C76FA-240C-419F-807B-30654C1F46EA}"/>
    <cellStyle name="Normal 12 3 2 4 2 3 2 4" xfId="33286" xr:uid="{E736D01C-2AAA-474C-9DE6-7766CF52BD2A}"/>
    <cellStyle name="Normal 12 3 2 4 2 3 3" xfId="5122" xr:uid="{56FF024F-F108-4844-8D8F-B8E26FA7EF0D}"/>
    <cellStyle name="Normal 12 3 2 4 2 3 3 2" xfId="10612" xr:uid="{B7905AF1-D3F9-423C-8833-B0834EB60BE5}"/>
    <cellStyle name="Normal 12 3 2 4 2 3 3 2 2" xfId="23422" xr:uid="{B1DAE309-437A-4FC9-BF9F-A8F8E4A17DFE}"/>
    <cellStyle name="Normal 12 3 2 4 2 3 3 2 2 2" xfId="33287" xr:uid="{DBD9A6C3-F316-4B98-A378-2F59A342F854}"/>
    <cellStyle name="Normal 12 3 2 4 2 3 3 2 3" xfId="33288" xr:uid="{95E978A4-7398-4379-A9A5-B3D15F40F294}"/>
    <cellStyle name="Normal 12 3 2 4 2 3 3 3" xfId="17932" xr:uid="{3E4C32B0-273C-42DF-B2E9-72207B60F78D}"/>
    <cellStyle name="Normal 12 3 2 4 2 3 3 3 2" xfId="33289" xr:uid="{4968FD03-5296-4B48-A66F-44B94C01D7A5}"/>
    <cellStyle name="Normal 12 3 2 4 2 3 3 4" xfId="33290" xr:uid="{26E5A734-75CE-44CA-814A-89F16152CC6F}"/>
    <cellStyle name="Normal 12 3 2 4 2 3 4" xfId="12442" xr:uid="{3E048260-56E6-421B-A708-B68A1777D9D3}"/>
    <cellStyle name="Normal 12 3 2 4 2 3 4 2" xfId="25252" xr:uid="{94A1DFAD-E06D-4C06-951B-536525E89582}"/>
    <cellStyle name="Normal 12 3 2 4 2 3 4 2 2" xfId="33291" xr:uid="{2C0BCFCB-5D07-438E-9C1B-CCF95ADC149F}"/>
    <cellStyle name="Normal 12 3 2 4 2 3 4 3" xfId="33292" xr:uid="{A6F07F56-A098-4E22-9634-6F96721B3905}"/>
    <cellStyle name="Normal 12 3 2 4 2 3 5" xfId="6952" xr:uid="{10D3EC56-AEE8-4ED2-88A8-B5565291EC0F}"/>
    <cellStyle name="Normal 12 3 2 4 2 3 5 2" xfId="19762" xr:uid="{C87E13B3-A66A-4604-A8F5-840897873F11}"/>
    <cellStyle name="Normal 12 3 2 4 2 3 5 2 2" xfId="33293" xr:uid="{79777526-6E7C-4CB6-A23A-BFA0108DF087}"/>
    <cellStyle name="Normal 12 3 2 4 2 3 5 3" xfId="33294" xr:uid="{01C9048C-6079-4D42-9C94-4C9DDD88FAC0}"/>
    <cellStyle name="Normal 12 3 2 4 2 3 6" xfId="14272" xr:uid="{ED3E31A0-EABB-4847-8AF7-C6F7FD1B4E5F}"/>
    <cellStyle name="Normal 12 3 2 4 2 3 6 2" xfId="33295" xr:uid="{CA60D5CD-C760-4048-AD1F-094F9F5ADC07}"/>
    <cellStyle name="Normal 12 3 2 4 2 3 7" xfId="33296" xr:uid="{26F9350D-A652-466C-9775-99972E66C641}"/>
    <cellStyle name="Normal 12 3 2 4 2 4" xfId="2398" xr:uid="{AB09233F-073C-4B94-B210-60A268AE300B}"/>
    <cellStyle name="Normal 12 3 2 4 2 4 2" xfId="7888" xr:uid="{83291F7F-5785-424E-A637-874FCCFEA0BB}"/>
    <cellStyle name="Normal 12 3 2 4 2 4 2 2" xfId="20698" xr:uid="{4B4F58CF-0E3C-4059-BDF0-471B7F6DAA0F}"/>
    <cellStyle name="Normal 12 3 2 4 2 4 2 2 2" xfId="33297" xr:uid="{24096778-9814-4639-AAFD-B282E9F1EAED}"/>
    <cellStyle name="Normal 12 3 2 4 2 4 2 3" xfId="33298" xr:uid="{CCA2D036-9210-4D0F-8945-3505FD5B6275}"/>
    <cellStyle name="Normal 12 3 2 4 2 4 3" xfId="15208" xr:uid="{1DFE2772-8557-42ED-AF95-B5D4832BDC88}"/>
    <cellStyle name="Normal 12 3 2 4 2 4 3 2" xfId="33299" xr:uid="{9990967F-C3CC-4B75-8695-AEBC13AE894A}"/>
    <cellStyle name="Normal 12 3 2 4 2 4 4" xfId="33300" xr:uid="{AD359F81-CAA8-46E1-B497-F55EF1B83BBC}"/>
    <cellStyle name="Normal 12 3 2 4 2 5" xfId="4228" xr:uid="{6514AD82-DB73-4A50-A436-685423B3E4F4}"/>
    <cellStyle name="Normal 12 3 2 4 2 5 2" xfId="9718" xr:uid="{A2CBE9A9-DC5A-48C8-B73A-14BCB352A5D6}"/>
    <cellStyle name="Normal 12 3 2 4 2 5 2 2" xfId="22528" xr:uid="{D3B191FC-F1B2-442E-9724-F2AA7000C545}"/>
    <cellStyle name="Normal 12 3 2 4 2 5 2 2 2" xfId="33301" xr:uid="{6B6F473D-B1A6-4653-A80F-9EED4871AB99}"/>
    <cellStyle name="Normal 12 3 2 4 2 5 2 3" xfId="33302" xr:uid="{A4BE967D-83D5-4B0A-B7EC-C80EFBA66788}"/>
    <cellStyle name="Normal 12 3 2 4 2 5 3" xfId="17038" xr:uid="{3A5CE405-E49C-4AED-B5AD-255B911A61C1}"/>
    <cellStyle name="Normal 12 3 2 4 2 5 3 2" xfId="33303" xr:uid="{7DD6E0FF-2A9B-45DA-B6D7-A8D73DD627E4}"/>
    <cellStyle name="Normal 12 3 2 4 2 5 4" xfId="33304" xr:uid="{91E37ED5-C574-40E9-A028-A37B04CB7742}"/>
    <cellStyle name="Normal 12 3 2 4 2 6" xfId="11548" xr:uid="{F0C93A39-6489-4159-A563-B28E4A701391}"/>
    <cellStyle name="Normal 12 3 2 4 2 6 2" xfId="24358" xr:uid="{8FA41C57-9AD1-43F4-9C00-66F50A9325D8}"/>
    <cellStyle name="Normal 12 3 2 4 2 6 2 2" xfId="33305" xr:uid="{1632D936-CEA7-4A2B-A903-5C58189A1E3B}"/>
    <cellStyle name="Normal 12 3 2 4 2 6 3" xfId="33306" xr:uid="{EA579467-3743-4A35-8C4B-892BE19067AD}"/>
    <cellStyle name="Normal 12 3 2 4 2 7" xfId="6058" xr:uid="{8D0C316A-4CFD-4A6E-A38F-67E6C189CBD1}"/>
    <cellStyle name="Normal 12 3 2 4 2 7 2" xfId="18868" xr:uid="{E33DD6A1-CA12-4D32-9EA8-DB0B9B755AD3}"/>
    <cellStyle name="Normal 12 3 2 4 2 7 2 2" xfId="33307" xr:uid="{13D9146E-F9C5-4BB0-99A0-08598CB58A05}"/>
    <cellStyle name="Normal 12 3 2 4 2 7 3" xfId="33308" xr:uid="{926B0973-332D-482C-9720-AD8339F18540}"/>
    <cellStyle name="Normal 12 3 2 4 2 8" xfId="13378" xr:uid="{AA55C0DB-9E0F-46B2-BAA8-D29631034AD3}"/>
    <cellStyle name="Normal 12 3 2 4 2 8 2" xfId="33309" xr:uid="{58AE824C-0A8E-406F-9283-982A9DC106A9}"/>
    <cellStyle name="Normal 12 3 2 4 2 9" xfId="33310" xr:uid="{0B79EB3A-4333-4FA6-BE9E-D4ADFA6402FE}"/>
    <cellStyle name="Normal 12 3 2 4 3" xfId="699" xr:uid="{1928C9BA-D0FF-459F-A359-3714D0EA371A}"/>
    <cellStyle name="Normal 12 3 2 4 3 2" xfId="1099" xr:uid="{D060E7C4-D9B3-4EC2-9DE2-545564522C8A}"/>
    <cellStyle name="Normal 12 3 2 4 3 2 2" xfId="1994" xr:uid="{F6CB647A-C48E-475E-ABAB-BFFFDE5BDA7F}"/>
    <cellStyle name="Normal 12 3 2 4 3 2 2 2" xfId="3824" xr:uid="{383012D2-6A7A-470E-A94B-CBFB1DEF0439}"/>
    <cellStyle name="Normal 12 3 2 4 3 2 2 2 2" xfId="9314" xr:uid="{4027E924-CA0E-4FC0-A27B-960CEE9EC71C}"/>
    <cellStyle name="Normal 12 3 2 4 3 2 2 2 2 2" xfId="22124" xr:uid="{764F4A0E-F7A1-45E1-8A4D-29E4E40A1968}"/>
    <cellStyle name="Normal 12 3 2 4 3 2 2 2 2 2 2" xfId="33311" xr:uid="{8B7A0963-EBAF-4C7A-A938-B2FA9654A5E2}"/>
    <cellStyle name="Normal 12 3 2 4 3 2 2 2 2 3" xfId="33312" xr:uid="{BDDE16F1-2D19-4D16-8DE3-E4A0824ABA0D}"/>
    <cellStyle name="Normal 12 3 2 4 3 2 2 2 3" xfId="16634" xr:uid="{FF07DF3D-8159-4DAB-BD08-9FF5463D5761}"/>
    <cellStyle name="Normal 12 3 2 4 3 2 2 2 3 2" xfId="33313" xr:uid="{31F364F4-3469-4EF1-970E-ED1C58949CBD}"/>
    <cellStyle name="Normal 12 3 2 4 3 2 2 2 4" xfId="33314" xr:uid="{C601247E-FFDF-41A0-8074-70433D515FDE}"/>
    <cellStyle name="Normal 12 3 2 4 3 2 2 3" xfId="5654" xr:uid="{765FEAA5-6EA1-40EA-9DF6-B6B2874A93A0}"/>
    <cellStyle name="Normal 12 3 2 4 3 2 2 3 2" xfId="11144" xr:uid="{BC4040EB-4049-4DEC-9380-16D2C6BF9A61}"/>
    <cellStyle name="Normal 12 3 2 4 3 2 2 3 2 2" xfId="23954" xr:uid="{0AB5E5F9-1912-432B-AFD7-659AF1B7A75A}"/>
    <cellStyle name="Normal 12 3 2 4 3 2 2 3 2 2 2" xfId="33315" xr:uid="{D86455A8-0948-46FB-B889-EF66905BFEE0}"/>
    <cellStyle name="Normal 12 3 2 4 3 2 2 3 2 3" xfId="33316" xr:uid="{E4533C8F-3E00-4882-B916-13E070F52D32}"/>
    <cellStyle name="Normal 12 3 2 4 3 2 2 3 3" xfId="18464" xr:uid="{CD717402-4CDC-49D1-A9A9-37A9A5B03A9A}"/>
    <cellStyle name="Normal 12 3 2 4 3 2 2 3 3 2" xfId="33317" xr:uid="{0F1C1616-C533-4738-9EF5-F5773B2067F7}"/>
    <cellStyle name="Normal 12 3 2 4 3 2 2 3 4" xfId="33318" xr:uid="{88A6E957-150F-41CC-8961-429A6040D218}"/>
    <cellStyle name="Normal 12 3 2 4 3 2 2 4" xfId="12974" xr:uid="{BC5A28EA-B715-490A-8F19-EE9937C07A74}"/>
    <cellStyle name="Normal 12 3 2 4 3 2 2 4 2" xfId="25784" xr:uid="{610C0BD8-04C1-4CA5-ADD7-7BE10C18D0F9}"/>
    <cellStyle name="Normal 12 3 2 4 3 2 2 4 2 2" xfId="33319" xr:uid="{1D9C5D35-A417-4A22-BA7C-1C469F267BDB}"/>
    <cellStyle name="Normal 12 3 2 4 3 2 2 4 3" xfId="33320" xr:uid="{E480D674-565C-496D-8A2D-EDBDB800F701}"/>
    <cellStyle name="Normal 12 3 2 4 3 2 2 5" xfId="7484" xr:uid="{5279D176-3725-4F64-AD89-27638F004A53}"/>
    <cellStyle name="Normal 12 3 2 4 3 2 2 5 2" xfId="20294" xr:uid="{E2D8E73B-D185-491C-831C-69D9DFACDAE4}"/>
    <cellStyle name="Normal 12 3 2 4 3 2 2 5 2 2" xfId="33321" xr:uid="{EA39E1EC-060B-46A6-9D94-41424D3012EB}"/>
    <cellStyle name="Normal 12 3 2 4 3 2 2 5 3" xfId="33322" xr:uid="{369B30A2-7BB7-4CFE-89E9-AA0499C3A609}"/>
    <cellStyle name="Normal 12 3 2 4 3 2 2 6" xfId="14804" xr:uid="{589C68EA-78FE-4DC5-A825-23A6697B41F1}"/>
    <cellStyle name="Normal 12 3 2 4 3 2 2 6 2" xfId="33323" xr:uid="{E4AA1FFD-6B1E-4900-8208-EFAB53FF45AD}"/>
    <cellStyle name="Normal 12 3 2 4 3 2 2 7" xfId="33324" xr:uid="{C6732BF0-BB9D-4568-8631-85517645DAD1}"/>
    <cellStyle name="Normal 12 3 2 4 3 2 3" xfId="2930" xr:uid="{4AE66ADD-6580-4BEF-91E6-44267D05E229}"/>
    <cellStyle name="Normal 12 3 2 4 3 2 3 2" xfId="8420" xr:uid="{33A8C5B2-B00A-498E-9675-B7CAC87FAD25}"/>
    <cellStyle name="Normal 12 3 2 4 3 2 3 2 2" xfId="21230" xr:uid="{DD28E96F-02A0-4806-BD4B-69A9C1DCE91F}"/>
    <cellStyle name="Normal 12 3 2 4 3 2 3 2 2 2" xfId="33325" xr:uid="{29699D18-144C-4FC9-9B18-D71412AAB24A}"/>
    <cellStyle name="Normal 12 3 2 4 3 2 3 2 3" xfId="33326" xr:uid="{E08D0B2C-A7BC-4218-ADEE-6CC88256130B}"/>
    <cellStyle name="Normal 12 3 2 4 3 2 3 3" xfId="15740" xr:uid="{A083D5FA-6E63-42AE-9952-659217C08BEE}"/>
    <cellStyle name="Normal 12 3 2 4 3 2 3 3 2" xfId="33327" xr:uid="{7445F8A3-B0A7-489B-9905-0244EB4052D2}"/>
    <cellStyle name="Normal 12 3 2 4 3 2 3 4" xfId="33328" xr:uid="{16D9CAF7-2CE9-488C-B4BC-2B398D6CDF9D}"/>
    <cellStyle name="Normal 12 3 2 4 3 2 4" xfId="4760" xr:uid="{138D66F3-E980-4FBF-8E6F-5628BFF64906}"/>
    <cellStyle name="Normal 12 3 2 4 3 2 4 2" xfId="10250" xr:uid="{973E60BB-6A87-4EC1-BA18-BE2CFC75DEBA}"/>
    <cellStyle name="Normal 12 3 2 4 3 2 4 2 2" xfId="23060" xr:uid="{0DAEF0D8-7671-433C-A4A3-96E57A8B6245}"/>
    <cellStyle name="Normal 12 3 2 4 3 2 4 2 2 2" xfId="33329" xr:uid="{7A9AC987-5350-4AA8-AC87-79440E9E3F98}"/>
    <cellStyle name="Normal 12 3 2 4 3 2 4 2 3" xfId="33330" xr:uid="{4CFD4C32-02D7-4386-8E95-5FAEF86DCF6E}"/>
    <cellStyle name="Normal 12 3 2 4 3 2 4 3" xfId="17570" xr:uid="{5375A595-9AF4-4DC1-AAD2-7EC35AA53F51}"/>
    <cellStyle name="Normal 12 3 2 4 3 2 4 3 2" xfId="33331" xr:uid="{0F36CDCD-57E5-407F-85D8-F290855496E1}"/>
    <cellStyle name="Normal 12 3 2 4 3 2 4 4" xfId="33332" xr:uid="{F40EE8EA-B8A3-4862-8030-3BE3E22A7E9E}"/>
    <cellStyle name="Normal 12 3 2 4 3 2 5" xfId="12080" xr:uid="{DEA37729-20CF-4970-B2A4-3DF9007D11B5}"/>
    <cellStyle name="Normal 12 3 2 4 3 2 5 2" xfId="24890" xr:uid="{7392A71A-043E-4C4E-A162-7A8AD37ECDED}"/>
    <cellStyle name="Normal 12 3 2 4 3 2 5 2 2" xfId="33333" xr:uid="{FBBE8188-2453-4499-ACA0-1DC072AC9CB1}"/>
    <cellStyle name="Normal 12 3 2 4 3 2 5 3" xfId="33334" xr:uid="{7605A62A-7A20-43E2-9A3F-2BEC003B59DC}"/>
    <cellStyle name="Normal 12 3 2 4 3 2 6" xfId="6590" xr:uid="{F957EB62-86E2-4D5E-8A82-DF1677F3BBB9}"/>
    <cellStyle name="Normal 12 3 2 4 3 2 6 2" xfId="19400" xr:uid="{9FEDE547-6DB6-449A-9C3A-4DCEFD522D85}"/>
    <cellStyle name="Normal 12 3 2 4 3 2 6 2 2" xfId="33335" xr:uid="{B7E69E11-560A-4AD4-92B8-DA34A939FA53}"/>
    <cellStyle name="Normal 12 3 2 4 3 2 6 3" xfId="33336" xr:uid="{E8F7672B-5089-4C35-B6BD-030F80F37A80}"/>
    <cellStyle name="Normal 12 3 2 4 3 2 7" xfId="13910" xr:uid="{A09D12B6-55A7-45D7-8773-F66C8C72FA51}"/>
    <cellStyle name="Normal 12 3 2 4 3 2 7 2" xfId="33337" xr:uid="{E8A1AF9C-4824-4047-BF1D-AE7507EE545A}"/>
    <cellStyle name="Normal 12 3 2 4 3 2 8" xfId="33338" xr:uid="{5FBCA004-6D80-4B4A-9435-486726043A1A}"/>
    <cellStyle name="Normal 12 3 2 4 3 3" xfId="1594" xr:uid="{A66102D6-51F9-4ADE-91DE-5D90AF9B6A40}"/>
    <cellStyle name="Normal 12 3 2 4 3 3 2" xfId="3424" xr:uid="{43FC02A3-FFA6-4F1C-B7D1-08791E683F5A}"/>
    <cellStyle name="Normal 12 3 2 4 3 3 2 2" xfId="8914" xr:uid="{63DE4261-27DB-4E23-A38C-3DBA62103EC7}"/>
    <cellStyle name="Normal 12 3 2 4 3 3 2 2 2" xfId="21724" xr:uid="{40E39B62-4C94-4D39-87D8-34DF83C556D7}"/>
    <cellStyle name="Normal 12 3 2 4 3 3 2 2 2 2" xfId="33339" xr:uid="{7E40C4C1-17F1-4318-B4AC-008E973A617A}"/>
    <cellStyle name="Normal 12 3 2 4 3 3 2 2 3" xfId="33340" xr:uid="{E70881A6-2350-42B2-9E42-BFE43FF328C2}"/>
    <cellStyle name="Normal 12 3 2 4 3 3 2 3" xfId="16234" xr:uid="{BF2083CB-FC11-433C-9C2F-2C361F499077}"/>
    <cellStyle name="Normal 12 3 2 4 3 3 2 3 2" xfId="33341" xr:uid="{E1C74C4D-997A-4120-BA20-882BC32418BB}"/>
    <cellStyle name="Normal 12 3 2 4 3 3 2 4" xfId="33342" xr:uid="{0901629E-9566-4F70-AAC4-D4186BA39F1E}"/>
    <cellStyle name="Normal 12 3 2 4 3 3 3" xfId="5254" xr:uid="{5D0E3CCB-DDFF-47F1-B21A-245FAF98EDC1}"/>
    <cellStyle name="Normal 12 3 2 4 3 3 3 2" xfId="10744" xr:uid="{CDEBC0C2-F40D-404F-803C-F395F5B1FBE1}"/>
    <cellStyle name="Normal 12 3 2 4 3 3 3 2 2" xfId="23554" xr:uid="{BA8DB8AF-EE84-475E-A61E-9643D14F0F7B}"/>
    <cellStyle name="Normal 12 3 2 4 3 3 3 2 2 2" xfId="33343" xr:uid="{CC2DD024-F570-48D0-A4EA-9EF4B9CB7551}"/>
    <cellStyle name="Normal 12 3 2 4 3 3 3 2 3" xfId="33344" xr:uid="{14BAD374-17F6-45D9-B781-1B270BD246D3}"/>
    <cellStyle name="Normal 12 3 2 4 3 3 3 3" xfId="18064" xr:uid="{9C277C9E-836F-4E75-B3CE-E2A43F191717}"/>
    <cellStyle name="Normal 12 3 2 4 3 3 3 3 2" xfId="33345" xr:uid="{1DEDFCA4-9F7D-4BBF-9880-10ED56B72678}"/>
    <cellStyle name="Normal 12 3 2 4 3 3 3 4" xfId="33346" xr:uid="{D3C7183E-7D9C-426C-AEAB-FC1113F744A4}"/>
    <cellStyle name="Normal 12 3 2 4 3 3 4" xfId="12574" xr:uid="{2377AD47-5A7B-488C-88CA-8649EF7A723C}"/>
    <cellStyle name="Normal 12 3 2 4 3 3 4 2" xfId="25384" xr:uid="{B5C66E61-7F6F-4225-AB22-A41C8F11D334}"/>
    <cellStyle name="Normal 12 3 2 4 3 3 4 2 2" xfId="33347" xr:uid="{E95E34DE-D744-48FC-A593-02FE0DA65D03}"/>
    <cellStyle name="Normal 12 3 2 4 3 3 4 3" xfId="33348" xr:uid="{64DDFB33-7577-4C36-A0D7-56E172E52F61}"/>
    <cellStyle name="Normal 12 3 2 4 3 3 5" xfId="7084" xr:uid="{DE7425D1-A722-460D-BAB6-00F40FC6C250}"/>
    <cellStyle name="Normal 12 3 2 4 3 3 5 2" xfId="19894" xr:uid="{2953A737-8AF6-42CB-88E2-89BF9C93B204}"/>
    <cellStyle name="Normal 12 3 2 4 3 3 5 2 2" xfId="33349" xr:uid="{72037882-5884-4AD9-AC70-24AF23AA1D24}"/>
    <cellStyle name="Normal 12 3 2 4 3 3 5 3" xfId="33350" xr:uid="{F7DE7F38-0607-4D29-8917-2CFC939C3708}"/>
    <cellStyle name="Normal 12 3 2 4 3 3 6" xfId="14404" xr:uid="{77622FE3-6A4F-4CEC-98F9-6CA2B3CD30E2}"/>
    <cellStyle name="Normal 12 3 2 4 3 3 6 2" xfId="33351" xr:uid="{F35AA70F-12FB-4CF2-8DEE-BC760E80A5C3}"/>
    <cellStyle name="Normal 12 3 2 4 3 3 7" xfId="33352" xr:uid="{1856B118-D02E-4E12-9978-535180CAC3A6}"/>
    <cellStyle name="Normal 12 3 2 4 3 4" xfId="2530" xr:uid="{D6DE9FC8-8F2C-48DF-9824-51D05283787E}"/>
    <cellStyle name="Normal 12 3 2 4 3 4 2" xfId="8020" xr:uid="{C3BA3FC9-5451-44F9-9B6B-E096F6A27002}"/>
    <cellStyle name="Normal 12 3 2 4 3 4 2 2" xfId="20830" xr:uid="{9F07894B-0B4C-44D7-BC24-0CC35120479C}"/>
    <cellStyle name="Normal 12 3 2 4 3 4 2 2 2" xfId="33353" xr:uid="{FE8A9856-EEAC-41F3-AE56-C81EDE5D4017}"/>
    <cellStyle name="Normal 12 3 2 4 3 4 2 3" xfId="33354" xr:uid="{0EE47E4C-1AA5-4C84-A5A4-97769CE5F109}"/>
    <cellStyle name="Normal 12 3 2 4 3 4 3" xfId="15340" xr:uid="{48525E2D-C152-4985-AD4A-38E6D9E9130B}"/>
    <cellStyle name="Normal 12 3 2 4 3 4 3 2" xfId="33355" xr:uid="{EF3F91C3-0CED-4ECC-BC3C-A71CF527D7C7}"/>
    <cellStyle name="Normal 12 3 2 4 3 4 4" xfId="33356" xr:uid="{1E240748-519E-4413-9118-463D6DB1C83A}"/>
    <cellStyle name="Normal 12 3 2 4 3 5" xfId="4360" xr:uid="{D2059A57-F075-459E-B584-86EDCF353DE0}"/>
    <cellStyle name="Normal 12 3 2 4 3 5 2" xfId="9850" xr:uid="{1BBB9B4E-9070-41CF-BA87-23BFA5FC35F6}"/>
    <cellStyle name="Normal 12 3 2 4 3 5 2 2" xfId="22660" xr:uid="{A44BAB94-E1EC-4742-BA40-D42C9E35C1D9}"/>
    <cellStyle name="Normal 12 3 2 4 3 5 2 2 2" xfId="33357" xr:uid="{00E8F5F8-6B2B-4AA9-BE27-7FEFBE819C62}"/>
    <cellStyle name="Normal 12 3 2 4 3 5 2 3" xfId="33358" xr:uid="{5809D261-DEA9-4E47-8C0A-06E9C863947E}"/>
    <cellStyle name="Normal 12 3 2 4 3 5 3" xfId="17170" xr:uid="{C8371DF4-7CE5-465B-9233-295B9B75A1C1}"/>
    <cellStyle name="Normal 12 3 2 4 3 5 3 2" xfId="33359" xr:uid="{DC5369E8-01C2-48DE-8539-AA2ED07F84A0}"/>
    <cellStyle name="Normal 12 3 2 4 3 5 4" xfId="33360" xr:uid="{741ED902-17E8-45C2-A45B-908364D4EABD}"/>
    <cellStyle name="Normal 12 3 2 4 3 6" xfId="11680" xr:uid="{D6731B44-2713-45F8-B41E-D7577D2A2312}"/>
    <cellStyle name="Normal 12 3 2 4 3 6 2" xfId="24490" xr:uid="{9985E8CC-DF49-45FE-8CA9-174FB5F951A8}"/>
    <cellStyle name="Normal 12 3 2 4 3 6 2 2" xfId="33361" xr:uid="{B3559D25-E4F7-452C-B0DE-F6C9921FB1F5}"/>
    <cellStyle name="Normal 12 3 2 4 3 6 3" xfId="33362" xr:uid="{12DCE3FB-EF32-4713-9EF0-16E44A20FF4E}"/>
    <cellStyle name="Normal 12 3 2 4 3 7" xfId="6190" xr:uid="{F0986ABE-4E9E-458D-B4FC-AF2EDD5D8588}"/>
    <cellStyle name="Normal 12 3 2 4 3 7 2" xfId="19000" xr:uid="{492316FF-372C-4D42-8D1A-E1A70EE1DC96}"/>
    <cellStyle name="Normal 12 3 2 4 3 7 2 2" xfId="33363" xr:uid="{A7C81A12-BA51-42B1-B99E-61D2B98A55FC}"/>
    <cellStyle name="Normal 12 3 2 4 3 7 3" xfId="33364" xr:uid="{D6A88C69-E267-4A6A-861E-915DDBBBB984}"/>
    <cellStyle name="Normal 12 3 2 4 3 8" xfId="13510" xr:uid="{219B08E0-63E8-4E38-8F84-DAF206D8D472}"/>
    <cellStyle name="Normal 12 3 2 4 3 8 2" xfId="33365" xr:uid="{DC0CC562-2ED7-4F67-BB0B-9B1A13A3CBF5}"/>
    <cellStyle name="Normal 12 3 2 4 3 9" xfId="33366" xr:uid="{7FC2E073-A599-4CA8-B2FD-3CFB4EB58795}"/>
    <cellStyle name="Normal 12 3 2 4 4" xfId="474" xr:uid="{C35B88D3-C000-46C7-939E-0CAD30F4B389}"/>
    <cellStyle name="Normal 12 3 2 4 4 2" xfId="1369" xr:uid="{ADF24134-A286-4D3B-886B-F963AA56620F}"/>
    <cellStyle name="Normal 12 3 2 4 4 2 2" xfId="3199" xr:uid="{F6A0756D-1900-4174-B9E8-1A3474BE2584}"/>
    <cellStyle name="Normal 12 3 2 4 4 2 2 2" xfId="8689" xr:uid="{89642C0F-76C8-4D31-AEE6-0988D41F6D97}"/>
    <cellStyle name="Normal 12 3 2 4 4 2 2 2 2" xfId="21499" xr:uid="{1E2BBED9-397F-49F6-93B3-BF49484F6A35}"/>
    <cellStyle name="Normal 12 3 2 4 4 2 2 2 2 2" xfId="33367" xr:uid="{1D675169-DBC5-4D75-A5D1-9FA96B8FF6C4}"/>
    <cellStyle name="Normal 12 3 2 4 4 2 2 2 3" xfId="33368" xr:uid="{2810E47D-9120-4A60-877B-9F74969379C2}"/>
    <cellStyle name="Normal 12 3 2 4 4 2 2 3" xfId="16009" xr:uid="{38013756-B243-457D-AEB5-E6520E5030BD}"/>
    <cellStyle name="Normal 12 3 2 4 4 2 2 3 2" xfId="33369" xr:uid="{2CA0F8E8-D554-498F-946E-D2E07A9826D6}"/>
    <cellStyle name="Normal 12 3 2 4 4 2 2 4" xfId="33370" xr:uid="{A5FB0D3E-BBF3-4C42-B7D5-4251BD5377A0}"/>
    <cellStyle name="Normal 12 3 2 4 4 2 3" xfId="5029" xr:uid="{6268D521-F5A4-4367-B841-72DA47A34C29}"/>
    <cellStyle name="Normal 12 3 2 4 4 2 3 2" xfId="10519" xr:uid="{889E8D4F-DA06-4986-807C-2A4BB474C438}"/>
    <cellStyle name="Normal 12 3 2 4 4 2 3 2 2" xfId="23329" xr:uid="{0E679180-3D6E-414C-8860-03AC663491A8}"/>
    <cellStyle name="Normal 12 3 2 4 4 2 3 2 2 2" xfId="33371" xr:uid="{AFD30EFB-9F7D-4D47-B0FD-0D71D9788C21}"/>
    <cellStyle name="Normal 12 3 2 4 4 2 3 2 3" xfId="33372" xr:uid="{946E434B-86C7-41CF-98C3-25D8B5B3F49B}"/>
    <cellStyle name="Normal 12 3 2 4 4 2 3 3" xfId="17839" xr:uid="{4F420B95-F676-4EF9-B194-63F4A16FB72E}"/>
    <cellStyle name="Normal 12 3 2 4 4 2 3 3 2" xfId="33373" xr:uid="{E82EF11D-1887-4810-BEF2-8FA019E236CA}"/>
    <cellStyle name="Normal 12 3 2 4 4 2 3 4" xfId="33374" xr:uid="{00B5B207-DD24-4A45-A303-1AF522D75BEB}"/>
    <cellStyle name="Normal 12 3 2 4 4 2 4" xfId="12349" xr:uid="{7EF90C52-B268-4E90-B879-83B839DFE643}"/>
    <cellStyle name="Normal 12 3 2 4 4 2 4 2" xfId="25159" xr:uid="{2C10A328-93A7-429C-90E8-6ABEEC35BF52}"/>
    <cellStyle name="Normal 12 3 2 4 4 2 4 2 2" xfId="33375" xr:uid="{7762FDED-9EE2-4E07-9CF5-AEC98993EBCA}"/>
    <cellStyle name="Normal 12 3 2 4 4 2 4 3" xfId="33376" xr:uid="{56878D12-26D7-45B8-97DA-6EA0A90D033D}"/>
    <cellStyle name="Normal 12 3 2 4 4 2 5" xfId="6859" xr:uid="{678876A7-7230-4CFF-B22E-4E19A777A717}"/>
    <cellStyle name="Normal 12 3 2 4 4 2 5 2" xfId="19669" xr:uid="{16E9EDE6-5085-4C1B-81CF-0E0300BC1C4F}"/>
    <cellStyle name="Normal 12 3 2 4 4 2 5 2 2" xfId="33377" xr:uid="{22576AE5-E59E-49C7-9781-4BAA20E66C0D}"/>
    <cellStyle name="Normal 12 3 2 4 4 2 5 3" xfId="33378" xr:uid="{D56AB259-07E1-4F86-80E8-E959D45FA684}"/>
    <cellStyle name="Normal 12 3 2 4 4 2 6" xfId="14179" xr:uid="{24B5504A-AD4A-4D58-9F82-70C1011F690E}"/>
    <cellStyle name="Normal 12 3 2 4 4 2 6 2" xfId="33379" xr:uid="{3C9DA9BF-0D9B-4531-9825-6C632003964F}"/>
    <cellStyle name="Normal 12 3 2 4 4 2 7" xfId="33380" xr:uid="{DA76031C-2689-41E4-A78D-8D455B6FC876}"/>
    <cellStyle name="Normal 12 3 2 4 4 3" xfId="2305" xr:uid="{8F6CD190-D578-4F3C-A224-C30AFA92E5F6}"/>
    <cellStyle name="Normal 12 3 2 4 4 3 2" xfId="7795" xr:uid="{3F19D53E-3A0D-4CD7-89DA-40569D0B320E}"/>
    <cellStyle name="Normal 12 3 2 4 4 3 2 2" xfId="20605" xr:uid="{82F2CFCA-3F93-4F15-8845-4544BF8A3738}"/>
    <cellStyle name="Normal 12 3 2 4 4 3 2 2 2" xfId="33381" xr:uid="{CC7B0088-C711-4394-A5DC-9A79C657A29F}"/>
    <cellStyle name="Normal 12 3 2 4 4 3 2 3" xfId="33382" xr:uid="{88CE625A-0BFE-4EA0-89B5-386991CD496F}"/>
    <cellStyle name="Normal 12 3 2 4 4 3 3" xfId="15115" xr:uid="{B144FD7E-DD51-41CA-9DE0-29D38E2320E8}"/>
    <cellStyle name="Normal 12 3 2 4 4 3 3 2" xfId="33383" xr:uid="{F31ADCF1-2266-4C2F-BB54-736E5CA23B38}"/>
    <cellStyle name="Normal 12 3 2 4 4 3 4" xfId="33384" xr:uid="{D3119F8C-25AB-41ED-96F9-F41CD96A00B7}"/>
    <cellStyle name="Normal 12 3 2 4 4 4" xfId="4135" xr:uid="{3963623B-187B-401E-91C8-DA29B8DB0A42}"/>
    <cellStyle name="Normal 12 3 2 4 4 4 2" xfId="9625" xr:uid="{BA25ACBE-BFEC-4908-B17D-EFF98C34D530}"/>
    <cellStyle name="Normal 12 3 2 4 4 4 2 2" xfId="22435" xr:uid="{66A8A28E-0CED-4778-BABB-0BD050DF3AB4}"/>
    <cellStyle name="Normal 12 3 2 4 4 4 2 2 2" xfId="33385" xr:uid="{B6073C03-C8CB-43F8-8D60-670E2505EBBE}"/>
    <cellStyle name="Normal 12 3 2 4 4 4 2 3" xfId="33386" xr:uid="{DC43F396-FC52-4F0B-948D-3B77E51E6450}"/>
    <cellStyle name="Normal 12 3 2 4 4 4 3" xfId="16945" xr:uid="{ABFB2311-7712-461E-BE3C-B76B5D5CA3F9}"/>
    <cellStyle name="Normal 12 3 2 4 4 4 3 2" xfId="33387" xr:uid="{5A9F7FA5-D2FD-4159-9F23-C2F5690EF970}"/>
    <cellStyle name="Normal 12 3 2 4 4 4 4" xfId="33388" xr:uid="{7EAE01A6-7BAE-49C4-BA2D-375403A1EBFF}"/>
    <cellStyle name="Normal 12 3 2 4 4 5" xfId="11455" xr:uid="{105F9F6E-48AF-4283-8353-8837ED8E7E4E}"/>
    <cellStyle name="Normal 12 3 2 4 4 5 2" xfId="24265" xr:uid="{1D01E5B3-2279-4030-ADF9-AC168036F06C}"/>
    <cellStyle name="Normal 12 3 2 4 4 5 2 2" xfId="33389" xr:uid="{E6BB2B18-B80F-4E15-9AB4-C8F04D28766A}"/>
    <cellStyle name="Normal 12 3 2 4 4 5 3" xfId="33390" xr:uid="{C392F0D8-F3DF-45A8-B352-99A37638DB54}"/>
    <cellStyle name="Normal 12 3 2 4 4 6" xfId="5965" xr:uid="{9E6B07D0-9ED4-43BB-916C-E38342AA8AE1}"/>
    <cellStyle name="Normal 12 3 2 4 4 6 2" xfId="18775" xr:uid="{904690DD-C5DE-4EC4-957A-CA44112F47F6}"/>
    <cellStyle name="Normal 12 3 2 4 4 6 2 2" xfId="33391" xr:uid="{2C2D3D36-63B6-4D90-BC97-E5ECB801BB26}"/>
    <cellStyle name="Normal 12 3 2 4 4 6 3" xfId="33392" xr:uid="{B880D6FD-226B-4F4D-A8A9-8510D275CB03}"/>
    <cellStyle name="Normal 12 3 2 4 4 7" xfId="13285" xr:uid="{7494114C-5B64-44AE-BADF-C844A43FD02C}"/>
    <cellStyle name="Normal 12 3 2 4 4 7 2" xfId="33393" xr:uid="{956FE887-4D45-4E77-9D87-34A11A973E4D}"/>
    <cellStyle name="Normal 12 3 2 4 4 8" xfId="33394" xr:uid="{58BAE16E-4F9A-46A0-B255-15D15A56899F}"/>
    <cellStyle name="Normal 12 3 2 4 5" xfId="833" xr:uid="{19A39C55-4EDC-4407-9839-5E8904F2F043}"/>
    <cellStyle name="Normal 12 3 2 4 5 2" xfId="1728" xr:uid="{E36F3747-A657-42A9-AD56-4885FD84DE84}"/>
    <cellStyle name="Normal 12 3 2 4 5 2 2" xfId="3558" xr:uid="{CCA024FD-D19B-4C45-972B-878CC728C414}"/>
    <cellStyle name="Normal 12 3 2 4 5 2 2 2" xfId="9048" xr:uid="{DEBCEEAF-9743-46E5-815C-50416C1E28F5}"/>
    <cellStyle name="Normal 12 3 2 4 5 2 2 2 2" xfId="21858" xr:uid="{85296B4C-B4CE-47BA-A346-6C10B38EB5B8}"/>
    <cellStyle name="Normal 12 3 2 4 5 2 2 2 2 2" xfId="33395" xr:uid="{D9FFF783-B327-40CF-83E1-5DD608D10707}"/>
    <cellStyle name="Normal 12 3 2 4 5 2 2 2 3" xfId="33396" xr:uid="{95A7B144-EB89-4F16-9901-D335962DC5E9}"/>
    <cellStyle name="Normal 12 3 2 4 5 2 2 3" xfId="16368" xr:uid="{9683BFE6-5DD4-4737-B8CC-BA63FA45F426}"/>
    <cellStyle name="Normal 12 3 2 4 5 2 2 3 2" xfId="33397" xr:uid="{5C2CA460-2A3E-4932-A39A-8F5BA93A0C87}"/>
    <cellStyle name="Normal 12 3 2 4 5 2 2 4" xfId="33398" xr:uid="{8B971CD2-E837-4252-9339-82BAD9374B0E}"/>
    <cellStyle name="Normal 12 3 2 4 5 2 3" xfId="5388" xr:uid="{C0AA2E19-75A4-4798-94D3-732A37518FEF}"/>
    <cellStyle name="Normal 12 3 2 4 5 2 3 2" xfId="10878" xr:uid="{94F13CFA-595B-472D-B225-0FFEE9217018}"/>
    <cellStyle name="Normal 12 3 2 4 5 2 3 2 2" xfId="23688" xr:uid="{C2FD6070-5D92-47CD-86E9-4DD1E1611DD1}"/>
    <cellStyle name="Normal 12 3 2 4 5 2 3 2 2 2" xfId="33399" xr:uid="{082DA72E-2E51-496A-B7D3-64A289BCDE77}"/>
    <cellStyle name="Normal 12 3 2 4 5 2 3 2 3" xfId="33400" xr:uid="{43E08844-115B-4AB3-90E1-11E108C70A48}"/>
    <cellStyle name="Normal 12 3 2 4 5 2 3 3" xfId="18198" xr:uid="{AE8C933B-2153-4CB8-8811-2804E88979C2}"/>
    <cellStyle name="Normal 12 3 2 4 5 2 3 3 2" xfId="33401" xr:uid="{30D3F2E5-5A11-488C-95A1-573B82EA7746}"/>
    <cellStyle name="Normal 12 3 2 4 5 2 3 4" xfId="33402" xr:uid="{DB454844-DC9B-410F-B82D-1CD1FC6C3AD6}"/>
    <cellStyle name="Normal 12 3 2 4 5 2 4" xfId="12708" xr:uid="{FD4F33EC-B247-4A7C-AF6F-862B68F41384}"/>
    <cellStyle name="Normal 12 3 2 4 5 2 4 2" xfId="25518" xr:uid="{796941DB-2BEE-4FE4-BDA7-99A252600816}"/>
    <cellStyle name="Normal 12 3 2 4 5 2 4 2 2" xfId="33403" xr:uid="{972A36E4-8BE4-4CED-A5E1-3323C56A118F}"/>
    <cellStyle name="Normal 12 3 2 4 5 2 4 3" xfId="33404" xr:uid="{70EAEA2F-EBE0-4BFC-A865-47531A30E785}"/>
    <cellStyle name="Normal 12 3 2 4 5 2 5" xfId="7218" xr:uid="{2EB7C1F5-A7FB-4670-90EE-043B41A70140}"/>
    <cellStyle name="Normal 12 3 2 4 5 2 5 2" xfId="20028" xr:uid="{541EE337-4946-44D6-ADB7-4D315387CC9E}"/>
    <cellStyle name="Normal 12 3 2 4 5 2 5 2 2" xfId="33405" xr:uid="{C22B95C5-B405-4C2A-AC10-A7716328990D}"/>
    <cellStyle name="Normal 12 3 2 4 5 2 5 3" xfId="33406" xr:uid="{0975F890-E072-4E13-BE69-CC90F23617DF}"/>
    <cellStyle name="Normal 12 3 2 4 5 2 6" xfId="14538" xr:uid="{2EB236EE-3142-42F4-8D36-2B32CCEE60CC}"/>
    <cellStyle name="Normal 12 3 2 4 5 2 6 2" xfId="33407" xr:uid="{8C7E7269-270F-4A7C-8D53-DD31F1C791DF}"/>
    <cellStyle name="Normal 12 3 2 4 5 2 7" xfId="33408" xr:uid="{8584E90D-923B-45BC-AB40-B92E67AF2FD9}"/>
    <cellStyle name="Normal 12 3 2 4 5 3" xfId="2664" xr:uid="{C2E75174-B777-4F50-975E-6FE03854689C}"/>
    <cellStyle name="Normal 12 3 2 4 5 3 2" xfId="8154" xr:uid="{8830E947-AAFB-4EDE-8650-5DCB45B96AF5}"/>
    <cellStyle name="Normal 12 3 2 4 5 3 2 2" xfId="20964" xr:uid="{6CCCCE2E-5DD5-4530-B536-5A68AE0A9A28}"/>
    <cellStyle name="Normal 12 3 2 4 5 3 2 2 2" xfId="33409" xr:uid="{12873A3D-10BF-4121-BF36-A53A4D5766EC}"/>
    <cellStyle name="Normal 12 3 2 4 5 3 2 3" xfId="33410" xr:uid="{96D33209-12AD-4976-8E62-0F1C4FDA0356}"/>
    <cellStyle name="Normal 12 3 2 4 5 3 3" xfId="15474" xr:uid="{65BEA911-917A-4605-9E41-9B912308ADED}"/>
    <cellStyle name="Normal 12 3 2 4 5 3 3 2" xfId="33411" xr:uid="{65F0C844-71CC-4455-82C9-C84D532FC195}"/>
    <cellStyle name="Normal 12 3 2 4 5 3 4" xfId="33412" xr:uid="{23211F3F-9FB0-43A8-81B4-97F3C0D68332}"/>
    <cellStyle name="Normal 12 3 2 4 5 4" xfId="4494" xr:uid="{5D61072D-7187-4E5D-8689-CAEFB962ECA6}"/>
    <cellStyle name="Normal 12 3 2 4 5 4 2" xfId="9984" xr:uid="{A80BA96E-9BD0-452F-A6F3-A7A96CC2DAEA}"/>
    <cellStyle name="Normal 12 3 2 4 5 4 2 2" xfId="22794" xr:uid="{98FD44CF-2DC6-4FB8-A6B3-9F563C81CDD4}"/>
    <cellStyle name="Normal 12 3 2 4 5 4 2 2 2" xfId="33413" xr:uid="{3DDD0B4D-8365-4D18-BEAB-B817AA4D781B}"/>
    <cellStyle name="Normal 12 3 2 4 5 4 2 3" xfId="33414" xr:uid="{3B150ACD-F832-4586-8361-986EA906FA73}"/>
    <cellStyle name="Normal 12 3 2 4 5 4 3" xfId="17304" xr:uid="{33011961-1915-462D-ACBF-0267C4D75253}"/>
    <cellStyle name="Normal 12 3 2 4 5 4 3 2" xfId="33415" xr:uid="{DA68A594-ACDC-488A-943E-F73A9A4D1A79}"/>
    <cellStyle name="Normal 12 3 2 4 5 4 4" xfId="33416" xr:uid="{5988BA2B-EA3F-482A-9FAD-BE4B03F1359F}"/>
    <cellStyle name="Normal 12 3 2 4 5 5" xfId="11814" xr:uid="{58C6445F-6C05-4A0E-9C2D-D493A4E15B87}"/>
    <cellStyle name="Normal 12 3 2 4 5 5 2" xfId="24624" xr:uid="{8277F615-041D-4E7B-B6EA-3E5A3E5E7D37}"/>
    <cellStyle name="Normal 12 3 2 4 5 5 2 2" xfId="33417" xr:uid="{EA8FF8FA-3651-4371-8423-B3683ABF9233}"/>
    <cellStyle name="Normal 12 3 2 4 5 5 3" xfId="33418" xr:uid="{44493955-AD8A-4172-A533-90DF7D69B646}"/>
    <cellStyle name="Normal 12 3 2 4 5 6" xfId="6324" xr:uid="{7F38575C-B64C-46E8-9551-31BB70DE5645}"/>
    <cellStyle name="Normal 12 3 2 4 5 6 2" xfId="19134" xr:uid="{CD8241A4-970A-4D14-B30F-1BD84E8D48D8}"/>
    <cellStyle name="Normal 12 3 2 4 5 6 2 2" xfId="33419" xr:uid="{7346F7FE-E718-4027-9359-FCE9CC353DB9}"/>
    <cellStyle name="Normal 12 3 2 4 5 6 3" xfId="33420" xr:uid="{557E73F9-01D1-4748-9729-0DCA97B4026D}"/>
    <cellStyle name="Normal 12 3 2 4 5 7" xfId="13644" xr:uid="{C8E1BD5C-3466-46B5-AA23-4E26E6AD76FB}"/>
    <cellStyle name="Normal 12 3 2 4 5 7 2" xfId="33421" xr:uid="{8B4B5350-235A-4812-AEAF-D701002B3CF7}"/>
    <cellStyle name="Normal 12 3 2 4 5 8" xfId="33422" xr:uid="{6E419840-4EC2-4817-91B4-90085DC4D0DD}"/>
    <cellStyle name="Normal 12 3 2 4 6" xfId="1234" xr:uid="{DA470CC2-3AB6-4ACA-852E-6F2508BF199F}"/>
    <cellStyle name="Normal 12 3 2 4 6 2" xfId="3064" xr:uid="{7EB7E688-0996-486C-BFED-D601EA89370A}"/>
    <cellStyle name="Normal 12 3 2 4 6 2 2" xfId="8554" xr:uid="{A233EAF2-9579-4E32-AF38-A18B84868228}"/>
    <cellStyle name="Normal 12 3 2 4 6 2 2 2" xfId="21364" xr:uid="{41FCAE38-AB03-48E8-A5D6-1E77C9A31ED6}"/>
    <cellStyle name="Normal 12 3 2 4 6 2 2 2 2" xfId="33423" xr:uid="{D643751B-19C0-405E-B184-655EE25AA4A9}"/>
    <cellStyle name="Normal 12 3 2 4 6 2 2 3" xfId="33424" xr:uid="{3099012B-C61A-459D-B643-D44FDECE38DE}"/>
    <cellStyle name="Normal 12 3 2 4 6 2 3" xfId="15874" xr:uid="{C012BFFD-26CC-4B49-ADDD-D18BAC68F2A5}"/>
    <cellStyle name="Normal 12 3 2 4 6 2 3 2" xfId="33425" xr:uid="{0B147614-BEC8-4901-850E-CFC6D4ADC194}"/>
    <cellStyle name="Normal 12 3 2 4 6 2 4" xfId="33426" xr:uid="{F72A4CAB-29E6-40D3-9A25-AF569BDC197A}"/>
    <cellStyle name="Normal 12 3 2 4 6 3" xfId="4894" xr:uid="{487743AE-74EB-4BC6-9125-EA8F8CC361DC}"/>
    <cellStyle name="Normal 12 3 2 4 6 3 2" xfId="10384" xr:uid="{A836EFAD-82C5-43C7-B817-8AB691EC3102}"/>
    <cellStyle name="Normal 12 3 2 4 6 3 2 2" xfId="23194" xr:uid="{8D06FEE9-6A92-4A39-93B0-B44CCE4F11A9}"/>
    <cellStyle name="Normal 12 3 2 4 6 3 2 2 2" xfId="33427" xr:uid="{C7D47A9D-69FA-4830-A71E-45D6483AAC91}"/>
    <cellStyle name="Normal 12 3 2 4 6 3 2 3" xfId="33428" xr:uid="{6AF9DF62-7514-4B0E-B1EA-15644D07DBC8}"/>
    <cellStyle name="Normal 12 3 2 4 6 3 3" xfId="17704" xr:uid="{B6BE7E16-3ECA-42AC-9629-47356DEEB7CC}"/>
    <cellStyle name="Normal 12 3 2 4 6 3 3 2" xfId="33429" xr:uid="{A3F2709B-D49E-4022-8BF5-D546901F39E8}"/>
    <cellStyle name="Normal 12 3 2 4 6 3 4" xfId="33430" xr:uid="{BA634A18-D1B1-4CB0-992E-E277777359BA}"/>
    <cellStyle name="Normal 12 3 2 4 6 4" xfId="12214" xr:uid="{DD0D9938-8341-454E-9B21-60BC9D815E6C}"/>
    <cellStyle name="Normal 12 3 2 4 6 4 2" xfId="25024" xr:uid="{91FF46ED-BFE1-4A51-8851-BFCD056F0B11}"/>
    <cellStyle name="Normal 12 3 2 4 6 4 2 2" xfId="33431" xr:uid="{5F399C92-3A27-4934-AC56-16D736006CF9}"/>
    <cellStyle name="Normal 12 3 2 4 6 4 3" xfId="33432" xr:uid="{54046DC0-48B7-4EF2-A58F-D05A68DA4399}"/>
    <cellStyle name="Normal 12 3 2 4 6 5" xfId="6724" xr:uid="{FE017024-38CB-4BD3-8C3E-74BD0117CF68}"/>
    <cellStyle name="Normal 12 3 2 4 6 5 2" xfId="19534" xr:uid="{14F52568-18CB-43B0-813E-7906BAB85570}"/>
    <cellStyle name="Normal 12 3 2 4 6 5 2 2" xfId="33433" xr:uid="{8924FFC2-2C6A-4441-BEB8-174E390B12B1}"/>
    <cellStyle name="Normal 12 3 2 4 6 5 3" xfId="33434" xr:uid="{0B1AE0C2-D876-4A92-A5D0-FB88C2B274C1}"/>
    <cellStyle name="Normal 12 3 2 4 6 6" xfId="14044" xr:uid="{A8A69D8E-F485-4D59-A0A0-537AA48CE03C}"/>
    <cellStyle name="Normal 12 3 2 4 6 6 2" xfId="33435" xr:uid="{F9E74512-3547-4073-BC82-AB639E4CE729}"/>
    <cellStyle name="Normal 12 3 2 4 6 7" xfId="33436" xr:uid="{1AD1C81F-A146-40BC-B949-5E1D655274B2}"/>
    <cellStyle name="Normal 12 3 2 4 7" xfId="2170" xr:uid="{6C74B6D6-1637-406F-B028-1E5EF8E87457}"/>
    <cellStyle name="Normal 12 3 2 4 7 2" xfId="7660" xr:uid="{15E79505-E365-4F19-AF99-1EC9BE549A4A}"/>
    <cellStyle name="Normal 12 3 2 4 7 2 2" xfId="20470" xr:uid="{E2E9D665-5272-40A9-8B3C-F5D1E1825EC8}"/>
    <cellStyle name="Normal 12 3 2 4 7 2 2 2" xfId="33437" xr:uid="{4D12443B-FDC5-42D6-AFA2-FFC4D4A6FA4F}"/>
    <cellStyle name="Normal 12 3 2 4 7 2 3" xfId="33438" xr:uid="{65457D64-582D-4AB8-B340-A0FDF555E708}"/>
    <cellStyle name="Normal 12 3 2 4 7 3" xfId="14980" xr:uid="{D85F44C0-ED3E-4E95-B070-97A93D127E4F}"/>
    <cellStyle name="Normal 12 3 2 4 7 3 2" xfId="33439" xr:uid="{7689CF28-0B53-41F4-914F-9D9DD4DAE099}"/>
    <cellStyle name="Normal 12 3 2 4 7 4" xfId="33440" xr:uid="{E2DEA94E-D011-44EE-B860-4BBC194F23D6}"/>
    <cellStyle name="Normal 12 3 2 4 8" xfId="4000" xr:uid="{3F6B221F-97A4-4BF9-88A9-985BF6A751CE}"/>
    <cellStyle name="Normal 12 3 2 4 8 2" xfId="9490" xr:uid="{AD10D00E-F8E8-4A2F-A9DB-D316A2A4DACE}"/>
    <cellStyle name="Normal 12 3 2 4 8 2 2" xfId="22300" xr:uid="{D3125849-C08B-45C6-91B0-1DCBEF4CE8F5}"/>
    <cellStyle name="Normal 12 3 2 4 8 2 2 2" xfId="33441" xr:uid="{B93CFC2A-2F8D-489B-810B-D4E1F9680FD2}"/>
    <cellStyle name="Normal 12 3 2 4 8 2 3" xfId="33442" xr:uid="{6A35C78D-D8D1-4B16-A79A-86C477DEEA1F}"/>
    <cellStyle name="Normal 12 3 2 4 8 3" xfId="16810" xr:uid="{98F4EFAF-CD4A-4EED-A634-792AB580FB3F}"/>
    <cellStyle name="Normal 12 3 2 4 8 3 2" xfId="33443" xr:uid="{36C420BD-FD67-4ADE-BFFE-42FCFC42F343}"/>
    <cellStyle name="Normal 12 3 2 4 8 4" xfId="33444" xr:uid="{B56A40BE-7A07-4473-9F4B-4F6448E312C3}"/>
    <cellStyle name="Normal 12 3 2 4 9" xfId="11320" xr:uid="{A5DAA0C1-7ADC-4D19-AC42-9E4F6C8E056B}"/>
    <cellStyle name="Normal 12 3 2 4 9 2" xfId="24130" xr:uid="{87A22D41-345F-4C84-904B-D94CF4AB2D1C}"/>
    <cellStyle name="Normal 12 3 2 4 9 2 2" xfId="33445" xr:uid="{0EBCE536-115B-4696-B724-01372D415C19}"/>
    <cellStyle name="Normal 12 3 2 4 9 3" xfId="33446" xr:uid="{B6390BEA-5ECC-4BF1-A353-22A28EAFCA69}"/>
    <cellStyle name="Normal 12 3 2 5" xfId="389" xr:uid="{323FDAE2-712A-4781-B965-913DB9095772}"/>
    <cellStyle name="Normal 12 3 2 5 10" xfId="5881" xr:uid="{02833751-7AFB-4263-A61A-E7E0214E449A}"/>
    <cellStyle name="Normal 12 3 2 5 10 2" xfId="18691" xr:uid="{09F922C8-2CBF-49AC-B8AF-E5C25A78CAA6}"/>
    <cellStyle name="Normal 12 3 2 5 10 2 2" xfId="33447" xr:uid="{49082058-DE40-42BC-AABB-6B06B49ECA71}"/>
    <cellStyle name="Normal 12 3 2 5 10 3" xfId="33448" xr:uid="{62BC4A2D-04AE-4DCC-BAD0-AB688E0F146D}"/>
    <cellStyle name="Normal 12 3 2 5 11" xfId="13201" xr:uid="{F8A32F38-F3BC-434F-92E5-814CF358F36B}"/>
    <cellStyle name="Normal 12 3 2 5 11 2" xfId="33449" xr:uid="{3A2EADDA-009A-4BC2-9E63-E8DFB7BB1B0F}"/>
    <cellStyle name="Normal 12 3 2 5 12" xfId="33450" xr:uid="{33B41A06-37B8-4108-8ED9-B42BE4495D3C}"/>
    <cellStyle name="Normal 12 3 2 5 2" xfId="618" xr:uid="{8AE288E0-F1EF-4EDB-B66B-A0DDBABB5D41}"/>
    <cellStyle name="Normal 12 3 2 5 2 2" xfId="1017" xr:uid="{EF119E41-9D20-413F-9792-8292ACFE7E03}"/>
    <cellStyle name="Normal 12 3 2 5 2 2 2" xfId="1912" xr:uid="{D46AD8F2-F4F1-4BA7-B8E3-C295E1A275B3}"/>
    <cellStyle name="Normal 12 3 2 5 2 2 2 2" xfId="3742" xr:uid="{F05C292D-6DD8-4F71-BDFE-A2BF29347526}"/>
    <cellStyle name="Normal 12 3 2 5 2 2 2 2 2" xfId="9232" xr:uid="{2C650810-4421-461F-AFD0-95C921D9F54D}"/>
    <cellStyle name="Normal 12 3 2 5 2 2 2 2 2 2" xfId="22042" xr:uid="{08707DA1-044B-432E-A328-6CD5D06D2967}"/>
    <cellStyle name="Normal 12 3 2 5 2 2 2 2 2 2 2" xfId="33451" xr:uid="{AEA5D4F0-1F76-412E-A371-4E1B266F513F}"/>
    <cellStyle name="Normal 12 3 2 5 2 2 2 2 2 3" xfId="33452" xr:uid="{005B226E-1EDE-4A25-A047-076FF1AB52AB}"/>
    <cellStyle name="Normal 12 3 2 5 2 2 2 2 3" xfId="16552" xr:uid="{461B1380-59B6-4C8B-B775-399484E7AA21}"/>
    <cellStyle name="Normal 12 3 2 5 2 2 2 2 3 2" xfId="33453" xr:uid="{D22C5A87-65BB-4509-A437-0B392DECDBE2}"/>
    <cellStyle name="Normal 12 3 2 5 2 2 2 2 4" xfId="33454" xr:uid="{085BCD0B-54EE-454C-A8D4-1F36A994BAB6}"/>
    <cellStyle name="Normal 12 3 2 5 2 2 2 3" xfId="5572" xr:uid="{BDC04061-E809-4311-A0FA-D0C62266B597}"/>
    <cellStyle name="Normal 12 3 2 5 2 2 2 3 2" xfId="11062" xr:uid="{8471DC5B-6023-4371-AC1E-F7F0A04E3AF3}"/>
    <cellStyle name="Normal 12 3 2 5 2 2 2 3 2 2" xfId="23872" xr:uid="{B87AFAB1-4E9D-4898-A065-33E5D882D853}"/>
    <cellStyle name="Normal 12 3 2 5 2 2 2 3 2 2 2" xfId="33455" xr:uid="{076C6A0C-D87E-4F49-AB8E-5C854EBB82AD}"/>
    <cellStyle name="Normal 12 3 2 5 2 2 2 3 2 3" xfId="33456" xr:uid="{34C1F611-EBC1-4475-A3D7-8FEB81251883}"/>
    <cellStyle name="Normal 12 3 2 5 2 2 2 3 3" xfId="18382" xr:uid="{9A6A8670-02FB-4CDF-8063-F7885C13E58B}"/>
    <cellStyle name="Normal 12 3 2 5 2 2 2 3 3 2" xfId="33457" xr:uid="{2DB66A39-2147-4CCF-9F0C-9DCD626329DC}"/>
    <cellStyle name="Normal 12 3 2 5 2 2 2 3 4" xfId="33458" xr:uid="{56D52CC0-EB50-45E9-87E2-CF9CD709F832}"/>
    <cellStyle name="Normal 12 3 2 5 2 2 2 4" xfId="12892" xr:uid="{375370CB-7983-4ED9-BF49-FF9D65F6CEFF}"/>
    <cellStyle name="Normal 12 3 2 5 2 2 2 4 2" xfId="25702" xr:uid="{52C11058-E68A-4996-80D5-C830089DA804}"/>
    <cellStyle name="Normal 12 3 2 5 2 2 2 4 2 2" xfId="33459" xr:uid="{18692354-D18A-485F-AA2E-CF6365200A73}"/>
    <cellStyle name="Normal 12 3 2 5 2 2 2 4 3" xfId="33460" xr:uid="{47479123-789B-40B2-9505-B52414901419}"/>
    <cellStyle name="Normal 12 3 2 5 2 2 2 5" xfId="7402" xr:uid="{D0092959-696C-4DA8-927A-8321D2D13721}"/>
    <cellStyle name="Normal 12 3 2 5 2 2 2 5 2" xfId="20212" xr:uid="{208CF3F5-189B-4337-BA51-A62A31639905}"/>
    <cellStyle name="Normal 12 3 2 5 2 2 2 5 2 2" xfId="33461" xr:uid="{95920874-71EA-4EA2-97D9-5290CF660FBA}"/>
    <cellStyle name="Normal 12 3 2 5 2 2 2 5 3" xfId="33462" xr:uid="{C93ED010-735D-402A-A74B-7053B81E52F6}"/>
    <cellStyle name="Normal 12 3 2 5 2 2 2 6" xfId="14722" xr:uid="{7F8EA022-0E44-4DB2-9839-9D1CDB7FAABE}"/>
    <cellStyle name="Normal 12 3 2 5 2 2 2 6 2" xfId="33463" xr:uid="{9D76383A-2659-4B16-BD29-02BD6E45378B}"/>
    <cellStyle name="Normal 12 3 2 5 2 2 2 7" xfId="33464" xr:uid="{17FEEC16-B55F-4A02-ACDE-3D13D5A802B9}"/>
    <cellStyle name="Normal 12 3 2 5 2 2 3" xfId="2848" xr:uid="{B2AD19CD-5C52-4373-BBAA-6070B5571469}"/>
    <cellStyle name="Normal 12 3 2 5 2 2 3 2" xfId="8338" xr:uid="{09A2DAF7-6F91-476A-9A15-AB39B79DF095}"/>
    <cellStyle name="Normal 12 3 2 5 2 2 3 2 2" xfId="21148" xr:uid="{86D8149E-226B-4D53-A7CE-4524462AB777}"/>
    <cellStyle name="Normal 12 3 2 5 2 2 3 2 2 2" xfId="33465" xr:uid="{C7928294-5545-422C-8059-A06116530876}"/>
    <cellStyle name="Normal 12 3 2 5 2 2 3 2 3" xfId="33466" xr:uid="{62EC0522-4A66-4345-BF5D-C34D018767E0}"/>
    <cellStyle name="Normal 12 3 2 5 2 2 3 3" xfId="15658" xr:uid="{5ACF8660-9A7E-4CD2-8EDE-1BF8554CC542}"/>
    <cellStyle name="Normal 12 3 2 5 2 2 3 3 2" xfId="33467" xr:uid="{6E85AC68-510D-4F7A-96FA-7727D8B142AD}"/>
    <cellStyle name="Normal 12 3 2 5 2 2 3 4" xfId="33468" xr:uid="{80DE4143-EB93-472B-BE2C-116766811FA3}"/>
    <cellStyle name="Normal 12 3 2 5 2 2 4" xfId="4678" xr:uid="{E7862054-1F16-4C21-8A66-A78DFE99E8FF}"/>
    <cellStyle name="Normal 12 3 2 5 2 2 4 2" xfId="10168" xr:uid="{4944EB60-6787-4C5F-A4E7-042170FCCC38}"/>
    <cellStyle name="Normal 12 3 2 5 2 2 4 2 2" xfId="22978" xr:uid="{34520EA0-537A-4F7A-9561-DDE002DE624D}"/>
    <cellStyle name="Normal 12 3 2 5 2 2 4 2 2 2" xfId="33469" xr:uid="{4765C096-FACF-4B52-96FF-D58F81A41866}"/>
    <cellStyle name="Normal 12 3 2 5 2 2 4 2 3" xfId="33470" xr:uid="{E9077403-B160-4266-B921-9E39C6E72153}"/>
    <cellStyle name="Normal 12 3 2 5 2 2 4 3" xfId="17488" xr:uid="{5892106C-2086-426E-AEE4-E91FECB318AC}"/>
    <cellStyle name="Normal 12 3 2 5 2 2 4 3 2" xfId="33471" xr:uid="{4BA59A87-254D-49F5-A000-A90A79060F00}"/>
    <cellStyle name="Normal 12 3 2 5 2 2 4 4" xfId="33472" xr:uid="{D8AA50B3-EFFF-45E9-8E67-8C738055CB6B}"/>
    <cellStyle name="Normal 12 3 2 5 2 2 5" xfId="11998" xr:uid="{A7821F5D-7061-467C-82E9-3088CB563DB3}"/>
    <cellStyle name="Normal 12 3 2 5 2 2 5 2" xfId="24808" xr:uid="{3BABF409-2A8A-48E7-A757-8FDD22FF1A62}"/>
    <cellStyle name="Normal 12 3 2 5 2 2 5 2 2" xfId="33473" xr:uid="{797EB0CA-19C1-4705-986A-6FB528260BFB}"/>
    <cellStyle name="Normal 12 3 2 5 2 2 5 3" xfId="33474" xr:uid="{25969AD9-91EA-4609-B4FA-E3C44B2B6D43}"/>
    <cellStyle name="Normal 12 3 2 5 2 2 6" xfId="6508" xr:uid="{603ADBB4-8EF8-435B-A51E-DC71DCC8BD34}"/>
    <cellStyle name="Normal 12 3 2 5 2 2 6 2" xfId="19318" xr:uid="{E9669806-5860-4430-9A60-E67E7E7AAF0D}"/>
    <cellStyle name="Normal 12 3 2 5 2 2 6 2 2" xfId="33475" xr:uid="{A4A3BE9E-5B17-43BD-A271-1FE5E3A665C3}"/>
    <cellStyle name="Normal 12 3 2 5 2 2 6 3" xfId="33476" xr:uid="{AC56A9E1-6FCD-45DC-A4CD-315664CC4BC4}"/>
    <cellStyle name="Normal 12 3 2 5 2 2 7" xfId="13828" xr:uid="{4F313EA4-7AC2-4C49-A26F-8D4E8FD3B359}"/>
    <cellStyle name="Normal 12 3 2 5 2 2 7 2" xfId="33477" xr:uid="{D0A024FB-A88B-4BAA-84B1-D312A7229FC0}"/>
    <cellStyle name="Normal 12 3 2 5 2 2 8" xfId="33478" xr:uid="{E10779C9-35BF-43FF-9917-7A1992019242}"/>
    <cellStyle name="Normal 12 3 2 5 2 3" xfId="1513" xr:uid="{C6A43F7A-3778-4D00-81BB-18D82E6C83B6}"/>
    <cellStyle name="Normal 12 3 2 5 2 3 2" xfId="3343" xr:uid="{8246C282-1948-4E3B-81A4-7B5D6E10E488}"/>
    <cellStyle name="Normal 12 3 2 5 2 3 2 2" xfId="8833" xr:uid="{7DDC6292-4DD7-42E9-9004-5A85F0A131FC}"/>
    <cellStyle name="Normal 12 3 2 5 2 3 2 2 2" xfId="21643" xr:uid="{0565A4F0-86D4-4643-845C-B4B8E94BF844}"/>
    <cellStyle name="Normal 12 3 2 5 2 3 2 2 2 2" xfId="33479" xr:uid="{5B56150D-A023-4CE3-954C-B6E747D59A76}"/>
    <cellStyle name="Normal 12 3 2 5 2 3 2 2 3" xfId="33480" xr:uid="{6B7C0F1D-BC3F-4A5F-AB6A-856A64E1183C}"/>
    <cellStyle name="Normal 12 3 2 5 2 3 2 3" xfId="16153" xr:uid="{FBBC45FB-B66B-4748-A3D2-928F1AED6ED4}"/>
    <cellStyle name="Normal 12 3 2 5 2 3 2 3 2" xfId="33481" xr:uid="{08D6A7A8-36CA-4930-B1A0-33F0BE4E594F}"/>
    <cellStyle name="Normal 12 3 2 5 2 3 2 4" xfId="33482" xr:uid="{5C83EC1B-9B9E-45EB-ABD2-DA931C560A06}"/>
    <cellStyle name="Normal 12 3 2 5 2 3 3" xfId="5173" xr:uid="{8128FAC8-D11C-41B8-9A18-5BBADAA23BF9}"/>
    <cellStyle name="Normal 12 3 2 5 2 3 3 2" xfId="10663" xr:uid="{5B3CE4E9-42AB-422B-AB2A-1E3193167F01}"/>
    <cellStyle name="Normal 12 3 2 5 2 3 3 2 2" xfId="23473" xr:uid="{0475C3B8-CA1C-4A6E-B418-4913267B9F79}"/>
    <cellStyle name="Normal 12 3 2 5 2 3 3 2 2 2" xfId="33483" xr:uid="{F09DE4E3-0B70-4FBF-8173-0679989E3E7D}"/>
    <cellStyle name="Normal 12 3 2 5 2 3 3 2 3" xfId="33484" xr:uid="{4EA824F2-83F9-4496-B6C1-DE330914EA18}"/>
    <cellStyle name="Normal 12 3 2 5 2 3 3 3" xfId="17983" xr:uid="{22FEBE22-3AEC-48F7-92A4-C1945DC11308}"/>
    <cellStyle name="Normal 12 3 2 5 2 3 3 3 2" xfId="33485" xr:uid="{A2C18FEC-4ABD-4987-8269-3A222EFD55E0}"/>
    <cellStyle name="Normal 12 3 2 5 2 3 3 4" xfId="33486" xr:uid="{DD5B8415-C76E-4EA4-B20A-94410C894B71}"/>
    <cellStyle name="Normal 12 3 2 5 2 3 4" xfId="12493" xr:uid="{853E8B94-33D7-4A70-AE9D-6F792BA64659}"/>
    <cellStyle name="Normal 12 3 2 5 2 3 4 2" xfId="25303" xr:uid="{67374FC0-E043-4C71-8629-A220E6C2C456}"/>
    <cellStyle name="Normal 12 3 2 5 2 3 4 2 2" xfId="33487" xr:uid="{5197F85C-C9F0-4717-85EC-2B23E45C9887}"/>
    <cellStyle name="Normal 12 3 2 5 2 3 4 3" xfId="33488" xr:uid="{170BB21F-694D-4366-8032-380BC375AE43}"/>
    <cellStyle name="Normal 12 3 2 5 2 3 5" xfId="7003" xr:uid="{52858D89-013A-4ED0-B08E-1954E7A18D77}"/>
    <cellStyle name="Normal 12 3 2 5 2 3 5 2" xfId="19813" xr:uid="{455D086B-C511-4D44-9711-5D53D210D061}"/>
    <cellStyle name="Normal 12 3 2 5 2 3 5 2 2" xfId="33489" xr:uid="{EB21EED9-5766-4ADC-8909-123D28C2AEDE}"/>
    <cellStyle name="Normal 12 3 2 5 2 3 5 3" xfId="33490" xr:uid="{637E1446-FAE9-4187-AA51-A8CC06B1F34E}"/>
    <cellStyle name="Normal 12 3 2 5 2 3 6" xfId="14323" xr:uid="{B15BBD18-D29B-4D11-BD46-D8F26575B882}"/>
    <cellStyle name="Normal 12 3 2 5 2 3 6 2" xfId="33491" xr:uid="{F655006F-DC2C-4AAC-8277-B1000A25140E}"/>
    <cellStyle name="Normal 12 3 2 5 2 3 7" xfId="33492" xr:uid="{0680B4E1-7085-45E6-B6AC-B956FEA55888}"/>
    <cellStyle name="Normal 12 3 2 5 2 4" xfId="2449" xr:uid="{7A91F991-60E8-45DA-8419-7C5E82B63210}"/>
    <cellStyle name="Normal 12 3 2 5 2 4 2" xfId="7939" xr:uid="{F7031038-DCEA-4553-A43B-F831C1A351BC}"/>
    <cellStyle name="Normal 12 3 2 5 2 4 2 2" xfId="20749" xr:uid="{E0AD17DE-8EDD-4456-A5C2-8FB8420391B8}"/>
    <cellStyle name="Normal 12 3 2 5 2 4 2 2 2" xfId="33493" xr:uid="{12505339-131F-4729-AFA7-58D9FA7AF162}"/>
    <cellStyle name="Normal 12 3 2 5 2 4 2 3" xfId="33494" xr:uid="{24FD7C84-A0CC-4EC1-87DF-4018E8CEDE49}"/>
    <cellStyle name="Normal 12 3 2 5 2 4 3" xfId="15259" xr:uid="{963AD53D-4698-4F7D-8123-37C64530E5A6}"/>
    <cellStyle name="Normal 12 3 2 5 2 4 3 2" xfId="33495" xr:uid="{660416AC-C4FE-4B97-AF6B-8958B29CCFD3}"/>
    <cellStyle name="Normal 12 3 2 5 2 4 4" xfId="33496" xr:uid="{8C1D2BD7-3AE9-498A-B26B-91538F5C6DFD}"/>
    <cellStyle name="Normal 12 3 2 5 2 5" xfId="4279" xr:uid="{D4F6F004-8909-45AC-BFC9-3110D1625C73}"/>
    <cellStyle name="Normal 12 3 2 5 2 5 2" xfId="9769" xr:uid="{3B5AE160-10DC-4A59-89AF-39976F5B18EB}"/>
    <cellStyle name="Normal 12 3 2 5 2 5 2 2" xfId="22579" xr:uid="{1A766396-9C70-406E-A2CD-65E58576DB6E}"/>
    <cellStyle name="Normal 12 3 2 5 2 5 2 2 2" xfId="33497" xr:uid="{C90F6613-F7CC-4B65-97B5-64DA0668D72E}"/>
    <cellStyle name="Normal 12 3 2 5 2 5 2 3" xfId="33498" xr:uid="{5BB62FB7-40B0-41F1-9C28-B7B2128F8A3A}"/>
    <cellStyle name="Normal 12 3 2 5 2 5 3" xfId="17089" xr:uid="{886A214F-ED98-4929-BF14-4923D10E41CA}"/>
    <cellStyle name="Normal 12 3 2 5 2 5 3 2" xfId="33499" xr:uid="{33112213-FDDB-49BE-A041-5EFA708918D0}"/>
    <cellStyle name="Normal 12 3 2 5 2 5 4" xfId="33500" xr:uid="{1206FD05-578C-42E5-ACE5-537CF50615C7}"/>
    <cellStyle name="Normal 12 3 2 5 2 6" xfId="11599" xr:uid="{3ACBA11D-FE30-4FDC-B5A5-54C70BA7DF42}"/>
    <cellStyle name="Normal 12 3 2 5 2 6 2" xfId="24409" xr:uid="{4C617D80-16C9-42C1-8EAD-1C4AD33E356C}"/>
    <cellStyle name="Normal 12 3 2 5 2 6 2 2" xfId="33501" xr:uid="{55427621-38F0-4C79-A235-B75BDAB54A1D}"/>
    <cellStyle name="Normal 12 3 2 5 2 6 3" xfId="33502" xr:uid="{B4716FB9-C69A-43BB-98A9-8DB3420842CB}"/>
    <cellStyle name="Normal 12 3 2 5 2 7" xfId="6109" xr:uid="{A6310FE5-14B3-47DB-8150-3E7AB8A97FB4}"/>
    <cellStyle name="Normal 12 3 2 5 2 7 2" xfId="18919" xr:uid="{BCA266FB-5851-426F-AE90-E618A2D42008}"/>
    <cellStyle name="Normal 12 3 2 5 2 7 2 2" xfId="33503" xr:uid="{EEFCAACC-2114-47A4-9890-8D857F5F7A44}"/>
    <cellStyle name="Normal 12 3 2 5 2 7 3" xfId="33504" xr:uid="{C109921C-D41B-4065-B370-783485B4DD39}"/>
    <cellStyle name="Normal 12 3 2 5 2 8" xfId="13429" xr:uid="{865512EF-3E7F-44D5-A1CB-79DA51FAD19C}"/>
    <cellStyle name="Normal 12 3 2 5 2 8 2" xfId="33505" xr:uid="{266BBDA7-BFAD-4CAB-9D9F-21120FF9A18E}"/>
    <cellStyle name="Normal 12 3 2 5 2 9" xfId="33506" xr:uid="{B9F42BD8-DB90-4D84-A51B-5949CEE85382}"/>
    <cellStyle name="Normal 12 3 2 5 3" xfId="750" xr:uid="{0815A898-7384-4633-8236-DA9CC7D2F91C}"/>
    <cellStyle name="Normal 12 3 2 5 3 2" xfId="1150" xr:uid="{0AB5D7E0-CD19-497A-B809-76DDB1EA8532}"/>
    <cellStyle name="Normal 12 3 2 5 3 2 2" xfId="2045" xr:uid="{992707D0-C340-4C19-874A-DE2562D364F2}"/>
    <cellStyle name="Normal 12 3 2 5 3 2 2 2" xfId="3875" xr:uid="{C1232DFA-37C7-4120-BB00-47C57C72AB1E}"/>
    <cellStyle name="Normal 12 3 2 5 3 2 2 2 2" xfId="9365" xr:uid="{C0BBF73D-74D2-4E0F-8CF2-BE7DB0454D18}"/>
    <cellStyle name="Normal 12 3 2 5 3 2 2 2 2 2" xfId="22175" xr:uid="{3AF18605-5E87-41AB-9857-8FC2ED05D409}"/>
    <cellStyle name="Normal 12 3 2 5 3 2 2 2 2 2 2" xfId="33507" xr:uid="{1DF8B460-1381-4A94-BEA9-92DBBC0C048F}"/>
    <cellStyle name="Normal 12 3 2 5 3 2 2 2 2 3" xfId="33508" xr:uid="{B957A23E-9E99-49F6-BE2B-64AF1AEF079D}"/>
    <cellStyle name="Normal 12 3 2 5 3 2 2 2 3" xfId="16685" xr:uid="{5B32B065-344F-4048-833D-300A3F02BF60}"/>
    <cellStyle name="Normal 12 3 2 5 3 2 2 2 3 2" xfId="33509" xr:uid="{D7570333-B47C-4599-90B9-7CCBAC41715A}"/>
    <cellStyle name="Normal 12 3 2 5 3 2 2 2 4" xfId="33510" xr:uid="{3A25117A-09DC-41B3-9020-873520E004C1}"/>
    <cellStyle name="Normal 12 3 2 5 3 2 2 3" xfId="5705" xr:uid="{38409CAD-BFF5-4961-AD4B-A959BDF9A787}"/>
    <cellStyle name="Normal 12 3 2 5 3 2 2 3 2" xfId="11195" xr:uid="{D9868187-D18A-4016-8A15-1D6467D3E94F}"/>
    <cellStyle name="Normal 12 3 2 5 3 2 2 3 2 2" xfId="24005" xr:uid="{186A0373-F1CB-4083-B73D-E75E41B7105D}"/>
    <cellStyle name="Normal 12 3 2 5 3 2 2 3 2 2 2" xfId="33511" xr:uid="{A0A715F4-3628-45B2-BE43-BDE7BC962C4F}"/>
    <cellStyle name="Normal 12 3 2 5 3 2 2 3 2 3" xfId="33512" xr:uid="{BA977C37-A29C-458D-86A8-9B1FB3A122BB}"/>
    <cellStyle name="Normal 12 3 2 5 3 2 2 3 3" xfId="18515" xr:uid="{1670819F-A02C-4869-9F70-1F7270D08E8C}"/>
    <cellStyle name="Normal 12 3 2 5 3 2 2 3 3 2" xfId="33513" xr:uid="{478FC2F1-B1BB-4C69-A822-983D27B275BA}"/>
    <cellStyle name="Normal 12 3 2 5 3 2 2 3 4" xfId="33514" xr:uid="{F38AB97A-AFD0-404F-86E2-EDB160A6B821}"/>
    <cellStyle name="Normal 12 3 2 5 3 2 2 4" xfId="13025" xr:uid="{637A3698-963C-499E-B21F-10F1E015A8E6}"/>
    <cellStyle name="Normal 12 3 2 5 3 2 2 4 2" xfId="25835" xr:uid="{1544BAB9-3C5A-4685-855E-30C384F644CD}"/>
    <cellStyle name="Normal 12 3 2 5 3 2 2 4 2 2" xfId="33515" xr:uid="{7BBA7DC1-D276-41C7-AAD9-0E16563945E8}"/>
    <cellStyle name="Normal 12 3 2 5 3 2 2 4 3" xfId="33516" xr:uid="{5E3DCC45-930A-43F6-A27A-EE6F9FDA8DEA}"/>
    <cellStyle name="Normal 12 3 2 5 3 2 2 5" xfId="7535" xr:uid="{29A56752-4F46-431D-B13B-507BAABB1E33}"/>
    <cellStyle name="Normal 12 3 2 5 3 2 2 5 2" xfId="20345" xr:uid="{CF2A4C06-3CB7-4B80-A0AD-62F0621DB5BF}"/>
    <cellStyle name="Normal 12 3 2 5 3 2 2 5 2 2" xfId="33517" xr:uid="{E282AE46-8E4C-4352-876A-8E9588B65173}"/>
    <cellStyle name="Normal 12 3 2 5 3 2 2 5 3" xfId="33518" xr:uid="{3A197C42-79B1-41C9-BF11-756968D04F5B}"/>
    <cellStyle name="Normal 12 3 2 5 3 2 2 6" xfId="14855" xr:uid="{A6EE4A2F-6DCD-47B3-A615-5B499A965F96}"/>
    <cellStyle name="Normal 12 3 2 5 3 2 2 6 2" xfId="33519" xr:uid="{BA2CAA38-E279-481C-A568-38DB0A6758D6}"/>
    <cellStyle name="Normal 12 3 2 5 3 2 2 7" xfId="33520" xr:uid="{6AD5A749-05BD-49F1-8659-9DF97969D334}"/>
    <cellStyle name="Normal 12 3 2 5 3 2 3" xfId="2981" xr:uid="{0FCF3BBB-FE6C-4121-93B2-CFCF95F51B23}"/>
    <cellStyle name="Normal 12 3 2 5 3 2 3 2" xfId="8471" xr:uid="{867B54CE-F150-4CF4-BD63-B3764539C7CE}"/>
    <cellStyle name="Normal 12 3 2 5 3 2 3 2 2" xfId="21281" xr:uid="{1475D6AF-0115-4115-9E5A-18672D82DF23}"/>
    <cellStyle name="Normal 12 3 2 5 3 2 3 2 2 2" xfId="33521" xr:uid="{DC44F11B-5BC8-40FA-8292-09E1D391D1BA}"/>
    <cellStyle name="Normal 12 3 2 5 3 2 3 2 3" xfId="33522" xr:uid="{E4BF05A7-93B5-46D0-81CE-700684FF45E6}"/>
    <cellStyle name="Normal 12 3 2 5 3 2 3 3" xfId="15791" xr:uid="{95BB38E7-EACA-437B-AC88-DBB6B66231FD}"/>
    <cellStyle name="Normal 12 3 2 5 3 2 3 3 2" xfId="33523" xr:uid="{4F8EA72D-7EBC-4979-88A3-C17766F5102E}"/>
    <cellStyle name="Normal 12 3 2 5 3 2 3 4" xfId="33524" xr:uid="{98FFF33A-D67B-4D4D-80AE-1A8CB951998B}"/>
    <cellStyle name="Normal 12 3 2 5 3 2 4" xfId="4811" xr:uid="{E53030E5-D8BC-4157-A420-AB1AEBC3596A}"/>
    <cellStyle name="Normal 12 3 2 5 3 2 4 2" xfId="10301" xr:uid="{A305F486-E2EB-49A0-A4B8-C3BBD6501E20}"/>
    <cellStyle name="Normal 12 3 2 5 3 2 4 2 2" xfId="23111" xr:uid="{BD017699-4724-4447-98DD-828890E9A18A}"/>
    <cellStyle name="Normal 12 3 2 5 3 2 4 2 2 2" xfId="33525" xr:uid="{A4931ECE-D71C-416D-9A9F-D334E46050F9}"/>
    <cellStyle name="Normal 12 3 2 5 3 2 4 2 3" xfId="33526" xr:uid="{6E5445E3-C35E-4423-BA0B-CD4A50B44756}"/>
    <cellStyle name="Normal 12 3 2 5 3 2 4 3" xfId="17621" xr:uid="{13B62729-2E22-4C2C-83F7-93B975832F50}"/>
    <cellStyle name="Normal 12 3 2 5 3 2 4 3 2" xfId="33527" xr:uid="{DB2E3C91-4218-4903-8D1C-CE6A2D70AE70}"/>
    <cellStyle name="Normal 12 3 2 5 3 2 4 4" xfId="33528" xr:uid="{7FB40472-7647-4472-809F-BC874DDEE670}"/>
    <cellStyle name="Normal 12 3 2 5 3 2 5" xfId="12131" xr:uid="{258C3934-FE82-4CDC-8949-30DBE8BA6427}"/>
    <cellStyle name="Normal 12 3 2 5 3 2 5 2" xfId="24941" xr:uid="{C44449A9-F5D0-4AD8-93BD-4E1DAA4552E9}"/>
    <cellStyle name="Normal 12 3 2 5 3 2 5 2 2" xfId="33529" xr:uid="{9527C603-E987-4F0C-B90C-AF84651B0818}"/>
    <cellStyle name="Normal 12 3 2 5 3 2 5 3" xfId="33530" xr:uid="{D1D26E8E-8AF5-465C-803F-082F6BC76292}"/>
    <cellStyle name="Normal 12 3 2 5 3 2 6" xfId="6641" xr:uid="{EAACE196-FAF3-4E83-9166-99D5BCF6AC7D}"/>
    <cellStyle name="Normal 12 3 2 5 3 2 6 2" xfId="19451" xr:uid="{9E7E2E60-0E5A-44F0-8B46-A22B16E11011}"/>
    <cellStyle name="Normal 12 3 2 5 3 2 6 2 2" xfId="33531" xr:uid="{8420F6C8-30AD-436D-8801-141E5DB8151F}"/>
    <cellStyle name="Normal 12 3 2 5 3 2 6 3" xfId="33532" xr:uid="{43592DD9-1D67-4D04-A22C-6BDD9E231986}"/>
    <cellStyle name="Normal 12 3 2 5 3 2 7" xfId="13961" xr:uid="{773791FD-54E0-4636-BFEF-07CF29504220}"/>
    <cellStyle name="Normal 12 3 2 5 3 2 7 2" xfId="33533" xr:uid="{AB4C0E94-59CE-42F8-875A-04D21CDDCDE1}"/>
    <cellStyle name="Normal 12 3 2 5 3 2 8" xfId="33534" xr:uid="{93C00758-8B0A-4568-BF92-AEBD9983956D}"/>
    <cellStyle name="Normal 12 3 2 5 3 3" xfId="1645" xr:uid="{D4CA35F7-762F-4862-B775-915156ADF82D}"/>
    <cellStyle name="Normal 12 3 2 5 3 3 2" xfId="3475" xr:uid="{512BAF44-D07D-490D-A2F2-C53B5E1AE833}"/>
    <cellStyle name="Normal 12 3 2 5 3 3 2 2" xfId="8965" xr:uid="{BBFA6B22-0DED-45C4-B02F-5882E4B80DB1}"/>
    <cellStyle name="Normal 12 3 2 5 3 3 2 2 2" xfId="21775" xr:uid="{5D41F41B-EF4F-4353-9511-25FAB0C1E7CE}"/>
    <cellStyle name="Normal 12 3 2 5 3 3 2 2 2 2" xfId="33535" xr:uid="{58BD8A67-6A17-4587-9941-001ABBA5287A}"/>
    <cellStyle name="Normal 12 3 2 5 3 3 2 2 3" xfId="33536" xr:uid="{6070596F-3BC3-495A-A44F-E1C632825AC2}"/>
    <cellStyle name="Normal 12 3 2 5 3 3 2 3" xfId="16285" xr:uid="{A97FF36C-2B04-4223-9595-7F3CB223104B}"/>
    <cellStyle name="Normal 12 3 2 5 3 3 2 3 2" xfId="33537" xr:uid="{A1EE2131-D181-43C7-BD93-62DBAD5A8787}"/>
    <cellStyle name="Normal 12 3 2 5 3 3 2 4" xfId="33538" xr:uid="{AD4CDCF8-9317-4075-9EDD-AB8F0436736C}"/>
    <cellStyle name="Normal 12 3 2 5 3 3 3" xfId="5305" xr:uid="{4BBD94C3-B2AD-42D4-B59E-D13D1C35997E}"/>
    <cellStyle name="Normal 12 3 2 5 3 3 3 2" xfId="10795" xr:uid="{AB9F9DE9-EE7C-436E-A194-449F39A34D40}"/>
    <cellStyle name="Normal 12 3 2 5 3 3 3 2 2" xfId="23605" xr:uid="{D986800A-CB95-4673-9573-57430F2983F0}"/>
    <cellStyle name="Normal 12 3 2 5 3 3 3 2 2 2" xfId="33539" xr:uid="{2ADBDE24-9B74-478A-B154-C7316FAC0AC5}"/>
    <cellStyle name="Normal 12 3 2 5 3 3 3 2 3" xfId="33540" xr:uid="{0519BA2D-52DA-475E-B8CF-E0C62DF91A85}"/>
    <cellStyle name="Normal 12 3 2 5 3 3 3 3" xfId="18115" xr:uid="{DCDAD79E-F1E4-482B-85FE-8011324CD798}"/>
    <cellStyle name="Normal 12 3 2 5 3 3 3 3 2" xfId="33541" xr:uid="{3856E263-CE83-4854-AF07-080B1BE7B1FA}"/>
    <cellStyle name="Normal 12 3 2 5 3 3 3 4" xfId="33542" xr:uid="{46314DBC-59CA-404B-92A7-905B922CA75D}"/>
    <cellStyle name="Normal 12 3 2 5 3 3 4" xfId="12625" xr:uid="{8197BC24-E43B-4ED0-8355-686E2B76B2B1}"/>
    <cellStyle name="Normal 12 3 2 5 3 3 4 2" xfId="25435" xr:uid="{98F89E6D-BBD4-4EEB-8E20-C0DD57B04BFA}"/>
    <cellStyle name="Normal 12 3 2 5 3 3 4 2 2" xfId="33543" xr:uid="{EBCA690B-1BE0-4A00-B035-85A1E48B1DEE}"/>
    <cellStyle name="Normal 12 3 2 5 3 3 4 3" xfId="33544" xr:uid="{6D95CDA8-7AB3-4100-8EE1-C9A7ACBCA801}"/>
    <cellStyle name="Normal 12 3 2 5 3 3 5" xfId="7135" xr:uid="{0A2CAF7E-EF3B-455D-BCA5-A6C59C2F41F4}"/>
    <cellStyle name="Normal 12 3 2 5 3 3 5 2" xfId="19945" xr:uid="{8FFB907D-7F17-4EEE-AB31-E78F8D87DDCC}"/>
    <cellStyle name="Normal 12 3 2 5 3 3 5 2 2" xfId="33545" xr:uid="{9D365AA8-67F8-4E32-8460-59C112867B42}"/>
    <cellStyle name="Normal 12 3 2 5 3 3 5 3" xfId="33546" xr:uid="{3F4DCFE0-5528-488B-9D07-6A7661882E7C}"/>
    <cellStyle name="Normal 12 3 2 5 3 3 6" xfId="14455" xr:uid="{38C978BA-4481-4C09-84D6-7F76170C7B9D}"/>
    <cellStyle name="Normal 12 3 2 5 3 3 6 2" xfId="33547" xr:uid="{A78B40FF-B77B-45B6-85BC-B49CB1D59A5E}"/>
    <cellStyle name="Normal 12 3 2 5 3 3 7" xfId="33548" xr:uid="{EA5CA41C-773B-4ED5-B3B8-A042C4F966CE}"/>
    <cellStyle name="Normal 12 3 2 5 3 4" xfId="2581" xr:uid="{77EA4F0D-9E1F-4716-B55E-37B7AC649FEE}"/>
    <cellStyle name="Normal 12 3 2 5 3 4 2" xfId="8071" xr:uid="{04A7B9B8-D674-482E-93A6-E7903021B4A5}"/>
    <cellStyle name="Normal 12 3 2 5 3 4 2 2" xfId="20881" xr:uid="{8BFB9E85-F979-4D6E-B29F-880A46C333F7}"/>
    <cellStyle name="Normal 12 3 2 5 3 4 2 2 2" xfId="33549" xr:uid="{4D9854DE-CF52-49CC-9A03-86A6042E65E4}"/>
    <cellStyle name="Normal 12 3 2 5 3 4 2 3" xfId="33550" xr:uid="{59DA6A05-E7D3-46A2-AEAA-B928E7D03D14}"/>
    <cellStyle name="Normal 12 3 2 5 3 4 3" xfId="15391" xr:uid="{4627738F-2F76-46AE-BDF0-DE4B6D07EA1C}"/>
    <cellStyle name="Normal 12 3 2 5 3 4 3 2" xfId="33551" xr:uid="{FEC0E2EF-93DF-4279-B014-DE4B15D111DA}"/>
    <cellStyle name="Normal 12 3 2 5 3 4 4" xfId="33552" xr:uid="{DE201B34-C1C4-422B-A94B-9B95FB99416F}"/>
    <cellStyle name="Normal 12 3 2 5 3 5" xfId="4411" xr:uid="{55C73AE7-423D-48A5-936A-36DC5A767D37}"/>
    <cellStyle name="Normal 12 3 2 5 3 5 2" xfId="9901" xr:uid="{D4E5E831-4D70-4ECB-81A9-E06C80398491}"/>
    <cellStyle name="Normal 12 3 2 5 3 5 2 2" xfId="22711" xr:uid="{69B607CA-7A55-4035-8588-BBEFDF743902}"/>
    <cellStyle name="Normal 12 3 2 5 3 5 2 2 2" xfId="33553" xr:uid="{7358BC74-6D61-4097-B5F5-1CED2228C22E}"/>
    <cellStyle name="Normal 12 3 2 5 3 5 2 3" xfId="33554" xr:uid="{1E380802-2E2A-4EA3-8DB6-5056AA8D6F69}"/>
    <cellStyle name="Normal 12 3 2 5 3 5 3" xfId="17221" xr:uid="{7AEC8E83-D590-4FFC-9418-79A49D5BAE0E}"/>
    <cellStyle name="Normal 12 3 2 5 3 5 3 2" xfId="33555" xr:uid="{7ACE71A2-E563-4CA1-8CDF-923987C09CD0}"/>
    <cellStyle name="Normal 12 3 2 5 3 5 4" xfId="33556" xr:uid="{2EB5CD04-CCE8-4993-A068-5C930C73F54C}"/>
    <cellStyle name="Normal 12 3 2 5 3 6" xfId="11731" xr:uid="{DD399B04-8428-4E26-A1F1-734BC76C4AB3}"/>
    <cellStyle name="Normal 12 3 2 5 3 6 2" xfId="24541" xr:uid="{8BCD8F20-C113-4703-96D2-3467C0B1AD0E}"/>
    <cellStyle name="Normal 12 3 2 5 3 6 2 2" xfId="33557" xr:uid="{38128447-B53F-47AE-B49B-FF598CB99071}"/>
    <cellStyle name="Normal 12 3 2 5 3 6 3" xfId="33558" xr:uid="{7445AC60-C84B-45E5-A2A6-B229CD4F0B95}"/>
    <cellStyle name="Normal 12 3 2 5 3 7" xfId="6241" xr:uid="{2218DE77-6EAD-40F7-BB28-864E8E8CA5DA}"/>
    <cellStyle name="Normal 12 3 2 5 3 7 2" xfId="19051" xr:uid="{510C8318-4AC4-466B-8474-E1A9DC5A0C63}"/>
    <cellStyle name="Normal 12 3 2 5 3 7 2 2" xfId="33559" xr:uid="{1F6EA69A-A380-4796-895A-74D745B0C376}"/>
    <cellStyle name="Normal 12 3 2 5 3 7 3" xfId="33560" xr:uid="{0D6AE24F-CA25-4928-8288-D4E1C8E50718}"/>
    <cellStyle name="Normal 12 3 2 5 3 8" xfId="13561" xr:uid="{E38B777E-7B1C-48CF-B0A0-DC779257DC02}"/>
    <cellStyle name="Normal 12 3 2 5 3 8 2" xfId="33561" xr:uid="{9667D916-A79D-41D3-96F3-C0B9D184C2C4}"/>
    <cellStyle name="Normal 12 3 2 5 3 9" xfId="33562" xr:uid="{A449E452-DBA9-4972-B29B-34F80C168905}"/>
    <cellStyle name="Normal 12 3 2 5 4" xfId="525" xr:uid="{07E0B322-7636-4383-930A-043A98C22E12}"/>
    <cellStyle name="Normal 12 3 2 5 4 2" xfId="1420" xr:uid="{6DDB8C96-A82F-4E9F-96F8-CC18959D810F}"/>
    <cellStyle name="Normal 12 3 2 5 4 2 2" xfId="3250" xr:uid="{8CE510EC-E5F8-4000-B0A5-A84ABB6BC1C1}"/>
    <cellStyle name="Normal 12 3 2 5 4 2 2 2" xfId="8740" xr:uid="{4DC21979-540D-4CE4-B146-C49C0B87D3DA}"/>
    <cellStyle name="Normal 12 3 2 5 4 2 2 2 2" xfId="21550" xr:uid="{2A63C473-6E5B-46B8-A431-DD83BB525527}"/>
    <cellStyle name="Normal 12 3 2 5 4 2 2 2 2 2" xfId="33563" xr:uid="{E129EA30-D2DC-4867-A16E-360B66374806}"/>
    <cellStyle name="Normal 12 3 2 5 4 2 2 2 3" xfId="33564" xr:uid="{BFC6C52C-4835-4734-AFE8-85F5FF092486}"/>
    <cellStyle name="Normal 12 3 2 5 4 2 2 3" xfId="16060" xr:uid="{41BBC666-7ADD-4A19-B078-2DB34A99A2E5}"/>
    <cellStyle name="Normal 12 3 2 5 4 2 2 3 2" xfId="33565" xr:uid="{05D6B558-D464-449B-B0FA-0EF0FC87FEC3}"/>
    <cellStyle name="Normal 12 3 2 5 4 2 2 4" xfId="33566" xr:uid="{0989298F-B0EF-408F-BDF9-03AFBFCEBCC7}"/>
    <cellStyle name="Normal 12 3 2 5 4 2 3" xfId="5080" xr:uid="{88C1BE7E-4A8D-44AF-9E89-30818F02AEAB}"/>
    <cellStyle name="Normal 12 3 2 5 4 2 3 2" xfId="10570" xr:uid="{B4E3B436-DFEE-4E96-B732-7AF498F44A0E}"/>
    <cellStyle name="Normal 12 3 2 5 4 2 3 2 2" xfId="23380" xr:uid="{D452F17F-F1FD-482E-98AF-50237EAC7408}"/>
    <cellStyle name="Normal 12 3 2 5 4 2 3 2 2 2" xfId="33567" xr:uid="{B5EA0375-76BB-4489-AB92-4F03BF9B1289}"/>
    <cellStyle name="Normal 12 3 2 5 4 2 3 2 3" xfId="33568" xr:uid="{064A396C-1A34-4761-A993-6992B23E3A8B}"/>
    <cellStyle name="Normal 12 3 2 5 4 2 3 3" xfId="17890" xr:uid="{C8B1556B-E1C3-4045-8A22-9A91F993FFE5}"/>
    <cellStyle name="Normal 12 3 2 5 4 2 3 3 2" xfId="33569" xr:uid="{89BDD4B1-9316-4F06-8910-00091FF78BD9}"/>
    <cellStyle name="Normal 12 3 2 5 4 2 3 4" xfId="33570" xr:uid="{8E86D5EF-84C3-49E5-ACAD-A4CD6B81AD22}"/>
    <cellStyle name="Normal 12 3 2 5 4 2 4" xfId="12400" xr:uid="{4358A7EA-5156-47DF-8346-0FC9BFC30824}"/>
    <cellStyle name="Normal 12 3 2 5 4 2 4 2" xfId="25210" xr:uid="{643DA7F0-5641-4891-82BF-35869173AC02}"/>
    <cellStyle name="Normal 12 3 2 5 4 2 4 2 2" xfId="33571" xr:uid="{AFC756C4-28B5-41EB-93EE-FD61593CE0D1}"/>
    <cellStyle name="Normal 12 3 2 5 4 2 4 3" xfId="33572" xr:uid="{B6D159B2-50F4-427C-881F-7C8A210C15FE}"/>
    <cellStyle name="Normal 12 3 2 5 4 2 5" xfId="6910" xr:uid="{D1DB8434-2BF5-4989-9D8A-E8A340F7E062}"/>
    <cellStyle name="Normal 12 3 2 5 4 2 5 2" xfId="19720" xr:uid="{65477B2A-486D-4416-AF95-B96B61C0CA81}"/>
    <cellStyle name="Normal 12 3 2 5 4 2 5 2 2" xfId="33573" xr:uid="{CB54431B-5BE8-4859-ACD2-F7064B47EAF0}"/>
    <cellStyle name="Normal 12 3 2 5 4 2 5 3" xfId="33574" xr:uid="{0F5B98E9-A4BE-4366-B3C5-449DE0DF9657}"/>
    <cellStyle name="Normal 12 3 2 5 4 2 6" xfId="14230" xr:uid="{3B252384-144C-403A-8786-1444D1176AE0}"/>
    <cellStyle name="Normal 12 3 2 5 4 2 6 2" xfId="33575" xr:uid="{F8B69A09-2FE1-4224-A1E4-1864FB55646A}"/>
    <cellStyle name="Normal 12 3 2 5 4 2 7" xfId="33576" xr:uid="{29B38917-E9C3-4DB8-8E91-C5170915B69C}"/>
    <cellStyle name="Normal 12 3 2 5 4 3" xfId="2356" xr:uid="{22286572-A759-416F-81D0-F81438ED8913}"/>
    <cellStyle name="Normal 12 3 2 5 4 3 2" xfId="7846" xr:uid="{EB5EA240-3F43-4586-9226-A650FCA77495}"/>
    <cellStyle name="Normal 12 3 2 5 4 3 2 2" xfId="20656" xr:uid="{4B7BBEEF-5BDD-41C6-8BC5-E30E6D6B3D59}"/>
    <cellStyle name="Normal 12 3 2 5 4 3 2 2 2" xfId="33577" xr:uid="{DF579FED-94B6-4297-A079-A26B3CDF3D73}"/>
    <cellStyle name="Normal 12 3 2 5 4 3 2 3" xfId="33578" xr:uid="{8496B28D-606D-4505-9B5E-B63AFBB2791D}"/>
    <cellStyle name="Normal 12 3 2 5 4 3 3" xfId="15166" xr:uid="{9680883E-74DB-472C-87FE-85E4155B10D1}"/>
    <cellStyle name="Normal 12 3 2 5 4 3 3 2" xfId="33579" xr:uid="{88B3BCFA-7D1F-4410-88D7-0A88567966E8}"/>
    <cellStyle name="Normal 12 3 2 5 4 3 4" xfId="33580" xr:uid="{0DA7EC05-C89F-4E81-BB65-BE5B46BDC37B}"/>
    <cellStyle name="Normal 12 3 2 5 4 4" xfId="4186" xr:uid="{4BBCA436-A38C-4D3B-B704-C2A9A5D28E13}"/>
    <cellStyle name="Normal 12 3 2 5 4 4 2" xfId="9676" xr:uid="{FAD264E4-B3E3-46C5-AA15-1457C304AE5C}"/>
    <cellStyle name="Normal 12 3 2 5 4 4 2 2" xfId="22486" xr:uid="{511AE8A5-4209-4447-BFB1-6F3F630B72C5}"/>
    <cellStyle name="Normal 12 3 2 5 4 4 2 2 2" xfId="33581" xr:uid="{C4DD8BF1-C696-45D0-983F-332ECAF8B795}"/>
    <cellStyle name="Normal 12 3 2 5 4 4 2 3" xfId="33582" xr:uid="{A2EDE72F-FDA1-4437-B470-F01FFF8EB272}"/>
    <cellStyle name="Normal 12 3 2 5 4 4 3" xfId="16996" xr:uid="{1EDBE85B-813A-4AF9-B532-B4BB7758A0C0}"/>
    <cellStyle name="Normal 12 3 2 5 4 4 3 2" xfId="33583" xr:uid="{14883B58-DA1D-4598-B8F8-A934371A7A1D}"/>
    <cellStyle name="Normal 12 3 2 5 4 4 4" xfId="33584" xr:uid="{E52457F1-370D-4A42-AAA6-1828486B3545}"/>
    <cellStyle name="Normal 12 3 2 5 4 5" xfId="11506" xr:uid="{92BE6EF7-7607-43A8-8D4D-58F71F08B993}"/>
    <cellStyle name="Normal 12 3 2 5 4 5 2" xfId="24316" xr:uid="{4AB69380-DD8E-48E2-937F-6543688586F9}"/>
    <cellStyle name="Normal 12 3 2 5 4 5 2 2" xfId="33585" xr:uid="{484E1C21-BEDE-4B5D-8DA7-C6D1B159CCA0}"/>
    <cellStyle name="Normal 12 3 2 5 4 5 3" xfId="33586" xr:uid="{C597B5E3-26E5-4B71-9101-8F59DFCFA9EF}"/>
    <cellStyle name="Normal 12 3 2 5 4 6" xfId="6016" xr:uid="{9EEA3110-EF05-4BD9-82C1-5E9FA9346884}"/>
    <cellStyle name="Normal 12 3 2 5 4 6 2" xfId="18826" xr:uid="{9F6C06EA-FC91-4DB7-82CB-E85F1341D006}"/>
    <cellStyle name="Normal 12 3 2 5 4 6 2 2" xfId="33587" xr:uid="{A0AF1536-73B6-41BF-8061-10B38D568E02}"/>
    <cellStyle name="Normal 12 3 2 5 4 6 3" xfId="33588" xr:uid="{B4411A09-23FF-4A6C-89FF-3C92DD013CFA}"/>
    <cellStyle name="Normal 12 3 2 5 4 7" xfId="13336" xr:uid="{782197BF-DD2C-4145-B11A-C411B2F4E191}"/>
    <cellStyle name="Normal 12 3 2 5 4 7 2" xfId="33589" xr:uid="{9B04E74E-CA47-4F9B-8004-A078B7DE12E4}"/>
    <cellStyle name="Normal 12 3 2 5 4 8" xfId="33590" xr:uid="{BF005A41-98F3-409C-BD1B-4062DD018929}"/>
    <cellStyle name="Normal 12 3 2 5 5" xfId="884" xr:uid="{F747F748-3537-431F-80A4-F297303B7A9B}"/>
    <cellStyle name="Normal 12 3 2 5 5 2" xfId="1779" xr:uid="{B008E0AB-8D64-4BA9-8D78-31AF578F6B3E}"/>
    <cellStyle name="Normal 12 3 2 5 5 2 2" xfId="3609" xr:uid="{F56F5AA5-68D7-42B0-A4C0-7C47D14EF34E}"/>
    <cellStyle name="Normal 12 3 2 5 5 2 2 2" xfId="9099" xr:uid="{9E41D82C-7E13-4FE8-B71A-E6A810A4862A}"/>
    <cellStyle name="Normal 12 3 2 5 5 2 2 2 2" xfId="21909" xr:uid="{8E537A46-5423-4914-B98C-134ACC5EA50A}"/>
    <cellStyle name="Normal 12 3 2 5 5 2 2 2 2 2" xfId="33591" xr:uid="{18358F88-E4FE-4FB7-B447-C8D27CE7B930}"/>
    <cellStyle name="Normal 12 3 2 5 5 2 2 2 3" xfId="33592" xr:uid="{79D39665-BB4B-4CF9-9404-9F0D41038A97}"/>
    <cellStyle name="Normal 12 3 2 5 5 2 2 3" xfId="16419" xr:uid="{0E10E482-FE8A-4168-9F16-682B844D71E7}"/>
    <cellStyle name="Normal 12 3 2 5 5 2 2 3 2" xfId="33593" xr:uid="{85E73A4E-544F-4B58-9863-A74A2FD72A5D}"/>
    <cellStyle name="Normal 12 3 2 5 5 2 2 4" xfId="33594" xr:uid="{32B7BBF8-3098-493D-BF25-77B7FBF18BEC}"/>
    <cellStyle name="Normal 12 3 2 5 5 2 3" xfId="5439" xr:uid="{45928CB2-66CD-4461-A144-ED18992DB5CC}"/>
    <cellStyle name="Normal 12 3 2 5 5 2 3 2" xfId="10929" xr:uid="{5630A15A-2CAE-47ED-A5F3-CD76A0D9FB8B}"/>
    <cellStyle name="Normal 12 3 2 5 5 2 3 2 2" xfId="23739" xr:uid="{6E501737-659C-41C7-B39F-356452FA6ACC}"/>
    <cellStyle name="Normal 12 3 2 5 5 2 3 2 2 2" xfId="33595" xr:uid="{D920E982-6322-443E-BBB5-3E7A8750ACB1}"/>
    <cellStyle name="Normal 12 3 2 5 5 2 3 2 3" xfId="33596" xr:uid="{63F00FC1-FA89-4335-8D59-322FAA668EDF}"/>
    <cellStyle name="Normal 12 3 2 5 5 2 3 3" xfId="18249" xr:uid="{7073F296-9702-4681-8CB0-624FA0B54227}"/>
    <cellStyle name="Normal 12 3 2 5 5 2 3 3 2" xfId="33597" xr:uid="{F5395205-B4C6-4FE2-B534-FF03AB940B46}"/>
    <cellStyle name="Normal 12 3 2 5 5 2 3 4" xfId="33598" xr:uid="{CB5F69AC-FB65-4112-AA9A-BBFE42626FF9}"/>
    <cellStyle name="Normal 12 3 2 5 5 2 4" xfId="12759" xr:uid="{A8557B4A-B2C6-42BE-8796-C8514DB34290}"/>
    <cellStyle name="Normal 12 3 2 5 5 2 4 2" xfId="25569" xr:uid="{C2978064-737F-4932-B562-C74F1821AD37}"/>
    <cellStyle name="Normal 12 3 2 5 5 2 4 2 2" xfId="33599" xr:uid="{7B9C2531-7F4B-4E3A-8F50-29A084836C95}"/>
    <cellStyle name="Normal 12 3 2 5 5 2 4 3" xfId="33600" xr:uid="{E6267A96-D316-484D-9E20-72244A736376}"/>
    <cellStyle name="Normal 12 3 2 5 5 2 5" xfId="7269" xr:uid="{ABB2A0AD-D088-4F08-BD03-25C4A1C52419}"/>
    <cellStyle name="Normal 12 3 2 5 5 2 5 2" xfId="20079" xr:uid="{4EAEA8C3-BB9F-41C6-ACD1-DC271795EC3B}"/>
    <cellStyle name="Normal 12 3 2 5 5 2 5 2 2" xfId="33601" xr:uid="{D6054B87-8C9F-427B-A4D3-5A364DAF3921}"/>
    <cellStyle name="Normal 12 3 2 5 5 2 5 3" xfId="33602" xr:uid="{13DEDA94-F5AA-4B1F-9F34-5CC041B89ED8}"/>
    <cellStyle name="Normal 12 3 2 5 5 2 6" xfId="14589" xr:uid="{7F95136F-2246-4434-9F0A-0384BECEE84E}"/>
    <cellStyle name="Normal 12 3 2 5 5 2 6 2" xfId="33603" xr:uid="{8C93D69A-E6A1-4758-B51B-17149CB880F0}"/>
    <cellStyle name="Normal 12 3 2 5 5 2 7" xfId="33604" xr:uid="{740C35FC-5D07-43BD-8825-075D4E1D080B}"/>
    <cellStyle name="Normal 12 3 2 5 5 3" xfId="2715" xr:uid="{07EC9E24-3247-4660-845B-989C8C6AE317}"/>
    <cellStyle name="Normal 12 3 2 5 5 3 2" xfId="8205" xr:uid="{19A20A79-EF1F-4EA3-BAEF-351736336C0F}"/>
    <cellStyle name="Normal 12 3 2 5 5 3 2 2" xfId="21015" xr:uid="{E341763A-A3C1-458D-A9C7-652E31252D56}"/>
    <cellStyle name="Normal 12 3 2 5 5 3 2 2 2" xfId="33605" xr:uid="{B933A616-F19E-42DD-AA28-7F803E1B8933}"/>
    <cellStyle name="Normal 12 3 2 5 5 3 2 3" xfId="33606" xr:uid="{0EA33126-7548-44DA-A227-5FD5B1AA25E5}"/>
    <cellStyle name="Normal 12 3 2 5 5 3 3" xfId="15525" xr:uid="{E1ECA98E-EFFF-421E-9888-B46B4FFC4091}"/>
    <cellStyle name="Normal 12 3 2 5 5 3 3 2" xfId="33607" xr:uid="{DA2B4220-C282-4965-BAB8-CE574F29579F}"/>
    <cellStyle name="Normal 12 3 2 5 5 3 4" xfId="33608" xr:uid="{69E4E816-0DFA-4886-8068-8B12D9A15406}"/>
    <cellStyle name="Normal 12 3 2 5 5 4" xfId="4545" xr:uid="{0F777D6E-7C23-4513-B874-622EDC3A11D1}"/>
    <cellStyle name="Normal 12 3 2 5 5 4 2" xfId="10035" xr:uid="{91D63EF2-D2CE-4BF1-AAF6-73F490A01D01}"/>
    <cellStyle name="Normal 12 3 2 5 5 4 2 2" xfId="22845" xr:uid="{170C4D51-1510-45AB-8A91-486656DF1102}"/>
    <cellStyle name="Normal 12 3 2 5 5 4 2 2 2" xfId="33609" xr:uid="{3084ACA7-BF24-4495-8063-ED06EFC92BD0}"/>
    <cellStyle name="Normal 12 3 2 5 5 4 2 3" xfId="33610" xr:uid="{C971853C-257F-4EE9-9508-FDA2E30CD581}"/>
    <cellStyle name="Normal 12 3 2 5 5 4 3" xfId="17355" xr:uid="{CAF6DC9D-EA4C-4A73-86A3-18A5E8EF50ED}"/>
    <cellStyle name="Normal 12 3 2 5 5 4 3 2" xfId="33611" xr:uid="{B5339C42-6955-400F-B27E-DC048DAAA95E}"/>
    <cellStyle name="Normal 12 3 2 5 5 4 4" xfId="33612" xr:uid="{7FC1863C-C2CA-4AAD-9F93-1BCF64E5CEAE}"/>
    <cellStyle name="Normal 12 3 2 5 5 5" xfId="11865" xr:uid="{037D62A9-149F-4920-8D3D-619A344FB678}"/>
    <cellStyle name="Normal 12 3 2 5 5 5 2" xfId="24675" xr:uid="{93458804-713C-43AF-8557-C1C300E32C20}"/>
    <cellStyle name="Normal 12 3 2 5 5 5 2 2" xfId="33613" xr:uid="{FD6A0938-7BA2-485B-8143-20E809BC055A}"/>
    <cellStyle name="Normal 12 3 2 5 5 5 3" xfId="33614" xr:uid="{ADA3A8C6-131A-40D0-A754-698A812CB929}"/>
    <cellStyle name="Normal 12 3 2 5 5 6" xfId="6375" xr:uid="{C8006F7B-49DB-4D85-B6A1-0BFC2016D328}"/>
    <cellStyle name="Normal 12 3 2 5 5 6 2" xfId="19185" xr:uid="{D880505B-F99E-437D-B84F-0F6616A7D66F}"/>
    <cellStyle name="Normal 12 3 2 5 5 6 2 2" xfId="33615" xr:uid="{C3E379F0-FEA2-4964-B523-0732EF1D1154}"/>
    <cellStyle name="Normal 12 3 2 5 5 6 3" xfId="33616" xr:uid="{5B845ACE-99D4-437F-8363-7606D87612F0}"/>
    <cellStyle name="Normal 12 3 2 5 5 7" xfId="13695" xr:uid="{E078A9A0-16C9-49CA-ADAD-233FEF9F4C35}"/>
    <cellStyle name="Normal 12 3 2 5 5 7 2" xfId="33617" xr:uid="{BD946124-740D-404C-9849-5430206EB4ED}"/>
    <cellStyle name="Normal 12 3 2 5 5 8" xfId="33618" xr:uid="{30763547-707D-4F0A-AF59-478293DC23C8}"/>
    <cellStyle name="Normal 12 3 2 5 6" xfId="1285" xr:uid="{1D952542-5F3F-4563-B08D-2D43685581E8}"/>
    <cellStyle name="Normal 12 3 2 5 6 2" xfId="3115" xr:uid="{134897A3-28FD-4814-A62E-1832A3C408F9}"/>
    <cellStyle name="Normal 12 3 2 5 6 2 2" xfId="8605" xr:uid="{ABD39A5E-86AB-4A30-A5D4-C9BC37B415D0}"/>
    <cellStyle name="Normal 12 3 2 5 6 2 2 2" xfId="21415" xr:uid="{8E5F93FE-125D-47A6-9A6C-43839A0BE7B1}"/>
    <cellStyle name="Normal 12 3 2 5 6 2 2 2 2" xfId="33619" xr:uid="{9E40C585-BE3B-4BE9-95E3-5C63EBA2804C}"/>
    <cellStyle name="Normal 12 3 2 5 6 2 2 3" xfId="33620" xr:uid="{DAB6A5AA-535C-476B-A06D-058542EB7E79}"/>
    <cellStyle name="Normal 12 3 2 5 6 2 3" xfId="15925" xr:uid="{0BCC703B-A3C9-4304-AFAD-B98433460FEB}"/>
    <cellStyle name="Normal 12 3 2 5 6 2 3 2" xfId="33621" xr:uid="{9F9F6046-12DB-4BF8-B897-C50B106B5C9E}"/>
    <cellStyle name="Normal 12 3 2 5 6 2 4" xfId="33622" xr:uid="{39EC2F4C-4A3E-42A5-9DB4-A8538F3767BB}"/>
    <cellStyle name="Normal 12 3 2 5 6 3" xfId="4945" xr:uid="{685680F7-DDD3-47ED-8992-242C27F853EA}"/>
    <cellStyle name="Normal 12 3 2 5 6 3 2" xfId="10435" xr:uid="{117369AB-3671-4E35-B576-66AAEC95E8C3}"/>
    <cellStyle name="Normal 12 3 2 5 6 3 2 2" xfId="23245" xr:uid="{84DA905F-78FD-4599-9572-605C2018CEEF}"/>
    <cellStyle name="Normal 12 3 2 5 6 3 2 2 2" xfId="33623" xr:uid="{742F6F0A-A886-4A23-BF0A-78CDF8B2D398}"/>
    <cellStyle name="Normal 12 3 2 5 6 3 2 3" xfId="33624" xr:uid="{921B3C36-8072-40F2-9C7B-7A1FD88604B6}"/>
    <cellStyle name="Normal 12 3 2 5 6 3 3" xfId="17755" xr:uid="{6DD5C1B2-8356-44CF-80DD-7358BDE19993}"/>
    <cellStyle name="Normal 12 3 2 5 6 3 3 2" xfId="33625" xr:uid="{F9FBAB84-3ED0-4F12-8EF4-ACF7A9401307}"/>
    <cellStyle name="Normal 12 3 2 5 6 3 4" xfId="33626" xr:uid="{0498FE5C-4322-4DE1-AAFB-E80F56783C6A}"/>
    <cellStyle name="Normal 12 3 2 5 6 4" xfId="12265" xr:uid="{1C26F715-4FA3-4C04-A0AA-9DD664B9524C}"/>
    <cellStyle name="Normal 12 3 2 5 6 4 2" xfId="25075" xr:uid="{90D14D3D-BBA8-4AC5-B5CD-D8BC5781338F}"/>
    <cellStyle name="Normal 12 3 2 5 6 4 2 2" xfId="33627" xr:uid="{9103E2D7-08F1-4BA2-A8C2-E84B8DD6D97A}"/>
    <cellStyle name="Normal 12 3 2 5 6 4 3" xfId="33628" xr:uid="{50A2D933-6CBE-4EAA-B288-470EC1853793}"/>
    <cellStyle name="Normal 12 3 2 5 6 5" xfId="6775" xr:uid="{4716E27C-D475-4982-9B5E-1708CFE7A49E}"/>
    <cellStyle name="Normal 12 3 2 5 6 5 2" xfId="19585" xr:uid="{4408DCEE-31C8-407E-91C4-F5D241549AA0}"/>
    <cellStyle name="Normal 12 3 2 5 6 5 2 2" xfId="33629" xr:uid="{54B02F2F-F7D2-480F-93E5-F1CB6C5F577E}"/>
    <cellStyle name="Normal 12 3 2 5 6 5 3" xfId="33630" xr:uid="{18B2FB9E-3826-48DC-8D4A-A86A16C56678}"/>
    <cellStyle name="Normal 12 3 2 5 6 6" xfId="14095" xr:uid="{2D090385-1C90-4799-9DB2-A7C885A6D789}"/>
    <cellStyle name="Normal 12 3 2 5 6 6 2" xfId="33631" xr:uid="{B6C9D212-4AD1-4B31-9F3A-377827EBB3BA}"/>
    <cellStyle name="Normal 12 3 2 5 6 7" xfId="33632" xr:uid="{A581AF45-B353-4B8B-9660-1855A255C8DA}"/>
    <cellStyle name="Normal 12 3 2 5 7" xfId="2221" xr:uid="{3D053448-47FD-4AC4-9C26-30D65AFAD6F6}"/>
    <cellStyle name="Normal 12 3 2 5 7 2" xfId="7711" xr:uid="{A838CDAA-31E9-45BA-8582-3768CB01EE56}"/>
    <cellStyle name="Normal 12 3 2 5 7 2 2" xfId="20521" xr:uid="{D9A2BFB4-37D9-4A86-8D4C-CD25839730AF}"/>
    <cellStyle name="Normal 12 3 2 5 7 2 2 2" xfId="33633" xr:uid="{E85E7FDB-3F93-4DD1-8D51-3F305485EF6E}"/>
    <cellStyle name="Normal 12 3 2 5 7 2 3" xfId="33634" xr:uid="{28578278-3419-4B8D-AB5F-58EB93C5D74C}"/>
    <cellStyle name="Normal 12 3 2 5 7 3" xfId="15031" xr:uid="{1AC72FBE-CF50-4114-B6DB-C497787DFF32}"/>
    <cellStyle name="Normal 12 3 2 5 7 3 2" xfId="33635" xr:uid="{45A64F05-8CD8-43AE-B1A1-2FDC2D559263}"/>
    <cellStyle name="Normal 12 3 2 5 7 4" xfId="33636" xr:uid="{CB585DCF-FCD1-4D1A-9893-2913D52D8963}"/>
    <cellStyle name="Normal 12 3 2 5 8" xfId="4051" xr:uid="{11A7EDA6-731F-4BC4-9F15-E2A03906B7E6}"/>
    <cellStyle name="Normal 12 3 2 5 8 2" xfId="9541" xr:uid="{0857FED5-0979-445F-8E56-B0A70B8BC144}"/>
    <cellStyle name="Normal 12 3 2 5 8 2 2" xfId="22351" xr:uid="{3784E9E3-516F-4A15-A1CC-CA7D8099598E}"/>
    <cellStyle name="Normal 12 3 2 5 8 2 2 2" xfId="33637" xr:uid="{10891145-793A-4349-A5C7-DF324235ACB3}"/>
    <cellStyle name="Normal 12 3 2 5 8 2 3" xfId="33638" xr:uid="{FADD37A4-2835-46FB-AF01-6CB3AB33D8E5}"/>
    <cellStyle name="Normal 12 3 2 5 8 3" xfId="16861" xr:uid="{F581E13B-3760-458F-9CE8-440B292C20F4}"/>
    <cellStyle name="Normal 12 3 2 5 8 3 2" xfId="33639" xr:uid="{B6ADB8CD-6EFF-479E-92EC-15F005213F24}"/>
    <cellStyle name="Normal 12 3 2 5 8 4" xfId="33640" xr:uid="{94C8208F-1E82-4F31-A124-3000456F0A3A}"/>
    <cellStyle name="Normal 12 3 2 5 9" xfId="11371" xr:uid="{C4ACD2FE-815F-4882-A35B-71DF7B834CE5}"/>
    <cellStyle name="Normal 12 3 2 5 9 2" xfId="24181" xr:uid="{E56F81B5-F784-4A93-AAD9-21F61D564651}"/>
    <cellStyle name="Normal 12 3 2 5 9 2 2" xfId="33641" xr:uid="{7D07555C-123A-44E8-AAF8-4A92045EAEB5}"/>
    <cellStyle name="Normal 12 3 2 5 9 3" xfId="33642" xr:uid="{158B5F2C-2553-4313-A08D-D204FE96C051}"/>
    <cellStyle name="Normal 12 3 2 6" xfId="437" xr:uid="{EF091340-2B44-4228-BE06-14D2255993CB}"/>
    <cellStyle name="Normal 12 3 2 6 2" xfId="925" xr:uid="{FADD5781-303F-4B7F-AECF-E1F7542F084F}"/>
    <cellStyle name="Normal 12 3 2 6 2 2" xfId="1820" xr:uid="{C18601B0-D2BD-4362-8733-BFABF31631BC}"/>
    <cellStyle name="Normal 12 3 2 6 2 2 2" xfId="3650" xr:uid="{ACCF2923-331A-4F0A-BB6F-BE89DF839A77}"/>
    <cellStyle name="Normal 12 3 2 6 2 2 2 2" xfId="9140" xr:uid="{A3DE2AB0-F5E2-4168-9F8E-99A09186AD39}"/>
    <cellStyle name="Normal 12 3 2 6 2 2 2 2 2" xfId="21950" xr:uid="{C52CFCD2-C533-4229-917B-92448D9DA4C0}"/>
    <cellStyle name="Normal 12 3 2 6 2 2 2 2 2 2" xfId="33643" xr:uid="{21C38DA5-57C4-4205-89F9-EA98E7B7FD49}"/>
    <cellStyle name="Normal 12 3 2 6 2 2 2 2 3" xfId="33644" xr:uid="{A3ABCEEA-C867-45EC-B7A3-FA566F16F582}"/>
    <cellStyle name="Normal 12 3 2 6 2 2 2 3" xfId="16460" xr:uid="{AD2BE776-C014-43B7-8DE2-3727CB1D08F0}"/>
    <cellStyle name="Normal 12 3 2 6 2 2 2 3 2" xfId="33645" xr:uid="{9C52B60F-CEB1-4DF5-B52A-54A0F81765A2}"/>
    <cellStyle name="Normal 12 3 2 6 2 2 2 4" xfId="33646" xr:uid="{B6F1CF6B-05E8-48A5-BAF3-0C83B8FC18A0}"/>
    <cellStyle name="Normal 12 3 2 6 2 2 3" xfId="5480" xr:uid="{66F3CE8E-BAB6-4F04-AF2F-9FA3AE619F51}"/>
    <cellStyle name="Normal 12 3 2 6 2 2 3 2" xfId="10970" xr:uid="{E4CAC6F5-16C3-445F-961C-D761A650F2A3}"/>
    <cellStyle name="Normal 12 3 2 6 2 2 3 2 2" xfId="23780" xr:uid="{A91F863F-AA31-4F84-8903-DC363F825B52}"/>
    <cellStyle name="Normal 12 3 2 6 2 2 3 2 2 2" xfId="33647" xr:uid="{C7272A6C-A07A-488F-B890-90287F366E2C}"/>
    <cellStyle name="Normal 12 3 2 6 2 2 3 2 3" xfId="33648" xr:uid="{ACCD7F25-78C6-4959-B208-5645BC80569A}"/>
    <cellStyle name="Normal 12 3 2 6 2 2 3 3" xfId="18290" xr:uid="{C17A4872-378A-41AB-8845-2994C08219C2}"/>
    <cellStyle name="Normal 12 3 2 6 2 2 3 3 2" xfId="33649" xr:uid="{915BBD70-CE8C-4906-BEC9-D7458E1B970B}"/>
    <cellStyle name="Normal 12 3 2 6 2 2 3 4" xfId="33650" xr:uid="{9BF67E54-7955-479F-BD07-88F4DF017BF1}"/>
    <cellStyle name="Normal 12 3 2 6 2 2 4" xfId="12800" xr:uid="{B6C2FA86-D5E7-4379-B1C3-9B3CF5FB99B7}"/>
    <cellStyle name="Normal 12 3 2 6 2 2 4 2" xfId="25610" xr:uid="{FFEB87B9-909D-451F-87FC-E8D79A3D029B}"/>
    <cellStyle name="Normal 12 3 2 6 2 2 4 2 2" xfId="33651" xr:uid="{9749228C-2886-4BFA-AFD7-5BBC530337E0}"/>
    <cellStyle name="Normal 12 3 2 6 2 2 4 3" xfId="33652" xr:uid="{11A5FAF8-421B-4985-B6DC-E34FB6FE4A97}"/>
    <cellStyle name="Normal 12 3 2 6 2 2 5" xfId="7310" xr:uid="{F6E419AC-4208-4803-8FEA-DC91AB42236C}"/>
    <cellStyle name="Normal 12 3 2 6 2 2 5 2" xfId="20120" xr:uid="{49249D46-414E-43B4-8606-BC378C0DEEBC}"/>
    <cellStyle name="Normal 12 3 2 6 2 2 5 2 2" xfId="33653" xr:uid="{B2C2D166-9DA9-4D04-8882-B018267CB3F5}"/>
    <cellStyle name="Normal 12 3 2 6 2 2 5 3" xfId="33654" xr:uid="{E6ECF2CF-D836-4370-8DA5-FDD54C5DDA69}"/>
    <cellStyle name="Normal 12 3 2 6 2 2 6" xfId="14630" xr:uid="{DDB36A93-6F58-4B19-A49E-F3DAB665CDCD}"/>
    <cellStyle name="Normal 12 3 2 6 2 2 6 2" xfId="33655" xr:uid="{C6B01D45-CEA7-434B-8FF3-2ADEE7E3A871}"/>
    <cellStyle name="Normal 12 3 2 6 2 2 7" xfId="33656" xr:uid="{0874840D-4EC5-4D85-AA9A-4EEACBD029A7}"/>
    <cellStyle name="Normal 12 3 2 6 2 3" xfId="2756" xr:uid="{8E69D5CA-8BC4-4A6E-ACB3-5AE6A31DF4AA}"/>
    <cellStyle name="Normal 12 3 2 6 2 3 2" xfId="8246" xr:uid="{FE12B409-CB9F-4173-8A83-F56E34BE8728}"/>
    <cellStyle name="Normal 12 3 2 6 2 3 2 2" xfId="21056" xr:uid="{0D5AB0F4-6D26-41F2-A32C-CCE5EFE23E49}"/>
    <cellStyle name="Normal 12 3 2 6 2 3 2 2 2" xfId="33657" xr:uid="{221E0D27-D075-4DBF-BD25-0219AD5B3DDE}"/>
    <cellStyle name="Normal 12 3 2 6 2 3 2 3" xfId="33658" xr:uid="{13618BED-9331-4671-B06D-BDF8A3C4DEA9}"/>
    <cellStyle name="Normal 12 3 2 6 2 3 3" xfId="15566" xr:uid="{136CB57E-B80F-47E9-BCCB-335D50A79B99}"/>
    <cellStyle name="Normal 12 3 2 6 2 3 3 2" xfId="33659" xr:uid="{C73F0F50-50FD-46ED-9BEC-D705E4E44647}"/>
    <cellStyle name="Normal 12 3 2 6 2 3 4" xfId="33660" xr:uid="{014EBD70-1FE7-4EA6-9483-5F302EE3753A}"/>
    <cellStyle name="Normal 12 3 2 6 2 4" xfId="4586" xr:uid="{7463429B-FFDD-4EE2-A012-08DE1EEE69A6}"/>
    <cellStyle name="Normal 12 3 2 6 2 4 2" xfId="10076" xr:uid="{839D3D40-1CC0-4C11-98C0-B13D0E09FF13}"/>
    <cellStyle name="Normal 12 3 2 6 2 4 2 2" xfId="22886" xr:uid="{D313682C-E2F7-4BB0-A23D-2344561D140C}"/>
    <cellStyle name="Normal 12 3 2 6 2 4 2 2 2" xfId="33661" xr:uid="{5F962DE5-997C-4390-955B-0A1204F929E8}"/>
    <cellStyle name="Normal 12 3 2 6 2 4 2 3" xfId="33662" xr:uid="{A7A2B890-763A-4CE3-B799-29CBBF7E98BE}"/>
    <cellStyle name="Normal 12 3 2 6 2 4 3" xfId="17396" xr:uid="{7D515BF8-5499-4474-AEDB-4A1BE84DF769}"/>
    <cellStyle name="Normal 12 3 2 6 2 4 3 2" xfId="33663" xr:uid="{18691058-1580-4D03-B096-8819FB5D9ABE}"/>
    <cellStyle name="Normal 12 3 2 6 2 4 4" xfId="33664" xr:uid="{561E760E-8763-4B06-A869-70F9A26CFDCC}"/>
    <cellStyle name="Normal 12 3 2 6 2 5" xfId="11906" xr:uid="{E189B4C7-AB0C-45C2-A450-B3A9E1E04463}"/>
    <cellStyle name="Normal 12 3 2 6 2 5 2" xfId="24716" xr:uid="{39191803-A68B-449B-AFB0-DF916763A5C8}"/>
    <cellStyle name="Normal 12 3 2 6 2 5 2 2" xfId="33665" xr:uid="{2B1F9BCD-4797-4450-B29B-3BCA9062993C}"/>
    <cellStyle name="Normal 12 3 2 6 2 5 3" xfId="33666" xr:uid="{BBCCD047-10C0-4C62-824F-E61A07E477A2}"/>
    <cellStyle name="Normal 12 3 2 6 2 6" xfId="6416" xr:uid="{5AE63F7B-A231-472A-BAC7-FD864D915DF6}"/>
    <cellStyle name="Normal 12 3 2 6 2 6 2" xfId="19226" xr:uid="{AF3735F1-50A4-4E0D-ACC8-F4CDFD9BC3D7}"/>
    <cellStyle name="Normal 12 3 2 6 2 6 2 2" xfId="33667" xr:uid="{C930B101-2BEA-4673-BA7F-A287F71CCD52}"/>
    <cellStyle name="Normal 12 3 2 6 2 6 3" xfId="33668" xr:uid="{20F992BB-BE6B-4741-B293-94753733537B}"/>
    <cellStyle name="Normal 12 3 2 6 2 7" xfId="13736" xr:uid="{468B2E39-7E30-4CD0-A1D5-8306B50A6A96}"/>
    <cellStyle name="Normal 12 3 2 6 2 7 2" xfId="33669" xr:uid="{64C1E705-0349-4AE7-B3E2-A216E556BF9A}"/>
    <cellStyle name="Normal 12 3 2 6 2 8" xfId="33670" xr:uid="{39542517-7933-42AB-BC0D-F6DC704A7A7E}"/>
    <cellStyle name="Normal 12 3 2 6 3" xfId="1332" xr:uid="{1C9C47E6-8C6F-43E4-8E0C-06EA83542A55}"/>
    <cellStyle name="Normal 12 3 2 6 3 2" xfId="3162" xr:uid="{6C262AE1-5DDE-4124-8CBF-C94FF72B86C8}"/>
    <cellStyle name="Normal 12 3 2 6 3 2 2" xfId="8652" xr:uid="{D52F711E-78C4-49DA-88E7-E6CDC9D4BC31}"/>
    <cellStyle name="Normal 12 3 2 6 3 2 2 2" xfId="21462" xr:uid="{7D60E6F1-6DE1-4A02-8319-52DE699F324F}"/>
    <cellStyle name="Normal 12 3 2 6 3 2 2 2 2" xfId="33671" xr:uid="{9186000B-F400-4D7E-A3B3-DC9F0E7EFCFA}"/>
    <cellStyle name="Normal 12 3 2 6 3 2 2 3" xfId="33672" xr:uid="{D0B07CFE-1B8F-498A-AA6C-104A7FFDAF1D}"/>
    <cellStyle name="Normal 12 3 2 6 3 2 3" xfId="15972" xr:uid="{70882138-ACA8-4CC7-8E83-A5AFF82C67C8}"/>
    <cellStyle name="Normal 12 3 2 6 3 2 3 2" xfId="33673" xr:uid="{ECC3A348-1A43-4FD0-808B-2106A27F523B}"/>
    <cellStyle name="Normal 12 3 2 6 3 2 4" xfId="33674" xr:uid="{1177DAF7-0A57-444D-951D-67064E287963}"/>
    <cellStyle name="Normal 12 3 2 6 3 3" xfId="4992" xr:uid="{D2AF8B24-ED30-4197-80F0-D2AA89EF0EF9}"/>
    <cellStyle name="Normal 12 3 2 6 3 3 2" xfId="10482" xr:uid="{415663B4-6B4A-4D93-87A3-DF63A2452C19}"/>
    <cellStyle name="Normal 12 3 2 6 3 3 2 2" xfId="23292" xr:uid="{100323D8-9FA3-47A8-89C7-1B16220FC0C4}"/>
    <cellStyle name="Normal 12 3 2 6 3 3 2 2 2" xfId="33675" xr:uid="{E0228F77-B66A-4847-B6C2-58C98FB7F65D}"/>
    <cellStyle name="Normal 12 3 2 6 3 3 2 3" xfId="33676" xr:uid="{49CCE093-BAA9-4910-8E45-4B3D06C7221F}"/>
    <cellStyle name="Normal 12 3 2 6 3 3 3" xfId="17802" xr:uid="{EAEE02ED-A95C-4A83-B8E7-05530F135087}"/>
    <cellStyle name="Normal 12 3 2 6 3 3 3 2" xfId="33677" xr:uid="{7C9B59C0-F266-423E-B7F2-8323340205F7}"/>
    <cellStyle name="Normal 12 3 2 6 3 3 4" xfId="33678" xr:uid="{AA4C9DF6-CF11-44B5-B840-E7A3D2DCAE4A}"/>
    <cellStyle name="Normal 12 3 2 6 3 4" xfId="12312" xr:uid="{BC008451-62D7-4738-ABE0-DDADC9CE5035}"/>
    <cellStyle name="Normal 12 3 2 6 3 4 2" xfId="25122" xr:uid="{CDAC7CFA-64A0-404C-8A17-810C1DC40151}"/>
    <cellStyle name="Normal 12 3 2 6 3 4 2 2" xfId="33679" xr:uid="{56FA6AA2-D62A-41CF-AA91-5064F705FEAB}"/>
    <cellStyle name="Normal 12 3 2 6 3 4 3" xfId="33680" xr:uid="{2E9F3E15-9D09-482A-BDF1-CF1BD4345102}"/>
    <cellStyle name="Normal 12 3 2 6 3 5" xfId="6822" xr:uid="{C2C652C4-5CE8-4A67-88AA-B7D1240DE2FF}"/>
    <cellStyle name="Normal 12 3 2 6 3 5 2" xfId="19632" xr:uid="{ED6046C4-B118-4115-B1FB-A505E4C87410}"/>
    <cellStyle name="Normal 12 3 2 6 3 5 2 2" xfId="33681" xr:uid="{95A747DF-249E-417D-8433-1BD7D28D4923}"/>
    <cellStyle name="Normal 12 3 2 6 3 5 3" xfId="33682" xr:uid="{0E066D01-9A09-4237-8818-A4377D33A557}"/>
    <cellStyle name="Normal 12 3 2 6 3 6" xfId="14142" xr:uid="{0C86612B-651B-4A90-94CA-5F7071ABDEA8}"/>
    <cellStyle name="Normal 12 3 2 6 3 6 2" xfId="33683" xr:uid="{CED69828-CF88-4958-BDED-15C2FD7F6ADF}"/>
    <cellStyle name="Normal 12 3 2 6 3 7" xfId="33684" xr:uid="{41812774-F3F4-46AC-8311-B173C9CFB6D9}"/>
    <cellStyle name="Normal 12 3 2 6 4" xfId="2268" xr:uid="{A6D274A4-4599-4C0B-8091-9888274E1B21}"/>
    <cellStyle name="Normal 12 3 2 6 4 2" xfId="7758" xr:uid="{F654912B-B245-4482-B917-EF49F5E2EFCD}"/>
    <cellStyle name="Normal 12 3 2 6 4 2 2" xfId="20568" xr:uid="{AD2BFAD3-D95F-4B3E-BDD6-D235F017A7B6}"/>
    <cellStyle name="Normal 12 3 2 6 4 2 2 2" xfId="33685" xr:uid="{18943300-E4E6-4EA4-9B7F-F0D05C42D356}"/>
    <cellStyle name="Normal 12 3 2 6 4 2 3" xfId="33686" xr:uid="{F382E32A-789A-4776-A68F-A7E61493536E}"/>
    <cellStyle name="Normal 12 3 2 6 4 3" xfId="15078" xr:uid="{742A4BF3-88C2-4300-B655-BB97026AED77}"/>
    <cellStyle name="Normal 12 3 2 6 4 3 2" xfId="33687" xr:uid="{C851FAF8-E730-4E4C-BB00-A416C822164F}"/>
    <cellStyle name="Normal 12 3 2 6 4 4" xfId="33688" xr:uid="{DCB0F7CF-FF0B-4D77-AD6A-BBFADE1C6692}"/>
    <cellStyle name="Normal 12 3 2 6 5" xfId="4098" xr:uid="{38597509-EDE6-4512-81C9-A430A226CA77}"/>
    <cellStyle name="Normal 12 3 2 6 5 2" xfId="9588" xr:uid="{1385D2BB-7ED4-4F31-88B6-88E656561F51}"/>
    <cellStyle name="Normal 12 3 2 6 5 2 2" xfId="22398" xr:uid="{4B2667B8-4F1C-404A-86C0-19469F2F3F59}"/>
    <cellStyle name="Normal 12 3 2 6 5 2 2 2" xfId="33689" xr:uid="{2BBFFCDA-68A1-43E4-8D67-8A9405A48D27}"/>
    <cellStyle name="Normal 12 3 2 6 5 2 3" xfId="33690" xr:uid="{420EB704-BAB1-4657-9A39-7F1D10634432}"/>
    <cellStyle name="Normal 12 3 2 6 5 3" xfId="16908" xr:uid="{A1715F66-DD9B-4289-BC48-0D958A349698}"/>
    <cellStyle name="Normal 12 3 2 6 5 3 2" xfId="33691" xr:uid="{AD7049EF-FC97-4FAC-AB44-4CECAD447B65}"/>
    <cellStyle name="Normal 12 3 2 6 5 4" xfId="33692" xr:uid="{6E54E95C-D7BA-4BA7-A1EA-6093A74781E0}"/>
    <cellStyle name="Normal 12 3 2 6 6" xfId="11418" xr:uid="{56FFBE69-21A3-49A4-BBFF-6B397FAA2E5E}"/>
    <cellStyle name="Normal 12 3 2 6 6 2" xfId="24228" xr:uid="{31906BBC-20CE-47E2-A3AE-FA7E2260D0CF}"/>
    <cellStyle name="Normal 12 3 2 6 6 2 2" xfId="33693" xr:uid="{0B608053-A97C-438F-A263-528CB7B578AD}"/>
    <cellStyle name="Normal 12 3 2 6 6 3" xfId="33694" xr:uid="{BC1CAF25-923C-4CA6-A355-3C2BDF93141A}"/>
    <cellStyle name="Normal 12 3 2 6 7" xfId="5928" xr:uid="{6D231AF0-82C0-4751-AEF8-2C3D1F64C7EB}"/>
    <cellStyle name="Normal 12 3 2 6 7 2" xfId="18738" xr:uid="{1D9ECE87-7B78-461E-84F4-7443E2CEF7B8}"/>
    <cellStyle name="Normal 12 3 2 6 7 2 2" xfId="33695" xr:uid="{EFBEA23B-9052-456F-A20F-CC2C4B07DD3D}"/>
    <cellStyle name="Normal 12 3 2 6 7 3" xfId="33696" xr:uid="{40AA68A2-1152-4598-BC10-ABA931E00475}"/>
    <cellStyle name="Normal 12 3 2 6 8" xfId="13248" xr:uid="{8F205002-4FA7-43CE-AD24-6F28F016AE84}"/>
    <cellStyle name="Normal 12 3 2 6 8 2" xfId="33697" xr:uid="{3F54D716-184E-4B28-A4BA-FD83A9087751}"/>
    <cellStyle name="Normal 12 3 2 6 9" xfId="33698" xr:uid="{E08EE4B1-86E9-44EE-98EC-1C78BAEF87F3}"/>
    <cellStyle name="Normal 12 3 2 7" xfId="658" xr:uid="{2F0918DC-7B9B-4834-A7BD-21279E37F4B6}"/>
    <cellStyle name="Normal 12 3 2 7 2" xfId="1058" xr:uid="{D54D41FA-0682-4223-9980-7E36A32F4A52}"/>
    <cellStyle name="Normal 12 3 2 7 2 2" xfId="1953" xr:uid="{993D55B3-16B5-4434-BD62-0F255BD53435}"/>
    <cellStyle name="Normal 12 3 2 7 2 2 2" xfId="3783" xr:uid="{99FF8071-E309-4665-89AE-C89C2503D2AF}"/>
    <cellStyle name="Normal 12 3 2 7 2 2 2 2" xfId="9273" xr:uid="{6C0A2293-7AFC-41ED-82BA-B9380A570023}"/>
    <cellStyle name="Normal 12 3 2 7 2 2 2 2 2" xfId="22083" xr:uid="{AF7B594A-062C-415C-9F8A-F963073AACDF}"/>
    <cellStyle name="Normal 12 3 2 7 2 2 2 2 2 2" xfId="33699" xr:uid="{069D43E6-F768-4557-9ACF-E29CEE965817}"/>
    <cellStyle name="Normal 12 3 2 7 2 2 2 2 3" xfId="33700" xr:uid="{FFDFCBB6-8F43-4977-8E1B-C8363BC4D029}"/>
    <cellStyle name="Normal 12 3 2 7 2 2 2 3" xfId="16593" xr:uid="{9F5301E0-7DBD-4FC0-B272-8E67F9854E37}"/>
    <cellStyle name="Normal 12 3 2 7 2 2 2 3 2" xfId="33701" xr:uid="{47B4F993-A45C-4296-AA93-0DD2D23EEBE7}"/>
    <cellStyle name="Normal 12 3 2 7 2 2 2 4" xfId="33702" xr:uid="{2E629F63-F3F6-4B02-9B6A-C654747F37B9}"/>
    <cellStyle name="Normal 12 3 2 7 2 2 3" xfId="5613" xr:uid="{E683B0A5-5D41-445B-9B4A-842C74A9D334}"/>
    <cellStyle name="Normal 12 3 2 7 2 2 3 2" xfId="11103" xr:uid="{62B166B7-5F36-4712-8E53-AEBCFDC159FC}"/>
    <cellStyle name="Normal 12 3 2 7 2 2 3 2 2" xfId="23913" xr:uid="{A2A3ECBB-40B7-436C-B182-EA4EAA46BA25}"/>
    <cellStyle name="Normal 12 3 2 7 2 2 3 2 2 2" xfId="33703" xr:uid="{BB28806F-C5D4-4EC9-84E5-1710B44A41F2}"/>
    <cellStyle name="Normal 12 3 2 7 2 2 3 2 3" xfId="33704" xr:uid="{437BCD89-D979-419E-953D-2C8365418CCA}"/>
    <cellStyle name="Normal 12 3 2 7 2 2 3 3" xfId="18423" xr:uid="{F0FA7C90-9CC9-4E3A-8AB2-325C0B147809}"/>
    <cellStyle name="Normal 12 3 2 7 2 2 3 3 2" xfId="33705" xr:uid="{60D18B7B-FAF6-44C4-80DB-2EE81C228667}"/>
    <cellStyle name="Normal 12 3 2 7 2 2 3 4" xfId="33706" xr:uid="{E3BD390B-5D0F-4027-B8CF-01D7A79B4C39}"/>
    <cellStyle name="Normal 12 3 2 7 2 2 4" xfId="12933" xr:uid="{FDCC7AD8-5B4A-4037-A729-5C26E58F3A8D}"/>
    <cellStyle name="Normal 12 3 2 7 2 2 4 2" xfId="25743" xr:uid="{ECCCF23D-0E9F-4714-AC0B-46B4362FDB4F}"/>
    <cellStyle name="Normal 12 3 2 7 2 2 4 2 2" xfId="33707" xr:uid="{5A0B895A-6886-4E1E-9A14-E198034694AD}"/>
    <cellStyle name="Normal 12 3 2 7 2 2 4 3" xfId="33708" xr:uid="{31F3F41B-AA22-4EA4-A689-8EF3A6225885}"/>
    <cellStyle name="Normal 12 3 2 7 2 2 5" xfId="7443" xr:uid="{E34B7AA0-6984-4550-B20A-94AA3EC471D7}"/>
    <cellStyle name="Normal 12 3 2 7 2 2 5 2" xfId="20253" xr:uid="{8648F804-A42A-4713-BCA9-8BED55B687E2}"/>
    <cellStyle name="Normal 12 3 2 7 2 2 5 2 2" xfId="33709" xr:uid="{F3924693-1EEF-47CE-8F93-ADDAEA745595}"/>
    <cellStyle name="Normal 12 3 2 7 2 2 5 3" xfId="33710" xr:uid="{F1A256F4-C1E8-4CFC-9048-1E2523058F96}"/>
    <cellStyle name="Normal 12 3 2 7 2 2 6" xfId="14763" xr:uid="{6DEA87B8-0E36-45C4-928D-5D5A6A4F4BD8}"/>
    <cellStyle name="Normal 12 3 2 7 2 2 6 2" xfId="33711" xr:uid="{E143E4AA-CC28-47AB-9EAC-25E5BE4DC5E4}"/>
    <cellStyle name="Normal 12 3 2 7 2 2 7" xfId="33712" xr:uid="{D38B886E-9AD4-4836-B574-F692B8F80C75}"/>
    <cellStyle name="Normal 12 3 2 7 2 3" xfId="2889" xr:uid="{3F7A04D4-9A18-46CF-B14E-F389D43B4ACA}"/>
    <cellStyle name="Normal 12 3 2 7 2 3 2" xfId="8379" xr:uid="{937CA7AE-02D4-4CFB-A880-5DFC6DD00B73}"/>
    <cellStyle name="Normal 12 3 2 7 2 3 2 2" xfId="21189" xr:uid="{B80EDB82-2592-4C90-943C-89267BBE2D74}"/>
    <cellStyle name="Normal 12 3 2 7 2 3 2 2 2" xfId="33713" xr:uid="{1B4989A3-1A94-4971-930C-204362D2FAD1}"/>
    <cellStyle name="Normal 12 3 2 7 2 3 2 3" xfId="33714" xr:uid="{863AF274-F1AD-4255-A862-107768979062}"/>
    <cellStyle name="Normal 12 3 2 7 2 3 3" xfId="15699" xr:uid="{ACC94F48-7F7F-46CE-B5DF-6873914F1250}"/>
    <cellStyle name="Normal 12 3 2 7 2 3 3 2" xfId="33715" xr:uid="{E8910DF8-4765-4A8A-9CFB-CF6D4231975F}"/>
    <cellStyle name="Normal 12 3 2 7 2 3 4" xfId="33716" xr:uid="{D1B962BC-0EFF-488C-9A9D-1586A8F9A2C7}"/>
    <cellStyle name="Normal 12 3 2 7 2 4" xfId="4719" xr:uid="{822CE1FE-CCC6-47BF-B89B-36DD2686BB22}"/>
    <cellStyle name="Normal 12 3 2 7 2 4 2" xfId="10209" xr:uid="{82FBC31B-8475-48A2-879E-A10616832C71}"/>
    <cellStyle name="Normal 12 3 2 7 2 4 2 2" xfId="23019" xr:uid="{25EBC4DF-4007-4CD3-9F98-5409E3487696}"/>
    <cellStyle name="Normal 12 3 2 7 2 4 2 2 2" xfId="33717" xr:uid="{99493DE8-666D-46E7-9C73-D23651B93B76}"/>
    <cellStyle name="Normal 12 3 2 7 2 4 2 3" xfId="33718" xr:uid="{E14AF342-3111-4601-9188-BF02FC03A806}"/>
    <cellStyle name="Normal 12 3 2 7 2 4 3" xfId="17529" xr:uid="{7C69D430-7E9F-47F5-B95A-8A37586B9155}"/>
    <cellStyle name="Normal 12 3 2 7 2 4 3 2" xfId="33719" xr:uid="{9404850B-C7BA-4959-BFA0-B9891E24A0F9}"/>
    <cellStyle name="Normal 12 3 2 7 2 4 4" xfId="33720" xr:uid="{D49F82E9-8BF2-4806-BCCA-11B0508DF3DA}"/>
    <cellStyle name="Normal 12 3 2 7 2 5" xfId="12039" xr:uid="{3BE0302E-0DA4-4F81-A43E-A08BE602B795}"/>
    <cellStyle name="Normal 12 3 2 7 2 5 2" xfId="24849" xr:uid="{D4D08F77-8F07-4127-9982-A36C46033D43}"/>
    <cellStyle name="Normal 12 3 2 7 2 5 2 2" xfId="33721" xr:uid="{69F3A450-9B96-44D1-90C7-206E68485C4A}"/>
    <cellStyle name="Normal 12 3 2 7 2 5 3" xfId="33722" xr:uid="{62663BD7-C618-41C7-A791-CF62821B1E16}"/>
    <cellStyle name="Normal 12 3 2 7 2 6" xfId="6549" xr:uid="{5573F88C-EF4D-45E2-96A4-BBC4C85D2900}"/>
    <cellStyle name="Normal 12 3 2 7 2 6 2" xfId="19359" xr:uid="{35B77E0E-409E-4282-9B5D-16CA0A842A32}"/>
    <cellStyle name="Normal 12 3 2 7 2 6 2 2" xfId="33723" xr:uid="{58FF7E02-A6A6-46E5-BBD1-4EBDE364F342}"/>
    <cellStyle name="Normal 12 3 2 7 2 6 3" xfId="33724" xr:uid="{044FB7C3-231D-4364-96FB-1A448FC85AD6}"/>
    <cellStyle name="Normal 12 3 2 7 2 7" xfId="13869" xr:uid="{5FB3FB73-78FB-457D-B003-64AE1B86E3CF}"/>
    <cellStyle name="Normal 12 3 2 7 2 7 2" xfId="33725" xr:uid="{D7650BE6-353C-4F15-AADD-37762ECEFEAA}"/>
    <cellStyle name="Normal 12 3 2 7 2 8" xfId="33726" xr:uid="{E6508C6A-CD90-4841-B5DA-CA64166D2A20}"/>
    <cellStyle name="Normal 12 3 2 7 3" xfId="1553" xr:uid="{EE3B5B21-094B-4BCF-BFB3-11111930C3AC}"/>
    <cellStyle name="Normal 12 3 2 7 3 2" xfId="3383" xr:uid="{F434AB9D-B7F4-40F9-B091-5DF80AF875AA}"/>
    <cellStyle name="Normal 12 3 2 7 3 2 2" xfId="8873" xr:uid="{93973B48-8739-41EE-9E39-E1F1514FD317}"/>
    <cellStyle name="Normal 12 3 2 7 3 2 2 2" xfId="21683" xr:uid="{98B9C0E9-E4E2-4426-9057-0769ED15B4C0}"/>
    <cellStyle name="Normal 12 3 2 7 3 2 2 2 2" xfId="33727" xr:uid="{7D6CB05A-911C-4DC7-844B-C56076FA0392}"/>
    <cellStyle name="Normal 12 3 2 7 3 2 2 3" xfId="33728" xr:uid="{326D7726-6C43-4BBE-8B2A-67179BB81AE8}"/>
    <cellStyle name="Normal 12 3 2 7 3 2 3" xfId="16193" xr:uid="{04CD743E-9957-4F61-875D-5D07B0E76723}"/>
    <cellStyle name="Normal 12 3 2 7 3 2 3 2" xfId="33729" xr:uid="{EAC176B0-5CBE-43CA-84FB-44A60AD2DA24}"/>
    <cellStyle name="Normal 12 3 2 7 3 2 4" xfId="33730" xr:uid="{19AA158E-8BEF-44A6-8955-E8773125BFE9}"/>
    <cellStyle name="Normal 12 3 2 7 3 3" xfId="5213" xr:uid="{FB8496C3-D539-4CDD-8A1D-736EA2495AC2}"/>
    <cellStyle name="Normal 12 3 2 7 3 3 2" xfId="10703" xr:uid="{850515BF-6E37-40D8-A009-A6C4C8047A20}"/>
    <cellStyle name="Normal 12 3 2 7 3 3 2 2" xfId="23513" xr:uid="{EF920205-4C24-48BB-9884-5E8DC7EE225A}"/>
    <cellStyle name="Normal 12 3 2 7 3 3 2 2 2" xfId="33731" xr:uid="{B15CF4A3-8827-4AC1-B55D-2F7C78887B51}"/>
    <cellStyle name="Normal 12 3 2 7 3 3 2 3" xfId="33732" xr:uid="{A97B595C-F2DC-428C-ADE0-1B33F39C0C6E}"/>
    <cellStyle name="Normal 12 3 2 7 3 3 3" xfId="18023" xr:uid="{6D4CB5A3-79D8-4626-B9DA-20427A4BCEE2}"/>
    <cellStyle name="Normal 12 3 2 7 3 3 3 2" xfId="33733" xr:uid="{67E8AC66-8129-4DED-BC9B-D26518FF705C}"/>
    <cellStyle name="Normal 12 3 2 7 3 3 4" xfId="33734" xr:uid="{1C239708-4BDA-4A45-A7EF-33D1D80B1A99}"/>
    <cellStyle name="Normal 12 3 2 7 3 4" xfId="12533" xr:uid="{88C9BBDC-2253-437F-A8E6-289CC48D8DD1}"/>
    <cellStyle name="Normal 12 3 2 7 3 4 2" xfId="25343" xr:uid="{21C5EE7B-7629-46C6-83BA-6712BAB0EFAD}"/>
    <cellStyle name="Normal 12 3 2 7 3 4 2 2" xfId="33735" xr:uid="{24F9881C-26DE-4598-A4FC-6FAA7EC8A954}"/>
    <cellStyle name="Normal 12 3 2 7 3 4 3" xfId="33736" xr:uid="{AA39A25B-EA84-4006-8978-20C6FCF73F37}"/>
    <cellStyle name="Normal 12 3 2 7 3 5" xfId="7043" xr:uid="{69955D1E-CFDE-428D-81BA-55B6BF7F8A17}"/>
    <cellStyle name="Normal 12 3 2 7 3 5 2" xfId="19853" xr:uid="{90586AEC-A116-4A7E-B9BB-B91BE6BFA272}"/>
    <cellStyle name="Normal 12 3 2 7 3 5 2 2" xfId="33737" xr:uid="{BCE584B0-5F36-48BA-8FF4-C5308E361157}"/>
    <cellStyle name="Normal 12 3 2 7 3 5 3" xfId="33738" xr:uid="{ACCA1B7A-D091-449A-A4E4-169CFB847E1E}"/>
    <cellStyle name="Normal 12 3 2 7 3 6" xfId="14363" xr:uid="{3462C10A-C045-4717-B781-6F59300DE27D}"/>
    <cellStyle name="Normal 12 3 2 7 3 6 2" xfId="33739" xr:uid="{A16F0127-90D4-4442-B6BD-E8DC502D42AC}"/>
    <cellStyle name="Normal 12 3 2 7 3 7" xfId="33740" xr:uid="{8D533B4A-DB88-4F1F-A58B-E3C454072CFC}"/>
    <cellStyle name="Normal 12 3 2 7 4" xfId="2489" xr:uid="{0FFE2293-7897-43D4-8FF6-8F681194A9B3}"/>
    <cellStyle name="Normal 12 3 2 7 4 2" xfId="7979" xr:uid="{A43B0575-7E90-4ECE-835B-14C0C554E2D7}"/>
    <cellStyle name="Normal 12 3 2 7 4 2 2" xfId="20789" xr:uid="{E5B73880-BB3A-439F-BE5F-FB8B38B27911}"/>
    <cellStyle name="Normal 12 3 2 7 4 2 2 2" xfId="33741" xr:uid="{86C9326B-DF02-490B-A567-D9BC2A6F9B28}"/>
    <cellStyle name="Normal 12 3 2 7 4 2 3" xfId="33742" xr:uid="{948DABBF-2FA1-43C9-941C-94D7B55AB98A}"/>
    <cellStyle name="Normal 12 3 2 7 4 3" xfId="15299" xr:uid="{DB6CF3C6-B1D5-4662-AD2B-7ED2106EB4D3}"/>
    <cellStyle name="Normal 12 3 2 7 4 3 2" xfId="33743" xr:uid="{5134DAD3-BEB7-4439-AF34-6B2EE1846F35}"/>
    <cellStyle name="Normal 12 3 2 7 4 4" xfId="33744" xr:uid="{D731D0B8-83B6-4D07-937B-E77D97197FD5}"/>
    <cellStyle name="Normal 12 3 2 7 5" xfId="4319" xr:uid="{2C954A54-170A-4E80-978A-896F173114C6}"/>
    <cellStyle name="Normal 12 3 2 7 5 2" xfId="9809" xr:uid="{ADB50FC7-3577-4960-A145-1289AB876D96}"/>
    <cellStyle name="Normal 12 3 2 7 5 2 2" xfId="22619" xr:uid="{9E532602-1496-49F4-B95D-BDA6E43A9649}"/>
    <cellStyle name="Normal 12 3 2 7 5 2 2 2" xfId="33745" xr:uid="{4AB4DE3F-8A01-4E72-A8DF-12D0586A6BFF}"/>
    <cellStyle name="Normal 12 3 2 7 5 2 3" xfId="33746" xr:uid="{796F180B-D7D0-48CA-81DF-873AB471FBC0}"/>
    <cellStyle name="Normal 12 3 2 7 5 3" xfId="17129" xr:uid="{FDBDC318-1BDD-4A9F-B2D3-9FAEB4F9633A}"/>
    <cellStyle name="Normal 12 3 2 7 5 3 2" xfId="33747" xr:uid="{BC1636D2-EBB6-4D5B-8F32-4ABE58B286DB}"/>
    <cellStyle name="Normal 12 3 2 7 5 4" xfId="33748" xr:uid="{A0C5BAC4-D3ED-4A1B-AE84-E903BFA0EBB1}"/>
    <cellStyle name="Normal 12 3 2 7 6" xfId="11639" xr:uid="{516DBA79-4BDB-48ED-86DA-DBD0F4B2C0F1}"/>
    <cellStyle name="Normal 12 3 2 7 6 2" xfId="24449" xr:uid="{4443138B-FEE5-4443-8A66-B4DC220001E1}"/>
    <cellStyle name="Normal 12 3 2 7 6 2 2" xfId="33749" xr:uid="{3372BB5D-611B-48E9-9EB7-1B91DF042F06}"/>
    <cellStyle name="Normal 12 3 2 7 6 3" xfId="33750" xr:uid="{CD6D514B-D989-4751-9D0E-4BC2BD477F9D}"/>
    <cellStyle name="Normal 12 3 2 7 7" xfId="6149" xr:uid="{C67B1C2C-141E-4F64-82DA-921B39EB5896}"/>
    <cellStyle name="Normal 12 3 2 7 7 2" xfId="18959" xr:uid="{8B354C37-1E57-435F-AD17-4693B04A1153}"/>
    <cellStyle name="Normal 12 3 2 7 7 2 2" xfId="33751" xr:uid="{26DE33CD-3D61-44CF-8332-7E7CD716894F}"/>
    <cellStyle name="Normal 12 3 2 7 7 3" xfId="33752" xr:uid="{2CA8E951-2687-4594-AB7C-E33F31824CF2}"/>
    <cellStyle name="Normal 12 3 2 7 8" xfId="13469" xr:uid="{944907C9-3DE3-46EB-A1FA-E14283EA46BC}"/>
    <cellStyle name="Normal 12 3 2 7 8 2" xfId="33753" xr:uid="{BAE3BBFD-2068-4A55-9B57-DB407DBBBC12}"/>
    <cellStyle name="Normal 12 3 2 7 9" xfId="33754" xr:uid="{7D5D3221-8090-4FE4-8F96-2AEFDAE7F9E0}"/>
    <cellStyle name="Normal 12 3 2 8" xfId="792" xr:uid="{05D98BF7-D5E5-4260-8B3E-B0CB9674141A}"/>
    <cellStyle name="Normal 12 3 2 8 2" xfId="1687" xr:uid="{89C93ECE-2F6D-4C1A-A1AF-3AC56AF30348}"/>
    <cellStyle name="Normal 12 3 2 8 2 2" xfId="3517" xr:uid="{D9E71EC1-6EA0-4607-98E6-CAC09E087FC3}"/>
    <cellStyle name="Normal 12 3 2 8 2 2 2" xfId="9007" xr:uid="{0925539D-4FEC-47C6-8BBF-91D35641225D}"/>
    <cellStyle name="Normal 12 3 2 8 2 2 2 2" xfId="21817" xr:uid="{4A83F4F2-CA65-4B8F-BF35-D2475C4049DF}"/>
    <cellStyle name="Normal 12 3 2 8 2 2 2 2 2" xfId="33755" xr:uid="{6C7D7C21-21B7-47E7-BEC7-BC061D3B8C58}"/>
    <cellStyle name="Normal 12 3 2 8 2 2 2 3" xfId="33756" xr:uid="{4883C047-F3F0-4C8C-AB88-C65623E47629}"/>
    <cellStyle name="Normal 12 3 2 8 2 2 3" xfId="16327" xr:uid="{7926AE9B-1DDB-4868-B56E-1BAD6415498F}"/>
    <cellStyle name="Normal 12 3 2 8 2 2 3 2" xfId="33757" xr:uid="{8DA25F1F-53AB-48F1-BFEA-6330EB456EE5}"/>
    <cellStyle name="Normal 12 3 2 8 2 2 4" xfId="33758" xr:uid="{1B6761D8-4F30-4189-9710-768AD23C038A}"/>
    <cellStyle name="Normal 12 3 2 8 2 3" xfId="5347" xr:uid="{E28E759A-AB30-4DD6-84B8-7E755EE115BC}"/>
    <cellStyle name="Normal 12 3 2 8 2 3 2" xfId="10837" xr:uid="{48AC5FED-EB22-44C4-A806-7B9E388BDEB8}"/>
    <cellStyle name="Normal 12 3 2 8 2 3 2 2" xfId="23647" xr:uid="{331C7ED2-5593-43AF-B90E-122CDBFA0529}"/>
    <cellStyle name="Normal 12 3 2 8 2 3 2 2 2" xfId="33759" xr:uid="{807C27AA-5073-4EF9-AF72-87ED15EBAF27}"/>
    <cellStyle name="Normal 12 3 2 8 2 3 2 3" xfId="33760" xr:uid="{ABE8BAC1-501A-45FC-A40D-E62E64789784}"/>
    <cellStyle name="Normal 12 3 2 8 2 3 3" xfId="18157" xr:uid="{2FAC31CE-E202-4E8E-93C5-91C4FEA0345D}"/>
    <cellStyle name="Normal 12 3 2 8 2 3 3 2" xfId="33761" xr:uid="{C83513F8-AFD3-442F-BB31-75F840F3E3BD}"/>
    <cellStyle name="Normal 12 3 2 8 2 3 4" xfId="33762" xr:uid="{60AA2193-20E4-4522-88A9-4812A4ED264D}"/>
    <cellStyle name="Normal 12 3 2 8 2 4" xfId="12667" xr:uid="{E364357D-DA32-47C9-8157-DD8622E7C6D2}"/>
    <cellStyle name="Normal 12 3 2 8 2 4 2" xfId="25477" xr:uid="{E4C76CEE-CE89-4C2E-9C87-AE2E079D3A45}"/>
    <cellStyle name="Normal 12 3 2 8 2 4 2 2" xfId="33763" xr:uid="{9B10F364-7F09-4C3C-B7C2-7D6E3272651A}"/>
    <cellStyle name="Normal 12 3 2 8 2 4 3" xfId="33764" xr:uid="{4C0D4D7A-0807-46B9-8FC6-A03B7CACB65A}"/>
    <cellStyle name="Normal 12 3 2 8 2 5" xfId="7177" xr:uid="{C50E214C-E4D0-41D0-915D-C44AE379971E}"/>
    <cellStyle name="Normal 12 3 2 8 2 5 2" xfId="19987" xr:uid="{74F5A782-24D4-4B87-BB67-0DB3B87017F6}"/>
    <cellStyle name="Normal 12 3 2 8 2 5 2 2" xfId="33765" xr:uid="{DD199391-98CF-4AF0-8B13-152118EBD045}"/>
    <cellStyle name="Normal 12 3 2 8 2 5 3" xfId="33766" xr:uid="{5E1647B5-65DC-4B20-871C-A4400332E8FF}"/>
    <cellStyle name="Normal 12 3 2 8 2 6" xfId="14497" xr:uid="{D697B4D9-4016-45C9-B449-90C304E4D2C2}"/>
    <cellStyle name="Normal 12 3 2 8 2 6 2" xfId="33767" xr:uid="{0E9E6788-5F64-4508-8A72-91D7194B3022}"/>
    <cellStyle name="Normal 12 3 2 8 2 7" xfId="33768" xr:uid="{AE41A575-20AD-4E60-9562-95EAA8737A8A}"/>
    <cellStyle name="Normal 12 3 2 8 3" xfId="2623" xr:uid="{EA9CC4C1-63A3-4D0E-8306-E1C9CB2B1E02}"/>
    <cellStyle name="Normal 12 3 2 8 3 2" xfId="8113" xr:uid="{4ED00948-7D2D-4F10-ADC4-BCC72916E954}"/>
    <cellStyle name="Normal 12 3 2 8 3 2 2" xfId="20923" xr:uid="{F64BA371-7DC1-4559-B87C-46B0218451A7}"/>
    <cellStyle name="Normal 12 3 2 8 3 2 2 2" xfId="33769" xr:uid="{1E5C0125-FE1E-4BD1-B66E-522E5D4CB691}"/>
    <cellStyle name="Normal 12 3 2 8 3 2 3" xfId="33770" xr:uid="{3536ADF4-FB8D-4870-8DBD-FAA7D228C5D9}"/>
    <cellStyle name="Normal 12 3 2 8 3 3" xfId="15433" xr:uid="{31EC89EA-C0E8-4D8C-853B-D7542EA3A9AE}"/>
    <cellStyle name="Normal 12 3 2 8 3 3 2" xfId="33771" xr:uid="{08F2D652-5E68-4D02-93AA-A9067C0B98FF}"/>
    <cellStyle name="Normal 12 3 2 8 3 4" xfId="33772" xr:uid="{9CD11A74-19EB-46CB-ABA5-EF5153958720}"/>
    <cellStyle name="Normal 12 3 2 8 4" xfId="4453" xr:uid="{71044A9A-6641-4481-A3A7-53A662238DA6}"/>
    <cellStyle name="Normal 12 3 2 8 4 2" xfId="9943" xr:uid="{06D0B109-F120-47BE-8879-D1F0BCF44E3B}"/>
    <cellStyle name="Normal 12 3 2 8 4 2 2" xfId="22753" xr:uid="{B398922C-4C1D-4CFF-92D0-F1B5B43E793F}"/>
    <cellStyle name="Normal 12 3 2 8 4 2 2 2" xfId="33773" xr:uid="{63DD1D69-CA00-43C2-BBB8-E918242AD03C}"/>
    <cellStyle name="Normal 12 3 2 8 4 2 3" xfId="33774" xr:uid="{35ACC0A2-1048-4931-A1A4-4DA6479B1BB7}"/>
    <cellStyle name="Normal 12 3 2 8 4 3" xfId="17263" xr:uid="{CC3759D7-F1A8-4C7D-8F46-351FB759C622}"/>
    <cellStyle name="Normal 12 3 2 8 4 3 2" xfId="33775" xr:uid="{0C6C7F1D-C42C-4635-8D6F-FC194682930A}"/>
    <cellStyle name="Normal 12 3 2 8 4 4" xfId="33776" xr:uid="{EB9D5566-516B-4469-829E-5D4497F56974}"/>
    <cellStyle name="Normal 12 3 2 8 5" xfId="11773" xr:uid="{605A15E9-3751-4F24-951C-C88BC26C2265}"/>
    <cellStyle name="Normal 12 3 2 8 5 2" xfId="24583" xr:uid="{6E139BA5-35FB-4D89-80B0-C3CB580F71E3}"/>
    <cellStyle name="Normal 12 3 2 8 5 2 2" xfId="33777" xr:uid="{C376EC59-1F24-4C84-AC2A-0D61A0154C59}"/>
    <cellStyle name="Normal 12 3 2 8 5 3" xfId="33778" xr:uid="{C89DF9CF-AFED-4C51-AB26-03A13E11FA02}"/>
    <cellStyle name="Normal 12 3 2 8 6" xfId="6283" xr:uid="{AB86D8CC-9595-489B-B34D-BFC42748CC3C}"/>
    <cellStyle name="Normal 12 3 2 8 6 2" xfId="19093" xr:uid="{3E8B3BD0-1B37-45C0-BF81-DF32E362C37D}"/>
    <cellStyle name="Normal 12 3 2 8 6 2 2" xfId="33779" xr:uid="{2C1AF575-7012-4754-A5E8-2BEFCB43DE81}"/>
    <cellStyle name="Normal 12 3 2 8 6 3" xfId="33780" xr:uid="{343560F5-C29B-4893-9C16-B7DD8EA25472}"/>
    <cellStyle name="Normal 12 3 2 8 7" xfId="13603" xr:uid="{AE8BA4D9-2594-4289-9081-1DDF1A13EADF}"/>
    <cellStyle name="Normal 12 3 2 8 7 2" xfId="33781" xr:uid="{0CB1DFA6-2A16-469B-B692-73EF0E8A38F4}"/>
    <cellStyle name="Normal 12 3 2 8 8" xfId="33782" xr:uid="{AB65668E-B6AE-45EE-BEC9-502AAB559FFD}"/>
    <cellStyle name="Normal 12 3 2 9" xfId="1193" xr:uid="{0D6C0656-1565-425A-B527-548A0CB31C0D}"/>
    <cellStyle name="Normal 12 3 2 9 2" xfId="3023" xr:uid="{7135BDBB-CCA6-4213-A948-D89E6BC4973C}"/>
    <cellStyle name="Normal 12 3 2 9 2 2" xfId="8513" xr:uid="{3EDAFD6B-AFAE-4C7F-81B4-EE7B51F3AADB}"/>
    <cellStyle name="Normal 12 3 2 9 2 2 2" xfId="21323" xr:uid="{9A695915-4B06-4C93-86E2-9836DCD9386B}"/>
    <cellStyle name="Normal 12 3 2 9 2 2 2 2" xfId="33783" xr:uid="{BCE4778B-752D-49BB-89BE-87122B8B678D}"/>
    <cellStyle name="Normal 12 3 2 9 2 2 3" xfId="33784" xr:uid="{65FA8896-42AB-4C80-AD67-28191FCB6129}"/>
    <cellStyle name="Normal 12 3 2 9 2 3" xfId="15833" xr:uid="{D6664E21-A2D5-4958-A050-CC5A3901C573}"/>
    <cellStyle name="Normal 12 3 2 9 2 3 2" xfId="33785" xr:uid="{F3DF7A25-7F32-4917-91F6-118962C4BB32}"/>
    <cellStyle name="Normal 12 3 2 9 2 4" xfId="33786" xr:uid="{27ECFD34-AEC8-411C-8AC8-7AF7A97EF5C4}"/>
    <cellStyle name="Normal 12 3 2 9 3" xfId="4853" xr:uid="{E6FBF58A-1A75-4240-8985-D330943B30EF}"/>
    <cellStyle name="Normal 12 3 2 9 3 2" xfId="10343" xr:uid="{557A439B-0D54-457A-ADBA-0E3A74A1E087}"/>
    <cellStyle name="Normal 12 3 2 9 3 2 2" xfId="23153" xr:uid="{868441E1-9535-4453-ABBB-7BAD0BCD0E41}"/>
    <cellStyle name="Normal 12 3 2 9 3 2 2 2" xfId="33787" xr:uid="{6CC91212-0A99-420C-B93D-F273279997ED}"/>
    <cellStyle name="Normal 12 3 2 9 3 2 3" xfId="33788" xr:uid="{A7D1B281-414A-48EF-9963-DE0DCA81571B}"/>
    <cellStyle name="Normal 12 3 2 9 3 3" xfId="17663" xr:uid="{4042C40B-A9D5-4169-82FA-0FAAE21324A0}"/>
    <cellStyle name="Normal 12 3 2 9 3 3 2" xfId="33789" xr:uid="{3DE11E75-5792-49AE-AB37-629C37AD4491}"/>
    <cellStyle name="Normal 12 3 2 9 3 4" xfId="33790" xr:uid="{A39B0F0E-369E-4CD8-B102-08727F4848EF}"/>
    <cellStyle name="Normal 12 3 2 9 4" xfId="12173" xr:uid="{E9F9C5FB-1328-48F4-8569-F89918607541}"/>
    <cellStyle name="Normal 12 3 2 9 4 2" xfId="24983" xr:uid="{E101AE7E-4D12-41A4-B15D-D7CA69ACB52B}"/>
    <cellStyle name="Normal 12 3 2 9 4 2 2" xfId="33791" xr:uid="{F3C80376-807F-4E3D-BD6D-194A4E9E6396}"/>
    <cellStyle name="Normal 12 3 2 9 4 3" xfId="33792" xr:uid="{44E38EEF-38BE-4B75-BBA1-5A5DE9A2713E}"/>
    <cellStyle name="Normal 12 3 2 9 5" xfId="6683" xr:uid="{7FF31408-FE10-4DF1-8E51-C3DEC81D8514}"/>
    <cellStyle name="Normal 12 3 2 9 5 2" xfId="19493" xr:uid="{69371EF7-19E5-4D9D-A7FA-0F562ED290BC}"/>
    <cellStyle name="Normal 12 3 2 9 5 2 2" xfId="33793" xr:uid="{20BC68A5-27CD-4726-97A0-4ACEDFAD9970}"/>
    <cellStyle name="Normal 12 3 2 9 5 3" xfId="33794" xr:uid="{C920833A-DDCD-45D2-AA8F-1F6EF966A302}"/>
    <cellStyle name="Normal 12 3 2 9 6" xfId="14003" xr:uid="{B349DC3F-378E-41AB-903B-4182557622BA}"/>
    <cellStyle name="Normal 12 3 2 9 6 2" xfId="33795" xr:uid="{8E9CF9E7-490D-45E6-BB68-059F3D6C0970}"/>
    <cellStyle name="Normal 12 3 2 9 7" xfId="33796" xr:uid="{07C2F3BC-E013-4F1A-B7B3-EDC8E8E3534A}"/>
    <cellStyle name="Normal 12 3 3" xfId="256" xr:uid="{41E857F6-45FA-409C-AD59-AEB3F21BA4B3}"/>
    <cellStyle name="Normal 12 3 3 10" xfId="2134" xr:uid="{11A96C55-B272-4108-AEDB-34E572E0B420}"/>
    <cellStyle name="Normal 12 3 3 10 2" xfId="7624" xr:uid="{13B11A14-A1D4-4611-8AF5-1FFF2C9D035E}"/>
    <cellStyle name="Normal 12 3 3 10 2 2" xfId="20434" xr:uid="{12B2DCC3-891A-4398-A75C-2367C4EB4336}"/>
    <cellStyle name="Normal 12 3 3 10 2 2 2" xfId="33797" xr:uid="{BEE9B675-B7A7-4CD3-BD66-B1EB2F062AA1}"/>
    <cellStyle name="Normal 12 3 3 10 2 3" xfId="33798" xr:uid="{139E252F-4EEC-4D61-B47B-4FDB439818BB}"/>
    <cellStyle name="Normal 12 3 3 10 3" xfId="14944" xr:uid="{6438903A-25CB-46CF-9FA3-63065E9F9466}"/>
    <cellStyle name="Normal 12 3 3 10 3 2" xfId="33799" xr:uid="{E6B18D9C-AFB0-4DD2-A14B-BB2C1F75D547}"/>
    <cellStyle name="Normal 12 3 3 10 4" xfId="33800" xr:uid="{9D047B41-5729-47FD-B042-0D22208F159B}"/>
    <cellStyle name="Normal 12 3 3 11" xfId="3964" xr:uid="{8B043E2E-DDBE-4A7E-9B4A-BDB0A9F1EC73}"/>
    <cellStyle name="Normal 12 3 3 11 2" xfId="9454" xr:uid="{D677D5EF-2AB0-4DC3-9FD8-80ECFD067CE7}"/>
    <cellStyle name="Normal 12 3 3 11 2 2" xfId="22264" xr:uid="{C81B3089-428F-48A8-A37B-C23B6E2F785F}"/>
    <cellStyle name="Normal 12 3 3 11 2 2 2" xfId="33801" xr:uid="{1A291FCA-DCC6-429D-BDF6-E51DE9C3D0CB}"/>
    <cellStyle name="Normal 12 3 3 11 2 3" xfId="33802" xr:uid="{8451087C-E24C-4414-B4BA-D050F0018238}"/>
    <cellStyle name="Normal 12 3 3 11 3" xfId="16774" xr:uid="{1B54DF41-9ED0-436F-821D-23D7B8E1EE44}"/>
    <cellStyle name="Normal 12 3 3 11 3 2" xfId="33803" xr:uid="{8325B150-692A-47DF-8756-76B163859368}"/>
    <cellStyle name="Normal 12 3 3 11 4" xfId="33804" xr:uid="{1464B8F9-F8CF-437A-9E8A-7681C7A23717}"/>
    <cellStyle name="Normal 12 3 3 12" xfId="11284" xr:uid="{ED1C101A-493B-41A3-9740-E10DA07CC749}"/>
    <cellStyle name="Normal 12 3 3 12 2" xfId="24094" xr:uid="{13DBADAD-4AA1-4248-A586-02070C22D25F}"/>
    <cellStyle name="Normal 12 3 3 12 2 2" xfId="33805" xr:uid="{54E68B50-454E-4893-8FF5-BDA0307BD1AB}"/>
    <cellStyle name="Normal 12 3 3 12 3" xfId="33806" xr:uid="{7C61DF8A-F791-47A2-8890-ED1D1666DFB8}"/>
    <cellStyle name="Normal 12 3 3 13" xfId="5794" xr:uid="{47FBD2D9-2B75-4E97-AA14-50846AEC0602}"/>
    <cellStyle name="Normal 12 3 3 13 2" xfId="18604" xr:uid="{7179A0C8-72F2-4119-8E1E-9403F852F264}"/>
    <cellStyle name="Normal 12 3 3 13 2 2" xfId="33807" xr:uid="{3EF1376F-5A36-44F5-A3AC-AAA6F3C321C2}"/>
    <cellStyle name="Normal 12 3 3 13 3" xfId="33808" xr:uid="{56C2A9B8-4558-4195-83AF-70C171B9BBBB}"/>
    <cellStyle name="Normal 12 3 3 14" xfId="13114" xr:uid="{B235F5D4-920D-4DBE-A179-632FCED54CA6}"/>
    <cellStyle name="Normal 12 3 3 14 2" xfId="33809" xr:uid="{193B9B8C-E586-4ACA-9F32-C8D8DF6429B0}"/>
    <cellStyle name="Normal 12 3 3 15" xfId="33810" xr:uid="{891128CF-A48A-4892-A59C-E0E4E344ED5B}"/>
    <cellStyle name="Normal 12 3 3 2" xfId="276" xr:uid="{6056772C-F5CB-47D6-840D-396544E8ED43}"/>
    <cellStyle name="Normal 12 3 3 2 10" xfId="3984" xr:uid="{E65C67FB-413D-4D0C-B11F-5151C7CBCCF0}"/>
    <cellStyle name="Normal 12 3 3 2 10 2" xfId="9474" xr:uid="{AFBD4A20-E9FF-4851-BEFB-E061EAF1D3BD}"/>
    <cellStyle name="Normal 12 3 3 2 10 2 2" xfId="22284" xr:uid="{B2C2253B-3882-4727-A86D-1CF760AE2F1F}"/>
    <cellStyle name="Normal 12 3 3 2 10 2 2 2" xfId="33811" xr:uid="{1A3C2A76-245E-451F-BC8B-92EBAE65798B}"/>
    <cellStyle name="Normal 12 3 3 2 10 2 3" xfId="33812" xr:uid="{6512FB13-5284-44FC-BC3B-105AA474302B}"/>
    <cellStyle name="Normal 12 3 3 2 10 3" xfId="16794" xr:uid="{618E057F-52B3-4AEE-9B53-34A85E26020A}"/>
    <cellStyle name="Normal 12 3 3 2 10 3 2" xfId="33813" xr:uid="{FDE31481-7470-4AA5-A665-625EA0F15EBD}"/>
    <cellStyle name="Normal 12 3 3 2 10 4" xfId="33814" xr:uid="{81B07AA0-F930-41DB-A3E0-652B2DE16C1C}"/>
    <cellStyle name="Normal 12 3 3 2 11" xfId="11304" xr:uid="{22160397-B26D-4745-9ABA-FD9262BC52FD}"/>
    <cellStyle name="Normal 12 3 3 2 11 2" xfId="24114" xr:uid="{E369D546-412C-46C9-B4E6-43F8D2573991}"/>
    <cellStyle name="Normal 12 3 3 2 11 2 2" xfId="33815" xr:uid="{DADADB7F-8965-49B0-822F-C599101760C1}"/>
    <cellStyle name="Normal 12 3 3 2 11 3" xfId="33816" xr:uid="{0E88AE32-7AB8-43DC-8833-45751099221D}"/>
    <cellStyle name="Normal 12 3 3 2 12" xfId="5814" xr:uid="{0A163C37-C600-4838-90E9-BBD36D98A280}"/>
    <cellStyle name="Normal 12 3 3 2 12 2" xfId="18624" xr:uid="{AC83F38F-1CB9-4505-A677-EF908387628C}"/>
    <cellStyle name="Normal 12 3 3 2 12 2 2" xfId="33817" xr:uid="{016960E1-CF53-405A-9298-E3C09DA3390A}"/>
    <cellStyle name="Normal 12 3 3 2 12 3" xfId="33818" xr:uid="{26AEAC70-2685-468D-BBA5-E1127169BBC0}"/>
    <cellStyle name="Normal 12 3 3 2 13" xfId="13134" xr:uid="{3C0B63C3-3AFA-467B-A0B7-7BAFDBB8F006}"/>
    <cellStyle name="Normal 12 3 3 2 13 2" xfId="33819" xr:uid="{D3558690-4C45-4ADF-B1AB-CFDF17D13E2B}"/>
    <cellStyle name="Normal 12 3 3 2 14" xfId="33820" xr:uid="{C87D5A9D-AC28-4097-BF6A-05AD28C1CA6E}"/>
    <cellStyle name="Normal 12 3 3 2 2" xfId="363" xr:uid="{F0225D11-84D8-44DD-8BAB-35CF8A72FD66}"/>
    <cellStyle name="Normal 12 3 3 2 2 10" xfId="5855" xr:uid="{0DC6B7D6-8C88-43C1-B6FB-8D593A34CE55}"/>
    <cellStyle name="Normal 12 3 3 2 2 10 2" xfId="18665" xr:uid="{4CE09673-5F5F-4125-852F-BC1CFD91F1BE}"/>
    <cellStyle name="Normal 12 3 3 2 2 10 2 2" xfId="33821" xr:uid="{0A5C8818-B92F-4740-B57E-424204E70910}"/>
    <cellStyle name="Normal 12 3 3 2 2 10 3" xfId="33822" xr:uid="{F0637A81-A8DD-42A2-BA31-C22E8BB99FD7}"/>
    <cellStyle name="Normal 12 3 3 2 2 11" xfId="13175" xr:uid="{595736B9-3D13-40B4-B59C-240496D66952}"/>
    <cellStyle name="Normal 12 3 3 2 2 11 2" xfId="33823" xr:uid="{804BAC3B-32CA-4402-BF79-293AA148E5E0}"/>
    <cellStyle name="Normal 12 3 3 2 2 12" xfId="33824" xr:uid="{D65BE314-3863-4598-9085-3768B3DDDA31}"/>
    <cellStyle name="Normal 12 3 3 2 2 2" xfId="592" xr:uid="{9D1B0F47-D31E-4EF9-BF02-811AEDCECBD8}"/>
    <cellStyle name="Normal 12 3 3 2 2 2 2" xfId="991" xr:uid="{79972393-2AC7-4A04-83D4-66DEBF4B0C22}"/>
    <cellStyle name="Normal 12 3 3 2 2 2 2 2" xfId="1886" xr:uid="{18C71C18-F1DF-4D98-B053-65BB5D905C85}"/>
    <cellStyle name="Normal 12 3 3 2 2 2 2 2 2" xfId="3716" xr:uid="{4C4688E4-2190-4FF5-9824-F925C2B9A903}"/>
    <cellStyle name="Normal 12 3 3 2 2 2 2 2 2 2" xfId="9206" xr:uid="{62B17738-E789-497A-9C6D-5CBBC15E2CBB}"/>
    <cellStyle name="Normal 12 3 3 2 2 2 2 2 2 2 2" xfId="22016" xr:uid="{2A410096-7FC8-4116-8A4C-5FA751AE98D8}"/>
    <cellStyle name="Normal 12 3 3 2 2 2 2 2 2 2 2 2" xfId="33825" xr:uid="{80688D6F-8FA9-4436-A0E0-93D29E015C99}"/>
    <cellStyle name="Normal 12 3 3 2 2 2 2 2 2 2 3" xfId="33826" xr:uid="{E13C3908-E99A-43C1-9CC7-7709EE8B74FA}"/>
    <cellStyle name="Normal 12 3 3 2 2 2 2 2 2 3" xfId="16526" xr:uid="{EAD2A4EE-1412-4FBD-A666-071812BC226A}"/>
    <cellStyle name="Normal 12 3 3 2 2 2 2 2 2 3 2" xfId="33827" xr:uid="{5BF11FCC-0736-455F-BCFA-C8C33C1D5525}"/>
    <cellStyle name="Normal 12 3 3 2 2 2 2 2 2 4" xfId="33828" xr:uid="{0A9E4876-0045-443D-A2F7-3DC17581CB23}"/>
    <cellStyle name="Normal 12 3 3 2 2 2 2 2 3" xfId="5546" xr:uid="{E5E78199-FE7D-4CB1-ADA6-D326972C6645}"/>
    <cellStyle name="Normal 12 3 3 2 2 2 2 2 3 2" xfId="11036" xr:uid="{D81DB101-E6CD-4458-854E-7D5B3283629F}"/>
    <cellStyle name="Normal 12 3 3 2 2 2 2 2 3 2 2" xfId="23846" xr:uid="{1952A674-1346-4E18-80C9-11622EAAA354}"/>
    <cellStyle name="Normal 12 3 3 2 2 2 2 2 3 2 2 2" xfId="33829" xr:uid="{A4ABFCFD-8748-453A-BED5-FF1089ACCC42}"/>
    <cellStyle name="Normal 12 3 3 2 2 2 2 2 3 2 3" xfId="33830" xr:uid="{B502B38F-083A-43A9-B92D-ADE1A7492B30}"/>
    <cellStyle name="Normal 12 3 3 2 2 2 2 2 3 3" xfId="18356" xr:uid="{F6BB14AD-722B-44FF-8E9E-66180C291A53}"/>
    <cellStyle name="Normal 12 3 3 2 2 2 2 2 3 3 2" xfId="33831" xr:uid="{9BCA49FD-9EC9-40EE-BA7D-DCF9CA1AD6D7}"/>
    <cellStyle name="Normal 12 3 3 2 2 2 2 2 3 4" xfId="33832" xr:uid="{C21FF1B5-3E47-49BB-9F9D-009BC9E0496E}"/>
    <cellStyle name="Normal 12 3 3 2 2 2 2 2 4" xfId="12866" xr:uid="{E4DF3479-0164-4495-9A6F-B8E0462F9DEC}"/>
    <cellStyle name="Normal 12 3 3 2 2 2 2 2 4 2" xfId="25676" xr:uid="{3BC36852-570F-4B5A-ACB2-76372C47BD5A}"/>
    <cellStyle name="Normal 12 3 3 2 2 2 2 2 4 2 2" xfId="33833" xr:uid="{E86F65E7-4A85-4FCC-B9D8-627DCCB687BD}"/>
    <cellStyle name="Normal 12 3 3 2 2 2 2 2 4 3" xfId="33834" xr:uid="{056962DE-F665-42AF-A4A1-4A6D0126A335}"/>
    <cellStyle name="Normal 12 3 3 2 2 2 2 2 5" xfId="7376" xr:uid="{B4F9235D-E3D3-4D08-96DF-6CAA11BCC597}"/>
    <cellStyle name="Normal 12 3 3 2 2 2 2 2 5 2" xfId="20186" xr:uid="{87BE0EEB-21DC-436B-A5F7-4ADFDAFDA1BA}"/>
    <cellStyle name="Normal 12 3 3 2 2 2 2 2 5 2 2" xfId="33835" xr:uid="{C44ED3B9-C5F1-4B62-8311-E7DD6D56FD52}"/>
    <cellStyle name="Normal 12 3 3 2 2 2 2 2 5 3" xfId="33836" xr:uid="{72727264-554D-4C57-87EE-A7303CA3DEFB}"/>
    <cellStyle name="Normal 12 3 3 2 2 2 2 2 6" xfId="14696" xr:uid="{51734D1B-F31D-4FEC-8434-558DA64EEE27}"/>
    <cellStyle name="Normal 12 3 3 2 2 2 2 2 6 2" xfId="33837" xr:uid="{497DDB41-D108-412D-B7B5-5669DB4C8153}"/>
    <cellStyle name="Normal 12 3 3 2 2 2 2 2 7" xfId="33838" xr:uid="{1A3D7912-4A86-4ED8-8F3D-3B5EA688D9D1}"/>
    <cellStyle name="Normal 12 3 3 2 2 2 2 3" xfId="2822" xr:uid="{DF9A71C6-B89C-4D2B-B869-37BB78097A36}"/>
    <cellStyle name="Normal 12 3 3 2 2 2 2 3 2" xfId="8312" xr:uid="{830F0FD2-8B50-4052-B221-2DDEE52BA61A}"/>
    <cellStyle name="Normal 12 3 3 2 2 2 2 3 2 2" xfId="21122" xr:uid="{490BABF1-87B9-4B30-A585-8AE7A6477B4D}"/>
    <cellStyle name="Normal 12 3 3 2 2 2 2 3 2 2 2" xfId="33839" xr:uid="{7B899FBD-2970-4438-BB8B-AB56111A9362}"/>
    <cellStyle name="Normal 12 3 3 2 2 2 2 3 2 3" xfId="33840" xr:uid="{19573924-E911-49A8-B0A2-10850ABD2246}"/>
    <cellStyle name="Normal 12 3 3 2 2 2 2 3 3" xfId="15632" xr:uid="{4805C145-1A98-4F54-B096-92C287648E41}"/>
    <cellStyle name="Normal 12 3 3 2 2 2 2 3 3 2" xfId="33841" xr:uid="{249F405C-648E-4E85-A8F0-B3C62C186C81}"/>
    <cellStyle name="Normal 12 3 3 2 2 2 2 3 4" xfId="33842" xr:uid="{76F230E2-D0D3-47AA-A128-DBE6CEADF3DB}"/>
    <cellStyle name="Normal 12 3 3 2 2 2 2 4" xfId="4652" xr:uid="{2BFC13D3-7BDB-46AF-B684-0030CB1FD9BB}"/>
    <cellStyle name="Normal 12 3 3 2 2 2 2 4 2" xfId="10142" xr:uid="{6F2F54E6-2A3D-45BE-A187-4EA45385BC47}"/>
    <cellStyle name="Normal 12 3 3 2 2 2 2 4 2 2" xfId="22952" xr:uid="{00C5F138-1B50-4307-9AEB-AFC92F782AB7}"/>
    <cellStyle name="Normal 12 3 3 2 2 2 2 4 2 2 2" xfId="33843" xr:uid="{4FAA03DA-305F-447C-B866-ACBC9BAD4B1B}"/>
    <cellStyle name="Normal 12 3 3 2 2 2 2 4 2 3" xfId="33844" xr:uid="{8DDBE028-23EE-4582-9CFC-CFD697B69AFB}"/>
    <cellStyle name="Normal 12 3 3 2 2 2 2 4 3" xfId="17462" xr:uid="{51905C32-392C-437C-8AEE-08A3266AB7F9}"/>
    <cellStyle name="Normal 12 3 3 2 2 2 2 4 3 2" xfId="33845" xr:uid="{D4103CEF-84E4-4DCD-8FE7-C4B04D87225A}"/>
    <cellStyle name="Normal 12 3 3 2 2 2 2 4 4" xfId="33846" xr:uid="{FD491E7F-FA11-47FD-B43A-463E4CF1D468}"/>
    <cellStyle name="Normal 12 3 3 2 2 2 2 5" xfId="11972" xr:uid="{6899EBB4-FDCE-47B3-B138-A048A26FD7C0}"/>
    <cellStyle name="Normal 12 3 3 2 2 2 2 5 2" xfId="24782" xr:uid="{7BC1612D-5CFB-449F-B1C6-E599FBC24888}"/>
    <cellStyle name="Normal 12 3 3 2 2 2 2 5 2 2" xfId="33847" xr:uid="{4F02DFB9-D304-4350-B7FD-65BE8A64C736}"/>
    <cellStyle name="Normal 12 3 3 2 2 2 2 5 3" xfId="33848" xr:uid="{E4F507E7-B53B-43BD-BCE8-CA7F0271C706}"/>
    <cellStyle name="Normal 12 3 3 2 2 2 2 6" xfId="6482" xr:uid="{717C694A-2148-462F-83AB-163D315F89AC}"/>
    <cellStyle name="Normal 12 3 3 2 2 2 2 6 2" xfId="19292" xr:uid="{3CD19A46-A25B-4670-A16E-D46F52C9A49B}"/>
    <cellStyle name="Normal 12 3 3 2 2 2 2 6 2 2" xfId="33849" xr:uid="{9AD70D19-3F30-4500-B6A5-E7AD1D7EF5A4}"/>
    <cellStyle name="Normal 12 3 3 2 2 2 2 6 3" xfId="33850" xr:uid="{4C275128-1701-4757-9F35-7AA34F4F307B}"/>
    <cellStyle name="Normal 12 3 3 2 2 2 2 7" xfId="13802" xr:uid="{70DEDD9E-F819-4696-8878-F4E6DF32F3CB}"/>
    <cellStyle name="Normal 12 3 3 2 2 2 2 7 2" xfId="33851" xr:uid="{E4D09598-909C-47AC-A1A1-898317903B04}"/>
    <cellStyle name="Normal 12 3 3 2 2 2 2 8" xfId="33852" xr:uid="{CEC43C61-CC96-445F-B7E2-DEA9DE8B2040}"/>
    <cellStyle name="Normal 12 3 3 2 2 2 3" xfId="1487" xr:uid="{C5B52EE8-08D0-488D-8D66-4BB58B6F1171}"/>
    <cellStyle name="Normal 12 3 3 2 2 2 3 2" xfId="3317" xr:uid="{00136368-4562-4014-AC7C-C46BD97F5028}"/>
    <cellStyle name="Normal 12 3 3 2 2 2 3 2 2" xfId="8807" xr:uid="{230EE11E-9C49-4602-BC2D-E68AB03406AF}"/>
    <cellStyle name="Normal 12 3 3 2 2 2 3 2 2 2" xfId="21617" xr:uid="{F078B17C-C0B1-4146-9D7D-819C7E2EC825}"/>
    <cellStyle name="Normal 12 3 3 2 2 2 3 2 2 2 2" xfId="33853" xr:uid="{8657726A-886D-4728-ADCF-680B46C9EFC2}"/>
    <cellStyle name="Normal 12 3 3 2 2 2 3 2 2 3" xfId="33854" xr:uid="{B7C371C4-35AB-4355-99A4-5AD4BC7E78F8}"/>
    <cellStyle name="Normal 12 3 3 2 2 2 3 2 3" xfId="16127" xr:uid="{1F410D85-F873-4886-9637-BFFCAC752414}"/>
    <cellStyle name="Normal 12 3 3 2 2 2 3 2 3 2" xfId="33855" xr:uid="{BE4FE55E-76E8-4251-9285-C3C8CBD6C49E}"/>
    <cellStyle name="Normal 12 3 3 2 2 2 3 2 4" xfId="33856" xr:uid="{82F01827-A19B-4FA5-84EF-FA9B3F94103B}"/>
    <cellStyle name="Normal 12 3 3 2 2 2 3 3" xfId="5147" xr:uid="{26C85568-9223-4853-AEE2-53025AF6F711}"/>
    <cellStyle name="Normal 12 3 3 2 2 2 3 3 2" xfId="10637" xr:uid="{BD5B715B-B329-47FB-86C1-65401DB4D4FC}"/>
    <cellStyle name="Normal 12 3 3 2 2 2 3 3 2 2" xfId="23447" xr:uid="{7DA41666-13A5-4956-BF3D-B3BDA5482B89}"/>
    <cellStyle name="Normal 12 3 3 2 2 2 3 3 2 2 2" xfId="33857" xr:uid="{DCDAB094-5A3E-4A5B-880E-74F6B09A4F7E}"/>
    <cellStyle name="Normal 12 3 3 2 2 2 3 3 2 3" xfId="33858" xr:uid="{3C0A16F1-BB9D-4800-ACF1-32B1099BD9C6}"/>
    <cellStyle name="Normal 12 3 3 2 2 2 3 3 3" xfId="17957" xr:uid="{B5EC81DD-33A5-4952-A024-06BA759AC79C}"/>
    <cellStyle name="Normal 12 3 3 2 2 2 3 3 3 2" xfId="33859" xr:uid="{FA44B1BC-B4DC-4483-9706-8DAE57ACB81B}"/>
    <cellStyle name="Normal 12 3 3 2 2 2 3 3 4" xfId="33860" xr:uid="{21D37C09-AAB3-4939-AD86-72C44DAA2DDE}"/>
    <cellStyle name="Normal 12 3 3 2 2 2 3 4" xfId="12467" xr:uid="{B93E08E8-9E8F-48A4-8266-0651B0194136}"/>
    <cellStyle name="Normal 12 3 3 2 2 2 3 4 2" xfId="25277" xr:uid="{0B5288F8-FDB2-4555-9280-6350274CA23F}"/>
    <cellStyle name="Normal 12 3 3 2 2 2 3 4 2 2" xfId="33861" xr:uid="{9C0E53F6-BFDA-4243-85F2-D4539EC62B1D}"/>
    <cellStyle name="Normal 12 3 3 2 2 2 3 4 3" xfId="33862" xr:uid="{8DA46DE2-3253-43CF-8542-672CE11805E1}"/>
    <cellStyle name="Normal 12 3 3 2 2 2 3 5" xfId="6977" xr:uid="{0FCC9A59-154F-4DB8-B629-2A46B3B0BEE0}"/>
    <cellStyle name="Normal 12 3 3 2 2 2 3 5 2" xfId="19787" xr:uid="{0C793866-D4F1-41F4-8FCB-A0130237AE3E}"/>
    <cellStyle name="Normal 12 3 3 2 2 2 3 5 2 2" xfId="33863" xr:uid="{47A0DE5C-4EC4-4CA8-A795-245E3CE58EE6}"/>
    <cellStyle name="Normal 12 3 3 2 2 2 3 5 3" xfId="33864" xr:uid="{2F6293E3-488C-4A7B-A5CF-BB67A5226277}"/>
    <cellStyle name="Normal 12 3 3 2 2 2 3 6" xfId="14297" xr:uid="{BD61A504-5194-4CB1-BBE2-618FFD9199E4}"/>
    <cellStyle name="Normal 12 3 3 2 2 2 3 6 2" xfId="33865" xr:uid="{916BE50F-CA8D-427F-BFEC-76618EE83F6F}"/>
    <cellStyle name="Normal 12 3 3 2 2 2 3 7" xfId="33866" xr:uid="{30FC183F-8551-46C7-81EE-4C7F44A42771}"/>
    <cellStyle name="Normal 12 3 3 2 2 2 4" xfId="2423" xr:uid="{C2C63483-01E8-422B-B97B-30E4857548EA}"/>
    <cellStyle name="Normal 12 3 3 2 2 2 4 2" xfId="7913" xr:uid="{6BCBA4ED-5D5A-48E2-BFCD-00A7C914E3CC}"/>
    <cellStyle name="Normal 12 3 3 2 2 2 4 2 2" xfId="20723" xr:uid="{B9A399A2-163B-4F32-A706-039DEF3AAA7D}"/>
    <cellStyle name="Normal 12 3 3 2 2 2 4 2 2 2" xfId="33867" xr:uid="{B9CF7E4E-0B71-4B55-BEFB-DB839CFDA435}"/>
    <cellStyle name="Normal 12 3 3 2 2 2 4 2 3" xfId="33868" xr:uid="{F3101BAB-D83A-4334-9E03-DFD3D8057982}"/>
    <cellStyle name="Normal 12 3 3 2 2 2 4 3" xfId="15233" xr:uid="{A633DF00-E7DF-4AA8-A8B1-8CB4F2E03BA5}"/>
    <cellStyle name="Normal 12 3 3 2 2 2 4 3 2" xfId="33869" xr:uid="{BF046598-8A2B-4004-B848-C8BEEB4665F0}"/>
    <cellStyle name="Normal 12 3 3 2 2 2 4 4" xfId="33870" xr:uid="{9D8B080D-B525-480B-97A2-AB7797E64C09}"/>
    <cellStyle name="Normal 12 3 3 2 2 2 5" xfId="4253" xr:uid="{2CB2803C-1532-4DDC-A149-C9C7EFDA2868}"/>
    <cellStyle name="Normal 12 3 3 2 2 2 5 2" xfId="9743" xr:uid="{FE0AFABC-87B1-422F-8081-460F751A66A7}"/>
    <cellStyle name="Normal 12 3 3 2 2 2 5 2 2" xfId="22553" xr:uid="{39B2E8A8-2CD2-49F2-BD1C-2C3135B96886}"/>
    <cellStyle name="Normal 12 3 3 2 2 2 5 2 2 2" xfId="33871" xr:uid="{214B9F0B-02A9-475F-A02B-8D9FD471821F}"/>
    <cellStyle name="Normal 12 3 3 2 2 2 5 2 3" xfId="33872" xr:uid="{ACB7F52A-2D29-4CA4-AEAD-E4EAF199AC29}"/>
    <cellStyle name="Normal 12 3 3 2 2 2 5 3" xfId="17063" xr:uid="{4DA38947-3FE5-4C47-9958-98002A05BAED}"/>
    <cellStyle name="Normal 12 3 3 2 2 2 5 3 2" xfId="33873" xr:uid="{437108E5-E43E-4BAB-A24E-0CCADC943703}"/>
    <cellStyle name="Normal 12 3 3 2 2 2 5 4" xfId="33874" xr:uid="{B39A9545-124F-4DFD-BF0B-589688EEFE20}"/>
    <cellStyle name="Normal 12 3 3 2 2 2 6" xfId="11573" xr:uid="{980B914D-3B3D-44B7-B440-66F44F98FA4D}"/>
    <cellStyle name="Normal 12 3 3 2 2 2 6 2" xfId="24383" xr:uid="{1B68ACCE-BDAB-42CD-969D-511754F56AEC}"/>
    <cellStyle name="Normal 12 3 3 2 2 2 6 2 2" xfId="33875" xr:uid="{08B8E4BE-EC5B-404E-BE1C-38B01A08B9D6}"/>
    <cellStyle name="Normal 12 3 3 2 2 2 6 3" xfId="33876" xr:uid="{2F8898EE-52E6-426B-BFF0-A41DC1E61B6A}"/>
    <cellStyle name="Normal 12 3 3 2 2 2 7" xfId="6083" xr:uid="{85C14084-043B-4075-A165-43DC589B56C4}"/>
    <cellStyle name="Normal 12 3 3 2 2 2 7 2" xfId="18893" xr:uid="{DC8C04F6-EDD3-421E-AA56-D5161B406446}"/>
    <cellStyle name="Normal 12 3 3 2 2 2 7 2 2" xfId="33877" xr:uid="{1A4C9BB3-DA5D-41A1-BF62-1078F0BFEA08}"/>
    <cellStyle name="Normal 12 3 3 2 2 2 7 3" xfId="33878" xr:uid="{94BF5563-6D8D-4BB3-AD77-DCCB069954E6}"/>
    <cellStyle name="Normal 12 3 3 2 2 2 8" xfId="13403" xr:uid="{BB68F668-2C57-4A17-A490-2082F259B2D7}"/>
    <cellStyle name="Normal 12 3 3 2 2 2 8 2" xfId="33879" xr:uid="{1FE76406-D159-44F9-94F7-78D8145A9026}"/>
    <cellStyle name="Normal 12 3 3 2 2 2 9" xfId="33880" xr:uid="{0250BDF8-4FB1-4487-AF83-E2DB43A99274}"/>
    <cellStyle name="Normal 12 3 3 2 2 3" xfId="724" xr:uid="{B4CFCECB-CF85-439F-B4A4-92097D950ACA}"/>
    <cellStyle name="Normal 12 3 3 2 2 3 2" xfId="1124" xr:uid="{E330A477-6324-4EEC-B3B1-D5EDEBCC79D0}"/>
    <cellStyle name="Normal 12 3 3 2 2 3 2 2" xfId="2019" xr:uid="{15CB31A4-7DC1-42D3-BE9E-8CBA65A25119}"/>
    <cellStyle name="Normal 12 3 3 2 2 3 2 2 2" xfId="3849" xr:uid="{6B65BCE8-3E62-478B-B1B7-CEE8E3BC7C5F}"/>
    <cellStyle name="Normal 12 3 3 2 2 3 2 2 2 2" xfId="9339" xr:uid="{7EC72E88-CEC1-4145-B878-3D9710A5D4ED}"/>
    <cellStyle name="Normal 12 3 3 2 2 3 2 2 2 2 2" xfId="22149" xr:uid="{FB2B264F-913D-4147-A27C-4F657E6F2DF1}"/>
    <cellStyle name="Normal 12 3 3 2 2 3 2 2 2 2 2 2" xfId="33881" xr:uid="{3FFA4DD7-6490-420A-907C-E88E81ECF403}"/>
    <cellStyle name="Normal 12 3 3 2 2 3 2 2 2 2 3" xfId="33882" xr:uid="{C23B648B-0698-4795-A044-FECB2D63DED0}"/>
    <cellStyle name="Normal 12 3 3 2 2 3 2 2 2 3" xfId="16659" xr:uid="{AC1EFE7A-F4B2-469C-B6EB-D9FD233B78FA}"/>
    <cellStyle name="Normal 12 3 3 2 2 3 2 2 2 3 2" xfId="33883" xr:uid="{FD1C1B27-96CA-4DCE-9215-538C4A06D15A}"/>
    <cellStyle name="Normal 12 3 3 2 2 3 2 2 2 4" xfId="33884" xr:uid="{D5757AA8-0D3A-45CC-AD0D-A519D9DFF4F0}"/>
    <cellStyle name="Normal 12 3 3 2 2 3 2 2 3" xfId="5679" xr:uid="{8B5E9504-5FF5-4CA0-BEA7-286CA5C84F95}"/>
    <cellStyle name="Normal 12 3 3 2 2 3 2 2 3 2" xfId="11169" xr:uid="{597F1B61-00DC-439D-9D61-3DEEC468C1F5}"/>
    <cellStyle name="Normal 12 3 3 2 2 3 2 2 3 2 2" xfId="23979" xr:uid="{F93AEF3A-EE01-4511-B02D-83FEB4ABA345}"/>
    <cellStyle name="Normal 12 3 3 2 2 3 2 2 3 2 2 2" xfId="33885" xr:uid="{884339D7-80C1-4E3B-872E-04D14C8DBB92}"/>
    <cellStyle name="Normal 12 3 3 2 2 3 2 2 3 2 3" xfId="33886" xr:uid="{7F7359F5-0AF3-42B5-A013-EB0DB0FFD97F}"/>
    <cellStyle name="Normal 12 3 3 2 2 3 2 2 3 3" xfId="18489" xr:uid="{45BB3F75-821D-49AB-9697-A8C077558CCB}"/>
    <cellStyle name="Normal 12 3 3 2 2 3 2 2 3 3 2" xfId="33887" xr:uid="{934D7091-5CDB-49A0-9DB8-8B7B45E5E3EE}"/>
    <cellStyle name="Normal 12 3 3 2 2 3 2 2 3 4" xfId="33888" xr:uid="{C0CB9C1E-49F6-41FD-802A-8CEB864695F2}"/>
    <cellStyle name="Normal 12 3 3 2 2 3 2 2 4" xfId="12999" xr:uid="{084178B9-EA8F-40FC-9244-1F34DAA6AA08}"/>
    <cellStyle name="Normal 12 3 3 2 2 3 2 2 4 2" xfId="25809" xr:uid="{4E6AB716-61DB-4B20-B63D-0A262813AD41}"/>
    <cellStyle name="Normal 12 3 3 2 2 3 2 2 4 2 2" xfId="33889" xr:uid="{EA3D3464-9763-46D6-9C33-FFAE7E2E0792}"/>
    <cellStyle name="Normal 12 3 3 2 2 3 2 2 4 3" xfId="33890" xr:uid="{385F7043-C329-4159-8246-6A323BD85FAB}"/>
    <cellStyle name="Normal 12 3 3 2 2 3 2 2 5" xfId="7509" xr:uid="{99622885-8D9C-4DEB-91AB-3B58B71F8959}"/>
    <cellStyle name="Normal 12 3 3 2 2 3 2 2 5 2" xfId="20319" xr:uid="{E2EE1690-C999-4C70-86F7-ABCA0F6B7E99}"/>
    <cellStyle name="Normal 12 3 3 2 2 3 2 2 5 2 2" xfId="33891" xr:uid="{08DC620F-BA54-44F5-B131-1B15CC443E76}"/>
    <cellStyle name="Normal 12 3 3 2 2 3 2 2 5 3" xfId="33892" xr:uid="{88FB03FD-203C-4626-8213-6C05FCD69389}"/>
    <cellStyle name="Normal 12 3 3 2 2 3 2 2 6" xfId="14829" xr:uid="{9A0B954F-1BAB-4C7F-85DF-1B4C12552374}"/>
    <cellStyle name="Normal 12 3 3 2 2 3 2 2 6 2" xfId="33893" xr:uid="{FAD8771C-0EE1-4BDE-81AB-65B36D06ECEC}"/>
    <cellStyle name="Normal 12 3 3 2 2 3 2 2 7" xfId="33894" xr:uid="{2FE6E5BB-9609-4CA5-9CA6-5AB8B682CA73}"/>
    <cellStyle name="Normal 12 3 3 2 2 3 2 3" xfId="2955" xr:uid="{229D7D1B-9DFF-4CD0-B33D-257D3E58C243}"/>
    <cellStyle name="Normal 12 3 3 2 2 3 2 3 2" xfId="8445" xr:uid="{528ED4DB-464C-4D34-88ED-BFC00B71EF3C}"/>
    <cellStyle name="Normal 12 3 3 2 2 3 2 3 2 2" xfId="21255" xr:uid="{0B17E9CE-285C-43BB-8DAC-CBCD1571584E}"/>
    <cellStyle name="Normal 12 3 3 2 2 3 2 3 2 2 2" xfId="33895" xr:uid="{8A85DB3D-E8C9-4901-845B-F3DEAA46F3A2}"/>
    <cellStyle name="Normal 12 3 3 2 2 3 2 3 2 3" xfId="33896" xr:uid="{FFFF9645-1A69-429B-8457-BED2B0A284E1}"/>
    <cellStyle name="Normal 12 3 3 2 2 3 2 3 3" xfId="15765" xr:uid="{B0643884-AB74-49F5-A138-8C48315A2271}"/>
    <cellStyle name="Normal 12 3 3 2 2 3 2 3 3 2" xfId="33897" xr:uid="{5237FA69-BCA8-4C29-9FBA-ABC0596484DC}"/>
    <cellStyle name="Normal 12 3 3 2 2 3 2 3 4" xfId="33898" xr:uid="{8A400979-A451-41C2-A6AB-2DF26A32F03B}"/>
    <cellStyle name="Normal 12 3 3 2 2 3 2 4" xfId="4785" xr:uid="{5EBD1902-DA47-42F8-A5E3-A452511E2FB8}"/>
    <cellStyle name="Normal 12 3 3 2 2 3 2 4 2" xfId="10275" xr:uid="{092EECE6-CD17-43C2-86F2-566E728F0316}"/>
    <cellStyle name="Normal 12 3 3 2 2 3 2 4 2 2" xfId="23085" xr:uid="{80642F48-3ABD-4F03-BA64-6FA13D06F377}"/>
    <cellStyle name="Normal 12 3 3 2 2 3 2 4 2 2 2" xfId="33899" xr:uid="{6793D8FF-58E3-47DA-91D0-927CF4F65BEB}"/>
    <cellStyle name="Normal 12 3 3 2 2 3 2 4 2 3" xfId="33900" xr:uid="{86715130-6218-4F14-9B72-1486A77EEDBD}"/>
    <cellStyle name="Normal 12 3 3 2 2 3 2 4 3" xfId="17595" xr:uid="{D1882D90-BB1B-47FD-B355-FE33DAC106A5}"/>
    <cellStyle name="Normal 12 3 3 2 2 3 2 4 3 2" xfId="33901" xr:uid="{E4CDCC5C-0FA9-4192-8456-74531A70809E}"/>
    <cellStyle name="Normal 12 3 3 2 2 3 2 4 4" xfId="33902" xr:uid="{08900EB5-2ED7-4A98-A51B-C7480961C7AD}"/>
    <cellStyle name="Normal 12 3 3 2 2 3 2 5" xfId="12105" xr:uid="{7C518693-7FA3-48AA-8D0F-57B9BFA97925}"/>
    <cellStyle name="Normal 12 3 3 2 2 3 2 5 2" xfId="24915" xr:uid="{B05DF933-41D9-407F-BF77-2AB30779D853}"/>
    <cellStyle name="Normal 12 3 3 2 2 3 2 5 2 2" xfId="33903" xr:uid="{AB5B3340-9FDD-4661-91AE-E7C6EF2F966F}"/>
    <cellStyle name="Normal 12 3 3 2 2 3 2 5 3" xfId="33904" xr:uid="{AF841785-E49D-47B2-BE33-5E92663ADB81}"/>
    <cellStyle name="Normal 12 3 3 2 2 3 2 6" xfId="6615" xr:uid="{75C77210-E5CB-44F6-9E8B-B26CF44A7C66}"/>
    <cellStyle name="Normal 12 3 3 2 2 3 2 6 2" xfId="19425" xr:uid="{561432BE-A805-46E7-812D-FBFB58C0B432}"/>
    <cellStyle name="Normal 12 3 3 2 2 3 2 6 2 2" xfId="33905" xr:uid="{398D2122-2F0E-4112-AF53-72658590D7E8}"/>
    <cellStyle name="Normal 12 3 3 2 2 3 2 6 3" xfId="33906" xr:uid="{44B75A9A-39BD-461A-8B9C-06CD3A131E5E}"/>
    <cellStyle name="Normal 12 3 3 2 2 3 2 7" xfId="13935" xr:uid="{FD1D13E8-8E83-4903-8EFA-E12C2EF1E7B0}"/>
    <cellStyle name="Normal 12 3 3 2 2 3 2 7 2" xfId="33907" xr:uid="{55FCD877-ADCF-4EBC-9D34-6924CE443EB8}"/>
    <cellStyle name="Normal 12 3 3 2 2 3 2 8" xfId="33908" xr:uid="{2486B0AD-28D0-4D52-8F30-605F4D19D1B7}"/>
    <cellStyle name="Normal 12 3 3 2 2 3 3" xfId="1619" xr:uid="{88ADB3AF-7989-4B6F-AD4D-25169CCB8246}"/>
    <cellStyle name="Normal 12 3 3 2 2 3 3 2" xfId="3449" xr:uid="{2DE3409E-F814-41E9-AEF1-20D18668F188}"/>
    <cellStyle name="Normal 12 3 3 2 2 3 3 2 2" xfId="8939" xr:uid="{EA1BB301-5791-4CC2-A13D-97287FB5BCCD}"/>
    <cellStyle name="Normal 12 3 3 2 2 3 3 2 2 2" xfId="21749" xr:uid="{F5BD7E02-FA4E-4369-88F0-00DC8E559347}"/>
    <cellStyle name="Normal 12 3 3 2 2 3 3 2 2 2 2" xfId="33909" xr:uid="{B31FCA0B-5412-44E4-BD94-355500029EA6}"/>
    <cellStyle name="Normal 12 3 3 2 2 3 3 2 2 3" xfId="33910" xr:uid="{D794D37A-0B9E-45F4-8119-3DAF1D55739B}"/>
    <cellStyle name="Normal 12 3 3 2 2 3 3 2 3" xfId="16259" xr:uid="{3BADE1A1-B3C5-4348-8F17-FDC828A673FF}"/>
    <cellStyle name="Normal 12 3 3 2 2 3 3 2 3 2" xfId="33911" xr:uid="{57518A35-8E14-4F8E-96A3-79A222D57DC4}"/>
    <cellStyle name="Normal 12 3 3 2 2 3 3 2 4" xfId="33912" xr:uid="{2D3D81EE-F526-47A0-85D9-0A29287ED836}"/>
    <cellStyle name="Normal 12 3 3 2 2 3 3 3" xfId="5279" xr:uid="{CFA9306B-4394-46DF-AC7E-29C01D6727FA}"/>
    <cellStyle name="Normal 12 3 3 2 2 3 3 3 2" xfId="10769" xr:uid="{8A730DCC-C7D6-4AC4-898C-A70230B1C943}"/>
    <cellStyle name="Normal 12 3 3 2 2 3 3 3 2 2" xfId="23579" xr:uid="{EAFCA42E-9A32-4D57-83CD-285FC766643F}"/>
    <cellStyle name="Normal 12 3 3 2 2 3 3 3 2 2 2" xfId="33913" xr:uid="{77F600F9-FD5D-4A9C-B6EE-65D4EAD2FFD8}"/>
    <cellStyle name="Normal 12 3 3 2 2 3 3 3 2 3" xfId="33914" xr:uid="{622695CA-3660-494B-81A0-D1FFA6CCD3F8}"/>
    <cellStyle name="Normal 12 3 3 2 2 3 3 3 3" xfId="18089" xr:uid="{CEFF2BC7-A05F-48B1-BAE4-90D3B9DA9658}"/>
    <cellStyle name="Normal 12 3 3 2 2 3 3 3 3 2" xfId="33915" xr:uid="{8620EC2C-42EF-4258-A7F3-2F70C49C3EAE}"/>
    <cellStyle name="Normal 12 3 3 2 2 3 3 3 4" xfId="33916" xr:uid="{DD872E85-B90A-4FE6-8BCD-11B44F994282}"/>
    <cellStyle name="Normal 12 3 3 2 2 3 3 4" xfId="12599" xr:uid="{CC0EA355-6AE0-4562-B2F5-E1F5B69B8CDE}"/>
    <cellStyle name="Normal 12 3 3 2 2 3 3 4 2" xfId="25409" xr:uid="{A11DB12D-E661-4FA4-B357-0864D29B6F68}"/>
    <cellStyle name="Normal 12 3 3 2 2 3 3 4 2 2" xfId="33917" xr:uid="{7A404731-D8C5-418D-9D64-67BA6D72A92C}"/>
    <cellStyle name="Normal 12 3 3 2 2 3 3 4 3" xfId="33918" xr:uid="{0FC6EE27-A68C-4A80-A721-B9BB1043B742}"/>
    <cellStyle name="Normal 12 3 3 2 2 3 3 5" xfId="7109" xr:uid="{E94776F4-488E-4132-B9E7-8B1083FDB863}"/>
    <cellStyle name="Normal 12 3 3 2 2 3 3 5 2" xfId="19919" xr:uid="{656DD4CB-1A05-4399-8B1B-E3771EB3277F}"/>
    <cellStyle name="Normal 12 3 3 2 2 3 3 5 2 2" xfId="33919" xr:uid="{2F91BD8C-5280-49B7-932C-8A02ADF381D7}"/>
    <cellStyle name="Normal 12 3 3 2 2 3 3 5 3" xfId="33920" xr:uid="{1C7944F2-7EFE-4B6F-B34E-0336EF7413BE}"/>
    <cellStyle name="Normal 12 3 3 2 2 3 3 6" xfId="14429" xr:uid="{810910FF-4316-4D54-B226-8539B8EAD859}"/>
    <cellStyle name="Normal 12 3 3 2 2 3 3 6 2" xfId="33921" xr:uid="{7C8153B3-6A34-4BF6-9FB6-F258007A1327}"/>
    <cellStyle name="Normal 12 3 3 2 2 3 3 7" xfId="33922" xr:uid="{8C25F050-DDBF-4137-947A-339DB1D3AC5C}"/>
    <cellStyle name="Normal 12 3 3 2 2 3 4" xfId="2555" xr:uid="{3D92E113-E00A-40DC-91D9-E487925B19A6}"/>
    <cellStyle name="Normal 12 3 3 2 2 3 4 2" xfId="8045" xr:uid="{9771004E-0B57-4CAD-B070-EF13756AA61D}"/>
    <cellStyle name="Normal 12 3 3 2 2 3 4 2 2" xfId="20855" xr:uid="{AF1AED9A-F3BC-49C7-B981-1E5984E09C83}"/>
    <cellStyle name="Normal 12 3 3 2 2 3 4 2 2 2" xfId="33923" xr:uid="{522EE2C5-1F05-4A39-9E72-FE7DF6E6EE90}"/>
    <cellStyle name="Normal 12 3 3 2 2 3 4 2 3" xfId="33924" xr:uid="{544186B0-208C-467F-9E03-0BE4E5604F2B}"/>
    <cellStyle name="Normal 12 3 3 2 2 3 4 3" xfId="15365" xr:uid="{DDDB2DF9-D585-4528-8480-E55A642CB3D1}"/>
    <cellStyle name="Normal 12 3 3 2 2 3 4 3 2" xfId="33925" xr:uid="{48D9F226-17EA-4441-8238-4082BC6836DF}"/>
    <cellStyle name="Normal 12 3 3 2 2 3 4 4" xfId="33926" xr:uid="{3B73E643-07EA-4A4E-A1C8-D76894623CC7}"/>
    <cellStyle name="Normal 12 3 3 2 2 3 5" xfId="4385" xr:uid="{CF16E571-6880-404A-BABA-BC59549D5F29}"/>
    <cellStyle name="Normal 12 3 3 2 2 3 5 2" xfId="9875" xr:uid="{F8A0BDE4-A65A-4FE7-AD83-9199B461A06A}"/>
    <cellStyle name="Normal 12 3 3 2 2 3 5 2 2" xfId="22685" xr:uid="{7524DB2A-08B2-467B-BE4B-7F743B29FE93}"/>
    <cellStyle name="Normal 12 3 3 2 2 3 5 2 2 2" xfId="33927" xr:uid="{67D4C3EA-DDC8-4016-8E29-CA160D6068B0}"/>
    <cellStyle name="Normal 12 3 3 2 2 3 5 2 3" xfId="33928" xr:uid="{4C697466-CB5E-4F49-A33D-126C07108938}"/>
    <cellStyle name="Normal 12 3 3 2 2 3 5 3" xfId="17195" xr:uid="{D0F94337-D73B-423B-917B-64C563ED10D8}"/>
    <cellStyle name="Normal 12 3 3 2 2 3 5 3 2" xfId="33929" xr:uid="{C7EE8933-CF98-48F6-A196-A01A2777541A}"/>
    <cellStyle name="Normal 12 3 3 2 2 3 5 4" xfId="33930" xr:uid="{ECAB4BDA-0C4C-47C3-B35D-7693239F3626}"/>
    <cellStyle name="Normal 12 3 3 2 2 3 6" xfId="11705" xr:uid="{4D59D46A-7D04-4DA2-ADC8-9F604C5E6AA9}"/>
    <cellStyle name="Normal 12 3 3 2 2 3 6 2" xfId="24515" xr:uid="{737EEC73-CA1E-4D89-B3B6-8917C29F83EA}"/>
    <cellStyle name="Normal 12 3 3 2 2 3 6 2 2" xfId="33931" xr:uid="{DFF03BAF-5593-4714-AD82-B487118C13BE}"/>
    <cellStyle name="Normal 12 3 3 2 2 3 6 3" xfId="33932" xr:uid="{489661E5-AF55-451F-B0D0-F2DE33A6DE06}"/>
    <cellStyle name="Normal 12 3 3 2 2 3 7" xfId="6215" xr:uid="{5DC3F760-81A1-409E-AB1B-B2DCA6889121}"/>
    <cellStyle name="Normal 12 3 3 2 2 3 7 2" xfId="19025" xr:uid="{D7D329A4-99E7-424E-A6D6-0BEFB02444AE}"/>
    <cellStyle name="Normal 12 3 3 2 2 3 7 2 2" xfId="33933" xr:uid="{8E4D15C7-998E-477D-A565-5ED29F85E606}"/>
    <cellStyle name="Normal 12 3 3 2 2 3 7 3" xfId="33934" xr:uid="{A1E8377E-B665-4170-A3E3-3AF6273CCB21}"/>
    <cellStyle name="Normal 12 3 3 2 2 3 8" xfId="13535" xr:uid="{7728E344-DE25-4CC1-B390-AFA22C61BBFE}"/>
    <cellStyle name="Normal 12 3 3 2 2 3 8 2" xfId="33935" xr:uid="{155951FE-7501-4BCB-AA86-17E18F831005}"/>
    <cellStyle name="Normal 12 3 3 2 2 3 9" xfId="33936" xr:uid="{A92CA22E-A9DA-4824-98DD-AEFECDC4DD5C}"/>
    <cellStyle name="Normal 12 3 3 2 2 4" xfId="499" xr:uid="{6153A5BF-B793-4201-B892-6F0F059394DF}"/>
    <cellStyle name="Normal 12 3 3 2 2 4 2" xfId="1394" xr:uid="{30A29250-5DE1-4F8B-8D2E-AF5D40F854B5}"/>
    <cellStyle name="Normal 12 3 3 2 2 4 2 2" xfId="3224" xr:uid="{1DFB7FEC-9C04-4CD9-951A-9A1D23116BC9}"/>
    <cellStyle name="Normal 12 3 3 2 2 4 2 2 2" xfId="8714" xr:uid="{9CC41669-6109-4021-B02B-2C7056F194E5}"/>
    <cellStyle name="Normal 12 3 3 2 2 4 2 2 2 2" xfId="21524" xr:uid="{14F82A55-C58D-4A67-9A79-B312F8D4C338}"/>
    <cellStyle name="Normal 12 3 3 2 2 4 2 2 2 2 2" xfId="33937" xr:uid="{790D5E11-7B3C-4C45-8A2D-B2D8A9894AB0}"/>
    <cellStyle name="Normal 12 3 3 2 2 4 2 2 2 3" xfId="33938" xr:uid="{CF1842C9-4AE9-48A0-ACA4-47DA0EAC830C}"/>
    <cellStyle name="Normal 12 3 3 2 2 4 2 2 3" xfId="16034" xr:uid="{91747F88-9D4B-4DE3-911F-8C76833656A9}"/>
    <cellStyle name="Normal 12 3 3 2 2 4 2 2 3 2" xfId="33939" xr:uid="{93DD3778-5B53-4C38-8277-6C221C6EEAE0}"/>
    <cellStyle name="Normal 12 3 3 2 2 4 2 2 4" xfId="33940" xr:uid="{D2ADA0C7-138C-4927-B728-0BA0382D00E7}"/>
    <cellStyle name="Normal 12 3 3 2 2 4 2 3" xfId="5054" xr:uid="{124B7D12-4111-47C7-AD61-DCE26C9FBC2D}"/>
    <cellStyle name="Normal 12 3 3 2 2 4 2 3 2" xfId="10544" xr:uid="{EB73DD9D-478F-4B88-895B-7237FD5FB5AE}"/>
    <cellStyle name="Normal 12 3 3 2 2 4 2 3 2 2" xfId="23354" xr:uid="{E4E639E8-F92D-46A8-8488-337796729C2F}"/>
    <cellStyle name="Normal 12 3 3 2 2 4 2 3 2 2 2" xfId="33941" xr:uid="{4C9BC2ED-D50B-47DD-861F-20B25C6FD511}"/>
    <cellStyle name="Normal 12 3 3 2 2 4 2 3 2 3" xfId="33942" xr:uid="{857B3FDC-0FBD-43C6-9EE0-79E4CF36DFA1}"/>
    <cellStyle name="Normal 12 3 3 2 2 4 2 3 3" xfId="17864" xr:uid="{3EF732AB-77AA-425B-A852-7662174617A8}"/>
    <cellStyle name="Normal 12 3 3 2 2 4 2 3 3 2" xfId="33943" xr:uid="{52C3CD95-CA48-4DBF-915B-48F9E54F87A0}"/>
    <cellStyle name="Normal 12 3 3 2 2 4 2 3 4" xfId="33944" xr:uid="{7C834C90-2281-4549-BDB3-4B0ABD3341FE}"/>
    <cellStyle name="Normal 12 3 3 2 2 4 2 4" xfId="12374" xr:uid="{DC57F06B-E41C-4D04-90DE-154CEEBDFCFE}"/>
    <cellStyle name="Normal 12 3 3 2 2 4 2 4 2" xfId="25184" xr:uid="{9336A49B-FF9D-4A36-9C19-031751C13E25}"/>
    <cellStyle name="Normal 12 3 3 2 2 4 2 4 2 2" xfId="33945" xr:uid="{9929C6CC-7329-4F8B-8185-7A037D74C349}"/>
    <cellStyle name="Normal 12 3 3 2 2 4 2 4 3" xfId="33946" xr:uid="{811436DA-F08C-4C95-A345-8C8DF98D194F}"/>
    <cellStyle name="Normal 12 3 3 2 2 4 2 5" xfId="6884" xr:uid="{D269ABBF-6A87-4A09-AC33-E5BDA8582A75}"/>
    <cellStyle name="Normal 12 3 3 2 2 4 2 5 2" xfId="19694" xr:uid="{8B24FC95-A902-4FF4-9E0F-BACC6D2B949B}"/>
    <cellStyle name="Normal 12 3 3 2 2 4 2 5 2 2" xfId="33947" xr:uid="{EDB48A25-361E-4250-9E95-34418B22CE2C}"/>
    <cellStyle name="Normal 12 3 3 2 2 4 2 5 3" xfId="33948" xr:uid="{C6BCFCF8-C9AD-47F8-BA91-47DB60F654FF}"/>
    <cellStyle name="Normal 12 3 3 2 2 4 2 6" xfId="14204" xr:uid="{53DB30C2-6261-4380-A36A-496D9D93EB57}"/>
    <cellStyle name="Normal 12 3 3 2 2 4 2 6 2" xfId="33949" xr:uid="{260A244A-733E-417B-A67A-292F97B3089A}"/>
    <cellStyle name="Normal 12 3 3 2 2 4 2 7" xfId="33950" xr:uid="{C3CE3842-E50F-41C8-84B9-4D3A82E6F765}"/>
    <cellStyle name="Normal 12 3 3 2 2 4 3" xfId="2330" xr:uid="{674504EB-B20D-4105-8B2B-3A75ED7E8B22}"/>
    <cellStyle name="Normal 12 3 3 2 2 4 3 2" xfId="7820" xr:uid="{FDF22CB2-A062-4200-9A36-3B782B6D69CC}"/>
    <cellStyle name="Normal 12 3 3 2 2 4 3 2 2" xfId="20630" xr:uid="{DF0E95A0-E733-4286-927D-598E8FEFF1C1}"/>
    <cellStyle name="Normal 12 3 3 2 2 4 3 2 2 2" xfId="33951" xr:uid="{8E4680FB-93D9-4902-84B6-ACAFB6CE04E3}"/>
    <cellStyle name="Normal 12 3 3 2 2 4 3 2 3" xfId="33952" xr:uid="{D75DD6D5-C850-476E-AB9B-AD1FB6ECC8ED}"/>
    <cellStyle name="Normal 12 3 3 2 2 4 3 3" xfId="15140" xr:uid="{9908EC56-DED5-4D8E-AE37-96C3D559A1E9}"/>
    <cellStyle name="Normal 12 3 3 2 2 4 3 3 2" xfId="33953" xr:uid="{91778F82-F69D-4E3B-ABA8-2E3AE4B7A183}"/>
    <cellStyle name="Normal 12 3 3 2 2 4 3 4" xfId="33954" xr:uid="{A3BE6AA7-B51C-43E3-B36D-1781388F5AE8}"/>
    <cellStyle name="Normal 12 3 3 2 2 4 4" xfId="4160" xr:uid="{023782B2-BC87-4249-AEAD-A395B51C3DF9}"/>
    <cellStyle name="Normal 12 3 3 2 2 4 4 2" xfId="9650" xr:uid="{F007E898-A20E-4EEE-9E3D-20D241B3E83C}"/>
    <cellStyle name="Normal 12 3 3 2 2 4 4 2 2" xfId="22460" xr:uid="{417F3ABC-7AAA-424F-B595-9C956F43FA89}"/>
    <cellStyle name="Normal 12 3 3 2 2 4 4 2 2 2" xfId="33955" xr:uid="{A2AD96AE-FA52-462B-BFBD-0B1EF284E0B0}"/>
    <cellStyle name="Normal 12 3 3 2 2 4 4 2 3" xfId="33956" xr:uid="{E7AF7DBB-C80A-4DF3-9955-4250991F660F}"/>
    <cellStyle name="Normal 12 3 3 2 2 4 4 3" xfId="16970" xr:uid="{1B42F1E2-B1EF-4D18-8E6E-DC9F25F4B194}"/>
    <cellStyle name="Normal 12 3 3 2 2 4 4 3 2" xfId="33957" xr:uid="{18978416-7365-4A20-BBBC-E3B9CAEEF471}"/>
    <cellStyle name="Normal 12 3 3 2 2 4 4 4" xfId="33958" xr:uid="{7E339E97-6365-49EC-9CFC-465CF6C902D7}"/>
    <cellStyle name="Normal 12 3 3 2 2 4 5" xfId="11480" xr:uid="{E50D84F9-E547-48F5-9A96-02D7AC6F042E}"/>
    <cellStyle name="Normal 12 3 3 2 2 4 5 2" xfId="24290" xr:uid="{5A482ADA-85F5-4423-8C9D-9E76F3C955CF}"/>
    <cellStyle name="Normal 12 3 3 2 2 4 5 2 2" xfId="33959" xr:uid="{990C47BB-F696-47C7-B16F-95A3C3C80975}"/>
    <cellStyle name="Normal 12 3 3 2 2 4 5 3" xfId="33960" xr:uid="{4A84295A-94BA-418B-921C-60448559E0EF}"/>
    <cellStyle name="Normal 12 3 3 2 2 4 6" xfId="5990" xr:uid="{B6DC4A63-EE4C-49FA-95DD-376F2B5F52C8}"/>
    <cellStyle name="Normal 12 3 3 2 2 4 6 2" xfId="18800" xr:uid="{6E7F42DF-A260-42E3-B8EE-7743AF7CE0A7}"/>
    <cellStyle name="Normal 12 3 3 2 2 4 6 2 2" xfId="33961" xr:uid="{D2ABD409-7068-49BF-ADBA-C305FFE2B1CC}"/>
    <cellStyle name="Normal 12 3 3 2 2 4 6 3" xfId="33962" xr:uid="{DBE9021B-9F94-4C13-8BD6-4207B92F4E46}"/>
    <cellStyle name="Normal 12 3 3 2 2 4 7" xfId="13310" xr:uid="{23734187-7C51-4F77-A605-8A303CE16647}"/>
    <cellStyle name="Normal 12 3 3 2 2 4 7 2" xfId="33963" xr:uid="{8A9F4E23-6BC1-4800-A8D5-A50921324F31}"/>
    <cellStyle name="Normal 12 3 3 2 2 4 8" xfId="33964" xr:uid="{B4D06663-795B-41E4-9C6C-3BBDA96B5DD4}"/>
    <cellStyle name="Normal 12 3 3 2 2 5" xfId="858" xr:uid="{BAB2D203-0BD3-4E52-A80E-2BAF81F9529D}"/>
    <cellStyle name="Normal 12 3 3 2 2 5 2" xfId="1753" xr:uid="{1B77EBF0-8C89-43BF-BC1D-3988DB774C50}"/>
    <cellStyle name="Normal 12 3 3 2 2 5 2 2" xfId="3583" xr:uid="{234FCA33-49BB-45FC-BBCF-EEE71FDA9717}"/>
    <cellStyle name="Normal 12 3 3 2 2 5 2 2 2" xfId="9073" xr:uid="{BFBD45B8-5C26-405F-A0C2-7F9D52A73A4A}"/>
    <cellStyle name="Normal 12 3 3 2 2 5 2 2 2 2" xfId="21883" xr:uid="{22FA9090-812D-47DD-8E41-9570D7246196}"/>
    <cellStyle name="Normal 12 3 3 2 2 5 2 2 2 2 2" xfId="33965" xr:uid="{13231147-D208-42AA-AB8D-EC10D8F3D078}"/>
    <cellStyle name="Normal 12 3 3 2 2 5 2 2 2 3" xfId="33966" xr:uid="{1AA809BC-1E73-41CF-9402-645178AAE382}"/>
    <cellStyle name="Normal 12 3 3 2 2 5 2 2 3" xfId="16393" xr:uid="{59C95EAC-96FA-4F13-9A05-06B33022D193}"/>
    <cellStyle name="Normal 12 3 3 2 2 5 2 2 3 2" xfId="33967" xr:uid="{FAE90B8D-6721-41EF-8A60-DAA4A15B7FAD}"/>
    <cellStyle name="Normal 12 3 3 2 2 5 2 2 4" xfId="33968" xr:uid="{42EEA047-7A99-4330-95CF-02E2D250E72A}"/>
    <cellStyle name="Normal 12 3 3 2 2 5 2 3" xfId="5413" xr:uid="{3AE24598-A7B6-4779-B547-0F8C8F9BA507}"/>
    <cellStyle name="Normal 12 3 3 2 2 5 2 3 2" xfId="10903" xr:uid="{EBF31561-3C2F-4C66-8E40-26E4CB211E86}"/>
    <cellStyle name="Normal 12 3 3 2 2 5 2 3 2 2" xfId="23713" xr:uid="{FCFB35F3-8690-47A1-A1DD-C27706A07B0B}"/>
    <cellStyle name="Normal 12 3 3 2 2 5 2 3 2 2 2" xfId="33969" xr:uid="{C823CCED-CAB4-4377-84C3-FA20BC7E6A4D}"/>
    <cellStyle name="Normal 12 3 3 2 2 5 2 3 2 3" xfId="33970" xr:uid="{BFC7CD92-73F9-4538-99F8-8ED380FC1C76}"/>
    <cellStyle name="Normal 12 3 3 2 2 5 2 3 3" xfId="18223" xr:uid="{F205E3FD-E785-4FD7-887E-F238EB48E50B}"/>
    <cellStyle name="Normal 12 3 3 2 2 5 2 3 3 2" xfId="33971" xr:uid="{A978B067-2B48-4459-914C-BE3FD042F63C}"/>
    <cellStyle name="Normal 12 3 3 2 2 5 2 3 4" xfId="33972" xr:uid="{E4B8506F-6010-4BCA-9D3D-88F18CC817A8}"/>
    <cellStyle name="Normal 12 3 3 2 2 5 2 4" xfId="12733" xr:uid="{431C0224-0AC5-48B0-9546-C4691A9E7D22}"/>
    <cellStyle name="Normal 12 3 3 2 2 5 2 4 2" xfId="25543" xr:uid="{4B3A30DB-5FAB-4541-BF5F-5DEE9F7C39D7}"/>
    <cellStyle name="Normal 12 3 3 2 2 5 2 4 2 2" xfId="33973" xr:uid="{C8AA320C-9D99-4D29-B620-8B5DC75C1D4D}"/>
    <cellStyle name="Normal 12 3 3 2 2 5 2 4 3" xfId="33974" xr:uid="{8CB1D0B8-ACE0-448B-9C62-6C318C4E94C0}"/>
    <cellStyle name="Normal 12 3 3 2 2 5 2 5" xfId="7243" xr:uid="{B4676097-B2B7-42C3-B1F0-946218264C9F}"/>
    <cellStyle name="Normal 12 3 3 2 2 5 2 5 2" xfId="20053" xr:uid="{BFFB66AA-233A-46B6-BB32-C45166B46BB4}"/>
    <cellStyle name="Normal 12 3 3 2 2 5 2 5 2 2" xfId="33975" xr:uid="{462E1A25-EED7-4502-92AD-06903F4465BA}"/>
    <cellStyle name="Normal 12 3 3 2 2 5 2 5 3" xfId="33976" xr:uid="{A559125F-EAF6-4D59-A965-14CF03B16D71}"/>
    <cellStyle name="Normal 12 3 3 2 2 5 2 6" xfId="14563" xr:uid="{11175A3E-5698-407A-AC10-B1F16853835A}"/>
    <cellStyle name="Normal 12 3 3 2 2 5 2 6 2" xfId="33977" xr:uid="{36D56D1A-7722-4352-9A89-D08BD44FE7A0}"/>
    <cellStyle name="Normal 12 3 3 2 2 5 2 7" xfId="33978" xr:uid="{A280B24F-CF08-49C5-947E-AC5BB902F181}"/>
    <cellStyle name="Normal 12 3 3 2 2 5 3" xfId="2689" xr:uid="{BCD11C5A-259D-4CF5-AEC7-125CDDFE1814}"/>
    <cellStyle name="Normal 12 3 3 2 2 5 3 2" xfId="8179" xr:uid="{937CFDB9-2771-42A4-A431-66B97FC8EADA}"/>
    <cellStyle name="Normal 12 3 3 2 2 5 3 2 2" xfId="20989" xr:uid="{C9CBCD11-FB57-4FDF-BD17-3044D0FEFE3F}"/>
    <cellStyle name="Normal 12 3 3 2 2 5 3 2 2 2" xfId="33979" xr:uid="{8BCD3517-BB0B-49F6-87F4-3E2E26A5C3A1}"/>
    <cellStyle name="Normal 12 3 3 2 2 5 3 2 3" xfId="33980" xr:uid="{99FE5813-BDB4-43BE-AB4B-26601D5F4AAA}"/>
    <cellStyle name="Normal 12 3 3 2 2 5 3 3" xfId="15499" xr:uid="{A7E0401E-B345-43BD-8925-90D1A4C28BC0}"/>
    <cellStyle name="Normal 12 3 3 2 2 5 3 3 2" xfId="33981" xr:uid="{C4070415-C656-44E5-9065-305315D0ED70}"/>
    <cellStyle name="Normal 12 3 3 2 2 5 3 4" xfId="33982" xr:uid="{6BF03239-6ACD-49BA-A638-0FF158E40035}"/>
    <cellStyle name="Normal 12 3 3 2 2 5 4" xfId="4519" xr:uid="{ADBECCFA-B1C5-4F4E-B0D5-44FB7C70EE72}"/>
    <cellStyle name="Normal 12 3 3 2 2 5 4 2" xfId="10009" xr:uid="{2B91CC1F-D87F-478A-9003-257EC46E1287}"/>
    <cellStyle name="Normal 12 3 3 2 2 5 4 2 2" xfId="22819" xr:uid="{1A583D5B-3E18-45D7-AFC1-7657C42D029A}"/>
    <cellStyle name="Normal 12 3 3 2 2 5 4 2 2 2" xfId="33983" xr:uid="{0D188B1C-0589-44A3-B6CF-4FA4775A45A5}"/>
    <cellStyle name="Normal 12 3 3 2 2 5 4 2 3" xfId="33984" xr:uid="{A83A5311-24E1-4180-820E-01FD8AB454EC}"/>
    <cellStyle name="Normal 12 3 3 2 2 5 4 3" xfId="17329" xr:uid="{AA4B4D45-CA4E-48E2-B5DC-4DD93A8F7317}"/>
    <cellStyle name="Normal 12 3 3 2 2 5 4 3 2" xfId="33985" xr:uid="{AA9D94C0-5474-4887-B716-CF6EF8BF124F}"/>
    <cellStyle name="Normal 12 3 3 2 2 5 4 4" xfId="33986" xr:uid="{1FB600D2-B8D3-4D50-B102-C377507F9287}"/>
    <cellStyle name="Normal 12 3 3 2 2 5 5" xfId="11839" xr:uid="{56D9127F-7017-4A09-A33F-3DDB52608D82}"/>
    <cellStyle name="Normal 12 3 3 2 2 5 5 2" xfId="24649" xr:uid="{9BD928FD-78DF-4A97-A6E3-6060E2699011}"/>
    <cellStyle name="Normal 12 3 3 2 2 5 5 2 2" xfId="33987" xr:uid="{5D0C599E-25CB-4ECC-ABBD-7D4A8C9A9A0D}"/>
    <cellStyle name="Normal 12 3 3 2 2 5 5 3" xfId="33988" xr:uid="{6590E602-261D-4813-8F4F-100513AF8092}"/>
    <cellStyle name="Normal 12 3 3 2 2 5 6" xfId="6349" xr:uid="{BECD90BF-3A24-4660-811F-83FF9B5DC5A1}"/>
    <cellStyle name="Normal 12 3 3 2 2 5 6 2" xfId="19159" xr:uid="{78F5A954-4755-48CC-B8C1-6FFFA06298BD}"/>
    <cellStyle name="Normal 12 3 3 2 2 5 6 2 2" xfId="33989" xr:uid="{576286E0-F7E6-474E-A298-363C1C970F76}"/>
    <cellStyle name="Normal 12 3 3 2 2 5 6 3" xfId="33990" xr:uid="{EE92BA6D-8DF1-4F75-A5AA-11BB30CD94FB}"/>
    <cellStyle name="Normal 12 3 3 2 2 5 7" xfId="13669" xr:uid="{F24FF6A5-6C38-4696-8076-DDD0DDA9A5C8}"/>
    <cellStyle name="Normal 12 3 3 2 2 5 7 2" xfId="33991" xr:uid="{AEBDEC94-19D0-451F-B120-DCA95824FAF0}"/>
    <cellStyle name="Normal 12 3 3 2 2 5 8" xfId="33992" xr:uid="{C571F962-03C2-4A39-B907-CF438C7D08AF}"/>
    <cellStyle name="Normal 12 3 3 2 2 6" xfId="1259" xr:uid="{8ECAA48C-E3D7-4ED0-96CA-60188E8D8DEF}"/>
    <cellStyle name="Normal 12 3 3 2 2 6 2" xfId="3089" xr:uid="{F7E02BE2-05F1-426A-BBA5-C70A06A8097F}"/>
    <cellStyle name="Normal 12 3 3 2 2 6 2 2" xfId="8579" xr:uid="{9BE811DE-B0AC-4893-AA17-27B955E50748}"/>
    <cellStyle name="Normal 12 3 3 2 2 6 2 2 2" xfId="21389" xr:uid="{3075F2F2-CBA8-4AB9-AFAC-A4FBF7894304}"/>
    <cellStyle name="Normal 12 3 3 2 2 6 2 2 2 2" xfId="33993" xr:uid="{D4778846-C79C-4A14-8346-ACD79ED5FACE}"/>
    <cellStyle name="Normal 12 3 3 2 2 6 2 2 3" xfId="33994" xr:uid="{90DF740F-B060-4331-A21D-18006E328D59}"/>
    <cellStyle name="Normal 12 3 3 2 2 6 2 3" xfId="15899" xr:uid="{853DCF19-922C-4E51-9401-076A5C0A1793}"/>
    <cellStyle name="Normal 12 3 3 2 2 6 2 3 2" xfId="33995" xr:uid="{EEB363C6-DC0D-47E2-98C8-BBAEC2B632FE}"/>
    <cellStyle name="Normal 12 3 3 2 2 6 2 4" xfId="33996" xr:uid="{685DA56A-6977-4114-8EE4-8639B4538A78}"/>
    <cellStyle name="Normal 12 3 3 2 2 6 3" xfId="4919" xr:uid="{609B214C-1991-4727-AED3-070289254461}"/>
    <cellStyle name="Normal 12 3 3 2 2 6 3 2" xfId="10409" xr:uid="{856E63DE-3F66-4F9D-8A22-CC40FFBED32C}"/>
    <cellStyle name="Normal 12 3 3 2 2 6 3 2 2" xfId="23219" xr:uid="{F27B88E1-A3CB-4861-9270-50FB02E32A64}"/>
    <cellStyle name="Normal 12 3 3 2 2 6 3 2 2 2" xfId="33997" xr:uid="{CA557798-4CB9-42CB-AC6B-850854A18E3D}"/>
    <cellStyle name="Normal 12 3 3 2 2 6 3 2 3" xfId="33998" xr:uid="{D71C46D2-BCCC-47D1-A6C1-113255438AD8}"/>
    <cellStyle name="Normal 12 3 3 2 2 6 3 3" xfId="17729" xr:uid="{012AD0D2-DB3B-43F9-BEB2-08AFA9227039}"/>
    <cellStyle name="Normal 12 3 3 2 2 6 3 3 2" xfId="33999" xr:uid="{EE577BAE-013A-4455-8E49-6842AFBAEF55}"/>
    <cellStyle name="Normal 12 3 3 2 2 6 3 4" xfId="34000" xr:uid="{F9F748B9-927F-4147-A421-0482EBE68827}"/>
    <cellStyle name="Normal 12 3 3 2 2 6 4" xfId="12239" xr:uid="{EC7891C5-568C-49C4-8EC9-EA11EC1E3254}"/>
    <cellStyle name="Normal 12 3 3 2 2 6 4 2" xfId="25049" xr:uid="{D00CF7D3-AC30-4F78-99F6-4354BD87D592}"/>
    <cellStyle name="Normal 12 3 3 2 2 6 4 2 2" xfId="34001" xr:uid="{FA29EC89-AFB3-4604-B4F0-F5F26FAE6EA6}"/>
    <cellStyle name="Normal 12 3 3 2 2 6 4 3" xfId="34002" xr:uid="{5E10433A-8E90-48EF-9189-E07A55B0DF27}"/>
    <cellStyle name="Normal 12 3 3 2 2 6 5" xfId="6749" xr:uid="{E1698FB9-D506-41D3-B098-3918EB65F4F0}"/>
    <cellStyle name="Normal 12 3 3 2 2 6 5 2" xfId="19559" xr:uid="{7D686892-2CA5-4D11-B1F8-F4C7A8007EDF}"/>
    <cellStyle name="Normal 12 3 3 2 2 6 5 2 2" xfId="34003" xr:uid="{083E8F24-AF01-46CF-9688-5532205257D4}"/>
    <cellStyle name="Normal 12 3 3 2 2 6 5 3" xfId="34004" xr:uid="{9DE39823-E89E-41C4-B377-AC806D70B0DE}"/>
    <cellStyle name="Normal 12 3 3 2 2 6 6" xfId="14069" xr:uid="{7B494F93-5413-41E4-A0DF-19D8AFDE5ECD}"/>
    <cellStyle name="Normal 12 3 3 2 2 6 6 2" xfId="34005" xr:uid="{FBEC1C62-C0FE-401C-813B-51A083756FDB}"/>
    <cellStyle name="Normal 12 3 3 2 2 6 7" xfId="34006" xr:uid="{30868FA0-20B9-43E5-9842-9E69238A04B9}"/>
    <cellStyle name="Normal 12 3 3 2 2 7" xfId="2195" xr:uid="{EB55AD2E-0A13-49E3-8F39-E3D213478568}"/>
    <cellStyle name="Normal 12 3 3 2 2 7 2" xfId="7685" xr:uid="{886CAC64-2B36-41E1-AF9F-BA09FF1D850F}"/>
    <cellStyle name="Normal 12 3 3 2 2 7 2 2" xfId="20495" xr:uid="{B3FD2553-874F-4FA4-9CDD-7BC2F7AB023C}"/>
    <cellStyle name="Normal 12 3 3 2 2 7 2 2 2" xfId="34007" xr:uid="{852FCDEA-46D6-42AE-A347-F3A912DB9B89}"/>
    <cellStyle name="Normal 12 3 3 2 2 7 2 3" xfId="34008" xr:uid="{ECAD6C63-ABEC-4C33-A039-95E35E9E6EFF}"/>
    <cellStyle name="Normal 12 3 3 2 2 7 3" xfId="15005" xr:uid="{FFA577E6-EEA5-47A4-8896-EA8E90F6C215}"/>
    <cellStyle name="Normal 12 3 3 2 2 7 3 2" xfId="34009" xr:uid="{B6D484DD-6220-4E1F-9A46-AE2E222C5EDF}"/>
    <cellStyle name="Normal 12 3 3 2 2 7 4" xfId="34010" xr:uid="{EF5F3DF4-DC01-4272-9503-83901D4E20FF}"/>
    <cellStyle name="Normal 12 3 3 2 2 8" xfId="4025" xr:uid="{947FA657-3FEE-4A96-877F-7C3B3716A05E}"/>
    <cellStyle name="Normal 12 3 3 2 2 8 2" xfId="9515" xr:uid="{E6403E5E-CBFD-418B-94E5-823489C1EFDC}"/>
    <cellStyle name="Normal 12 3 3 2 2 8 2 2" xfId="22325" xr:uid="{442A9971-4F29-465F-9482-8DBCCBB39382}"/>
    <cellStyle name="Normal 12 3 3 2 2 8 2 2 2" xfId="34011" xr:uid="{DFE8078F-D855-4D36-B7F7-8B5F3F5759C8}"/>
    <cellStyle name="Normal 12 3 3 2 2 8 2 3" xfId="34012" xr:uid="{61F256B5-17A1-4487-897E-D805DDE359D7}"/>
    <cellStyle name="Normal 12 3 3 2 2 8 3" xfId="16835" xr:uid="{EFA34C53-D916-46B4-B49B-C0E009CB6CF4}"/>
    <cellStyle name="Normal 12 3 3 2 2 8 3 2" xfId="34013" xr:uid="{8BD72CA7-594F-431A-B33B-F7883B3B1268}"/>
    <cellStyle name="Normal 12 3 3 2 2 8 4" xfId="34014" xr:uid="{4C63AB67-9324-4101-B5B5-6E7CD4D42FCD}"/>
    <cellStyle name="Normal 12 3 3 2 2 9" xfId="11345" xr:uid="{1688C5C0-DBBB-4D81-88E6-F6E1F23579E4}"/>
    <cellStyle name="Normal 12 3 3 2 2 9 2" xfId="24155" xr:uid="{A2B3409B-B51D-4C5C-954D-B931F9933056}"/>
    <cellStyle name="Normal 12 3 3 2 2 9 2 2" xfId="34015" xr:uid="{BDDB0FEA-9F8A-4887-9D89-E776F400D8B1}"/>
    <cellStyle name="Normal 12 3 3 2 2 9 3" xfId="34016" xr:uid="{E47CD08C-0ECF-4FAD-B317-7AF33B2F6746}"/>
    <cellStyle name="Normal 12 3 3 2 3" xfId="414" xr:uid="{41789AA5-F782-4ED6-8C52-0C43BF157E49}"/>
    <cellStyle name="Normal 12 3 3 2 3 10" xfId="5906" xr:uid="{8329EF0D-CF2D-4921-806B-1FB64E01CB35}"/>
    <cellStyle name="Normal 12 3 3 2 3 10 2" xfId="18716" xr:uid="{87422350-8B88-4392-ABA6-BA9AEB5A2325}"/>
    <cellStyle name="Normal 12 3 3 2 3 10 2 2" xfId="34017" xr:uid="{BFCB1008-D696-4E1B-B723-8F6279328738}"/>
    <cellStyle name="Normal 12 3 3 2 3 10 3" xfId="34018" xr:uid="{B611721A-8A81-4C13-8621-C21E4CB77961}"/>
    <cellStyle name="Normal 12 3 3 2 3 11" xfId="13226" xr:uid="{B55CBDCE-3B56-4486-B5C9-E95767B652AF}"/>
    <cellStyle name="Normal 12 3 3 2 3 11 2" xfId="34019" xr:uid="{292C2CB6-BB83-4708-B9C5-A11651AFEA5C}"/>
    <cellStyle name="Normal 12 3 3 2 3 12" xfId="34020" xr:uid="{C90E98D7-6887-4985-AEAE-8ECA7491A63A}"/>
    <cellStyle name="Normal 12 3 3 2 3 2" xfId="643" xr:uid="{C7719EF5-6829-41FB-8895-89E505B76A0E}"/>
    <cellStyle name="Normal 12 3 3 2 3 2 2" xfId="1042" xr:uid="{A44F4D17-765E-4FE3-84E0-C32C98F90760}"/>
    <cellStyle name="Normal 12 3 3 2 3 2 2 2" xfId="1937" xr:uid="{F416FB96-430A-4AA9-A6F2-96F9E8CAA3DE}"/>
    <cellStyle name="Normal 12 3 3 2 3 2 2 2 2" xfId="3767" xr:uid="{8E978FE5-D1B4-4146-B6CD-C9341BB5D9EC}"/>
    <cellStyle name="Normal 12 3 3 2 3 2 2 2 2 2" xfId="9257" xr:uid="{3FB614DF-3C4E-4A41-AE05-F807450C5EB0}"/>
    <cellStyle name="Normal 12 3 3 2 3 2 2 2 2 2 2" xfId="22067" xr:uid="{04213ADB-9033-4B0A-B04F-71968BE81084}"/>
    <cellStyle name="Normal 12 3 3 2 3 2 2 2 2 2 2 2" xfId="34021" xr:uid="{30642B5C-DA2B-49DA-81BA-0FB0CB6604AB}"/>
    <cellStyle name="Normal 12 3 3 2 3 2 2 2 2 2 3" xfId="34022" xr:uid="{71F81741-BFFE-446B-A012-FE83E0762966}"/>
    <cellStyle name="Normal 12 3 3 2 3 2 2 2 2 3" xfId="16577" xr:uid="{F30179FD-1EA4-43F9-A6CE-23210CA360CF}"/>
    <cellStyle name="Normal 12 3 3 2 3 2 2 2 2 3 2" xfId="34023" xr:uid="{DFC99549-8391-479E-B424-FB0FCFE63A3F}"/>
    <cellStyle name="Normal 12 3 3 2 3 2 2 2 2 4" xfId="34024" xr:uid="{45674CD1-848B-44A0-A827-2D9E23F3BC5E}"/>
    <cellStyle name="Normal 12 3 3 2 3 2 2 2 3" xfId="5597" xr:uid="{62DD176A-B3EC-4F0F-A541-63DE5E6E1E22}"/>
    <cellStyle name="Normal 12 3 3 2 3 2 2 2 3 2" xfId="11087" xr:uid="{2E27BD72-973E-45AA-BEA1-D8EAC860EC0C}"/>
    <cellStyle name="Normal 12 3 3 2 3 2 2 2 3 2 2" xfId="23897" xr:uid="{32C4D10F-72DE-47EA-8186-76E1548E9F09}"/>
    <cellStyle name="Normal 12 3 3 2 3 2 2 2 3 2 2 2" xfId="34025" xr:uid="{1C9B37AE-3A00-4ACC-B97E-5C9B70021E3D}"/>
    <cellStyle name="Normal 12 3 3 2 3 2 2 2 3 2 3" xfId="34026" xr:uid="{D15565D7-9CC8-4D36-A17B-07CA1A208373}"/>
    <cellStyle name="Normal 12 3 3 2 3 2 2 2 3 3" xfId="18407" xr:uid="{F908A9FC-AA7E-476C-BE26-E9D059656830}"/>
    <cellStyle name="Normal 12 3 3 2 3 2 2 2 3 3 2" xfId="34027" xr:uid="{5219B6B2-94DE-435B-8912-AB125568330C}"/>
    <cellStyle name="Normal 12 3 3 2 3 2 2 2 3 4" xfId="34028" xr:uid="{22B137BB-290E-4377-A9BC-7AFDA8E8DFB2}"/>
    <cellStyle name="Normal 12 3 3 2 3 2 2 2 4" xfId="12917" xr:uid="{884BE2A0-52F4-4719-A04E-9A24B3D1FA71}"/>
    <cellStyle name="Normal 12 3 3 2 3 2 2 2 4 2" xfId="25727" xr:uid="{AFDFE5F8-F203-44C8-AAC0-29D9E9CCC621}"/>
    <cellStyle name="Normal 12 3 3 2 3 2 2 2 4 2 2" xfId="34029" xr:uid="{BE54257B-E4B3-47AF-B858-F75F8026CE5F}"/>
    <cellStyle name="Normal 12 3 3 2 3 2 2 2 4 3" xfId="34030" xr:uid="{17C491B1-58DA-455B-980D-CC9A0385DBE8}"/>
    <cellStyle name="Normal 12 3 3 2 3 2 2 2 5" xfId="7427" xr:uid="{F8CEC170-ECB8-4E6E-883E-0DA3E48C506B}"/>
    <cellStyle name="Normal 12 3 3 2 3 2 2 2 5 2" xfId="20237" xr:uid="{66677C89-81DF-4F03-A9B2-F6E94B9232C2}"/>
    <cellStyle name="Normal 12 3 3 2 3 2 2 2 5 2 2" xfId="34031" xr:uid="{03A046E5-4671-48F8-B445-6545099D341E}"/>
    <cellStyle name="Normal 12 3 3 2 3 2 2 2 5 3" xfId="34032" xr:uid="{0ED43F46-B73B-4B90-A993-0C23AB9D91C0}"/>
    <cellStyle name="Normal 12 3 3 2 3 2 2 2 6" xfId="14747" xr:uid="{94F6E77D-AF9A-4650-B6A0-F27799AA3265}"/>
    <cellStyle name="Normal 12 3 3 2 3 2 2 2 6 2" xfId="34033" xr:uid="{8A031EB6-555E-4B68-BA9B-B7ABBB36F42B}"/>
    <cellStyle name="Normal 12 3 3 2 3 2 2 2 7" xfId="34034" xr:uid="{41EB35BB-5629-49A3-A306-7A90C9F902D4}"/>
    <cellStyle name="Normal 12 3 3 2 3 2 2 3" xfId="2873" xr:uid="{4A0B71C2-305E-4194-B28C-8F8F5CA4C09F}"/>
    <cellStyle name="Normal 12 3 3 2 3 2 2 3 2" xfId="8363" xr:uid="{94911827-F05A-4C80-9ACE-C876FC876F44}"/>
    <cellStyle name="Normal 12 3 3 2 3 2 2 3 2 2" xfId="21173" xr:uid="{FE5C7E6B-1D57-4068-98D5-AC26749FD062}"/>
    <cellStyle name="Normal 12 3 3 2 3 2 2 3 2 2 2" xfId="34035" xr:uid="{7EBBCB4C-EFB7-4F1C-9914-251587BE2BE2}"/>
    <cellStyle name="Normal 12 3 3 2 3 2 2 3 2 3" xfId="34036" xr:uid="{8FEADEDD-8E5A-40FD-9C64-9D17CA770231}"/>
    <cellStyle name="Normal 12 3 3 2 3 2 2 3 3" xfId="15683" xr:uid="{04B0ECE3-09BE-492B-957C-7EB936227A7F}"/>
    <cellStyle name="Normal 12 3 3 2 3 2 2 3 3 2" xfId="34037" xr:uid="{EFFBE783-CDCB-43C9-B141-5963F5EAE48B}"/>
    <cellStyle name="Normal 12 3 3 2 3 2 2 3 4" xfId="34038" xr:uid="{8D72DA38-6DAD-4D1D-8657-8D713976AA45}"/>
    <cellStyle name="Normal 12 3 3 2 3 2 2 4" xfId="4703" xr:uid="{1578DFAF-9473-4219-BA14-17732FAF6185}"/>
    <cellStyle name="Normal 12 3 3 2 3 2 2 4 2" xfId="10193" xr:uid="{03BC39B6-2605-47B3-BC1A-76416F974952}"/>
    <cellStyle name="Normal 12 3 3 2 3 2 2 4 2 2" xfId="23003" xr:uid="{881012E4-4482-41D5-9FB7-48F5A0FB77C0}"/>
    <cellStyle name="Normal 12 3 3 2 3 2 2 4 2 2 2" xfId="34039" xr:uid="{B32C6CF4-158E-41B9-B22B-A232E8CFD151}"/>
    <cellStyle name="Normal 12 3 3 2 3 2 2 4 2 3" xfId="34040" xr:uid="{1B39A791-737D-4DF1-931B-0D884FB3F520}"/>
    <cellStyle name="Normal 12 3 3 2 3 2 2 4 3" xfId="17513" xr:uid="{03537175-EA66-4935-B564-0581F4703E04}"/>
    <cellStyle name="Normal 12 3 3 2 3 2 2 4 3 2" xfId="34041" xr:uid="{98508728-3200-431D-8E56-529723C50D02}"/>
    <cellStyle name="Normal 12 3 3 2 3 2 2 4 4" xfId="34042" xr:uid="{C207D718-EA89-4F03-A59F-C8CC10575554}"/>
    <cellStyle name="Normal 12 3 3 2 3 2 2 5" xfId="12023" xr:uid="{F90B1BE9-317E-4EF4-AA7E-835CE7C3F251}"/>
    <cellStyle name="Normal 12 3 3 2 3 2 2 5 2" xfId="24833" xr:uid="{9DFFDCA7-7B75-440F-B931-6CEC7FC276CE}"/>
    <cellStyle name="Normal 12 3 3 2 3 2 2 5 2 2" xfId="34043" xr:uid="{DA78FFBA-58E7-45A1-A4EE-A25FD6DA8890}"/>
    <cellStyle name="Normal 12 3 3 2 3 2 2 5 3" xfId="34044" xr:uid="{E728BBE9-68CF-473F-BCEC-12C88354F261}"/>
    <cellStyle name="Normal 12 3 3 2 3 2 2 6" xfId="6533" xr:uid="{82603A5F-4937-4E69-9BFD-59FA47FEDCF7}"/>
    <cellStyle name="Normal 12 3 3 2 3 2 2 6 2" xfId="19343" xr:uid="{816AEA89-0A79-45D9-8455-FD5C45A5C897}"/>
    <cellStyle name="Normal 12 3 3 2 3 2 2 6 2 2" xfId="34045" xr:uid="{7B18FE53-DADB-4DB0-87F9-8BD3F5BC0AEE}"/>
    <cellStyle name="Normal 12 3 3 2 3 2 2 6 3" xfId="34046" xr:uid="{B7816D3C-BB6A-4EE8-9EF2-98AE0C47F92D}"/>
    <cellStyle name="Normal 12 3 3 2 3 2 2 7" xfId="13853" xr:uid="{31B799C8-EC68-4D90-ACDF-81BEF326CCA9}"/>
    <cellStyle name="Normal 12 3 3 2 3 2 2 7 2" xfId="34047" xr:uid="{DEB958FA-E771-490E-8DCF-F7F8CF80F542}"/>
    <cellStyle name="Normal 12 3 3 2 3 2 2 8" xfId="34048" xr:uid="{1563F1B5-1941-45AD-B0CB-D61799A5CC2A}"/>
    <cellStyle name="Normal 12 3 3 2 3 2 3" xfId="1538" xr:uid="{472C785F-1B32-42D8-B625-C222FB2B3846}"/>
    <cellStyle name="Normal 12 3 3 2 3 2 3 2" xfId="3368" xr:uid="{0137CC18-EE89-4EE4-8751-550E2E8F607B}"/>
    <cellStyle name="Normal 12 3 3 2 3 2 3 2 2" xfId="8858" xr:uid="{1E0095BE-56B1-483A-9826-00D74227897A}"/>
    <cellStyle name="Normal 12 3 3 2 3 2 3 2 2 2" xfId="21668" xr:uid="{70785651-7CCD-4D41-934E-741CEAE16E3E}"/>
    <cellStyle name="Normal 12 3 3 2 3 2 3 2 2 2 2" xfId="34049" xr:uid="{240DA4D3-2C83-416E-9BD8-2EA3FE00C5AA}"/>
    <cellStyle name="Normal 12 3 3 2 3 2 3 2 2 3" xfId="34050" xr:uid="{317E6FD2-BA18-45ED-B6AA-8F9F2CDDC485}"/>
    <cellStyle name="Normal 12 3 3 2 3 2 3 2 3" xfId="16178" xr:uid="{7A4BA132-6BA7-43DB-BE5B-28727E980C38}"/>
    <cellStyle name="Normal 12 3 3 2 3 2 3 2 3 2" xfId="34051" xr:uid="{E9FA4F42-5ACF-42A5-9B24-10D54B51FEC7}"/>
    <cellStyle name="Normal 12 3 3 2 3 2 3 2 4" xfId="34052" xr:uid="{8BBD16AF-B6ED-495D-BC8E-61DEFF848F3F}"/>
    <cellStyle name="Normal 12 3 3 2 3 2 3 3" xfId="5198" xr:uid="{36E51C20-C16E-40B4-BA43-58FC82721370}"/>
    <cellStyle name="Normal 12 3 3 2 3 2 3 3 2" xfId="10688" xr:uid="{0B43BA19-46C4-46CA-80E2-13FBC72C2C97}"/>
    <cellStyle name="Normal 12 3 3 2 3 2 3 3 2 2" xfId="23498" xr:uid="{6DE9E1CB-744A-4097-8F24-332969C8CC53}"/>
    <cellStyle name="Normal 12 3 3 2 3 2 3 3 2 2 2" xfId="34053" xr:uid="{318B01D5-3860-4D8A-9B31-AB740F149351}"/>
    <cellStyle name="Normal 12 3 3 2 3 2 3 3 2 3" xfId="34054" xr:uid="{5C8FF027-B861-477E-B283-E018400ABEA6}"/>
    <cellStyle name="Normal 12 3 3 2 3 2 3 3 3" xfId="18008" xr:uid="{629E7D7C-B1BC-4346-913A-6F9D647F02A4}"/>
    <cellStyle name="Normal 12 3 3 2 3 2 3 3 3 2" xfId="34055" xr:uid="{98238944-96D7-4055-BE78-85C56A96942B}"/>
    <cellStyle name="Normal 12 3 3 2 3 2 3 3 4" xfId="34056" xr:uid="{E77DA12D-3CCA-4C22-8C66-89542B097C7B}"/>
    <cellStyle name="Normal 12 3 3 2 3 2 3 4" xfId="12518" xr:uid="{6B9E9F00-43FA-48D3-9A80-ACC918B57634}"/>
    <cellStyle name="Normal 12 3 3 2 3 2 3 4 2" xfId="25328" xr:uid="{00DEB8D2-4B24-4DA0-BBFE-4BCD303E7BD5}"/>
    <cellStyle name="Normal 12 3 3 2 3 2 3 4 2 2" xfId="34057" xr:uid="{98490115-05DE-4150-8466-857CF0561BF0}"/>
    <cellStyle name="Normal 12 3 3 2 3 2 3 4 3" xfId="34058" xr:uid="{50E7971F-FAAC-4826-834E-38FBF83BC2C7}"/>
    <cellStyle name="Normal 12 3 3 2 3 2 3 5" xfId="7028" xr:uid="{A17EFCFD-FBD3-407D-AB6F-ABEAA0006896}"/>
    <cellStyle name="Normal 12 3 3 2 3 2 3 5 2" xfId="19838" xr:uid="{D739839C-4D1E-4581-84ED-37D3EBBB3F04}"/>
    <cellStyle name="Normal 12 3 3 2 3 2 3 5 2 2" xfId="34059" xr:uid="{C2E47FFC-40CE-4DED-999D-3699AA9A6583}"/>
    <cellStyle name="Normal 12 3 3 2 3 2 3 5 3" xfId="34060" xr:uid="{1BA71897-6E2C-4A08-A35E-41B69904D0F6}"/>
    <cellStyle name="Normal 12 3 3 2 3 2 3 6" xfId="14348" xr:uid="{CDDF97D4-CE19-4657-BE20-8DE3960FDC9F}"/>
    <cellStyle name="Normal 12 3 3 2 3 2 3 6 2" xfId="34061" xr:uid="{41339E0E-F03B-43BD-AC43-F5950219BEFF}"/>
    <cellStyle name="Normal 12 3 3 2 3 2 3 7" xfId="34062" xr:uid="{0161DFC4-23C8-4A0A-8025-996DB067ABDF}"/>
    <cellStyle name="Normal 12 3 3 2 3 2 4" xfId="2474" xr:uid="{68E6C0B8-D4DF-4AA8-B4E1-EF8A67F32966}"/>
    <cellStyle name="Normal 12 3 3 2 3 2 4 2" xfId="7964" xr:uid="{F70BE1E6-079A-4B39-A55A-9D1A8CEFB530}"/>
    <cellStyle name="Normal 12 3 3 2 3 2 4 2 2" xfId="20774" xr:uid="{3127195A-4D13-414B-84B0-E39ACB1DF2F7}"/>
    <cellStyle name="Normal 12 3 3 2 3 2 4 2 2 2" xfId="34063" xr:uid="{BF789F4E-7A97-478F-8300-EE3A844F40B0}"/>
    <cellStyle name="Normal 12 3 3 2 3 2 4 2 3" xfId="34064" xr:uid="{1E30410A-70F4-4D05-AC91-D82D8A26CD2F}"/>
    <cellStyle name="Normal 12 3 3 2 3 2 4 3" xfId="15284" xr:uid="{8D04EDD0-A790-47E7-A3A7-0F98D8BC5F73}"/>
    <cellStyle name="Normal 12 3 3 2 3 2 4 3 2" xfId="34065" xr:uid="{4F9BA0F4-57C7-446C-94C1-081989AF615D}"/>
    <cellStyle name="Normal 12 3 3 2 3 2 4 4" xfId="34066" xr:uid="{20C29461-63C2-48AD-993C-B235EAC27EE2}"/>
    <cellStyle name="Normal 12 3 3 2 3 2 5" xfId="4304" xr:uid="{AF6074C1-EE7A-436A-BF43-50799F0327E8}"/>
    <cellStyle name="Normal 12 3 3 2 3 2 5 2" xfId="9794" xr:uid="{FC7245E7-72A0-4F8D-BC90-5AF2D17C1A94}"/>
    <cellStyle name="Normal 12 3 3 2 3 2 5 2 2" xfId="22604" xr:uid="{CC0576F0-22E4-4D70-8792-7A1532180565}"/>
    <cellStyle name="Normal 12 3 3 2 3 2 5 2 2 2" xfId="34067" xr:uid="{27C206EE-1952-4A21-A3D4-DA41F8116D26}"/>
    <cellStyle name="Normal 12 3 3 2 3 2 5 2 3" xfId="34068" xr:uid="{3A3F8E6E-01A6-4DD1-B110-7F75525B98E7}"/>
    <cellStyle name="Normal 12 3 3 2 3 2 5 3" xfId="17114" xr:uid="{58C291EE-2BB3-4C5B-831F-C5DA860E4BCE}"/>
    <cellStyle name="Normal 12 3 3 2 3 2 5 3 2" xfId="34069" xr:uid="{0AF70B84-B31D-4A7B-96B8-5617530748A8}"/>
    <cellStyle name="Normal 12 3 3 2 3 2 5 4" xfId="34070" xr:uid="{EC80D0E4-2D6C-4399-9674-807529848B52}"/>
    <cellStyle name="Normal 12 3 3 2 3 2 6" xfId="11624" xr:uid="{3C66AC7B-9D54-4923-B6BC-9D486FBDE46E}"/>
    <cellStyle name="Normal 12 3 3 2 3 2 6 2" xfId="24434" xr:uid="{85E5CBF7-EB31-45FA-A883-1AC05133079A}"/>
    <cellStyle name="Normal 12 3 3 2 3 2 6 2 2" xfId="34071" xr:uid="{B2E561A4-4F31-4B23-AA8C-5B1B21E63345}"/>
    <cellStyle name="Normal 12 3 3 2 3 2 6 3" xfId="34072" xr:uid="{3F315A52-854A-4308-BE43-E456BD5D20D1}"/>
    <cellStyle name="Normal 12 3 3 2 3 2 7" xfId="6134" xr:uid="{8A8E5B14-7B82-4048-A783-19DC63F52A77}"/>
    <cellStyle name="Normal 12 3 3 2 3 2 7 2" xfId="18944" xr:uid="{E5217AA6-7C8C-43BE-AD75-A8E70B96F7FC}"/>
    <cellStyle name="Normal 12 3 3 2 3 2 7 2 2" xfId="34073" xr:uid="{46F22675-735C-49AA-9341-8435DF1FFE5E}"/>
    <cellStyle name="Normal 12 3 3 2 3 2 7 3" xfId="34074" xr:uid="{9A449024-1D4A-4CB4-9F77-C0BC96D5EDF3}"/>
    <cellStyle name="Normal 12 3 3 2 3 2 8" xfId="13454" xr:uid="{E193C622-BC88-443A-A05B-3FE33EA3E41E}"/>
    <cellStyle name="Normal 12 3 3 2 3 2 8 2" xfId="34075" xr:uid="{CA17B68A-3561-4B35-84D4-1D60AA091DDB}"/>
    <cellStyle name="Normal 12 3 3 2 3 2 9" xfId="34076" xr:uid="{2B672F15-B415-4F23-92D4-B279AA63FAA2}"/>
    <cellStyle name="Normal 12 3 3 2 3 3" xfId="775" xr:uid="{30FF506A-C409-4A03-8259-368BA63578C8}"/>
    <cellStyle name="Normal 12 3 3 2 3 3 2" xfId="1175" xr:uid="{4C7D72E3-7CC0-4C3E-BBB0-C5EA9BC1B64C}"/>
    <cellStyle name="Normal 12 3 3 2 3 3 2 2" xfId="2070" xr:uid="{D26AA0F4-82D4-49CC-805D-555443703364}"/>
    <cellStyle name="Normal 12 3 3 2 3 3 2 2 2" xfId="3900" xr:uid="{44177735-69BE-41AB-92E8-B5C1C39D3E52}"/>
    <cellStyle name="Normal 12 3 3 2 3 3 2 2 2 2" xfId="9390" xr:uid="{108B0ECC-36CE-4826-BADC-39DCFC08DC32}"/>
    <cellStyle name="Normal 12 3 3 2 3 3 2 2 2 2 2" xfId="22200" xr:uid="{5E76727F-A75C-4CAD-BB99-7A295E9BC9E2}"/>
    <cellStyle name="Normal 12 3 3 2 3 3 2 2 2 2 2 2" xfId="34077" xr:uid="{3F5FC94A-9609-4AE1-A5C2-6F207164FFD2}"/>
    <cellStyle name="Normal 12 3 3 2 3 3 2 2 2 2 3" xfId="34078" xr:uid="{56FFBE20-8322-4DF2-BEA1-4B6796B40F6A}"/>
    <cellStyle name="Normal 12 3 3 2 3 3 2 2 2 3" xfId="16710" xr:uid="{A903D42C-6B46-4783-86EA-0AF547B94A6C}"/>
    <cellStyle name="Normal 12 3 3 2 3 3 2 2 2 3 2" xfId="34079" xr:uid="{524D31A5-3AAD-451B-A669-84F5D5B734A4}"/>
    <cellStyle name="Normal 12 3 3 2 3 3 2 2 2 4" xfId="34080" xr:uid="{04F5E0C6-8CA3-4064-8C57-7DBED31EF6F7}"/>
    <cellStyle name="Normal 12 3 3 2 3 3 2 2 3" xfId="5730" xr:uid="{9B57C151-CF98-4F43-A86F-7B0557642B34}"/>
    <cellStyle name="Normal 12 3 3 2 3 3 2 2 3 2" xfId="11220" xr:uid="{2E9EB606-94FF-4E90-8077-ED57ADB5D286}"/>
    <cellStyle name="Normal 12 3 3 2 3 3 2 2 3 2 2" xfId="24030" xr:uid="{5799E430-64AB-457C-B0C4-732F93F0C1C9}"/>
    <cellStyle name="Normal 12 3 3 2 3 3 2 2 3 2 2 2" xfId="34081" xr:uid="{90F02D71-CD25-44FA-9815-EA78C1BC7936}"/>
    <cellStyle name="Normal 12 3 3 2 3 3 2 2 3 2 3" xfId="34082" xr:uid="{D9EE4C8C-8E15-412A-B015-2C9A11E25A93}"/>
    <cellStyle name="Normal 12 3 3 2 3 3 2 2 3 3" xfId="18540" xr:uid="{30F60BD0-5E2D-4F5B-A717-56392FE9A121}"/>
    <cellStyle name="Normal 12 3 3 2 3 3 2 2 3 3 2" xfId="34083" xr:uid="{B9B18642-E492-4361-B6D2-A38621132806}"/>
    <cellStyle name="Normal 12 3 3 2 3 3 2 2 3 4" xfId="34084" xr:uid="{F837828F-8262-4A75-AE46-32775A0DE069}"/>
    <cellStyle name="Normal 12 3 3 2 3 3 2 2 4" xfId="13050" xr:uid="{395188A2-0A11-4654-8275-C24BF0550D1E}"/>
    <cellStyle name="Normal 12 3 3 2 3 3 2 2 4 2" xfId="25860" xr:uid="{11B88BA3-27A3-4FFD-9574-670C167E374C}"/>
    <cellStyle name="Normal 12 3 3 2 3 3 2 2 4 2 2" xfId="34085" xr:uid="{FDB244F7-237F-4B2F-BB5E-5DCA9EEE886D}"/>
    <cellStyle name="Normal 12 3 3 2 3 3 2 2 4 3" xfId="34086" xr:uid="{8E867550-2A77-4994-97F5-0764EC0C7FC5}"/>
    <cellStyle name="Normal 12 3 3 2 3 3 2 2 5" xfId="7560" xr:uid="{D43ED61D-0596-4888-9FC3-FBAB75172369}"/>
    <cellStyle name="Normal 12 3 3 2 3 3 2 2 5 2" xfId="20370" xr:uid="{C3B28C4F-5C15-4026-B148-26D2B5EDC34A}"/>
    <cellStyle name="Normal 12 3 3 2 3 3 2 2 5 2 2" xfId="34087" xr:uid="{1C868917-5E72-4EC7-BE89-F047BA4CDFA1}"/>
    <cellStyle name="Normal 12 3 3 2 3 3 2 2 5 3" xfId="34088" xr:uid="{BAEEBC76-188A-4112-9771-6ED0C99969E8}"/>
    <cellStyle name="Normal 12 3 3 2 3 3 2 2 6" xfId="14880" xr:uid="{0C3EDD78-BE65-440D-8107-22AC0E1DB735}"/>
    <cellStyle name="Normal 12 3 3 2 3 3 2 2 6 2" xfId="34089" xr:uid="{C5B110A8-E629-43D1-B280-DE5D41A5A681}"/>
    <cellStyle name="Normal 12 3 3 2 3 3 2 2 7" xfId="34090" xr:uid="{DA10EAF8-078C-477C-A1F6-82B160E46011}"/>
    <cellStyle name="Normal 12 3 3 2 3 3 2 3" xfId="3006" xr:uid="{2C285224-A1B1-4DCE-A7C0-23748E2258C3}"/>
    <cellStyle name="Normal 12 3 3 2 3 3 2 3 2" xfId="8496" xr:uid="{689AF37A-E78D-4D21-940F-C8B645514218}"/>
    <cellStyle name="Normal 12 3 3 2 3 3 2 3 2 2" xfId="21306" xr:uid="{8086E872-F8B6-43C8-9290-78F9E8E13A8F}"/>
    <cellStyle name="Normal 12 3 3 2 3 3 2 3 2 2 2" xfId="34091" xr:uid="{88D8AD2D-F670-408F-B40E-AE41E227FDC2}"/>
    <cellStyle name="Normal 12 3 3 2 3 3 2 3 2 3" xfId="34092" xr:uid="{10FA0C5B-106D-4EF8-B40B-8B152701EA94}"/>
    <cellStyle name="Normal 12 3 3 2 3 3 2 3 3" xfId="15816" xr:uid="{F1EF6DB5-B754-41F3-9DEB-68631C609383}"/>
    <cellStyle name="Normal 12 3 3 2 3 3 2 3 3 2" xfId="34093" xr:uid="{290A6F07-9CA9-4241-B958-BE1F5617BD63}"/>
    <cellStyle name="Normal 12 3 3 2 3 3 2 3 4" xfId="34094" xr:uid="{33761336-B3B8-413B-B51C-E50538DA02A1}"/>
    <cellStyle name="Normal 12 3 3 2 3 3 2 4" xfId="4836" xr:uid="{55E6AA05-2876-4BB3-B9E4-CDB8C988AE9A}"/>
    <cellStyle name="Normal 12 3 3 2 3 3 2 4 2" xfId="10326" xr:uid="{A2C23A29-79B1-4398-8FF2-C0EFF62DDE9C}"/>
    <cellStyle name="Normal 12 3 3 2 3 3 2 4 2 2" xfId="23136" xr:uid="{B78E97B1-E9F8-41C3-AF4A-619131B05C3C}"/>
    <cellStyle name="Normal 12 3 3 2 3 3 2 4 2 2 2" xfId="34095" xr:uid="{1AA12806-6F3F-43D6-B0DD-E08366FEE196}"/>
    <cellStyle name="Normal 12 3 3 2 3 3 2 4 2 3" xfId="34096" xr:uid="{BE747720-2770-40CC-B331-7F46AA794D52}"/>
    <cellStyle name="Normal 12 3 3 2 3 3 2 4 3" xfId="17646" xr:uid="{7ADB039D-CA87-4CD2-ABE1-438CB98B9F66}"/>
    <cellStyle name="Normal 12 3 3 2 3 3 2 4 3 2" xfId="34097" xr:uid="{B7AA50D9-7275-4271-B105-F0E198D5F3FC}"/>
    <cellStyle name="Normal 12 3 3 2 3 3 2 4 4" xfId="34098" xr:uid="{A8D899CA-78FF-4C0C-8832-9FA6BD08165D}"/>
    <cellStyle name="Normal 12 3 3 2 3 3 2 5" xfId="12156" xr:uid="{0C27AC1B-7EE1-43D6-A4C4-D7F650336102}"/>
    <cellStyle name="Normal 12 3 3 2 3 3 2 5 2" xfId="24966" xr:uid="{114FE4DA-6DF6-4B83-AE48-D60234CA7F39}"/>
    <cellStyle name="Normal 12 3 3 2 3 3 2 5 2 2" xfId="34099" xr:uid="{13D90AD5-F17E-4DFC-B7A8-0347B603879A}"/>
    <cellStyle name="Normal 12 3 3 2 3 3 2 5 3" xfId="34100" xr:uid="{255CA275-D580-4D9F-9937-D91DA8CAACCA}"/>
    <cellStyle name="Normal 12 3 3 2 3 3 2 6" xfId="6666" xr:uid="{F0C4C4AD-706F-4D8E-AB41-70F9C4CCFEBF}"/>
    <cellStyle name="Normal 12 3 3 2 3 3 2 6 2" xfId="19476" xr:uid="{62D8EB02-2227-40C6-BAB6-9C84DA1F34AD}"/>
    <cellStyle name="Normal 12 3 3 2 3 3 2 6 2 2" xfId="34101" xr:uid="{BC01E991-FAF2-4425-8A69-C73BFE69D70B}"/>
    <cellStyle name="Normal 12 3 3 2 3 3 2 6 3" xfId="34102" xr:uid="{7164FA20-9E8C-4EE4-A4EC-75D7E96BA38C}"/>
    <cellStyle name="Normal 12 3 3 2 3 3 2 7" xfId="13986" xr:uid="{6F6C2241-7752-44C4-AF4D-9C9CB19573C5}"/>
    <cellStyle name="Normal 12 3 3 2 3 3 2 7 2" xfId="34103" xr:uid="{5DE13D82-72A7-4D04-A61F-52BB4F5D6C77}"/>
    <cellStyle name="Normal 12 3 3 2 3 3 2 8" xfId="34104" xr:uid="{D57EF7E2-302C-40CE-842E-8CCDF7F767D4}"/>
    <cellStyle name="Normal 12 3 3 2 3 3 3" xfId="1670" xr:uid="{893C5EA1-CB51-4D23-9144-D5BA67FBAB67}"/>
    <cellStyle name="Normal 12 3 3 2 3 3 3 2" xfId="3500" xr:uid="{6436ACA2-E8CB-474E-89F5-E9D490BE04E1}"/>
    <cellStyle name="Normal 12 3 3 2 3 3 3 2 2" xfId="8990" xr:uid="{35F42013-0CF3-4102-A55E-EDA6E392B8BC}"/>
    <cellStyle name="Normal 12 3 3 2 3 3 3 2 2 2" xfId="21800" xr:uid="{AC004C07-C00C-4777-AA5B-79AFC400D03D}"/>
    <cellStyle name="Normal 12 3 3 2 3 3 3 2 2 2 2" xfId="34105" xr:uid="{65260A8F-1BC8-4A25-A2D7-9D095F5138B1}"/>
    <cellStyle name="Normal 12 3 3 2 3 3 3 2 2 3" xfId="34106" xr:uid="{1D199FAD-0532-4788-BA2D-2F6C5B095AEB}"/>
    <cellStyle name="Normal 12 3 3 2 3 3 3 2 3" xfId="16310" xr:uid="{00BD73F5-216F-4076-A7A1-FE593C28F3B4}"/>
    <cellStyle name="Normal 12 3 3 2 3 3 3 2 3 2" xfId="34107" xr:uid="{9E6E6616-3E92-423F-A123-998C261D6F94}"/>
    <cellStyle name="Normal 12 3 3 2 3 3 3 2 4" xfId="34108" xr:uid="{4632472F-E845-4B55-8ED1-BBEB617E6362}"/>
    <cellStyle name="Normal 12 3 3 2 3 3 3 3" xfId="5330" xr:uid="{46C3A331-10CC-4970-B60A-56AED8252288}"/>
    <cellStyle name="Normal 12 3 3 2 3 3 3 3 2" xfId="10820" xr:uid="{95734049-99AF-4014-8056-E3B64499319E}"/>
    <cellStyle name="Normal 12 3 3 2 3 3 3 3 2 2" xfId="23630" xr:uid="{E9636B03-3125-4400-9E01-F12072BAB30F}"/>
    <cellStyle name="Normal 12 3 3 2 3 3 3 3 2 2 2" xfId="34109" xr:uid="{11A5A49D-95DE-4683-B889-67852CC420BA}"/>
    <cellStyle name="Normal 12 3 3 2 3 3 3 3 2 3" xfId="34110" xr:uid="{BB058997-FE2D-441B-9354-F1D9094454FA}"/>
    <cellStyle name="Normal 12 3 3 2 3 3 3 3 3" xfId="18140" xr:uid="{C6E8A8B2-CC4E-4A1A-B0FA-C1BBEFEDA34E}"/>
    <cellStyle name="Normal 12 3 3 2 3 3 3 3 3 2" xfId="34111" xr:uid="{B7A16053-3990-4320-842A-7CDB5154152F}"/>
    <cellStyle name="Normal 12 3 3 2 3 3 3 3 4" xfId="34112" xr:uid="{CC33D49B-A443-4881-B444-9A48BB26345A}"/>
    <cellStyle name="Normal 12 3 3 2 3 3 3 4" xfId="12650" xr:uid="{9AD253D1-EEB5-4B35-BFB2-2C764AA84644}"/>
    <cellStyle name="Normal 12 3 3 2 3 3 3 4 2" xfId="25460" xr:uid="{0815B846-AC40-4087-B0D5-FD8FA47ADC86}"/>
    <cellStyle name="Normal 12 3 3 2 3 3 3 4 2 2" xfId="34113" xr:uid="{17C0ED09-E306-4CBE-87E8-3E2AA7E6DEF3}"/>
    <cellStyle name="Normal 12 3 3 2 3 3 3 4 3" xfId="34114" xr:uid="{2C08519B-C9F2-4902-BF17-B1460BA309B8}"/>
    <cellStyle name="Normal 12 3 3 2 3 3 3 5" xfId="7160" xr:uid="{5720AF81-DA47-4C51-9533-56A92D6E9570}"/>
    <cellStyle name="Normal 12 3 3 2 3 3 3 5 2" xfId="19970" xr:uid="{52112242-0E90-499F-9984-B6446CC04CF4}"/>
    <cellStyle name="Normal 12 3 3 2 3 3 3 5 2 2" xfId="34115" xr:uid="{F103BCCC-B1BB-49BB-8521-4BD26472E8A5}"/>
    <cellStyle name="Normal 12 3 3 2 3 3 3 5 3" xfId="34116" xr:uid="{ADADD699-D996-43FD-BA3D-7B16AD91D439}"/>
    <cellStyle name="Normal 12 3 3 2 3 3 3 6" xfId="14480" xr:uid="{BFA89298-AE19-43A3-8504-555683ABAC57}"/>
    <cellStyle name="Normal 12 3 3 2 3 3 3 6 2" xfId="34117" xr:uid="{0A190340-E30F-414C-87C7-3F0588678870}"/>
    <cellStyle name="Normal 12 3 3 2 3 3 3 7" xfId="34118" xr:uid="{F50E8A3D-3FC0-499B-8602-2029625438A9}"/>
    <cellStyle name="Normal 12 3 3 2 3 3 4" xfId="2606" xr:uid="{65E0BA28-6AB7-4E93-A777-C17C7EBAABCC}"/>
    <cellStyle name="Normal 12 3 3 2 3 3 4 2" xfId="8096" xr:uid="{8BB926F5-DC7C-4E4A-A572-F23731F08EBE}"/>
    <cellStyle name="Normal 12 3 3 2 3 3 4 2 2" xfId="20906" xr:uid="{8882DEA9-30E2-4A97-AA8B-7DC30A609B74}"/>
    <cellStyle name="Normal 12 3 3 2 3 3 4 2 2 2" xfId="34119" xr:uid="{3A1DCF8F-66A9-40E2-B5E6-DAAEBAFF5DED}"/>
    <cellStyle name="Normal 12 3 3 2 3 3 4 2 3" xfId="34120" xr:uid="{E0A1E1F1-089C-4DDF-BA4A-1437D7C3A550}"/>
    <cellStyle name="Normal 12 3 3 2 3 3 4 3" xfId="15416" xr:uid="{4E9C85E7-D197-4304-AA3E-ECC2115DBB83}"/>
    <cellStyle name="Normal 12 3 3 2 3 3 4 3 2" xfId="34121" xr:uid="{FF83D1A8-E33D-4272-9BF2-6B127F553EBD}"/>
    <cellStyle name="Normal 12 3 3 2 3 3 4 4" xfId="34122" xr:uid="{3C867881-8380-450B-879D-537FBC8F3AE1}"/>
    <cellStyle name="Normal 12 3 3 2 3 3 5" xfId="4436" xr:uid="{4C0C4CC6-5A9C-474C-87AE-9A36EB860E94}"/>
    <cellStyle name="Normal 12 3 3 2 3 3 5 2" xfId="9926" xr:uid="{8DF90164-7A51-4606-A27E-51398884A975}"/>
    <cellStyle name="Normal 12 3 3 2 3 3 5 2 2" xfId="22736" xr:uid="{34C512C1-3294-4F1B-8445-96ED6EFB29F6}"/>
    <cellStyle name="Normal 12 3 3 2 3 3 5 2 2 2" xfId="34123" xr:uid="{062D7577-34D9-4765-A2DC-0A813AF464EF}"/>
    <cellStyle name="Normal 12 3 3 2 3 3 5 2 3" xfId="34124" xr:uid="{550825D2-FF69-427C-A63F-2D4D2E2D8300}"/>
    <cellStyle name="Normal 12 3 3 2 3 3 5 3" xfId="17246" xr:uid="{7FCEC6AC-A71A-47D3-B2C2-B3791A92B148}"/>
    <cellStyle name="Normal 12 3 3 2 3 3 5 3 2" xfId="34125" xr:uid="{B2F98138-D4C0-48CD-B51C-3BC209DBD01B}"/>
    <cellStyle name="Normal 12 3 3 2 3 3 5 4" xfId="34126" xr:uid="{D8BB32E7-AFB1-499B-BB0E-7A13B9195843}"/>
    <cellStyle name="Normal 12 3 3 2 3 3 6" xfId="11756" xr:uid="{577115AC-B53E-41A7-AE39-B5D5394C0265}"/>
    <cellStyle name="Normal 12 3 3 2 3 3 6 2" xfId="24566" xr:uid="{1DD9FD0D-42C9-415C-92D6-4D33B3D32B1B}"/>
    <cellStyle name="Normal 12 3 3 2 3 3 6 2 2" xfId="34127" xr:uid="{9F2359A4-D48B-4AFA-B364-2D4A85E1DC76}"/>
    <cellStyle name="Normal 12 3 3 2 3 3 6 3" xfId="34128" xr:uid="{BC7BA303-50D2-46E8-8442-6B191426A36F}"/>
    <cellStyle name="Normal 12 3 3 2 3 3 7" xfId="6266" xr:uid="{D162719A-47D7-473C-95E7-25E47F4B5D34}"/>
    <cellStyle name="Normal 12 3 3 2 3 3 7 2" xfId="19076" xr:uid="{2B05729A-3993-4B07-9C10-207FCC4FFBDB}"/>
    <cellStyle name="Normal 12 3 3 2 3 3 7 2 2" xfId="34129" xr:uid="{1E9CF775-7151-4140-934C-7160781EC02C}"/>
    <cellStyle name="Normal 12 3 3 2 3 3 7 3" xfId="34130" xr:uid="{F72F2D15-4041-4E0F-B06F-28619AD29CDC}"/>
    <cellStyle name="Normal 12 3 3 2 3 3 8" xfId="13586" xr:uid="{CAD24907-D6E9-4E9A-96E2-94F992BDEA64}"/>
    <cellStyle name="Normal 12 3 3 2 3 3 8 2" xfId="34131" xr:uid="{26C8F470-ED42-4B98-9C4B-E046459F09C2}"/>
    <cellStyle name="Normal 12 3 3 2 3 3 9" xfId="34132" xr:uid="{8E79175C-CD21-4058-BD12-8A61B11A5D2A}"/>
    <cellStyle name="Normal 12 3 3 2 3 4" xfId="550" xr:uid="{9C22C3D9-C86C-4532-B91F-19FBF4BAC58E}"/>
    <cellStyle name="Normal 12 3 3 2 3 4 2" xfId="1445" xr:uid="{0ED12BEA-B20B-4EA7-8AB1-9055150CBF26}"/>
    <cellStyle name="Normal 12 3 3 2 3 4 2 2" xfId="3275" xr:uid="{FC3D58C3-6E2C-41B5-8E8A-6592806638DE}"/>
    <cellStyle name="Normal 12 3 3 2 3 4 2 2 2" xfId="8765" xr:uid="{CD46F719-BB44-43C6-B407-BFEDE3FCAEDB}"/>
    <cellStyle name="Normal 12 3 3 2 3 4 2 2 2 2" xfId="21575" xr:uid="{FF6134C3-D939-4B2C-8897-02D3BC577430}"/>
    <cellStyle name="Normal 12 3 3 2 3 4 2 2 2 2 2" xfId="34133" xr:uid="{6DC0BA7A-C238-4DB9-8726-48B0B29E0F00}"/>
    <cellStyle name="Normal 12 3 3 2 3 4 2 2 2 3" xfId="34134" xr:uid="{799B28EA-9933-4D82-BD9E-DC511AC82562}"/>
    <cellStyle name="Normal 12 3 3 2 3 4 2 2 3" xfId="16085" xr:uid="{75FDA643-E131-4F11-B15B-D2CAAC270856}"/>
    <cellStyle name="Normal 12 3 3 2 3 4 2 2 3 2" xfId="34135" xr:uid="{628859C7-6F53-4DC4-8946-08A81B60CD26}"/>
    <cellStyle name="Normal 12 3 3 2 3 4 2 2 4" xfId="34136" xr:uid="{6363F9B9-7339-40C5-B143-FB32EFC4F38D}"/>
    <cellStyle name="Normal 12 3 3 2 3 4 2 3" xfId="5105" xr:uid="{AEC92A53-CE1D-4583-B861-31CC8AF8C32E}"/>
    <cellStyle name="Normal 12 3 3 2 3 4 2 3 2" xfId="10595" xr:uid="{D58561CA-C389-4003-BA4E-07B04EA8180B}"/>
    <cellStyle name="Normal 12 3 3 2 3 4 2 3 2 2" xfId="23405" xr:uid="{05C1F300-236C-4AF0-90A0-A976D554209A}"/>
    <cellStyle name="Normal 12 3 3 2 3 4 2 3 2 2 2" xfId="34137" xr:uid="{AA295B3B-830F-4B84-AA5A-850CE0D4B825}"/>
    <cellStyle name="Normal 12 3 3 2 3 4 2 3 2 3" xfId="34138" xr:uid="{E1FB50C8-0E8A-4E84-A015-489C326E2630}"/>
    <cellStyle name="Normal 12 3 3 2 3 4 2 3 3" xfId="17915" xr:uid="{58838A63-284C-4BC6-B536-0954E3DACF7A}"/>
    <cellStyle name="Normal 12 3 3 2 3 4 2 3 3 2" xfId="34139" xr:uid="{681EA240-CE7E-424E-B128-0041494987E9}"/>
    <cellStyle name="Normal 12 3 3 2 3 4 2 3 4" xfId="34140" xr:uid="{8292D9F6-D8E7-4E88-8407-F9B3EF3A78FE}"/>
    <cellStyle name="Normal 12 3 3 2 3 4 2 4" xfId="12425" xr:uid="{AADBE4DF-056C-4EA8-A9B9-D19FDCB1AB48}"/>
    <cellStyle name="Normal 12 3 3 2 3 4 2 4 2" xfId="25235" xr:uid="{7541E9DD-7A88-496B-AEE8-B2779736132C}"/>
    <cellStyle name="Normal 12 3 3 2 3 4 2 4 2 2" xfId="34141" xr:uid="{2995E18E-7AD7-4A24-BF98-BC9F9B0E4569}"/>
    <cellStyle name="Normal 12 3 3 2 3 4 2 4 3" xfId="34142" xr:uid="{D97E8531-7145-4D53-AA7F-B7B19CBDCCCB}"/>
    <cellStyle name="Normal 12 3 3 2 3 4 2 5" xfId="6935" xr:uid="{84D5BF22-1D40-47A6-8B7F-658EB68198FC}"/>
    <cellStyle name="Normal 12 3 3 2 3 4 2 5 2" xfId="19745" xr:uid="{2D7861F3-9D9C-4365-94C2-DEAA201D2393}"/>
    <cellStyle name="Normal 12 3 3 2 3 4 2 5 2 2" xfId="34143" xr:uid="{2C475319-AD6B-4DB1-AFBD-5B93FE744751}"/>
    <cellStyle name="Normal 12 3 3 2 3 4 2 5 3" xfId="34144" xr:uid="{6DB64771-F3DD-4128-B5C9-61158675B1F9}"/>
    <cellStyle name="Normal 12 3 3 2 3 4 2 6" xfId="14255" xr:uid="{EDDF08E8-0F79-4630-8B30-727F72BF30A2}"/>
    <cellStyle name="Normal 12 3 3 2 3 4 2 6 2" xfId="34145" xr:uid="{091515E2-14DA-43A2-B4DD-987BC32131DB}"/>
    <cellStyle name="Normal 12 3 3 2 3 4 2 7" xfId="34146" xr:uid="{40955A96-6F0E-4C7D-9BD1-B99F6231E277}"/>
    <cellStyle name="Normal 12 3 3 2 3 4 3" xfId="2381" xr:uid="{93C7D638-C38D-4566-99F2-89D2C91C48DD}"/>
    <cellStyle name="Normal 12 3 3 2 3 4 3 2" xfId="7871" xr:uid="{E89EB622-1453-4174-8206-D6B14018AE24}"/>
    <cellStyle name="Normal 12 3 3 2 3 4 3 2 2" xfId="20681" xr:uid="{82C36115-E38D-4134-BC47-22F270722702}"/>
    <cellStyle name="Normal 12 3 3 2 3 4 3 2 2 2" xfId="34147" xr:uid="{68777E24-37CE-4F4F-B2A9-BC3FC0DA7994}"/>
    <cellStyle name="Normal 12 3 3 2 3 4 3 2 3" xfId="34148" xr:uid="{1C2E5990-BB27-4CD0-9BAF-028EBF170032}"/>
    <cellStyle name="Normal 12 3 3 2 3 4 3 3" xfId="15191" xr:uid="{F303C4B7-860C-4E53-A34C-0AE937F8F601}"/>
    <cellStyle name="Normal 12 3 3 2 3 4 3 3 2" xfId="34149" xr:uid="{E4693B1B-9B6E-4AFF-9E82-65846CF9018D}"/>
    <cellStyle name="Normal 12 3 3 2 3 4 3 4" xfId="34150" xr:uid="{E881BD03-BBFB-4FB3-BEA5-992C6A54FEE1}"/>
    <cellStyle name="Normal 12 3 3 2 3 4 4" xfId="4211" xr:uid="{91CBD944-9526-41B4-961F-AC0F02CBE3F0}"/>
    <cellStyle name="Normal 12 3 3 2 3 4 4 2" xfId="9701" xr:uid="{EBD11B05-2580-47EB-A5F7-FD91E0DF6B84}"/>
    <cellStyle name="Normal 12 3 3 2 3 4 4 2 2" xfId="22511" xr:uid="{F1E4B3B6-F36F-4C89-A80F-A28DE7CA5343}"/>
    <cellStyle name="Normal 12 3 3 2 3 4 4 2 2 2" xfId="34151" xr:uid="{A4D5E10F-2111-4935-B980-C910AD5E8AC9}"/>
    <cellStyle name="Normal 12 3 3 2 3 4 4 2 3" xfId="34152" xr:uid="{2BD49F2F-49F7-4BEF-A1B4-D0376D9BFD8E}"/>
    <cellStyle name="Normal 12 3 3 2 3 4 4 3" xfId="17021" xr:uid="{B77BCBEE-29EE-437D-B530-25ABEEECCD1E}"/>
    <cellStyle name="Normal 12 3 3 2 3 4 4 3 2" xfId="34153" xr:uid="{0901E0F5-0415-43AB-9E36-3025887F32C3}"/>
    <cellStyle name="Normal 12 3 3 2 3 4 4 4" xfId="34154" xr:uid="{D8B44D29-710C-4459-9578-F310D327B837}"/>
    <cellStyle name="Normal 12 3 3 2 3 4 5" xfId="11531" xr:uid="{20FD9E88-A9A4-40DA-BBA6-E2B8B061DE15}"/>
    <cellStyle name="Normal 12 3 3 2 3 4 5 2" xfId="24341" xr:uid="{1DD3F7D6-15CF-4106-BE5D-9FA177C64F5D}"/>
    <cellStyle name="Normal 12 3 3 2 3 4 5 2 2" xfId="34155" xr:uid="{F2330E3B-9692-48B2-81E6-AB20118C8E02}"/>
    <cellStyle name="Normal 12 3 3 2 3 4 5 3" xfId="34156" xr:uid="{3ABA6B00-DC17-4F6C-85F8-973E99270E90}"/>
    <cellStyle name="Normal 12 3 3 2 3 4 6" xfId="6041" xr:uid="{16050466-6F29-4DB0-B1D1-8152BF41582E}"/>
    <cellStyle name="Normal 12 3 3 2 3 4 6 2" xfId="18851" xr:uid="{E1A942D6-9E47-4CC8-B7B9-0C64EA1023D6}"/>
    <cellStyle name="Normal 12 3 3 2 3 4 6 2 2" xfId="34157" xr:uid="{4AAEB07B-C6DD-46AD-9D7D-B9DA72D8ED6B}"/>
    <cellStyle name="Normal 12 3 3 2 3 4 6 3" xfId="34158" xr:uid="{E839D771-6478-4EBD-8405-C5BD62259BDD}"/>
    <cellStyle name="Normal 12 3 3 2 3 4 7" xfId="13361" xr:uid="{E5712A03-DE82-4167-96B6-7C2DA67F9E41}"/>
    <cellStyle name="Normal 12 3 3 2 3 4 7 2" xfId="34159" xr:uid="{B1395641-4010-4B26-813D-665936599FC1}"/>
    <cellStyle name="Normal 12 3 3 2 3 4 8" xfId="34160" xr:uid="{E12571D7-5C17-41BC-ADDE-B507990D77DA}"/>
    <cellStyle name="Normal 12 3 3 2 3 5" xfId="909" xr:uid="{72083E3D-6D36-4EB5-A891-FA3EE27F9874}"/>
    <cellStyle name="Normal 12 3 3 2 3 5 2" xfId="1804" xr:uid="{00FA91C6-A359-453A-94B5-09890FE3BA4E}"/>
    <cellStyle name="Normal 12 3 3 2 3 5 2 2" xfId="3634" xr:uid="{139B8218-73F2-4E61-86C0-E98A4AB56A47}"/>
    <cellStyle name="Normal 12 3 3 2 3 5 2 2 2" xfId="9124" xr:uid="{31AA84AB-9E1E-4EDA-AB2A-310677BEB867}"/>
    <cellStyle name="Normal 12 3 3 2 3 5 2 2 2 2" xfId="21934" xr:uid="{DAC0ED51-16DF-4A59-B9FB-83DCF471628E}"/>
    <cellStyle name="Normal 12 3 3 2 3 5 2 2 2 2 2" xfId="34161" xr:uid="{9D85A235-F526-4B24-9E19-FEE977C936BF}"/>
    <cellStyle name="Normal 12 3 3 2 3 5 2 2 2 3" xfId="34162" xr:uid="{0DCD4B5F-FF1D-433E-A4CB-FE10B0920C29}"/>
    <cellStyle name="Normal 12 3 3 2 3 5 2 2 3" xfId="16444" xr:uid="{C9673876-10EA-4CF8-9CF3-8DE3AEA90A30}"/>
    <cellStyle name="Normal 12 3 3 2 3 5 2 2 3 2" xfId="34163" xr:uid="{FFDE33BC-5FDB-490D-950F-8B264A09C47E}"/>
    <cellStyle name="Normal 12 3 3 2 3 5 2 2 4" xfId="34164" xr:uid="{60F63C37-D7C0-4DED-8882-F3F4A2743668}"/>
    <cellStyle name="Normal 12 3 3 2 3 5 2 3" xfId="5464" xr:uid="{F21514A6-C965-4964-8632-C52C20F8379B}"/>
    <cellStyle name="Normal 12 3 3 2 3 5 2 3 2" xfId="10954" xr:uid="{5CF04A90-C118-4295-9B2C-F8E4D1D5596F}"/>
    <cellStyle name="Normal 12 3 3 2 3 5 2 3 2 2" xfId="23764" xr:uid="{D4089085-5D98-4613-BEE3-E08C350CD76C}"/>
    <cellStyle name="Normal 12 3 3 2 3 5 2 3 2 2 2" xfId="34165" xr:uid="{85D2ECB0-4BE7-4BD6-95A8-C08F54C2F4C2}"/>
    <cellStyle name="Normal 12 3 3 2 3 5 2 3 2 3" xfId="34166" xr:uid="{DA8C2113-8C13-421C-8865-52FB7309768A}"/>
    <cellStyle name="Normal 12 3 3 2 3 5 2 3 3" xfId="18274" xr:uid="{E4BA419D-4CD8-49EF-9068-63BBC6E93C0B}"/>
    <cellStyle name="Normal 12 3 3 2 3 5 2 3 3 2" xfId="34167" xr:uid="{11851102-90B7-483B-A959-B824F6D2CEC2}"/>
    <cellStyle name="Normal 12 3 3 2 3 5 2 3 4" xfId="34168" xr:uid="{AD23FCE6-7160-463B-BB00-1CE27EF0BC12}"/>
    <cellStyle name="Normal 12 3 3 2 3 5 2 4" xfId="12784" xr:uid="{3E03C66A-2725-4DA7-AD84-E56B40880E3C}"/>
    <cellStyle name="Normal 12 3 3 2 3 5 2 4 2" xfId="25594" xr:uid="{359D65A9-1C04-4270-B211-4C083CA002A8}"/>
    <cellStyle name="Normal 12 3 3 2 3 5 2 4 2 2" xfId="34169" xr:uid="{E7D302F2-0768-4C41-8050-7A31D69A7B1C}"/>
    <cellStyle name="Normal 12 3 3 2 3 5 2 4 3" xfId="34170" xr:uid="{8E32BA8C-3CEC-4776-BAB9-9587E0AF8211}"/>
    <cellStyle name="Normal 12 3 3 2 3 5 2 5" xfId="7294" xr:uid="{7E10DDA2-E289-42EA-993F-F767C9C22B09}"/>
    <cellStyle name="Normal 12 3 3 2 3 5 2 5 2" xfId="20104" xr:uid="{63E589F8-0680-461F-9C6C-0F7E988A3A04}"/>
    <cellStyle name="Normal 12 3 3 2 3 5 2 5 2 2" xfId="34171" xr:uid="{536475ED-6CE8-44C5-88FA-306D7AC42AFC}"/>
    <cellStyle name="Normal 12 3 3 2 3 5 2 5 3" xfId="34172" xr:uid="{033A4D92-49D4-46A8-B4E0-65A3B794F154}"/>
    <cellStyle name="Normal 12 3 3 2 3 5 2 6" xfId="14614" xr:uid="{80C24174-1D70-4F8F-9249-9CFDA031E13D}"/>
    <cellStyle name="Normal 12 3 3 2 3 5 2 6 2" xfId="34173" xr:uid="{27A94482-D23A-4490-BD06-330B03C4AA30}"/>
    <cellStyle name="Normal 12 3 3 2 3 5 2 7" xfId="34174" xr:uid="{B0342D34-625A-4C24-A696-6E6E25265CFB}"/>
    <cellStyle name="Normal 12 3 3 2 3 5 3" xfId="2740" xr:uid="{179691CB-A3DF-4F83-B0F7-0773FD62D516}"/>
    <cellStyle name="Normal 12 3 3 2 3 5 3 2" xfId="8230" xr:uid="{611B227B-F105-4B84-B8CD-A9FE0CF84BD7}"/>
    <cellStyle name="Normal 12 3 3 2 3 5 3 2 2" xfId="21040" xr:uid="{3CB89DDD-93AA-4F7B-A8DB-D6F8C24EF28C}"/>
    <cellStyle name="Normal 12 3 3 2 3 5 3 2 2 2" xfId="34175" xr:uid="{A988821D-C4C9-4241-8E3D-3F5A26132A50}"/>
    <cellStyle name="Normal 12 3 3 2 3 5 3 2 3" xfId="34176" xr:uid="{39670F34-5D6D-4A33-9C92-A67AC24A7ED2}"/>
    <cellStyle name="Normal 12 3 3 2 3 5 3 3" xfId="15550" xr:uid="{71850F90-2746-4D94-90A8-3636333B43E4}"/>
    <cellStyle name="Normal 12 3 3 2 3 5 3 3 2" xfId="34177" xr:uid="{28329E12-4CBD-4D51-BB1A-450E716B8A04}"/>
    <cellStyle name="Normal 12 3 3 2 3 5 3 4" xfId="34178" xr:uid="{3BF45CDA-DDF1-4CBC-99C8-0B08AE12049A}"/>
    <cellStyle name="Normal 12 3 3 2 3 5 4" xfId="4570" xr:uid="{EC217543-8194-48E4-983A-63E993CB3796}"/>
    <cellStyle name="Normal 12 3 3 2 3 5 4 2" xfId="10060" xr:uid="{5D5A5AD1-AE4F-4408-83E8-36D5E55F40F5}"/>
    <cellStyle name="Normal 12 3 3 2 3 5 4 2 2" xfId="22870" xr:uid="{C2DCDCE2-B546-4604-BD6C-89984A4187C1}"/>
    <cellStyle name="Normal 12 3 3 2 3 5 4 2 2 2" xfId="34179" xr:uid="{7F32D2C1-5632-41A3-B5EF-DC259D566EAF}"/>
    <cellStyle name="Normal 12 3 3 2 3 5 4 2 3" xfId="34180" xr:uid="{9BB6BBFD-AB5E-4FCA-B0CC-5C10AF150E39}"/>
    <cellStyle name="Normal 12 3 3 2 3 5 4 3" xfId="17380" xr:uid="{D68C695F-8A8C-4EDD-8087-E2494C1E54FD}"/>
    <cellStyle name="Normal 12 3 3 2 3 5 4 3 2" xfId="34181" xr:uid="{1AAF9C55-0E6D-479C-943C-4A9FB4C4BBAE}"/>
    <cellStyle name="Normal 12 3 3 2 3 5 4 4" xfId="34182" xr:uid="{F5480B65-FFF9-4AB5-B936-34F60D13F527}"/>
    <cellStyle name="Normal 12 3 3 2 3 5 5" xfId="11890" xr:uid="{AB9CC9C8-B2AA-4F56-8C5A-D481E0BB8C28}"/>
    <cellStyle name="Normal 12 3 3 2 3 5 5 2" xfId="24700" xr:uid="{C42AD8B9-B9A5-4002-915F-0E59448A99A0}"/>
    <cellStyle name="Normal 12 3 3 2 3 5 5 2 2" xfId="34183" xr:uid="{5A0D7701-3F2C-4955-9426-BF953C3DDE54}"/>
    <cellStyle name="Normal 12 3 3 2 3 5 5 3" xfId="34184" xr:uid="{23A47894-6745-478E-8F0A-CAA2980249FB}"/>
    <cellStyle name="Normal 12 3 3 2 3 5 6" xfId="6400" xr:uid="{6E9CAED0-CAD0-44B5-BBEB-9D24937AA15E}"/>
    <cellStyle name="Normal 12 3 3 2 3 5 6 2" xfId="19210" xr:uid="{CC5687D4-1ADA-44DE-83E9-4B145FACC239}"/>
    <cellStyle name="Normal 12 3 3 2 3 5 6 2 2" xfId="34185" xr:uid="{57243B31-FFA6-4A73-9DA5-7DD248382BDD}"/>
    <cellStyle name="Normal 12 3 3 2 3 5 6 3" xfId="34186" xr:uid="{73485E4E-EA0C-46D7-9DD0-591517E47BA9}"/>
    <cellStyle name="Normal 12 3 3 2 3 5 7" xfId="13720" xr:uid="{69C223B2-02C8-4AB4-8A90-792BE17B1CA2}"/>
    <cellStyle name="Normal 12 3 3 2 3 5 7 2" xfId="34187" xr:uid="{748B54A8-705F-4AE6-ACB5-FB5D7BA46502}"/>
    <cellStyle name="Normal 12 3 3 2 3 5 8" xfId="34188" xr:uid="{497DBD32-9F05-4497-BD89-FEA3C6BCE6E9}"/>
    <cellStyle name="Normal 12 3 3 2 3 6" xfId="1310" xr:uid="{9EAEF8AC-4F9F-47D0-BAB4-CC993CEC8354}"/>
    <cellStyle name="Normal 12 3 3 2 3 6 2" xfId="3140" xr:uid="{083CED64-8CD9-421A-82B8-F81048AE8485}"/>
    <cellStyle name="Normal 12 3 3 2 3 6 2 2" xfId="8630" xr:uid="{F9CE3CE3-C81A-4FF0-8427-8AAD22EF684D}"/>
    <cellStyle name="Normal 12 3 3 2 3 6 2 2 2" xfId="21440" xr:uid="{38825BFD-5B03-4639-85CD-64695A2BDB15}"/>
    <cellStyle name="Normal 12 3 3 2 3 6 2 2 2 2" xfId="34189" xr:uid="{3321FDD1-4CE5-41CF-88A0-1836C1CE0FBA}"/>
    <cellStyle name="Normal 12 3 3 2 3 6 2 2 3" xfId="34190" xr:uid="{153FDD6A-011F-4477-82E0-D61E17D2A475}"/>
    <cellStyle name="Normal 12 3 3 2 3 6 2 3" xfId="15950" xr:uid="{630FBC33-8235-48C6-A1B1-B475125ADAC2}"/>
    <cellStyle name="Normal 12 3 3 2 3 6 2 3 2" xfId="34191" xr:uid="{FA7D76A8-E9E8-408A-ABA7-B4E645D7D6B6}"/>
    <cellStyle name="Normal 12 3 3 2 3 6 2 4" xfId="34192" xr:uid="{5B0953A6-C2B6-466B-9D21-65475D11E18C}"/>
    <cellStyle name="Normal 12 3 3 2 3 6 3" xfId="4970" xr:uid="{128BEF4A-1B3F-4F68-B7AB-589DE9347AD1}"/>
    <cellStyle name="Normal 12 3 3 2 3 6 3 2" xfId="10460" xr:uid="{DBBBCB18-C503-4C92-80B9-4AADD4F88EED}"/>
    <cellStyle name="Normal 12 3 3 2 3 6 3 2 2" xfId="23270" xr:uid="{F1DB3BD9-BA5F-45B2-A2B3-ACF0EA4681AF}"/>
    <cellStyle name="Normal 12 3 3 2 3 6 3 2 2 2" xfId="34193" xr:uid="{9E93B4A2-7DEA-4AC7-9072-8770AC511585}"/>
    <cellStyle name="Normal 12 3 3 2 3 6 3 2 3" xfId="34194" xr:uid="{57555456-92D8-4FFE-A87A-13AED1D09CEC}"/>
    <cellStyle name="Normal 12 3 3 2 3 6 3 3" xfId="17780" xr:uid="{956CBDE2-87FD-429F-809A-913575254D39}"/>
    <cellStyle name="Normal 12 3 3 2 3 6 3 3 2" xfId="34195" xr:uid="{251A6C2D-6D64-4EEF-B871-939B0850D26C}"/>
    <cellStyle name="Normal 12 3 3 2 3 6 3 4" xfId="34196" xr:uid="{0F9DA5C4-712C-4FE2-953B-39F0E915C112}"/>
    <cellStyle name="Normal 12 3 3 2 3 6 4" xfId="12290" xr:uid="{619585C5-C6ED-49BC-8E78-1AC3AAC21F2B}"/>
    <cellStyle name="Normal 12 3 3 2 3 6 4 2" xfId="25100" xr:uid="{DDA0ACED-6BE4-4547-BD77-BC920820CCA8}"/>
    <cellStyle name="Normal 12 3 3 2 3 6 4 2 2" xfId="34197" xr:uid="{80770CE7-BA8A-4864-B5CD-34EDB03A2C69}"/>
    <cellStyle name="Normal 12 3 3 2 3 6 4 3" xfId="34198" xr:uid="{624BFD80-40E3-47FB-8E6A-C35A793E81D3}"/>
    <cellStyle name="Normal 12 3 3 2 3 6 5" xfId="6800" xr:uid="{3557837F-278D-433F-84E9-038247B799B7}"/>
    <cellStyle name="Normal 12 3 3 2 3 6 5 2" xfId="19610" xr:uid="{B9A604BF-231E-4C0E-9E32-95525F27BD73}"/>
    <cellStyle name="Normal 12 3 3 2 3 6 5 2 2" xfId="34199" xr:uid="{1283F101-0AFC-481F-9059-4520F99481D8}"/>
    <cellStyle name="Normal 12 3 3 2 3 6 5 3" xfId="34200" xr:uid="{0AD2F830-E259-4620-BF7D-FEBAA2A7DB66}"/>
    <cellStyle name="Normal 12 3 3 2 3 6 6" xfId="14120" xr:uid="{454A4B06-9ED2-4272-AB16-4AB2131CF176}"/>
    <cellStyle name="Normal 12 3 3 2 3 6 6 2" xfId="34201" xr:uid="{2A9AAE93-316E-4212-98F8-9FC9C554B712}"/>
    <cellStyle name="Normal 12 3 3 2 3 6 7" xfId="34202" xr:uid="{442E670A-FD5D-4F8B-BF60-2182C9E64C49}"/>
    <cellStyle name="Normal 12 3 3 2 3 7" xfId="2246" xr:uid="{44DFB25A-ADD5-4BE6-BA40-4513755911F9}"/>
    <cellStyle name="Normal 12 3 3 2 3 7 2" xfId="7736" xr:uid="{969A07D4-8BF6-4F1B-B54C-D5FE9A51CD95}"/>
    <cellStyle name="Normal 12 3 3 2 3 7 2 2" xfId="20546" xr:uid="{09EA4D4A-C1A3-4159-B45E-7D2EC4BDF8C3}"/>
    <cellStyle name="Normal 12 3 3 2 3 7 2 2 2" xfId="34203" xr:uid="{A7895791-7E17-46D6-96BA-9F14E189F6C7}"/>
    <cellStyle name="Normal 12 3 3 2 3 7 2 3" xfId="34204" xr:uid="{F4A878A5-0DF5-4603-AE9C-AF08A0A48DA3}"/>
    <cellStyle name="Normal 12 3 3 2 3 7 3" xfId="15056" xr:uid="{01ABCA63-00F1-40BE-BCB2-C31FCA4C0476}"/>
    <cellStyle name="Normal 12 3 3 2 3 7 3 2" xfId="34205" xr:uid="{396673ED-A519-432C-BA62-FB135E7DD79D}"/>
    <cellStyle name="Normal 12 3 3 2 3 7 4" xfId="34206" xr:uid="{ADEAC566-C6F1-4097-BC5F-BB34ED4EB081}"/>
    <cellStyle name="Normal 12 3 3 2 3 8" xfId="4076" xr:uid="{936B3100-D8E4-4D77-B9FD-084FFF0B150D}"/>
    <cellStyle name="Normal 12 3 3 2 3 8 2" xfId="9566" xr:uid="{8C6371DB-FA03-40E9-BB93-8C8530CA1E9B}"/>
    <cellStyle name="Normal 12 3 3 2 3 8 2 2" xfId="22376" xr:uid="{0B236F06-E3F7-4382-B7EB-B8E9A812CDF3}"/>
    <cellStyle name="Normal 12 3 3 2 3 8 2 2 2" xfId="34207" xr:uid="{C6A05C6B-3EB7-4A36-9633-A6C59B03D960}"/>
    <cellStyle name="Normal 12 3 3 2 3 8 2 3" xfId="34208" xr:uid="{70A56FC6-5B57-4D84-8563-C40F5B148395}"/>
    <cellStyle name="Normal 12 3 3 2 3 8 3" xfId="16886" xr:uid="{3979110E-B526-4CAB-A202-B5EBFFF8BFAF}"/>
    <cellStyle name="Normal 12 3 3 2 3 8 3 2" xfId="34209" xr:uid="{627D7D7D-BD7A-458D-9F4B-04AA020BD279}"/>
    <cellStyle name="Normal 12 3 3 2 3 8 4" xfId="34210" xr:uid="{4B223BBD-A887-43C3-B9B0-2A3A2762EC74}"/>
    <cellStyle name="Normal 12 3 3 2 3 9" xfId="11396" xr:uid="{5E615552-1620-40C1-9191-FD4F7372875A}"/>
    <cellStyle name="Normal 12 3 3 2 3 9 2" xfId="24206" xr:uid="{14820FFB-FBA4-4BFF-81D8-C979255E7727}"/>
    <cellStyle name="Normal 12 3 3 2 3 9 2 2" xfId="34211" xr:uid="{44867089-BC52-4938-8A83-62E528D3E8F5}"/>
    <cellStyle name="Normal 12 3 3 2 3 9 3" xfId="34212" xr:uid="{AFFFB556-7F13-4C6B-8782-7FB953EC8702}"/>
    <cellStyle name="Normal 12 3 3 2 4" xfId="440" xr:uid="{EFBFD29A-DD3A-477C-B090-A9B3AF5B0D0A}"/>
    <cellStyle name="Normal 12 3 3 2 4 2" xfId="950" xr:uid="{2832965B-EC76-4910-A8E7-9F8A63E57B30}"/>
    <cellStyle name="Normal 12 3 3 2 4 2 2" xfId="1845" xr:uid="{742E3299-7624-44AD-B34B-F94DCB1BE54A}"/>
    <cellStyle name="Normal 12 3 3 2 4 2 2 2" xfId="3675" xr:uid="{E47290B8-CA14-4092-A4E4-06397BB56F6A}"/>
    <cellStyle name="Normal 12 3 3 2 4 2 2 2 2" xfId="9165" xr:uid="{5A8D5FF7-832D-495C-B95A-8D884721802F}"/>
    <cellStyle name="Normal 12 3 3 2 4 2 2 2 2 2" xfId="21975" xr:uid="{C87C55C6-AA6D-4C98-8E31-930DC0A1B08E}"/>
    <cellStyle name="Normal 12 3 3 2 4 2 2 2 2 2 2" xfId="34213" xr:uid="{65E5437B-D1BD-4105-BDC9-E099B5AFC947}"/>
    <cellStyle name="Normal 12 3 3 2 4 2 2 2 2 3" xfId="34214" xr:uid="{45B97681-DB99-40D2-9FFB-3ADF2CDBB012}"/>
    <cellStyle name="Normal 12 3 3 2 4 2 2 2 3" xfId="16485" xr:uid="{7BC401B0-76A4-415B-9470-691DF4E69B8A}"/>
    <cellStyle name="Normal 12 3 3 2 4 2 2 2 3 2" xfId="34215" xr:uid="{94581D36-EDA9-4F1D-B2BD-40222EA333C5}"/>
    <cellStyle name="Normal 12 3 3 2 4 2 2 2 4" xfId="34216" xr:uid="{203DF725-F9D4-4263-9DA0-2F717C44001F}"/>
    <cellStyle name="Normal 12 3 3 2 4 2 2 3" xfId="5505" xr:uid="{683FD9A2-C55D-484B-AD23-8A2D1E470EE9}"/>
    <cellStyle name="Normal 12 3 3 2 4 2 2 3 2" xfId="10995" xr:uid="{1455C46D-8A18-4EF8-B364-88CDC3E1B044}"/>
    <cellStyle name="Normal 12 3 3 2 4 2 2 3 2 2" xfId="23805" xr:uid="{B5CBE529-0673-4B58-8F8D-72DF35AD6A70}"/>
    <cellStyle name="Normal 12 3 3 2 4 2 2 3 2 2 2" xfId="34217" xr:uid="{E1D93C27-7C37-4568-B55A-49C909C3BDC1}"/>
    <cellStyle name="Normal 12 3 3 2 4 2 2 3 2 3" xfId="34218" xr:uid="{E2D3AEC0-A068-4F97-8B34-1B64EECB0073}"/>
    <cellStyle name="Normal 12 3 3 2 4 2 2 3 3" xfId="18315" xr:uid="{4A5B48CC-F2CE-469B-A020-350571828119}"/>
    <cellStyle name="Normal 12 3 3 2 4 2 2 3 3 2" xfId="34219" xr:uid="{0667DE8E-8775-48EF-BB1A-01658814A1E6}"/>
    <cellStyle name="Normal 12 3 3 2 4 2 2 3 4" xfId="34220" xr:uid="{2B0CD054-02ED-440B-90C8-E22607C5F0E3}"/>
    <cellStyle name="Normal 12 3 3 2 4 2 2 4" xfId="12825" xr:uid="{440834BF-7C2A-4FF1-B540-8ABFAB34CCBA}"/>
    <cellStyle name="Normal 12 3 3 2 4 2 2 4 2" xfId="25635" xr:uid="{EAAF9AAE-585F-4F0B-9D37-3326BA92D302}"/>
    <cellStyle name="Normal 12 3 3 2 4 2 2 4 2 2" xfId="34221" xr:uid="{BCB63185-7E7D-455C-9DAA-4F0A405C8FB0}"/>
    <cellStyle name="Normal 12 3 3 2 4 2 2 4 3" xfId="34222" xr:uid="{0544307D-347D-4265-8BA3-AAC8F87A6D1B}"/>
    <cellStyle name="Normal 12 3 3 2 4 2 2 5" xfId="7335" xr:uid="{9587FEAF-E616-4BF9-8DE2-7764A7E73FF8}"/>
    <cellStyle name="Normal 12 3 3 2 4 2 2 5 2" xfId="20145" xr:uid="{8DDE97A7-4DB3-4982-8FA8-5BCFC07EEEC1}"/>
    <cellStyle name="Normal 12 3 3 2 4 2 2 5 2 2" xfId="34223" xr:uid="{B77599DD-745B-4A21-90E5-D91A28D2F2E1}"/>
    <cellStyle name="Normal 12 3 3 2 4 2 2 5 3" xfId="34224" xr:uid="{442D6613-0136-454B-B78D-DB7DC5D175EB}"/>
    <cellStyle name="Normal 12 3 3 2 4 2 2 6" xfId="14655" xr:uid="{C712307C-B509-484B-8D7A-911FBA2AC0DF}"/>
    <cellStyle name="Normal 12 3 3 2 4 2 2 6 2" xfId="34225" xr:uid="{962B27A6-F557-4895-80CE-9BCA9CE69970}"/>
    <cellStyle name="Normal 12 3 3 2 4 2 2 7" xfId="34226" xr:uid="{AB86BAD6-12AF-4790-971A-947C666FF7A1}"/>
    <cellStyle name="Normal 12 3 3 2 4 2 3" xfId="2781" xr:uid="{1E88A58F-C92D-4996-8942-1F50E4F8728A}"/>
    <cellStyle name="Normal 12 3 3 2 4 2 3 2" xfId="8271" xr:uid="{3CE523AB-E3D7-4BCE-8961-0EDF857828D4}"/>
    <cellStyle name="Normal 12 3 3 2 4 2 3 2 2" xfId="21081" xr:uid="{9D6E4E15-83C5-411C-A545-10E03AA8DDD1}"/>
    <cellStyle name="Normal 12 3 3 2 4 2 3 2 2 2" xfId="34227" xr:uid="{1B240569-44C3-497A-B8AA-3C34C69D1B88}"/>
    <cellStyle name="Normal 12 3 3 2 4 2 3 2 3" xfId="34228" xr:uid="{3CFC6F28-E353-48ED-97D1-78DC2ECB125C}"/>
    <cellStyle name="Normal 12 3 3 2 4 2 3 3" xfId="15591" xr:uid="{B31986F9-B3B1-448B-B6EF-19944BE7F5E8}"/>
    <cellStyle name="Normal 12 3 3 2 4 2 3 3 2" xfId="34229" xr:uid="{ABF82EC2-F563-4E73-9F2E-748193392312}"/>
    <cellStyle name="Normal 12 3 3 2 4 2 3 4" xfId="34230" xr:uid="{EA7D54AF-5196-47DB-92BD-8D5538DF4014}"/>
    <cellStyle name="Normal 12 3 3 2 4 2 4" xfId="4611" xr:uid="{23AD9972-C3C8-4571-8D73-1F928CD68E31}"/>
    <cellStyle name="Normal 12 3 3 2 4 2 4 2" xfId="10101" xr:uid="{2A4CF9DE-AFC2-4A20-8EFB-F78F2E3A2A5E}"/>
    <cellStyle name="Normal 12 3 3 2 4 2 4 2 2" xfId="22911" xr:uid="{535D27E2-357E-4357-8EA2-D237EF740F9B}"/>
    <cellStyle name="Normal 12 3 3 2 4 2 4 2 2 2" xfId="34231" xr:uid="{78B83832-C748-464A-93FF-AD3391D74D9B}"/>
    <cellStyle name="Normal 12 3 3 2 4 2 4 2 3" xfId="34232" xr:uid="{23E23163-6F06-49A4-A1A0-8704ADFE51CD}"/>
    <cellStyle name="Normal 12 3 3 2 4 2 4 3" xfId="17421" xr:uid="{72368488-7A34-498F-9451-D857F30B1108}"/>
    <cellStyle name="Normal 12 3 3 2 4 2 4 3 2" xfId="34233" xr:uid="{D2740F63-936F-43BE-8161-4A70D73664D1}"/>
    <cellStyle name="Normal 12 3 3 2 4 2 4 4" xfId="34234" xr:uid="{5167ABFD-197F-4695-B0BA-F7E8C3657B19}"/>
    <cellStyle name="Normal 12 3 3 2 4 2 5" xfId="11931" xr:uid="{80CC3287-C38C-4C1E-B2A6-0D27F0C22A6E}"/>
    <cellStyle name="Normal 12 3 3 2 4 2 5 2" xfId="24741" xr:uid="{AEF2E623-ECF3-473E-8E14-14FE51A79CC3}"/>
    <cellStyle name="Normal 12 3 3 2 4 2 5 2 2" xfId="34235" xr:uid="{690AD0D1-4949-4472-96A7-23AA20DB481A}"/>
    <cellStyle name="Normal 12 3 3 2 4 2 5 3" xfId="34236" xr:uid="{74B81A71-2130-4A71-B330-2AAA5A7DB435}"/>
    <cellStyle name="Normal 12 3 3 2 4 2 6" xfId="6441" xr:uid="{C57C60FD-17E7-4E8F-A7DC-A37ECC7475A3}"/>
    <cellStyle name="Normal 12 3 3 2 4 2 6 2" xfId="19251" xr:uid="{95E9DD58-3ECB-47B4-A614-C0577FFF6268}"/>
    <cellStyle name="Normal 12 3 3 2 4 2 6 2 2" xfId="34237" xr:uid="{1C90F01D-DCFE-4AE5-82A4-77B30034DC04}"/>
    <cellStyle name="Normal 12 3 3 2 4 2 6 3" xfId="34238" xr:uid="{E00681BB-112D-45B7-AF9F-4F2424D27173}"/>
    <cellStyle name="Normal 12 3 3 2 4 2 7" xfId="13761" xr:uid="{07ACFE72-E1D2-4048-88FD-2577F1BEC62A}"/>
    <cellStyle name="Normal 12 3 3 2 4 2 7 2" xfId="34239" xr:uid="{3D3A50F1-469C-4EF3-B97D-FDE96A6A2903}"/>
    <cellStyle name="Normal 12 3 3 2 4 2 8" xfId="34240" xr:uid="{41683A20-6D2F-41FC-B7F0-AE27FEE1240B}"/>
    <cellStyle name="Normal 12 3 3 2 4 3" xfId="1335" xr:uid="{3D552C17-8A63-4B39-ADD3-87EF8ED89196}"/>
    <cellStyle name="Normal 12 3 3 2 4 3 2" xfId="3165" xr:uid="{7FC4581C-1164-4477-A82B-75156BCBC16E}"/>
    <cellStyle name="Normal 12 3 3 2 4 3 2 2" xfId="8655" xr:uid="{0EE7DCE7-0F52-43F7-9429-9E12B24F6CB2}"/>
    <cellStyle name="Normal 12 3 3 2 4 3 2 2 2" xfId="21465" xr:uid="{97A9B863-ABFC-452B-AFD6-A38F3E1AA52E}"/>
    <cellStyle name="Normal 12 3 3 2 4 3 2 2 2 2" xfId="34241" xr:uid="{75E71631-4FDB-45F4-B8AB-0AF51B17BFB7}"/>
    <cellStyle name="Normal 12 3 3 2 4 3 2 2 3" xfId="34242" xr:uid="{A3CA70BB-BA99-4BB7-AA82-DD07E044160F}"/>
    <cellStyle name="Normal 12 3 3 2 4 3 2 3" xfId="15975" xr:uid="{F11DE258-A878-4660-B06F-6D41D60A7146}"/>
    <cellStyle name="Normal 12 3 3 2 4 3 2 3 2" xfId="34243" xr:uid="{0A7AC784-B440-425F-A207-53BE5B3933A6}"/>
    <cellStyle name="Normal 12 3 3 2 4 3 2 4" xfId="34244" xr:uid="{152C6814-50CD-4604-96C3-5B2608FFCB03}"/>
    <cellStyle name="Normal 12 3 3 2 4 3 3" xfId="4995" xr:uid="{9AB166DC-F10F-4F86-9514-633E99AD6F82}"/>
    <cellStyle name="Normal 12 3 3 2 4 3 3 2" xfId="10485" xr:uid="{59F00FE9-532C-4686-ADE3-90B47D96767A}"/>
    <cellStyle name="Normal 12 3 3 2 4 3 3 2 2" xfId="23295" xr:uid="{E111FA96-A0C4-43B9-9066-5B28C096D3C6}"/>
    <cellStyle name="Normal 12 3 3 2 4 3 3 2 2 2" xfId="34245" xr:uid="{4FF4B158-0F6A-460F-9207-E32F14791269}"/>
    <cellStyle name="Normal 12 3 3 2 4 3 3 2 3" xfId="34246" xr:uid="{7334DE53-B784-4F26-B402-D5EEADA49D5B}"/>
    <cellStyle name="Normal 12 3 3 2 4 3 3 3" xfId="17805" xr:uid="{B044B0B4-AA28-4191-9B5F-3B9CACF1EDC0}"/>
    <cellStyle name="Normal 12 3 3 2 4 3 3 3 2" xfId="34247" xr:uid="{A21F5982-50DA-4E79-B9E1-4897266D2D5F}"/>
    <cellStyle name="Normal 12 3 3 2 4 3 3 4" xfId="34248" xr:uid="{A51F9D65-8ACD-49AD-8C71-C994AF81779E}"/>
    <cellStyle name="Normal 12 3 3 2 4 3 4" xfId="12315" xr:uid="{5A4DE518-2888-416D-A33C-8AB04F230244}"/>
    <cellStyle name="Normal 12 3 3 2 4 3 4 2" xfId="25125" xr:uid="{011EE812-7EB4-4299-BBAD-79D13AE30ACF}"/>
    <cellStyle name="Normal 12 3 3 2 4 3 4 2 2" xfId="34249" xr:uid="{EE4518F0-F39F-4935-BA24-A0876E2C06FD}"/>
    <cellStyle name="Normal 12 3 3 2 4 3 4 3" xfId="34250" xr:uid="{285FFD00-F648-44BA-80F4-FCE5A4372000}"/>
    <cellStyle name="Normal 12 3 3 2 4 3 5" xfId="6825" xr:uid="{229E3052-1324-49B9-89FA-9A4FE8F49DA9}"/>
    <cellStyle name="Normal 12 3 3 2 4 3 5 2" xfId="19635" xr:uid="{0F7073BE-752F-4E15-A5B0-5AFC4B93C0EF}"/>
    <cellStyle name="Normal 12 3 3 2 4 3 5 2 2" xfId="34251" xr:uid="{B7F4C238-2237-47AE-8824-F726ABA199EE}"/>
    <cellStyle name="Normal 12 3 3 2 4 3 5 3" xfId="34252" xr:uid="{4D270F8A-87B9-42DB-8277-1C8CDD93F7B7}"/>
    <cellStyle name="Normal 12 3 3 2 4 3 6" xfId="14145" xr:uid="{AE764CCD-BE3F-4D79-B370-65F927F44124}"/>
    <cellStyle name="Normal 12 3 3 2 4 3 6 2" xfId="34253" xr:uid="{D9880A7A-0F11-4AC1-993A-7731AAF14360}"/>
    <cellStyle name="Normal 12 3 3 2 4 3 7" xfId="34254" xr:uid="{B3AA6946-5648-4EBD-B94C-1F881EF7D743}"/>
    <cellStyle name="Normal 12 3 3 2 4 4" xfId="2271" xr:uid="{E04EB5B4-ED84-40AD-A0D6-FB35E4FC831F}"/>
    <cellStyle name="Normal 12 3 3 2 4 4 2" xfId="7761" xr:uid="{39F6AEC2-C13D-4BAA-B3CF-38886938B2DC}"/>
    <cellStyle name="Normal 12 3 3 2 4 4 2 2" xfId="20571" xr:uid="{B49F19C3-C05E-4178-BD7B-B905503BBDCC}"/>
    <cellStyle name="Normal 12 3 3 2 4 4 2 2 2" xfId="34255" xr:uid="{871570C6-39B3-445C-B3C1-93F1A68A476F}"/>
    <cellStyle name="Normal 12 3 3 2 4 4 2 3" xfId="34256" xr:uid="{FA5789B9-43F9-46D7-A3F2-584DD7D38FA8}"/>
    <cellStyle name="Normal 12 3 3 2 4 4 3" xfId="15081" xr:uid="{0F8FD837-42C3-4C03-A8E7-617BDDE840F5}"/>
    <cellStyle name="Normal 12 3 3 2 4 4 3 2" xfId="34257" xr:uid="{46625416-4987-450A-B1F1-02DBE97952D5}"/>
    <cellStyle name="Normal 12 3 3 2 4 4 4" xfId="34258" xr:uid="{615B72A4-1428-4267-A8C2-AF033DC0B52D}"/>
    <cellStyle name="Normal 12 3 3 2 4 5" xfId="4101" xr:uid="{7359789F-C4A6-4ED5-93D4-36ADD2748D74}"/>
    <cellStyle name="Normal 12 3 3 2 4 5 2" xfId="9591" xr:uid="{DFF86300-D699-411C-AF16-A4AF57A6C249}"/>
    <cellStyle name="Normal 12 3 3 2 4 5 2 2" xfId="22401" xr:uid="{EC11666F-0D33-4365-824B-69E478E7D95D}"/>
    <cellStyle name="Normal 12 3 3 2 4 5 2 2 2" xfId="34259" xr:uid="{6AB89420-ABC8-4ECF-AD50-4A5EB7D0324A}"/>
    <cellStyle name="Normal 12 3 3 2 4 5 2 3" xfId="34260" xr:uid="{1550D3DD-C089-4C76-B106-70B6FC6E21AA}"/>
    <cellStyle name="Normal 12 3 3 2 4 5 3" xfId="16911" xr:uid="{EE5AEBAE-AA7A-43EB-8B4E-21482DA6AD15}"/>
    <cellStyle name="Normal 12 3 3 2 4 5 3 2" xfId="34261" xr:uid="{BF06CEAE-BF29-41BE-A084-F2EE251D92E8}"/>
    <cellStyle name="Normal 12 3 3 2 4 5 4" xfId="34262" xr:uid="{FD7E7DD3-49D4-4392-B66C-060BC5D02E93}"/>
    <cellStyle name="Normal 12 3 3 2 4 6" xfId="11421" xr:uid="{DACEDF20-3827-4B0D-92A8-BF229FBFA131}"/>
    <cellStyle name="Normal 12 3 3 2 4 6 2" xfId="24231" xr:uid="{68947E93-0730-452E-8B0D-D79A3318A152}"/>
    <cellStyle name="Normal 12 3 3 2 4 6 2 2" xfId="34263" xr:uid="{E72A2A2A-1595-4B56-9818-CFA127141914}"/>
    <cellStyle name="Normal 12 3 3 2 4 6 3" xfId="34264" xr:uid="{9AF602D8-45F3-4D0D-8DF5-EF505787B614}"/>
    <cellStyle name="Normal 12 3 3 2 4 7" xfId="5931" xr:uid="{D343246B-E170-43FF-B746-B21B56C2C09D}"/>
    <cellStyle name="Normal 12 3 3 2 4 7 2" xfId="18741" xr:uid="{6D4DD7CB-9303-478A-8CD9-83C657CB9858}"/>
    <cellStyle name="Normal 12 3 3 2 4 7 2 2" xfId="34265" xr:uid="{5DC74D69-7311-475D-B321-EA56E485B733}"/>
    <cellStyle name="Normal 12 3 3 2 4 7 3" xfId="34266" xr:uid="{176C9305-AE6E-4884-A6D3-3983FD0131E4}"/>
    <cellStyle name="Normal 12 3 3 2 4 8" xfId="13251" xr:uid="{C0A180DB-7D57-4064-B6E1-F4569C3E6450}"/>
    <cellStyle name="Normal 12 3 3 2 4 8 2" xfId="34267" xr:uid="{00EEB453-60F3-4B82-BB51-4038DE32A4B9}"/>
    <cellStyle name="Normal 12 3 3 2 4 9" xfId="34268" xr:uid="{FF42968B-3FF0-4523-A607-8BB78A5C9468}"/>
    <cellStyle name="Normal 12 3 3 2 5" xfId="683" xr:uid="{89B6B4F1-0A0A-4767-A24E-9C20CF9840B6}"/>
    <cellStyle name="Normal 12 3 3 2 5 2" xfId="1083" xr:uid="{A535A1F2-15F4-4907-AF39-14EDF62FC120}"/>
    <cellStyle name="Normal 12 3 3 2 5 2 2" xfId="1978" xr:uid="{558482BB-F469-498C-AE91-7F02338ABAD8}"/>
    <cellStyle name="Normal 12 3 3 2 5 2 2 2" xfId="3808" xr:uid="{1C7B034A-4235-4DD0-A987-8FAACC78DFA8}"/>
    <cellStyle name="Normal 12 3 3 2 5 2 2 2 2" xfId="9298" xr:uid="{B6147508-61D2-4AE7-A8F2-CA22E57C5BB3}"/>
    <cellStyle name="Normal 12 3 3 2 5 2 2 2 2 2" xfId="22108" xr:uid="{97BC0C77-9E30-483B-BECC-9F8F500B25B8}"/>
    <cellStyle name="Normal 12 3 3 2 5 2 2 2 2 2 2" xfId="34269" xr:uid="{C1D1D376-1D1E-44A3-A45E-5C748E0DD617}"/>
    <cellStyle name="Normal 12 3 3 2 5 2 2 2 2 3" xfId="34270" xr:uid="{E31ED27F-5E0A-453C-BEA9-F50A266E8577}"/>
    <cellStyle name="Normal 12 3 3 2 5 2 2 2 3" xfId="16618" xr:uid="{104C935A-173A-49DF-851B-33E684FE865A}"/>
    <cellStyle name="Normal 12 3 3 2 5 2 2 2 3 2" xfId="34271" xr:uid="{0C770E1C-A111-47F6-A73F-1644F1E1690F}"/>
    <cellStyle name="Normal 12 3 3 2 5 2 2 2 4" xfId="34272" xr:uid="{DB4CD120-1FE8-4BAB-8DC8-8445F8A68A3A}"/>
    <cellStyle name="Normal 12 3 3 2 5 2 2 3" xfId="5638" xr:uid="{F5A87A9A-CED6-44F9-8BCA-02ED9713930E}"/>
    <cellStyle name="Normal 12 3 3 2 5 2 2 3 2" xfId="11128" xr:uid="{EEEE123A-4ACB-42BB-9899-979DFC6C4C41}"/>
    <cellStyle name="Normal 12 3 3 2 5 2 2 3 2 2" xfId="23938" xr:uid="{125A1DAF-6EE9-484D-84FF-B879178E42A4}"/>
    <cellStyle name="Normal 12 3 3 2 5 2 2 3 2 2 2" xfId="34273" xr:uid="{CDD184FB-4504-438E-A944-B066CC37F4C5}"/>
    <cellStyle name="Normal 12 3 3 2 5 2 2 3 2 3" xfId="34274" xr:uid="{724A7C21-8FF3-4799-A030-99A168801DB3}"/>
    <cellStyle name="Normal 12 3 3 2 5 2 2 3 3" xfId="18448" xr:uid="{6B6CD9D1-6825-42FA-BC41-86B328967AB4}"/>
    <cellStyle name="Normal 12 3 3 2 5 2 2 3 3 2" xfId="34275" xr:uid="{D8CDB336-9B28-4502-A975-3F47EDE59011}"/>
    <cellStyle name="Normal 12 3 3 2 5 2 2 3 4" xfId="34276" xr:uid="{49AA85A9-0AF4-4B6F-A95C-CA836064C154}"/>
    <cellStyle name="Normal 12 3 3 2 5 2 2 4" xfId="12958" xr:uid="{A595689B-4AB1-490E-B5BF-A85F362E73B3}"/>
    <cellStyle name="Normal 12 3 3 2 5 2 2 4 2" xfId="25768" xr:uid="{B7EF3FD4-1C2D-4981-B747-876423513CB1}"/>
    <cellStyle name="Normal 12 3 3 2 5 2 2 4 2 2" xfId="34277" xr:uid="{739D39E3-0158-4CB7-A5B3-4A70E17B66C6}"/>
    <cellStyle name="Normal 12 3 3 2 5 2 2 4 3" xfId="34278" xr:uid="{EF09E9C4-2DA9-4022-A1A4-96E46D72C2ED}"/>
    <cellStyle name="Normal 12 3 3 2 5 2 2 5" xfId="7468" xr:uid="{3E8F12EE-6637-4AA9-B60D-4135747DF51A}"/>
    <cellStyle name="Normal 12 3 3 2 5 2 2 5 2" xfId="20278" xr:uid="{BBCCB51A-F839-45D2-901E-3888AD744F9F}"/>
    <cellStyle name="Normal 12 3 3 2 5 2 2 5 2 2" xfId="34279" xr:uid="{9D5255C6-3718-425E-A8ED-C33401534BC5}"/>
    <cellStyle name="Normal 12 3 3 2 5 2 2 5 3" xfId="34280" xr:uid="{A54CEDBE-F73F-4CB0-9484-22E32F530CF7}"/>
    <cellStyle name="Normal 12 3 3 2 5 2 2 6" xfId="14788" xr:uid="{F2DF2C0F-B9E6-45CC-881C-511C8FD72872}"/>
    <cellStyle name="Normal 12 3 3 2 5 2 2 6 2" xfId="34281" xr:uid="{DA966BB8-E18D-4CA1-95E9-67909DEC52AF}"/>
    <cellStyle name="Normal 12 3 3 2 5 2 2 7" xfId="34282" xr:uid="{5591F312-D91D-4C49-A895-0AB74084FE5F}"/>
    <cellStyle name="Normal 12 3 3 2 5 2 3" xfId="2914" xr:uid="{A07821F2-C3C5-4AEE-B2C2-0261C8F5D361}"/>
    <cellStyle name="Normal 12 3 3 2 5 2 3 2" xfId="8404" xr:uid="{A17C2374-2940-413F-B035-450A5A9C105D}"/>
    <cellStyle name="Normal 12 3 3 2 5 2 3 2 2" xfId="21214" xr:uid="{387A9855-E7C6-4316-B99E-B4468BA8671B}"/>
    <cellStyle name="Normal 12 3 3 2 5 2 3 2 2 2" xfId="34283" xr:uid="{9D810A88-EA98-4E91-9A04-45452F6D579E}"/>
    <cellStyle name="Normal 12 3 3 2 5 2 3 2 3" xfId="34284" xr:uid="{42E4ACF8-A9CD-4092-99A8-885C70BDEDE0}"/>
    <cellStyle name="Normal 12 3 3 2 5 2 3 3" xfId="15724" xr:uid="{063AF38F-7F80-4802-98D7-70E630B17364}"/>
    <cellStyle name="Normal 12 3 3 2 5 2 3 3 2" xfId="34285" xr:uid="{7922DD11-EDB5-48AB-AC3A-2FF59AAF0B2D}"/>
    <cellStyle name="Normal 12 3 3 2 5 2 3 4" xfId="34286" xr:uid="{3C89EC74-040E-4FD5-ABB6-7DDC5F8A7206}"/>
    <cellStyle name="Normal 12 3 3 2 5 2 4" xfId="4744" xr:uid="{DD4FA6D2-6034-481B-976E-A282B3818E79}"/>
    <cellStyle name="Normal 12 3 3 2 5 2 4 2" xfId="10234" xr:uid="{D21E8035-8B4A-407C-AB26-0277D390AD3D}"/>
    <cellStyle name="Normal 12 3 3 2 5 2 4 2 2" xfId="23044" xr:uid="{423DDA75-7038-44D2-8B0A-E6607E1766AF}"/>
    <cellStyle name="Normal 12 3 3 2 5 2 4 2 2 2" xfId="34287" xr:uid="{5AB9F5C9-F669-4AD6-98E9-4107D3EA56E5}"/>
    <cellStyle name="Normal 12 3 3 2 5 2 4 2 3" xfId="34288" xr:uid="{C4F0AFDC-A944-4BE5-B44C-B6C1B2977022}"/>
    <cellStyle name="Normal 12 3 3 2 5 2 4 3" xfId="17554" xr:uid="{C7C731F9-1199-4B02-B596-5B2AE0721FDF}"/>
    <cellStyle name="Normal 12 3 3 2 5 2 4 3 2" xfId="34289" xr:uid="{5E82DAC7-0968-44A3-B582-CC83ED32B584}"/>
    <cellStyle name="Normal 12 3 3 2 5 2 4 4" xfId="34290" xr:uid="{376A7404-5925-4E90-B3DD-DD2A56E928DC}"/>
    <cellStyle name="Normal 12 3 3 2 5 2 5" xfId="12064" xr:uid="{9C52F950-D3C8-4D55-A947-D6B70A29F63E}"/>
    <cellStyle name="Normal 12 3 3 2 5 2 5 2" xfId="24874" xr:uid="{80242F2E-80F3-44E0-BC82-944B36372EDC}"/>
    <cellStyle name="Normal 12 3 3 2 5 2 5 2 2" xfId="34291" xr:uid="{BCF638C7-E317-4F47-8673-19A48C43EBDC}"/>
    <cellStyle name="Normal 12 3 3 2 5 2 5 3" xfId="34292" xr:uid="{8B25DD09-6055-4835-913C-A392EB220C85}"/>
    <cellStyle name="Normal 12 3 3 2 5 2 6" xfId="6574" xr:uid="{EB1C80EE-C645-4A2C-8BF9-8ED062EBB0D6}"/>
    <cellStyle name="Normal 12 3 3 2 5 2 6 2" xfId="19384" xr:uid="{F7DE1700-8A9D-498E-9FD0-91CCA3FC570F}"/>
    <cellStyle name="Normal 12 3 3 2 5 2 6 2 2" xfId="34293" xr:uid="{259540F1-0422-4996-BEA8-9D5267C54043}"/>
    <cellStyle name="Normal 12 3 3 2 5 2 6 3" xfId="34294" xr:uid="{3AACAD90-CFD5-4EB2-8A13-6C8601F5DDEC}"/>
    <cellStyle name="Normal 12 3 3 2 5 2 7" xfId="13894" xr:uid="{FC428663-89C2-43A4-A3F0-50B17C5BC1EE}"/>
    <cellStyle name="Normal 12 3 3 2 5 2 7 2" xfId="34295" xr:uid="{A69B2AB1-09BC-4913-8B0E-E7E57A4D90E0}"/>
    <cellStyle name="Normal 12 3 3 2 5 2 8" xfId="34296" xr:uid="{180EF486-435D-4602-9C1F-C7FF6B808E17}"/>
    <cellStyle name="Normal 12 3 3 2 5 3" xfId="1578" xr:uid="{16B9D17A-FBF0-4F90-8483-7403A7B9A023}"/>
    <cellStyle name="Normal 12 3 3 2 5 3 2" xfId="3408" xr:uid="{3017FBFA-7F08-401A-959A-33124247417B}"/>
    <cellStyle name="Normal 12 3 3 2 5 3 2 2" xfId="8898" xr:uid="{79788E26-0321-4FFA-815C-DF6FA2702378}"/>
    <cellStyle name="Normal 12 3 3 2 5 3 2 2 2" xfId="21708" xr:uid="{A8A976EC-5EF5-4912-AF8E-1C2E6430B000}"/>
    <cellStyle name="Normal 12 3 3 2 5 3 2 2 2 2" xfId="34297" xr:uid="{4BAACD39-FCAD-46C0-9576-BBB2DD7C121B}"/>
    <cellStyle name="Normal 12 3 3 2 5 3 2 2 3" xfId="34298" xr:uid="{E7112791-2986-44A0-A0F7-DB76FC34371C}"/>
    <cellStyle name="Normal 12 3 3 2 5 3 2 3" xfId="16218" xr:uid="{389FEE93-86B8-4A58-873F-3BB0B6BE5BA4}"/>
    <cellStyle name="Normal 12 3 3 2 5 3 2 3 2" xfId="34299" xr:uid="{866C8DF9-492A-4DA4-930C-36E990310C7C}"/>
    <cellStyle name="Normal 12 3 3 2 5 3 2 4" xfId="34300" xr:uid="{C1891971-0EF0-4694-8216-CE3104D0E088}"/>
    <cellStyle name="Normal 12 3 3 2 5 3 3" xfId="5238" xr:uid="{3A5ABA32-E325-40A7-A5AB-A2845FC37B79}"/>
    <cellStyle name="Normal 12 3 3 2 5 3 3 2" xfId="10728" xr:uid="{353D48EC-CDC2-4420-93B0-25A1EA2E8807}"/>
    <cellStyle name="Normal 12 3 3 2 5 3 3 2 2" xfId="23538" xr:uid="{54ABD884-D70C-4CE1-A2E0-6BDD4225F06A}"/>
    <cellStyle name="Normal 12 3 3 2 5 3 3 2 2 2" xfId="34301" xr:uid="{5A75B61A-45A6-4545-A0C5-83E8E70BA3C5}"/>
    <cellStyle name="Normal 12 3 3 2 5 3 3 2 3" xfId="34302" xr:uid="{D2F9AA00-224F-4A88-ABEF-8BB72DA38EF0}"/>
    <cellStyle name="Normal 12 3 3 2 5 3 3 3" xfId="18048" xr:uid="{8F5E77D5-DA20-4A51-8578-29EE8825AC2A}"/>
    <cellStyle name="Normal 12 3 3 2 5 3 3 3 2" xfId="34303" xr:uid="{7E40C8ED-86D0-4FB8-81AF-31FCD5067E97}"/>
    <cellStyle name="Normal 12 3 3 2 5 3 3 4" xfId="34304" xr:uid="{E53DDBEC-498B-455A-91DE-6721E7DF9447}"/>
    <cellStyle name="Normal 12 3 3 2 5 3 4" xfId="12558" xr:uid="{AB2434DE-9669-4431-971B-C0A64B65BE3C}"/>
    <cellStyle name="Normal 12 3 3 2 5 3 4 2" xfId="25368" xr:uid="{8C304BDB-56FD-4F60-9DEC-68AF53C21001}"/>
    <cellStyle name="Normal 12 3 3 2 5 3 4 2 2" xfId="34305" xr:uid="{13C0AA7F-AF64-4503-9E0D-6E8724F11EF6}"/>
    <cellStyle name="Normal 12 3 3 2 5 3 4 3" xfId="34306" xr:uid="{ED82BFE0-89E1-4C96-9E67-5B67D265A0FB}"/>
    <cellStyle name="Normal 12 3 3 2 5 3 5" xfId="7068" xr:uid="{F8AD368A-A975-4EC8-97D0-EBD1C08CD7E3}"/>
    <cellStyle name="Normal 12 3 3 2 5 3 5 2" xfId="19878" xr:uid="{5292C67D-250D-46F1-BB99-E22504715295}"/>
    <cellStyle name="Normal 12 3 3 2 5 3 5 2 2" xfId="34307" xr:uid="{6A47ED57-C71C-4DEC-9471-1B98DB6917B3}"/>
    <cellStyle name="Normal 12 3 3 2 5 3 5 3" xfId="34308" xr:uid="{308E3F89-738C-4900-B2AA-0C9E5621002D}"/>
    <cellStyle name="Normal 12 3 3 2 5 3 6" xfId="14388" xr:uid="{59BE9E22-4E05-4464-832A-7D4153812158}"/>
    <cellStyle name="Normal 12 3 3 2 5 3 6 2" xfId="34309" xr:uid="{422AD5E0-9570-4800-A804-8FE51097273B}"/>
    <cellStyle name="Normal 12 3 3 2 5 3 7" xfId="34310" xr:uid="{E6A827F2-826D-4942-B294-8F3E4508822F}"/>
    <cellStyle name="Normal 12 3 3 2 5 4" xfId="2514" xr:uid="{5F6465A2-5611-487C-8FFD-15D953E51FB0}"/>
    <cellStyle name="Normal 12 3 3 2 5 4 2" xfId="8004" xr:uid="{328EA48B-39AE-43FC-8525-7DD5AD92C045}"/>
    <cellStyle name="Normal 12 3 3 2 5 4 2 2" xfId="20814" xr:uid="{5CD1E263-54DA-4A90-AB12-4602FB0DB507}"/>
    <cellStyle name="Normal 12 3 3 2 5 4 2 2 2" xfId="34311" xr:uid="{80C75320-1762-403D-8E67-D3C86AE10D7E}"/>
    <cellStyle name="Normal 12 3 3 2 5 4 2 3" xfId="34312" xr:uid="{2B70D081-2550-4013-ACE9-82A051CF57B6}"/>
    <cellStyle name="Normal 12 3 3 2 5 4 3" xfId="15324" xr:uid="{35B0519D-45CA-49FF-860A-BAFA727A11E1}"/>
    <cellStyle name="Normal 12 3 3 2 5 4 3 2" xfId="34313" xr:uid="{77F12C0A-5070-4BD2-9053-EE03474DE6E7}"/>
    <cellStyle name="Normal 12 3 3 2 5 4 4" xfId="34314" xr:uid="{446252A3-3EF5-4B0E-A2A9-E5C66EEBDE65}"/>
    <cellStyle name="Normal 12 3 3 2 5 5" xfId="4344" xr:uid="{28B6FC0C-54A4-40C9-B46D-0AECCA49159E}"/>
    <cellStyle name="Normal 12 3 3 2 5 5 2" xfId="9834" xr:uid="{48070BFD-93F4-4A78-927E-2742DBF7568D}"/>
    <cellStyle name="Normal 12 3 3 2 5 5 2 2" xfId="22644" xr:uid="{DDE0A8EC-8541-46DE-9118-D166820FDAF2}"/>
    <cellStyle name="Normal 12 3 3 2 5 5 2 2 2" xfId="34315" xr:uid="{0796B411-0AEF-4264-9E51-23CE7A2E6B1C}"/>
    <cellStyle name="Normal 12 3 3 2 5 5 2 3" xfId="34316" xr:uid="{0FCD8D49-E392-4CFC-8B20-E749F71127E2}"/>
    <cellStyle name="Normal 12 3 3 2 5 5 3" xfId="17154" xr:uid="{7CD98A6D-E58D-4620-9528-FB0977D57EA2}"/>
    <cellStyle name="Normal 12 3 3 2 5 5 3 2" xfId="34317" xr:uid="{820669CE-3041-4D43-85C3-BF715B9644E6}"/>
    <cellStyle name="Normal 12 3 3 2 5 5 4" xfId="34318" xr:uid="{9E379863-4715-4353-916E-ECFA1DD7673B}"/>
    <cellStyle name="Normal 12 3 3 2 5 6" xfId="11664" xr:uid="{6ED25045-1D10-40D5-BB59-0EED16C11A26}"/>
    <cellStyle name="Normal 12 3 3 2 5 6 2" xfId="24474" xr:uid="{4D53402D-BC67-4A08-9FFF-A84EA57ACDA6}"/>
    <cellStyle name="Normal 12 3 3 2 5 6 2 2" xfId="34319" xr:uid="{849F424C-2C4F-4E58-9979-38D7E11F1352}"/>
    <cellStyle name="Normal 12 3 3 2 5 6 3" xfId="34320" xr:uid="{DE74AC23-BF80-41B7-8D2D-7558E003A5ED}"/>
    <cellStyle name="Normal 12 3 3 2 5 7" xfId="6174" xr:uid="{7A6827CA-0069-491E-972B-97F4E669E360}"/>
    <cellStyle name="Normal 12 3 3 2 5 7 2" xfId="18984" xr:uid="{0B09AD7A-D854-4E82-83A8-2D0349948B6D}"/>
    <cellStyle name="Normal 12 3 3 2 5 7 2 2" xfId="34321" xr:uid="{1DBFB940-D04A-47EC-BEEF-80399BCA7B74}"/>
    <cellStyle name="Normal 12 3 3 2 5 7 3" xfId="34322" xr:uid="{D6B8B4D8-A53A-4C1F-84F6-B1C4F1835976}"/>
    <cellStyle name="Normal 12 3 3 2 5 8" xfId="13494" xr:uid="{23B18F00-30FA-4DE1-A8F1-F4627DE80939}"/>
    <cellStyle name="Normal 12 3 3 2 5 8 2" xfId="34323" xr:uid="{6A8B20D2-658E-4239-8CCA-41BB21F5F375}"/>
    <cellStyle name="Normal 12 3 3 2 5 9" xfId="34324" xr:uid="{B874E4A3-C6C9-4305-B48C-51B642C34088}"/>
    <cellStyle name="Normal 12 3 3 2 6" xfId="817" xr:uid="{62055DFE-5105-443C-8FE2-B4C9BBCC59DC}"/>
    <cellStyle name="Normal 12 3 3 2 6 2" xfId="1712" xr:uid="{1B8F4343-92FF-4EE7-92DB-0DEAD7F09374}"/>
    <cellStyle name="Normal 12 3 3 2 6 2 2" xfId="3542" xr:uid="{0E127EDA-A9E9-44A5-895E-1286DBB6296A}"/>
    <cellStyle name="Normal 12 3 3 2 6 2 2 2" xfId="9032" xr:uid="{8DAC8A9E-64F6-44B5-8D5B-25B5850F7428}"/>
    <cellStyle name="Normal 12 3 3 2 6 2 2 2 2" xfId="21842" xr:uid="{E03191C2-14CC-407E-9155-6E11B7E828A6}"/>
    <cellStyle name="Normal 12 3 3 2 6 2 2 2 2 2" xfId="34325" xr:uid="{F040F080-973D-4FFF-97CC-B052B954DA57}"/>
    <cellStyle name="Normal 12 3 3 2 6 2 2 2 3" xfId="34326" xr:uid="{0E8754A5-FA02-46F9-82E5-FDB9860CB37E}"/>
    <cellStyle name="Normal 12 3 3 2 6 2 2 3" xfId="16352" xr:uid="{F84F14AA-224D-42C3-8E53-ED818C43EDE9}"/>
    <cellStyle name="Normal 12 3 3 2 6 2 2 3 2" xfId="34327" xr:uid="{70D86FA5-7DE9-4F39-A202-D46C06790BF9}"/>
    <cellStyle name="Normal 12 3 3 2 6 2 2 4" xfId="34328" xr:uid="{08077932-4292-4B10-B2AA-2686C9860939}"/>
    <cellStyle name="Normal 12 3 3 2 6 2 3" xfId="5372" xr:uid="{E7DB77BC-238B-4C01-979D-50D0783911D7}"/>
    <cellStyle name="Normal 12 3 3 2 6 2 3 2" xfId="10862" xr:uid="{F49A7D8F-68EE-47F8-A3BA-228FDFC9B3EF}"/>
    <cellStyle name="Normal 12 3 3 2 6 2 3 2 2" xfId="23672" xr:uid="{81970A2E-73A0-41EC-BEC1-5A6ADE4E17E6}"/>
    <cellStyle name="Normal 12 3 3 2 6 2 3 2 2 2" xfId="34329" xr:uid="{6EB032FB-263A-407A-96AC-69C68B8F3C86}"/>
    <cellStyle name="Normal 12 3 3 2 6 2 3 2 3" xfId="34330" xr:uid="{0DB69BF5-FD41-492D-8C33-37412ADAF277}"/>
    <cellStyle name="Normal 12 3 3 2 6 2 3 3" xfId="18182" xr:uid="{9D3EFF88-30DD-461C-AAE6-47C780BFEA4F}"/>
    <cellStyle name="Normal 12 3 3 2 6 2 3 3 2" xfId="34331" xr:uid="{95128C5C-567B-42F4-A11F-1E71B8101BF5}"/>
    <cellStyle name="Normal 12 3 3 2 6 2 3 4" xfId="34332" xr:uid="{7FA70F13-B4B1-47C5-95B8-6B5B355EAC94}"/>
    <cellStyle name="Normal 12 3 3 2 6 2 4" xfId="12692" xr:uid="{58526C8F-130F-4708-9D46-4E432E3ABE7C}"/>
    <cellStyle name="Normal 12 3 3 2 6 2 4 2" xfId="25502" xr:uid="{ADEB2C1A-7B8A-44B8-892B-6B606B2D866D}"/>
    <cellStyle name="Normal 12 3 3 2 6 2 4 2 2" xfId="34333" xr:uid="{9DE73E6B-570A-4D0C-8453-AD46140E1CBA}"/>
    <cellStyle name="Normal 12 3 3 2 6 2 4 3" xfId="34334" xr:uid="{DA4A719D-017F-4B89-A977-754429EA903D}"/>
    <cellStyle name="Normal 12 3 3 2 6 2 5" xfId="7202" xr:uid="{C5163B58-DDAE-485A-B18D-E90B68DBDF12}"/>
    <cellStyle name="Normal 12 3 3 2 6 2 5 2" xfId="20012" xr:uid="{BF4947E2-D730-42C4-9679-3DDC6814A695}"/>
    <cellStyle name="Normal 12 3 3 2 6 2 5 2 2" xfId="34335" xr:uid="{133A0C95-3084-4D27-B153-37EE1CD8C1E6}"/>
    <cellStyle name="Normal 12 3 3 2 6 2 5 3" xfId="34336" xr:uid="{798E42A8-CD6E-47CB-8136-9DA29789BCF5}"/>
    <cellStyle name="Normal 12 3 3 2 6 2 6" xfId="14522" xr:uid="{C6D2F2F9-29AD-4D31-B3A6-F8532570CC4D}"/>
    <cellStyle name="Normal 12 3 3 2 6 2 6 2" xfId="34337" xr:uid="{7B75FD7D-6D99-4547-9D83-B9473C6CE336}"/>
    <cellStyle name="Normal 12 3 3 2 6 2 7" xfId="34338" xr:uid="{B74342AE-FEA4-4A7C-8459-4203E245605F}"/>
    <cellStyle name="Normal 12 3 3 2 6 3" xfId="2648" xr:uid="{6AC5E939-8A94-43EF-82AD-452B132477D0}"/>
    <cellStyle name="Normal 12 3 3 2 6 3 2" xfId="8138" xr:uid="{A080E380-D9EC-488C-A328-B23CB08C387E}"/>
    <cellStyle name="Normal 12 3 3 2 6 3 2 2" xfId="20948" xr:uid="{121A9549-155C-4C32-85FD-086CD65BF37E}"/>
    <cellStyle name="Normal 12 3 3 2 6 3 2 2 2" xfId="34339" xr:uid="{6508FE32-67A2-4DEA-BDD3-225F65B732EF}"/>
    <cellStyle name="Normal 12 3 3 2 6 3 2 3" xfId="34340" xr:uid="{562E8CED-F9D8-4713-8E56-75CD65464FA4}"/>
    <cellStyle name="Normal 12 3 3 2 6 3 3" xfId="15458" xr:uid="{62AE8679-6489-4D01-B5A7-07E02DAA1135}"/>
    <cellStyle name="Normal 12 3 3 2 6 3 3 2" xfId="34341" xr:uid="{472EEF6B-7015-4797-BD06-EE034AF7F689}"/>
    <cellStyle name="Normal 12 3 3 2 6 3 4" xfId="34342" xr:uid="{CCE59AA0-C1D0-450B-992D-56BA2ACEE67C}"/>
    <cellStyle name="Normal 12 3 3 2 6 4" xfId="4478" xr:uid="{303FAE71-BEBB-4B5E-AEB1-AF692E665F48}"/>
    <cellStyle name="Normal 12 3 3 2 6 4 2" xfId="9968" xr:uid="{2922504B-68A7-4DD8-AC6D-010AA43D7E70}"/>
    <cellStyle name="Normal 12 3 3 2 6 4 2 2" xfId="22778" xr:uid="{784BC233-5DAE-49D0-9F57-6693B41572C8}"/>
    <cellStyle name="Normal 12 3 3 2 6 4 2 2 2" xfId="34343" xr:uid="{89AAE9DD-E41A-4BC0-9212-0FAD71E9C7DA}"/>
    <cellStyle name="Normal 12 3 3 2 6 4 2 3" xfId="34344" xr:uid="{32E0F963-382F-4BB9-BCD0-4AA2C2FBEA9D}"/>
    <cellStyle name="Normal 12 3 3 2 6 4 3" xfId="17288" xr:uid="{B2DB8EA6-8DDE-4B5A-867E-E82C4E9BB100}"/>
    <cellStyle name="Normal 12 3 3 2 6 4 3 2" xfId="34345" xr:uid="{81347897-E274-4054-9F6A-70D93BDB8C12}"/>
    <cellStyle name="Normal 12 3 3 2 6 4 4" xfId="34346" xr:uid="{3BBC264D-9CCC-4D5C-B9A6-0ED0A3E440B2}"/>
    <cellStyle name="Normal 12 3 3 2 6 5" xfId="11798" xr:uid="{092469F2-FDA8-4834-BE7C-D0EECF488D1E}"/>
    <cellStyle name="Normal 12 3 3 2 6 5 2" xfId="24608" xr:uid="{B53822C0-4435-4026-98FE-3AC372D58430}"/>
    <cellStyle name="Normal 12 3 3 2 6 5 2 2" xfId="34347" xr:uid="{4BACAB3C-F13D-41F2-8DA1-900D4CE6133F}"/>
    <cellStyle name="Normal 12 3 3 2 6 5 3" xfId="34348" xr:uid="{DC4EFD4E-67D3-42AA-A597-3809C48C1E1F}"/>
    <cellStyle name="Normal 12 3 3 2 6 6" xfId="6308" xr:uid="{001D8099-EB7B-436D-9D6C-86CE2F972528}"/>
    <cellStyle name="Normal 12 3 3 2 6 6 2" xfId="19118" xr:uid="{EC6C9C2B-D1D3-4800-806F-7E6FFBACF436}"/>
    <cellStyle name="Normal 12 3 3 2 6 6 2 2" xfId="34349" xr:uid="{5DE62751-BD89-4DDB-B962-DA5B9DD0A0AD}"/>
    <cellStyle name="Normal 12 3 3 2 6 6 3" xfId="34350" xr:uid="{25BFFA35-EB29-4E7D-B7EE-DDBE6D176135}"/>
    <cellStyle name="Normal 12 3 3 2 6 7" xfId="13628" xr:uid="{575F423F-CA2E-4026-B639-4412B3D2B584}"/>
    <cellStyle name="Normal 12 3 3 2 6 7 2" xfId="34351" xr:uid="{A1325BD6-FD62-4F5C-8DCE-9B727967EA28}"/>
    <cellStyle name="Normal 12 3 3 2 6 8" xfId="34352" xr:uid="{67922784-8909-44BA-9E4F-0A43E423C3DA}"/>
    <cellStyle name="Normal 12 3 3 2 7" xfId="1218" xr:uid="{E1E2ED20-C2B0-47CD-9814-10CA0657DF6D}"/>
    <cellStyle name="Normal 12 3 3 2 7 2" xfId="3048" xr:uid="{0EB4AF01-CEFA-44A9-961E-3D6E3BA0C7D4}"/>
    <cellStyle name="Normal 12 3 3 2 7 2 2" xfId="8538" xr:uid="{1309165E-4F1D-4D78-86F0-F253D8B1A356}"/>
    <cellStyle name="Normal 12 3 3 2 7 2 2 2" xfId="21348" xr:uid="{F46932FD-5E61-404D-9A74-5EA1EB3D1786}"/>
    <cellStyle name="Normal 12 3 3 2 7 2 2 2 2" xfId="34353" xr:uid="{BCF84CB6-296D-4627-B1A9-DC83E4E98DA0}"/>
    <cellStyle name="Normal 12 3 3 2 7 2 2 3" xfId="34354" xr:uid="{91D1DD03-ED6F-4121-8659-434C1D481101}"/>
    <cellStyle name="Normal 12 3 3 2 7 2 3" xfId="15858" xr:uid="{3C10D2EC-D590-4390-846F-55A423B32A80}"/>
    <cellStyle name="Normal 12 3 3 2 7 2 3 2" xfId="34355" xr:uid="{CFF4292C-6959-4A8E-9A52-9C5171A291B6}"/>
    <cellStyle name="Normal 12 3 3 2 7 2 4" xfId="34356" xr:uid="{3F2F02B6-4F84-402D-8986-D393290CA3B8}"/>
    <cellStyle name="Normal 12 3 3 2 7 3" xfId="4878" xr:uid="{706FC074-EB64-4BBB-B789-F2B35712AC39}"/>
    <cellStyle name="Normal 12 3 3 2 7 3 2" xfId="10368" xr:uid="{7C106E70-4FD0-43CC-87E0-C9D631A083B0}"/>
    <cellStyle name="Normal 12 3 3 2 7 3 2 2" xfId="23178" xr:uid="{3A1EDB6E-56BD-4409-B9C5-102A4270A4CF}"/>
    <cellStyle name="Normal 12 3 3 2 7 3 2 2 2" xfId="34357" xr:uid="{F90F3B56-094E-429D-84ED-2913DBC197A8}"/>
    <cellStyle name="Normal 12 3 3 2 7 3 2 3" xfId="34358" xr:uid="{1BF83992-E366-4870-938E-A274EC9F8B75}"/>
    <cellStyle name="Normal 12 3 3 2 7 3 3" xfId="17688" xr:uid="{51C2ECC1-0F54-4EF0-9AFB-AEF472F24205}"/>
    <cellStyle name="Normal 12 3 3 2 7 3 3 2" xfId="34359" xr:uid="{456C2DD9-1CB3-4881-A83A-D8D2091650F0}"/>
    <cellStyle name="Normal 12 3 3 2 7 3 4" xfId="34360" xr:uid="{06CC3FFD-0A52-49A0-A2B9-23530C99369F}"/>
    <cellStyle name="Normal 12 3 3 2 7 4" xfId="12198" xr:uid="{3ABFFB91-3350-4CF1-B7AB-9ABBCAB9D266}"/>
    <cellStyle name="Normal 12 3 3 2 7 4 2" xfId="25008" xr:uid="{59AE37B5-7ACF-4927-BAA4-633DA34289F4}"/>
    <cellStyle name="Normal 12 3 3 2 7 4 2 2" xfId="34361" xr:uid="{0D4AB83F-2E00-41B1-927E-BA6470F3D6B7}"/>
    <cellStyle name="Normal 12 3 3 2 7 4 3" xfId="34362" xr:uid="{217D60B8-79A6-4099-A088-9AC673691BCB}"/>
    <cellStyle name="Normal 12 3 3 2 7 5" xfId="6708" xr:uid="{BA518456-6A70-47C3-A31C-82B0E657D186}"/>
    <cellStyle name="Normal 12 3 3 2 7 5 2" xfId="19518" xr:uid="{DDEDACD2-C1DB-4FB0-94D3-F42A5D3311DF}"/>
    <cellStyle name="Normal 12 3 3 2 7 5 2 2" xfId="34363" xr:uid="{9995A1D6-3E5A-4D33-BA37-E9ACC2EDA678}"/>
    <cellStyle name="Normal 12 3 3 2 7 5 3" xfId="34364" xr:uid="{8A335EF1-25D6-4BB1-9D89-1F1C2CF5C55C}"/>
    <cellStyle name="Normal 12 3 3 2 7 6" xfId="14028" xr:uid="{60CCCBD6-78C2-4818-988E-C020685C192B}"/>
    <cellStyle name="Normal 12 3 3 2 7 6 2" xfId="34365" xr:uid="{5F74633D-F8D6-47AD-BF2E-757E7D90F636}"/>
    <cellStyle name="Normal 12 3 3 2 7 7" xfId="34366" xr:uid="{F1A89518-71D8-4F72-8A97-34ED76A0EAB2}"/>
    <cellStyle name="Normal 12 3 3 2 8" xfId="2113" xr:uid="{4B1C3FCB-C4BF-440C-95B7-F4CDF11E92EC}"/>
    <cellStyle name="Normal 12 3 3 2 8 2" xfId="3943" xr:uid="{4938392E-7843-417D-B48B-DE791C296050}"/>
    <cellStyle name="Normal 12 3 3 2 8 2 2" xfId="9433" xr:uid="{E58065E4-D3BC-44E2-9DB0-4D614D1C7F70}"/>
    <cellStyle name="Normal 12 3 3 2 8 2 2 2" xfId="22243" xr:uid="{E670D603-86D0-44AE-A2F0-A58EAC1E643A}"/>
    <cellStyle name="Normal 12 3 3 2 8 2 2 2 2" xfId="34367" xr:uid="{886AB210-0E2A-4A74-AC3F-635921EC10F1}"/>
    <cellStyle name="Normal 12 3 3 2 8 2 2 3" xfId="34368" xr:uid="{37AE6177-7152-45F8-8C4D-8D8D7405504B}"/>
    <cellStyle name="Normal 12 3 3 2 8 2 3" xfId="16753" xr:uid="{400FAAE0-2D7C-431C-AD1D-A370D5749F77}"/>
    <cellStyle name="Normal 12 3 3 2 8 2 3 2" xfId="34369" xr:uid="{1A55F5F1-048B-4BF2-B1A8-FD32618EA002}"/>
    <cellStyle name="Normal 12 3 3 2 8 2 4" xfId="34370" xr:uid="{420FF1BA-63F8-4E05-A1F8-E039739525F2}"/>
    <cellStyle name="Normal 12 3 3 2 8 3" xfId="5773" xr:uid="{37A7B5D9-3B5A-49D5-BC41-ACA4955C42CE}"/>
    <cellStyle name="Normal 12 3 3 2 8 3 2" xfId="11263" xr:uid="{8FEDA86C-FF73-4A17-AC49-6C0FFF7125E1}"/>
    <cellStyle name="Normal 12 3 3 2 8 3 2 2" xfId="24073" xr:uid="{388C40B8-629A-435A-AEA4-E291CB9FA378}"/>
    <cellStyle name="Normal 12 3 3 2 8 3 2 2 2" xfId="34371" xr:uid="{DC8D8DA1-9274-4870-9472-D035FA3D554A}"/>
    <cellStyle name="Normal 12 3 3 2 8 3 2 3" xfId="34372" xr:uid="{6FC7B8F5-2591-4691-8835-183D0A97F45F}"/>
    <cellStyle name="Normal 12 3 3 2 8 3 3" xfId="18583" xr:uid="{D2D2F1F3-9FE2-4C14-A501-98F1CFC3932C}"/>
    <cellStyle name="Normal 12 3 3 2 8 3 3 2" xfId="34373" xr:uid="{17758DED-07A3-4116-BF93-19454663A381}"/>
    <cellStyle name="Normal 12 3 3 2 8 3 4" xfId="34374" xr:uid="{C22EC935-9283-4CC0-9C02-5ECFC8B5A6E7}"/>
    <cellStyle name="Normal 12 3 3 2 8 4" xfId="13093" xr:uid="{DEDFFA01-4666-47DB-8BD3-296C7D85ECC2}"/>
    <cellStyle name="Normal 12 3 3 2 8 4 2" xfId="25903" xr:uid="{1B3A7369-01EF-4DAB-993B-A912CAA2409A}"/>
    <cellStyle name="Normal 12 3 3 2 8 4 2 2" xfId="34375" xr:uid="{438F0C36-8796-4999-A82D-12D7219A59FE}"/>
    <cellStyle name="Normal 12 3 3 2 8 4 3" xfId="34376" xr:uid="{1BA91383-57E7-48C5-A9C9-7B649BB5DEFD}"/>
    <cellStyle name="Normal 12 3 3 2 8 5" xfId="7603" xr:uid="{87E559F0-90A7-4D8F-AD6B-A42053FD751C}"/>
    <cellStyle name="Normal 12 3 3 2 8 5 2" xfId="20413" xr:uid="{2B255851-04B6-4529-9887-182556535E08}"/>
    <cellStyle name="Normal 12 3 3 2 8 5 2 2" xfId="34377" xr:uid="{1F52F99D-CD49-4B29-A42D-0FB2B7E41EB1}"/>
    <cellStyle name="Normal 12 3 3 2 8 5 3" xfId="34378" xr:uid="{8BCB9E2E-9F9E-4A5D-B440-DE95A354E05C}"/>
    <cellStyle name="Normal 12 3 3 2 8 6" xfId="14923" xr:uid="{9E9D6EBF-D526-48BC-B81B-7AEDCC648F82}"/>
    <cellStyle name="Normal 12 3 3 2 8 6 2" xfId="34379" xr:uid="{1B51AE41-1E6A-48B0-AF0F-B3CAA7CC256B}"/>
    <cellStyle name="Normal 12 3 3 2 8 7" xfId="34380" xr:uid="{4B7BE6B5-5F46-4297-9957-CA6D7EC9A6C9}"/>
    <cellStyle name="Normal 12 3 3 2 9" xfId="2154" xr:uid="{2E8E18F0-82A8-44AE-B28E-EEC2AAA6F293}"/>
    <cellStyle name="Normal 12 3 3 2 9 2" xfId="7644" xr:uid="{EA41E1AD-2AF2-4CF6-B582-0144C943EE9E}"/>
    <cellStyle name="Normal 12 3 3 2 9 2 2" xfId="20454" xr:uid="{54216B7E-974C-4571-8808-084B148AE233}"/>
    <cellStyle name="Normal 12 3 3 2 9 2 2 2" xfId="34381" xr:uid="{84716FF9-B5D4-4142-9B2A-214B6909075A}"/>
    <cellStyle name="Normal 12 3 3 2 9 2 3" xfId="34382" xr:uid="{574C3904-47BB-4C8E-AB3C-A1962897132D}"/>
    <cellStyle name="Normal 12 3 3 2 9 3" xfId="14964" xr:uid="{A985659E-7611-4931-82DB-C670F5A77D3C}"/>
    <cellStyle name="Normal 12 3 3 2 9 3 2" xfId="34383" xr:uid="{1B122462-6435-430F-985D-DE293801C493}"/>
    <cellStyle name="Normal 12 3 3 2 9 4" xfId="34384" xr:uid="{3D523FAA-AC41-4D8B-B149-66AB26E1CB90}"/>
    <cellStyle name="Normal 12 3 3 3" xfId="343" xr:uid="{85DA10D9-137E-48ED-9DF2-90A87834A0B4}"/>
    <cellStyle name="Normal 12 3 3 3 10" xfId="5835" xr:uid="{647AED95-2FA5-4BD6-8EB8-F2A3C5CDC992}"/>
    <cellStyle name="Normal 12 3 3 3 10 2" xfId="18645" xr:uid="{EA20AE14-94AA-4FE1-88B8-3859188E3260}"/>
    <cellStyle name="Normal 12 3 3 3 10 2 2" xfId="34385" xr:uid="{B0C8C35D-A376-47DF-95C6-03860C4BC986}"/>
    <cellStyle name="Normal 12 3 3 3 10 3" xfId="34386" xr:uid="{214E54FD-87D9-43C4-AA3F-90FE98A7C14C}"/>
    <cellStyle name="Normal 12 3 3 3 11" xfId="13155" xr:uid="{9E128E1A-18DC-4978-A798-4244A7308A8B}"/>
    <cellStyle name="Normal 12 3 3 3 11 2" xfId="34387" xr:uid="{3DF00475-1ED5-420C-99DC-35FE289E5526}"/>
    <cellStyle name="Normal 12 3 3 3 12" xfId="34388" xr:uid="{AD03DB75-58FA-40B5-9F9E-512B697FAEA2}"/>
    <cellStyle name="Normal 12 3 3 3 2" xfId="572" xr:uid="{5A0AE315-566C-4DF9-9594-D3D67D1F7B87}"/>
    <cellStyle name="Normal 12 3 3 3 2 2" xfId="971" xr:uid="{A4ABA80C-518F-424E-8FBC-EFE257D24BD8}"/>
    <cellStyle name="Normal 12 3 3 3 2 2 2" xfId="1866" xr:uid="{8C6C96CC-2829-47CF-9032-2BC2E4FBA89C}"/>
    <cellStyle name="Normal 12 3 3 3 2 2 2 2" xfId="3696" xr:uid="{086AFD8C-D36C-40DB-856D-C22FEA6BD59C}"/>
    <cellStyle name="Normal 12 3 3 3 2 2 2 2 2" xfId="9186" xr:uid="{43963C33-E6BA-4FFE-8EE3-6969289E3C47}"/>
    <cellStyle name="Normal 12 3 3 3 2 2 2 2 2 2" xfId="21996" xr:uid="{9EA550B4-834A-495C-91D8-F567484A7FA7}"/>
    <cellStyle name="Normal 12 3 3 3 2 2 2 2 2 2 2" xfId="34389" xr:uid="{C9E7E726-3DC8-4751-AEC8-F3CF5DB99DD5}"/>
    <cellStyle name="Normal 12 3 3 3 2 2 2 2 2 3" xfId="34390" xr:uid="{93C34B2C-19B9-466D-B310-FD000984CCCE}"/>
    <cellStyle name="Normal 12 3 3 3 2 2 2 2 3" xfId="16506" xr:uid="{60AD2BD5-70C3-4AF6-A510-6751397F6549}"/>
    <cellStyle name="Normal 12 3 3 3 2 2 2 2 3 2" xfId="34391" xr:uid="{5F376648-5199-46AC-AF7F-85F28D63CD3F}"/>
    <cellStyle name="Normal 12 3 3 3 2 2 2 2 4" xfId="34392" xr:uid="{C2B782D9-702E-48A1-9703-C14B87B51AC3}"/>
    <cellStyle name="Normal 12 3 3 3 2 2 2 3" xfId="5526" xr:uid="{84E2A3B3-4E3F-404A-B749-696924FDAF7D}"/>
    <cellStyle name="Normal 12 3 3 3 2 2 2 3 2" xfId="11016" xr:uid="{B2BB0D02-5A55-4955-BA52-430E58BDCABF}"/>
    <cellStyle name="Normal 12 3 3 3 2 2 2 3 2 2" xfId="23826" xr:uid="{19EBA6EE-851E-4878-8494-70552799150E}"/>
    <cellStyle name="Normal 12 3 3 3 2 2 2 3 2 2 2" xfId="34393" xr:uid="{9F97BDA5-A113-4A03-B9D9-25BF85D4D43D}"/>
    <cellStyle name="Normal 12 3 3 3 2 2 2 3 2 3" xfId="34394" xr:uid="{CCD1519C-BA8A-4FB3-B888-176EBD383186}"/>
    <cellStyle name="Normal 12 3 3 3 2 2 2 3 3" xfId="18336" xr:uid="{5552463C-E252-4AF8-889E-185C01CB8AF6}"/>
    <cellStyle name="Normal 12 3 3 3 2 2 2 3 3 2" xfId="34395" xr:uid="{D71037FE-EB8E-4388-8C8D-CAEE80670808}"/>
    <cellStyle name="Normal 12 3 3 3 2 2 2 3 4" xfId="34396" xr:uid="{B7434809-1527-4600-B415-9FBFFDD325DD}"/>
    <cellStyle name="Normal 12 3 3 3 2 2 2 4" xfId="12846" xr:uid="{4BB77EAD-75FF-4F70-9803-BB3C9A9B3F47}"/>
    <cellStyle name="Normal 12 3 3 3 2 2 2 4 2" xfId="25656" xr:uid="{9809AD88-EE1E-4F08-B7C5-51E2E4E97E99}"/>
    <cellStyle name="Normal 12 3 3 3 2 2 2 4 2 2" xfId="34397" xr:uid="{C953C567-F6FF-47DB-95B2-27F460077CF7}"/>
    <cellStyle name="Normal 12 3 3 3 2 2 2 4 3" xfId="34398" xr:uid="{61044C30-3A1A-4597-A62F-BBC5FC9D79CA}"/>
    <cellStyle name="Normal 12 3 3 3 2 2 2 5" xfId="7356" xr:uid="{FE3E8BFF-01A0-477B-9B54-415841870D96}"/>
    <cellStyle name="Normal 12 3 3 3 2 2 2 5 2" xfId="20166" xr:uid="{F6995AEF-7278-4931-AA03-150A08E176C7}"/>
    <cellStyle name="Normal 12 3 3 3 2 2 2 5 2 2" xfId="34399" xr:uid="{00913185-2C98-44E8-93D2-B9432DEFC4ED}"/>
    <cellStyle name="Normal 12 3 3 3 2 2 2 5 3" xfId="34400" xr:uid="{6B6FCFBA-0B72-4087-B7B7-27A6DDD2E280}"/>
    <cellStyle name="Normal 12 3 3 3 2 2 2 6" xfId="14676" xr:uid="{72670772-9F30-4A1E-B446-FEDDADCF3431}"/>
    <cellStyle name="Normal 12 3 3 3 2 2 2 6 2" xfId="34401" xr:uid="{453AC53D-CC50-49B7-ACBB-B19EA7970947}"/>
    <cellStyle name="Normal 12 3 3 3 2 2 2 7" xfId="34402" xr:uid="{6084EFD3-7BD8-4553-A291-5AAD3A4ED7D2}"/>
    <cellStyle name="Normal 12 3 3 3 2 2 3" xfId="2802" xr:uid="{24149B03-C5C9-4910-B303-389BEC460854}"/>
    <cellStyle name="Normal 12 3 3 3 2 2 3 2" xfId="8292" xr:uid="{E7764A93-A315-4A50-9B7E-FCED41F036B5}"/>
    <cellStyle name="Normal 12 3 3 3 2 2 3 2 2" xfId="21102" xr:uid="{0FBFEDB8-776B-4369-A9AA-C928ACAFBC99}"/>
    <cellStyle name="Normal 12 3 3 3 2 2 3 2 2 2" xfId="34403" xr:uid="{A107561B-BAF6-4F27-880D-761453D5EEDA}"/>
    <cellStyle name="Normal 12 3 3 3 2 2 3 2 3" xfId="34404" xr:uid="{DD06D8A5-6E95-40F5-9000-EF043ED456AA}"/>
    <cellStyle name="Normal 12 3 3 3 2 2 3 3" xfId="15612" xr:uid="{8ECEAB2B-2E8B-4EA8-A18F-83A001A20917}"/>
    <cellStyle name="Normal 12 3 3 3 2 2 3 3 2" xfId="34405" xr:uid="{BF9CBAD2-38C0-4171-B8CE-9DB19CD623A8}"/>
    <cellStyle name="Normal 12 3 3 3 2 2 3 4" xfId="34406" xr:uid="{A7CF423D-8E42-415C-A59C-0344DBC6F1A4}"/>
    <cellStyle name="Normal 12 3 3 3 2 2 4" xfId="4632" xr:uid="{71AF2402-43D9-4D72-8072-D5FDD2C0C505}"/>
    <cellStyle name="Normal 12 3 3 3 2 2 4 2" xfId="10122" xr:uid="{D0A62377-19E5-4A6B-9268-312804C8D60D}"/>
    <cellStyle name="Normal 12 3 3 3 2 2 4 2 2" xfId="22932" xr:uid="{48DF2318-30E7-4053-8230-6A8135469557}"/>
    <cellStyle name="Normal 12 3 3 3 2 2 4 2 2 2" xfId="34407" xr:uid="{4CBBDC03-6C2A-47F4-84D2-DDB7BFCC2EE7}"/>
    <cellStyle name="Normal 12 3 3 3 2 2 4 2 3" xfId="34408" xr:uid="{71F34324-79F7-4C4B-860F-7BDBBA342A84}"/>
    <cellStyle name="Normal 12 3 3 3 2 2 4 3" xfId="17442" xr:uid="{6E9FD2FB-0AD5-472F-86CC-A6D2821E9C69}"/>
    <cellStyle name="Normal 12 3 3 3 2 2 4 3 2" xfId="34409" xr:uid="{5E932701-0E45-427C-8B35-0307AE388F43}"/>
    <cellStyle name="Normal 12 3 3 3 2 2 4 4" xfId="34410" xr:uid="{69B2372F-C123-4974-9D50-D5758224EBC0}"/>
    <cellStyle name="Normal 12 3 3 3 2 2 5" xfId="11952" xr:uid="{07B79D33-0163-4AB4-93AD-DA2772392933}"/>
    <cellStyle name="Normal 12 3 3 3 2 2 5 2" xfId="24762" xr:uid="{2BFB82C2-A1B2-4339-AAF2-D9C5C99202D2}"/>
    <cellStyle name="Normal 12 3 3 3 2 2 5 2 2" xfId="34411" xr:uid="{13FB8CB1-9232-4604-8C1D-DEE708E3F3AE}"/>
    <cellStyle name="Normal 12 3 3 3 2 2 5 3" xfId="34412" xr:uid="{C34B2519-1383-49FA-B96B-832026CE8333}"/>
    <cellStyle name="Normal 12 3 3 3 2 2 6" xfId="6462" xr:uid="{7176A65F-785C-4326-A0D2-C4105B283384}"/>
    <cellStyle name="Normal 12 3 3 3 2 2 6 2" xfId="19272" xr:uid="{660E91DE-D225-47AF-8FE1-D21FF1A5C313}"/>
    <cellStyle name="Normal 12 3 3 3 2 2 6 2 2" xfId="34413" xr:uid="{45382C84-A367-40C8-A5DC-7DC8D90E7786}"/>
    <cellStyle name="Normal 12 3 3 3 2 2 6 3" xfId="34414" xr:uid="{EFB07E15-2A34-4263-BBA2-29308F28BA9B}"/>
    <cellStyle name="Normal 12 3 3 3 2 2 7" xfId="13782" xr:uid="{8D1CE6C2-AFA3-4BFE-9D38-CFE176077999}"/>
    <cellStyle name="Normal 12 3 3 3 2 2 7 2" xfId="34415" xr:uid="{07B2A321-7F57-4B76-8671-F315B42E5473}"/>
    <cellStyle name="Normal 12 3 3 3 2 2 8" xfId="34416" xr:uid="{3CEF6242-B8C0-41D0-866C-494D6A181910}"/>
    <cellStyle name="Normal 12 3 3 3 2 3" xfId="1467" xr:uid="{9345C246-D8F7-4472-9623-216DF4FB42F2}"/>
    <cellStyle name="Normal 12 3 3 3 2 3 2" xfId="3297" xr:uid="{9983073A-37FE-4FE0-8180-2E240A911ED6}"/>
    <cellStyle name="Normal 12 3 3 3 2 3 2 2" xfId="8787" xr:uid="{43A876AE-0FA9-4AAF-BFEF-483596DBED96}"/>
    <cellStyle name="Normal 12 3 3 3 2 3 2 2 2" xfId="21597" xr:uid="{31B8CBAD-7703-4494-9473-C837584AE590}"/>
    <cellStyle name="Normal 12 3 3 3 2 3 2 2 2 2" xfId="34417" xr:uid="{0FD9B092-DD46-4E72-84EA-B6792F60C17D}"/>
    <cellStyle name="Normal 12 3 3 3 2 3 2 2 3" xfId="34418" xr:uid="{B9D5A4E2-C120-4DEE-8C7B-6D50A74547CE}"/>
    <cellStyle name="Normal 12 3 3 3 2 3 2 3" xfId="16107" xr:uid="{F4EEFD01-C502-4D64-B201-CB3CE958262F}"/>
    <cellStyle name="Normal 12 3 3 3 2 3 2 3 2" xfId="34419" xr:uid="{181BA168-77B8-4D5E-815A-8BC32F68A870}"/>
    <cellStyle name="Normal 12 3 3 3 2 3 2 4" xfId="34420" xr:uid="{034A69C3-3704-42E7-A337-80936F870EE1}"/>
    <cellStyle name="Normal 12 3 3 3 2 3 3" xfId="5127" xr:uid="{D7D5BD02-234E-4CA5-AB9D-AD24E667F321}"/>
    <cellStyle name="Normal 12 3 3 3 2 3 3 2" xfId="10617" xr:uid="{807115F9-59B2-4A67-8738-57BA5EFBCA1B}"/>
    <cellStyle name="Normal 12 3 3 3 2 3 3 2 2" xfId="23427" xr:uid="{D455A5F3-D9EF-4463-9F4A-CE5D5603411F}"/>
    <cellStyle name="Normal 12 3 3 3 2 3 3 2 2 2" xfId="34421" xr:uid="{A245ED05-A6F1-40F6-9980-CA020D5DE991}"/>
    <cellStyle name="Normal 12 3 3 3 2 3 3 2 3" xfId="34422" xr:uid="{80C78496-5869-4E1C-8E80-95A933CA5942}"/>
    <cellStyle name="Normal 12 3 3 3 2 3 3 3" xfId="17937" xr:uid="{3378F544-94BB-4A7F-A7BE-5BFA98451BBE}"/>
    <cellStyle name="Normal 12 3 3 3 2 3 3 3 2" xfId="34423" xr:uid="{65565FBD-138D-4075-8E0E-0F334336EA93}"/>
    <cellStyle name="Normal 12 3 3 3 2 3 3 4" xfId="34424" xr:uid="{0E78477E-03EB-42A9-84A9-CB57848B8FB6}"/>
    <cellStyle name="Normal 12 3 3 3 2 3 4" xfId="12447" xr:uid="{189188A4-6998-4F84-8A25-8217D6183163}"/>
    <cellStyle name="Normal 12 3 3 3 2 3 4 2" xfId="25257" xr:uid="{EFBA61A0-779F-4E53-8B73-9F4508F2BD72}"/>
    <cellStyle name="Normal 12 3 3 3 2 3 4 2 2" xfId="34425" xr:uid="{DCC85E61-42A5-4EEB-B219-70ADF4D6142E}"/>
    <cellStyle name="Normal 12 3 3 3 2 3 4 3" xfId="34426" xr:uid="{D2471423-9BA7-41B0-A480-5E598FA28CC2}"/>
    <cellStyle name="Normal 12 3 3 3 2 3 5" xfId="6957" xr:uid="{2CA4672A-69B5-46A9-B265-4F21F17CBE2F}"/>
    <cellStyle name="Normal 12 3 3 3 2 3 5 2" xfId="19767" xr:uid="{6649212C-3972-4F07-8334-C5A190B3F108}"/>
    <cellStyle name="Normal 12 3 3 3 2 3 5 2 2" xfId="34427" xr:uid="{CA1BA87D-0EF0-4175-BC33-E75AA472DF2B}"/>
    <cellStyle name="Normal 12 3 3 3 2 3 5 3" xfId="34428" xr:uid="{2C2D7F9A-44E2-44EF-802A-E3BE098177CE}"/>
    <cellStyle name="Normal 12 3 3 3 2 3 6" xfId="14277" xr:uid="{43361DD8-EA45-4D08-A2C0-70D7CEB97860}"/>
    <cellStyle name="Normal 12 3 3 3 2 3 6 2" xfId="34429" xr:uid="{330F99EA-7656-41FF-8118-303FD0D285DB}"/>
    <cellStyle name="Normal 12 3 3 3 2 3 7" xfId="34430" xr:uid="{719F6117-F2A4-419E-B422-20DAD10B1207}"/>
    <cellStyle name="Normal 12 3 3 3 2 4" xfId="2403" xr:uid="{6C839AD2-2FB3-4295-BB7F-7C0DED0BEFFE}"/>
    <cellStyle name="Normal 12 3 3 3 2 4 2" xfId="7893" xr:uid="{31D757B7-335B-44B3-8352-79984BFAB8BD}"/>
    <cellStyle name="Normal 12 3 3 3 2 4 2 2" xfId="20703" xr:uid="{B380A3F5-7596-4DD2-9A16-F6649E8548B0}"/>
    <cellStyle name="Normal 12 3 3 3 2 4 2 2 2" xfId="34431" xr:uid="{94909061-13CB-4755-9AF1-11D91DF20A16}"/>
    <cellStyle name="Normal 12 3 3 3 2 4 2 3" xfId="34432" xr:uid="{4484BD57-8934-4439-A647-763B2E64AA5F}"/>
    <cellStyle name="Normal 12 3 3 3 2 4 3" xfId="15213" xr:uid="{9838A4B9-00B7-4FA9-9B6D-45CF53E6DB66}"/>
    <cellStyle name="Normal 12 3 3 3 2 4 3 2" xfId="34433" xr:uid="{58FD118A-939B-406B-A2B8-12BCC76E041E}"/>
    <cellStyle name="Normal 12 3 3 3 2 4 4" xfId="34434" xr:uid="{1B47CC8F-8D9A-4FE2-8E53-104D5FD61B29}"/>
    <cellStyle name="Normal 12 3 3 3 2 5" xfId="4233" xr:uid="{C10E83F0-4798-4814-A760-454D643CB12A}"/>
    <cellStyle name="Normal 12 3 3 3 2 5 2" xfId="9723" xr:uid="{092A8C27-A826-41EA-9A5B-9D86903F10C5}"/>
    <cellStyle name="Normal 12 3 3 3 2 5 2 2" xfId="22533" xr:uid="{54636DBB-8B0E-4B3E-B901-1C72CC0D221C}"/>
    <cellStyle name="Normal 12 3 3 3 2 5 2 2 2" xfId="34435" xr:uid="{951B3698-7E22-4688-B489-FE909584A1BF}"/>
    <cellStyle name="Normal 12 3 3 3 2 5 2 3" xfId="34436" xr:uid="{3B8FE331-07EA-41B9-8163-4BF9D84DC68D}"/>
    <cellStyle name="Normal 12 3 3 3 2 5 3" xfId="17043" xr:uid="{C052B294-48AF-469D-96C4-86D1CE21FFDB}"/>
    <cellStyle name="Normal 12 3 3 3 2 5 3 2" xfId="34437" xr:uid="{765991E7-43D6-4E88-9C80-7BD48C4974E5}"/>
    <cellStyle name="Normal 12 3 3 3 2 5 4" xfId="34438" xr:uid="{570E1158-8828-4F9B-B010-1A3EC199A3B7}"/>
    <cellStyle name="Normal 12 3 3 3 2 6" xfId="11553" xr:uid="{A514FAC5-D980-422E-B88A-D9FD96A6CA88}"/>
    <cellStyle name="Normal 12 3 3 3 2 6 2" xfId="24363" xr:uid="{10C6AB52-756E-4409-8E47-00940EEF3940}"/>
    <cellStyle name="Normal 12 3 3 3 2 6 2 2" xfId="34439" xr:uid="{8C19BC23-32D8-4BC8-8564-907FB982E8D8}"/>
    <cellStyle name="Normal 12 3 3 3 2 6 3" xfId="34440" xr:uid="{1EF8930B-6562-4CF7-992B-5DAB02569CD5}"/>
    <cellStyle name="Normal 12 3 3 3 2 7" xfId="6063" xr:uid="{75742DDE-F013-49A5-8A90-DB5B67398646}"/>
    <cellStyle name="Normal 12 3 3 3 2 7 2" xfId="18873" xr:uid="{259A419A-758D-4008-9D2A-17B22BBB4524}"/>
    <cellStyle name="Normal 12 3 3 3 2 7 2 2" xfId="34441" xr:uid="{14D92546-13A5-48A3-A490-5C6DC4FB511A}"/>
    <cellStyle name="Normal 12 3 3 3 2 7 3" xfId="34442" xr:uid="{73362499-A31B-4BB3-AA77-496B9764A26D}"/>
    <cellStyle name="Normal 12 3 3 3 2 8" xfId="13383" xr:uid="{22C7343C-E7FF-40C5-ACAF-F50F05169EDF}"/>
    <cellStyle name="Normal 12 3 3 3 2 8 2" xfId="34443" xr:uid="{0502F40B-FEDE-47D5-942E-6221505A004D}"/>
    <cellStyle name="Normal 12 3 3 3 2 9" xfId="34444" xr:uid="{93E903A3-A082-4E4F-A5E1-B3D8913C89D2}"/>
    <cellStyle name="Normal 12 3 3 3 3" xfId="704" xr:uid="{EC25F3B1-F151-4B3D-A3DB-474F9DA99685}"/>
    <cellStyle name="Normal 12 3 3 3 3 2" xfId="1104" xr:uid="{FF628961-09AE-4094-9E3E-392B25064E7A}"/>
    <cellStyle name="Normal 12 3 3 3 3 2 2" xfId="1999" xr:uid="{16739744-D24A-4B03-9731-131A8BB849E2}"/>
    <cellStyle name="Normal 12 3 3 3 3 2 2 2" xfId="3829" xr:uid="{FE01BA34-62B9-4FC0-A8A0-F3C6C4FD64A1}"/>
    <cellStyle name="Normal 12 3 3 3 3 2 2 2 2" xfId="9319" xr:uid="{9C68BEBB-3D44-40DE-B4FA-9A8EB204AD2E}"/>
    <cellStyle name="Normal 12 3 3 3 3 2 2 2 2 2" xfId="22129" xr:uid="{74D55B8E-FBD2-459B-BC6F-66688A583573}"/>
    <cellStyle name="Normal 12 3 3 3 3 2 2 2 2 2 2" xfId="34445" xr:uid="{55FAA1C6-1A29-455E-9582-B71DE9ACA52C}"/>
    <cellStyle name="Normal 12 3 3 3 3 2 2 2 2 3" xfId="34446" xr:uid="{1D78F75E-F1C1-45BE-BECF-293FF2ACC9A1}"/>
    <cellStyle name="Normal 12 3 3 3 3 2 2 2 3" xfId="16639" xr:uid="{C2D1DBC6-5944-4C81-B913-D9339C6EFF3C}"/>
    <cellStyle name="Normal 12 3 3 3 3 2 2 2 3 2" xfId="34447" xr:uid="{531135E3-C8FD-4F5A-903E-0C140516C311}"/>
    <cellStyle name="Normal 12 3 3 3 3 2 2 2 4" xfId="34448" xr:uid="{F7031E7D-3200-44CE-B601-4C0B61161006}"/>
    <cellStyle name="Normal 12 3 3 3 3 2 2 3" xfId="5659" xr:uid="{46C79E74-E3CF-47E2-82C7-D5DBB474DB5D}"/>
    <cellStyle name="Normal 12 3 3 3 3 2 2 3 2" xfId="11149" xr:uid="{9E539D0E-B15F-4584-A4D1-7155EB57C229}"/>
    <cellStyle name="Normal 12 3 3 3 3 2 2 3 2 2" xfId="23959" xr:uid="{3DBB7C94-F52F-4C85-98CE-3C3A606F7CFE}"/>
    <cellStyle name="Normal 12 3 3 3 3 2 2 3 2 2 2" xfId="34449" xr:uid="{AD16D6B8-DE99-4F97-A359-B71BEF387DCD}"/>
    <cellStyle name="Normal 12 3 3 3 3 2 2 3 2 3" xfId="34450" xr:uid="{B3E2F6A5-14B6-4C81-BF09-DF2C62864751}"/>
    <cellStyle name="Normal 12 3 3 3 3 2 2 3 3" xfId="18469" xr:uid="{FAF1AE6E-6BB9-4995-8684-A6F770126238}"/>
    <cellStyle name="Normal 12 3 3 3 3 2 2 3 3 2" xfId="34451" xr:uid="{EC998A57-B507-48DD-A8D4-057D3A4EF5FA}"/>
    <cellStyle name="Normal 12 3 3 3 3 2 2 3 4" xfId="34452" xr:uid="{99519DB5-BC70-48B6-8CCE-4D4CA287C854}"/>
    <cellStyle name="Normal 12 3 3 3 3 2 2 4" xfId="12979" xr:uid="{4AB748EE-AF88-4E12-9ED9-79A8671F4D70}"/>
    <cellStyle name="Normal 12 3 3 3 3 2 2 4 2" xfId="25789" xr:uid="{36BD2BF5-1A90-4BEE-A012-2F9488686694}"/>
    <cellStyle name="Normal 12 3 3 3 3 2 2 4 2 2" xfId="34453" xr:uid="{D684B836-C874-464C-BDA0-B08C8D6A52E9}"/>
    <cellStyle name="Normal 12 3 3 3 3 2 2 4 3" xfId="34454" xr:uid="{A64FE866-D770-46F2-B2F0-7C1A73245B87}"/>
    <cellStyle name="Normal 12 3 3 3 3 2 2 5" xfId="7489" xr:uid="{668C5DCA-9C3A-4B17-99E0-9DBB17083341}"/>
    <cellStyle name="Normal 12 3 3 3 3 2 2 5 2" xfId="20299" xr:uid="{8651B86B-6CE5-4486-8C1C-6C0D9DEBAD6F}"/>
    <cellStyle name="Normal 12 3 3 3 3 2 2 5 2 2" xfId="34455" xr:uid="{16D0BF09-8FEA-496D-B287-84D9FD71087D}"/>
    <cellStyle name="Normal 12 3 3 3 3 2 2 5 3" xfId="34456" xr:uid="{7F02B6C9-1E13-41DB-AB06-93A84D4FDC88}"/>
    <cellStyle name="Normal 12 3 3 3 3 2 2 6" xfId="14809" xr:uid="{31B46563-1814-43B0-B6E0-CF9CFA320043}"/>
    <cellStyle name="Normal 12 3 3 3 3 2 2 6 2" xfId="34457" xr:uid="{EF7441E6-A015-4378-9377-536F59889ABE}"/>
    <cellStyle name="Normal 12 3 3 3 3 2 2 7" xfId="34458" xr:uid="{A91D8551-830F-4093-A56D-CC12E43FAC5E}"/>
    <cellStyle name="Normal 12 3 3 3 3 2 3" xfId="2935" xr:uid="{744F4119-27C8-47A3-BE2C-0B6F1EA8A8C0}"/>
    <cellStyle name="Normal 12 3 3 3 3 2 3 2" xfId="8425" xr:uid="{2B7DC6F5-C9ED-4801-A618-80A4AED6D4E8}"/>
    <cellStyle name="Normal 12 3 3 3 3 2 3 2 2" xfId="21235" xr:uid="{E4685280-CC48-41E3-8341-E4ACA4A5EE8A}"/>
    <cellStyle name="Normal 12 3 3 3 3 2 3 2 2 2" xfId="34459" xr:uid="{2A407450-B9D0-49BC-8196-6A3A3E190BE4}"/>
    <cellStyle name="Normal 12 3 3 3 3 2 3 2 3" xfId="34460" xr:uid="{24484623-A91F-4201-84AD-4372929067EA}"/>
    <cellStyle name="Normal 12 3 3 3 3 2 3 3" xfId="15745" xr:uid="{171E2ADC-401B-4966-B54A-B64C0F4CB1D3}"/>
    <cellStyle name="Normal 12 3 3 3 3 2 3 3 2" xfId="34461" xr:uid="{9FFFCB51-2D45-436D-B8A1-E7DCE7E189FB}"/>
    <cellStyle name="Normal 12 3 3 3 3 2 3 4" xfId="34462" xr:uid="{5BF0F0C2-CA29-4AFD-8748-F3562860F90F}"/>
    <cellStyle name="Normal 12 3 3 3 3 2 4" xfId="4765" xr:uid="{E9D3C503-B1E0-4F6F-BA24-A856FA6FB9F4}"/>
    <cellStyle name="Normal 12 3 3 3 3 2 4 2" xfId="10255" xr:uid="{BF0221BA-B7CC-4D16-BF7A-8D4D97A359E4}"/>
    <cellStyle name="Normal 12 3 3 3 3 2 4 2 2" xfId="23065" xr:uid="{E78ABEB3-309A-4243-96F2-0280E65FEBF4}"/>
    <cellStyle name="Normal 12 3 3 3 3 2 4 2 2 2" xfId="34463" xr:uid="{E5C21BC4-5DE7-4A40-9738-965B95ECABA1}"/>
    <cellStyle name="Normal 12 3 3 3 3 2 4 2 3" xfId="34464" xr:uid="{DE9C5E32-CDC7-47F5-926E-759861FBE568}"/>
    <cellStyle name="Normal 12 3 3 3 3 2 4 3" xfId="17575" xr:uid="{884730CB-03C3-49A6-BB4C-19B5538163A1}"/>
    <cellStyle name="Normal 12 3 3 3 3 2 4 3 2" xfId="34465" xr:uid="{10911D13-1BFF-40B9-B31C-27C1FEE252A6}"/>
    <cellStyle name="Normal 12 3 3 3 3 2 4 4" xfId="34466" xr:uid="{121B785D-02D3-4699-B59D-88BE9E27E2BE}"/>
    <cellStyle name="Normal 12 3 3 3 3 2 5" xfId="12085" xr:uid="{E8822213-0305-46CD-8E94-75D9CFE4BB98}"/>
    <cellStyle name="Normal 12 3 3 3 3 2 5 2" xfId="24895" xr:uid="{664B9FE3-3C25-4B12-95E5-F7893A9BD135}"/>
    <cellStyle name="Normal 12 3 3 3 3 2 5 2 2" xfId="34467" xr:uid="{B5BF2964-1977-4706-88D8-F9AB44FCE6C6}"/>
    <cellStyle name="Normal 12 3 3 3 3 2 5 3" xfId="34468" xr:uid="{17716179-15F4-4355-A477-BC5ADAFDDF6A}"/>
    <cellStyle name="Normal 12 3 3 3 3 2 6" xfId="6595" xr:uid="{E3D3CB1D-49DE-4750-83E0-74551D995C9C}"/>
    <cellStyle name="Normal 12 3 3 3 3 2 6 2" xfId="19405" xr:uid="{DC989D6F-61B9-4146-A85A-3E751A9D8798}"/>
    <cellStyle name="Normal 12 3 3 3 3 2 6 2 2" xfId="34469" xr:uid="{74D79013-BF11-48FE-846A-973A8972E387}"/>
    <cellStyle name="Normal 12 3 3 3 3 2 6 3" xfId="34470" xr:uid="{B1D02980-A525-4703-A06A-0080491BC392}"/>
    <cellStyle name="Normal 12 3 3 3 3 2 7" xfId="13915" xr:uid="{AD4EA110-FAED-4AF6-A575-1ABB28978984}"/>
    <cellStyle name="Normal 12 3 3 3 3 2 7 2" xfId="34471" xr:uid="{1E40A890-DEC1-4EDE-AB0D-F45CC4A88C8F}"/>
    <cellStyle name="Normal 12 3 3 3 3 2 8" xfId="34472" xr:uid="{BA2E6289-EAEF-49D3-A47A-F1768D57EB39}"/>
    <cellStyle name="Normal 12 3 3 3 3 3" xfId="1599" xr:uid="{191E3106-C968-4D83-B0D2-4E15F9BFEA83}"/>
    <cellStyle name="Normal 12 3 3 3 3 3 2" xfId="3429" xr:uid="{6AECC7A3-E4CC-4526-86D1-FDA4D9D46A36}"/>
    <cellStyle name="Normal 12 3 3 3 3 3 2 2" xfId="8919" xr:uid="{B4920C3D-4393-4E79-85C9-967150ADFB4F}"/>
    <cellStyle name="Normal 12 3 3 3 3 3 2 2 2" xfId="21729" xr:uid="{CEF211A8-FE96-4912-8D6F-6FF79DF1E842}"/>
    <cellStyle name="Normal 12 3 3 3 3 3 2 2 2 2" xfId="34473" xr:uid="{16A9126A-4E7E-4A38-A93A-3459049E8BF0}"/>
    <cellStyle name="Normal 12 3 3 3 3 3 2 2 3" xfId="34474" xr:uid="{EF8CD62F-F689-442D-9F9B-CD98B3C03AB3}"/>
    <cellStyle name="Normal 12 3 3 3 3 3 2 3" xfId="16239" xr:uid="{6AB6DC50-1481-4E8C-AE49-74D35F83D3A5}"/>
    <cellStyle name="Normal 12 3 3 3 3 3 2 3 2" xfId="34475" xr:uid="{35CAEAF7-963F-46DE-BF12-7B506429B8C1}"/>
    <cellStyle name="Normal 12 3 3 3 3 3 2 4" xfId="34476" xr:uid="{30E0EBCC-963E-457C-A66C-0E16C88D996C}"/>
    <cellStyle name="Normal 12 3 3 3 3 3 3" xfId="5259" xr:uid="{253FD480-82AB-4516-A225-60D48121EBC2}"/>
    <cellStyle name="Normal 12 3 3 3 3 3 3 2" xfId="10749" xr:uid="{AC576958-78D7-41E1-9C28-4C069FBA244B}"/>
    <cellStyle name="Normal 12 3 3 3 3 3 3 2 2" xfId="23559" xr:uid="{B36F88AC-E828-4EFC-96A1-E781BCFB316D}"/>
    <cellStyle name="Normal 12 3 3 3 3 3 3 2 2 2" xfId="34477" xr:uid="{50F09DBA-ED6F-45B3-B8EC-6CB4FA554B80}"/>
    <cellStyle name="Normal 12 3 3 3 3 3 3 2 3" xfId="34478" xr:uid="{8EB2B508-BA67-4F26-BB71-ED16BF9E8E1A}"/>
    <cellStyle name="Normal 12 3 3 3 3 3 3 3" xfId="18069" xr:uid="{D788E1A8-CB97-4994-8E5B-C2AEAD931AC6}"/>
    <cellStyle name="Normal 12 3 3 3 3 3 3 3 2" xfId="34479" xr:uid="{6F902D67-3EA3-41EA-9241-1A87A50A5033}"/>
    <cellStyle name="Normal 12 3 3 3 3 3 3 4" xfId="34480" xr:uid="{8E948E93-5DAE-45D6-8118-108B1120B31D}"/>
    <cellStyle name="Normal 12 3 3 3 3 3 4" xfId="12579" xr:uid="{90FD3E74-4D02-4E18-9F60-91F8E26E01DA}"/>
    <cellStyle name="Normal 12 3 3 3 3 3 4 2" xfId="25389" xr:uid="{4757FE1A-27AF-4F29-AEA3-2B031D77E109}"/>
    <cellStyle name="Normal 12 3 3 3 3 3 4 2 2" xfId="34481" xr:uid="{4FAE16F1-13D0-4109-B3B4-D04BB58C0058}"/>
    <cellStyle name="Normal 12 3 3 3 3 3 4 3" xfId="34482" xr:uid="{1F622ABE-7FB7-4B7E-8FCC-1CE4C25CF93D}"/>
    <cellStyle name="Normal 12 3 3 3 3 3 5" xfId="7089" xr:uid="{7AD9DA29-E207-4518-94EE-107117F8021E}"/>
    <cellStyle name="Normal 12 3 3 3 3 3 5 2" xfId="19899" xr:uid="{F185AF07-F900-4217-9528-A60CC967DA57}"/>
    <cellStyle name="Normal 12 3 3 3 3 3 5 2 2" xfId="34483" xr:uid="{630D495B-9EAE-472A-9A6B-A5BCB363BFC3}"/>
    <cellStyle name="Normal 12 3 3 3 3 3 5 3" xfId="34484" xr:uid="{DA37EF9A-60A0-4207-93BD-22D0803E9884}"/>
    <cellStyle name="Normal 12 3 3 3 3 3 6" xfId="14409" xr:uid="{0478ED62-4DC4-4038-837F-F0E28E8337DE}"/>
    <cellStyle name="Normal 12 3 3 3 3 3 6 2" xfId="34485" xr:uid="{F4D04175-6BC3-4D7C-A20B-4BE01F16B57C}"/>
    <cellStyle name="Normal 12 3 3 3 3 3 7" xfId="34486" xr:uid="{431A92D5-974C-4D53-8475-8B79C28800B4}"/>
    <cellStyle name="Normal 12 3 3 3 3 4" xfId="2535" xr:uid="{A8DF8015-6DEC-49FE-A746-3FC68F34102F}"/>
    <cellStyle name="Normal 12 3 3 3 3 4 2" xfId="8025" xr:uid="{6F122618-1839-4BF3-A5D1-B8F894BB1B5C}"/>
    <cellStyle name="Normal 12 3 3 3 3 4 2 2" xfId="20835" xr:uid="{C4BE3392-66EB-42F2-AA59-0FF5AF29ADBE}"/>
    <cellStyle name="Normal 12 3 3 3 3 4 2 2 2" xfId="34487" xr:uid="{0B2A3C8F-45AF-4E03-98AA-C5C9000A7B2B}"/>
    <cellStyle name="Normal 12 3 3 3 3 4 2 3" xfId="34488" xr:uid="{F5CBCD95-7C4D-46C1-AA37-9A9C19809BBC}"/>
    <cellStyle name="Normal 12 3 3 3 3 4 3" xfId="15345" xr:uid="{A1B9ACEF-42EC-439C-BA58-F06B3E404268}"/>
    <cellStyle name="Normal 12 3 3 3 3 4 3 2" xfId="34489" xr:uid="{85A1BB06-B58B-4D7C-8687-AF6A80912B3D}"/>
    <cellStyle name="Normal 12 3 3 3 3 4 4" xfId="34490" xr:uid="{ABF367AE-7A47-49D7-9500-EC59B4819D58}"/>
    <cellStyle name="Normal 12 3 3 3 3 5" xfId="4365" xr:uid="{25ACFF0E-5BAE-41CA-9189-406E9AFCD74F}"/>
    <cellStyle name="Normal 12 3 3 3 3 5 2" xfId="9855" xr:uid="{482199A0-B730-4690-94FF-D973F843DB61}"/>
    <cellStyle name="Normal 12 3 3 3 3 5 2 2" xfId="22665" xr:uid="{7C18E269-27FB-4316-AAB4-6C14CCC74BE6}"/>
    <cellStyle name="Normal 12 3 3 3 3 5 2 2 2" xfId="34491" xr:uid="{37DFFEEF-1BA8-430A-B085-390D731B1B0A}"/>
    <cellStyle name="Normal 12 3 3 3 3 5 2 3" xfId="34492" xr:uid="{5A895574-4B6E-455A-B607-0804D209C528}"/>
    <cellStyle name="Normal 12 3 3 3 3 5 3" xfId="17175" xr:uid="{F660E3DC-6A82-4BFE-8DA9-522681EC6382}"/>
    <cellStyle name="Normal 12 3 3 3 3 5 3 2" xfId="34493" xr:uid="{E3F0AAC7-C503-4D8D-B54C-500049153C1D}"/>
    <cellStyle name="Normal 12 3 3 3 3 5 4" xfId="34494" xr:uid="{04E57DD8-9BBF-4E10-937F-0CE55CF6EF06}"/>
    <cellStyle name="Normal 12 3 3 3 3 6" xfId="11685" xr:uid="{B88BE3A1-0419-4E0D-8C10-AF89EC789FD1}"/>
    <cellStyle name="Normal 12 3 3 3 3 6 2" xfId="24495" xr:uid="{B1E93D23-7B90-436C-918C-15032E399670}"/>
    <cellStyle name="Normal 12 3 3 3 3 6 2 2" xfId="34495" xr:uid="{BAD79BFB-133D-47CA-8344-D868BEE7BFCA}"/>
    <cellStyle name="Normal 12 3 3 3 3 6 3" xfId="34496" xr:uid="{A4A4B78E-FED7-48B8-BCFC-09E16F4165FE}"/>
    <cellStyle name="Normal 12 3 3 3 3 7" xfId="6195" xr:uid="{C69A3C91-0172-4285-ACA2-A8541B00420D}"/>
    <cellStyle name="Normal 12 3 3 3 3 7 2" xfId="19005" xr:uid="{5E353EF3-4E3D-48E7-BFD6-E8286A4A4718}"/>
    <cellStyle name="Normal 12 3 3 3 3 7 2 2" xfId="34497" xr:uid="{4178DB3A-22C0-4F94-BFDF-4EC5BB75ABF9}"/>
    <cellStyle name="Normal 12 3 3 3 3 7 3" xfId="34498" xr:uid="{1F7B5EDA-EF58-4BD3-B056-8C45D367B1E0}"/>
    <cellStyle name="Normal 12 3 3 3 3 8" xfId="13515" xr:uid="{E20CC603-1BBC-4201-940B-432DF8A749B6}"/>
    <cellStyle name="Normal 12 3 3 3 3 8 2" xfId="34499" xr:uid="{619B0214-2A6F-4280-A974-CF6C44B3A9D8}"/>
    <cellStyle name="Normal 12 3 3 3 3 9" xfId="34500" xr:uid="{3367853A-2C07-4D7A-A436-A8E44F9B3F51}"/>
    <cellStyle name="Normal 12 3 3 3 4" xfId="479" xr:uid="{94FE84C7-269F-48DB-A0A3-1F48A16907E0}"/>
    <cellStyle name="Normal 12 3 3 3 4 2" xfId="1374" xr:uid="{3FB100ED-71AD-498E-AADB-86979182B2A8}"/>
    <cellStyle name="Normal 12 3 3 3 4 2 2" xfId="3204" xr:uid="{6280C482-F404-434A-AF9C-0AB8EC4CBC62}"/>
    <cellStyle name="Normal 12 3 3 3 4 2 2 2" xfId="8694" xr:uid="{46279556-2FAD-4513-8087-E9AB2FEB6997}"/>
    <cellStyle name="Normal 12 3 3 3 4 2 2 2 2" xfId="21504" xr:uid="{836A6CDA-E72B-470B-8A9C-6C891BFDAC06}"/>
    <cellStyle name="Normal 12 3 3 3 4 2 2 2 2 2" xfId="34501" xr:uid="{3F998FB8-12DE-4D55-9511-F565147B477B}"/>
    <cellStyle name="Normal 12 3 3 3 4 2 2 2 3" xfId="34502" xr:uid="{60BDBB02-6B1F-4DDC-BBB4-070E1D290E1F}"/>
    <cellStyle name="Normal 12 3 3 3 4 2 2 3" xfId="16014" xr:uid="{6E6D4243-32D8-4D4C-A0C9-D21876B62199}"/>
    <cellStyle name="Normal 12 3 3 3 4 2 2 3 2" xfId="34503" xr:uid="{5FE4E7AD-EF63-4ECC-8248-69299ACAE86F}"/>
    <cellStyle name="Normal 12 3 3 3 4 2 2 4" xfId="34504" xr:uid="{9BA9C5BF-0F75-43A3-BF90-43CCDB7BF638}"/>
    <cellStyle name="Normal 12 3 3 3 4 2 3" xfId="5034" xr:uid="{7D7ACD87-7A8A-4464-8A11-EBE98DD1E29E}"/>
    <cellStyle name="Normal 12 3 3 3 4 2 3 2" xfId="10524" xr:uid="{C2EC5B86-94A5-4163-9A6D-226ADA9CA39D}"/>
    <cellStyle name="Normal 12 3 3 3 4 2 3 2 2" xfId="23334" xr:uid="{CB479CB6-4009-45BE-AC0A-B8C21E4E0C21}"/>
    <cellStyle name="Normal 12 3 3 3 4 2 3 2 2 2" xfId="34505" xr:uid="{25BE9993-6A0D-46A2-81FF-B69E36E93C5B}"/>
    <cellStyle name="Normal 12 3 3 3 4 2 3 2 3" xfId="34506" xr:uid="{62846950-229C-4B92-BE1A-03E387C5CC2E}"/>
    <cellStyle name="Normal 12 3 3 3 4 2 3 3" xfId="17844" xr:uid="{4ACD1A92-B8BB-4E8D-ABD5-0BF052164D1A}"/>
    <cellStyle name="Normal 12 3 3 3 4 2 3 3 2" xfId="34507" xr:uid="{19918300-A9D1-43C7-91AB-4DE2F9EE4783}"/>
    <cellStyle name="Normal 12 3 3 3 4 2 3 4" xfId="34508" xr:uid="{4B503D03-D2EE-4741-B253-79F57684C2E9}"/>
    <cellStyle name="Normal 12 3 3 3 4 2 4" xfId="12354" xr:uid="{F8991E5D-A377-414B-9C05-4A08B2786D5E}"/>
    <cellStyle name="Normal 12 3 3 3 4 2 4 2" xfId="25164" xr:uid="{EF13985F-8C52-486D-A318-3DDE7D691255}"/>
    <cellStyle name="Normal 12 3 3 3 4 2 4 2 2" xfId="34509" xr:uid="{F183919C-77A3-4463-9CA5-F5FEE9345D35}"/>
    <cellStyle name="Normal 12 3 3 3 4 2 4 3" xfId="34510" xr:uid="{AE8EC941-04B4-430C-AD91-439C42E42EB3}"/>
    <cellStyle name="Normal 12 3 3 3 4 2 5" xfId="6864" xr:uid="{002F16E5-6103-4370-B056-0387E077A3AE}"/>
    <cellStyle name="Normal 12 3 3 3 4 2 5 2" xfId="19674" xr:uid="{97DB278C-15FF-4B26-BCA0-42340BBEEA01}"/>
    <cellStyle name="Normal 12 3 3 3 4 2 5 2 2" xfId="34511" xr:uid="{6F128517-CA71-44BC-B66E-AD8072761490}"/>
    <cellStyle name="Normal 12 3 3 3 4 2 5 3" xfId="34512" xr:uid="{D5E794C6-5673-429A-ADD7-C1534CD7A375}"/>
    <cellStyle name="Normal 12 3 3 3 4 2 6" xfId="14184" xr:uid="{6BF06348-0724-4F27-A541-E8786AA3E2B2}"/>
    <cellStyle name="Normal 12 3 3 3 4 2 6 2" xfId="34513" xr:uid="{FFDFA3EA-EC64-494D-AC44-7C2D90440698}"/>
    <cellStyle name="Normal 12 3 3 3 4 2 7" xfId="34514" xr:uid="{03D5A2B8-F211-4D73-89CB-BDC916845253}"/>
    <cellStyle name="Normal 12 3 3 3 4 3" xfId="2310" xr:uid="{5E140A39-11BE-4FFD-8221-DD82EF69CDCE}"/>
    <cellStyle name="Normal 12 3 3 3 4 3 2" xfId="7800" xr:uid="{F2010C2B-3AC9-4AFB-82AF-366D846077A7}"/>
    <cellStyle name="Normal 12 3 3 3 4 3 2 2" xfId="20610" xr:uid="{CAB08ABF-A005-4792-9B6B-1072A643B66C}"/>
    <cellStyle name="Normal 12 3 3 3 4 3 2 2 2" xfId="34515" xr:uid="{B489A524-C0CF-4474-98B0-6DF47E3D7CBD}"/>
    <cellStyle name="Normal 12 3 3 3 4 3 2 3" xfId="34516" xr:uid="{D1B5148F-64F7-4490-A1FA-7F11003D0D2D}"/>
    <cellStyle name="Normal 12 3 3 3 4 3 3" xfId="15120" xr:uid="{5EA12008-197F-42F8-819B-DB1F80381B54}"/>
    <cellStyle name="Normal 12 3 3 3 4 3 3 2" xfId="34517" xr:uid="{5CDA7BB0-B2EB-4B0B-AB90-B32F02C0BC04}"/>
    <cellStyle name="Normal 12 3 3 3 4 3 4" xfId="34518" xr:uid="{4DD30A7F-F0F1-431D-B43D-F04CBCCF6635}"/>
    <cellStyle name="Normal 12 3 3 3 4 4" xfId="4140" xr:uid="{26701221-962B-4B96-AA17-44B0F6EF31E0}"/>
    <cellStyle name="Normal 12 3 3 3 4 4 2" xfId="9630" xr:uid="{A14FE4B6-5FB6-4409-B54C-8FDE85507B62}"/>
    <cellStyle name="Normal 12 3 3 3 4 4 2 2" xfId="22440" xr:uid="{12624150-63EE-465F-841D-929353167BAD}"/>
    <cellStyle name="Normal 12 3 3 3 4 4 2 2 2" xfId="34519" xr:uid="{A2B32C36-6B5F-4C89-89CD-96756875D7FD}"/>
    <cellStyle name="Normal 12 3 3 3 4 4 2 3" xfId="34520" xr:uid="{14792654-88B2-4EEA-9A7F-C576F988045F}"/>
    <cellStyle name="Normal 12 3 3 3 4 4 3" xfId="16950" xr:uid="{171DF103-12DC-44B6-8705-39A38995F190}"/>
    <cellStyle name="Normal 12 3 3 3 4 4 3 2" xfId="34521" xr:uid="{7F9C80ED-6364-4B70-9BA5-063720C9AA94}"/>
    <cellStyle name="Normal 12 3 3 3 4 4 4" xfId="34522" xr:uid="{5B6FFD84-5C51-4968-ABED-F318B04E04BA}"/>
    <cellStyle name="Normal 12 3 3 3 4 5" xfId="11460" xr:uid="{5A0953EA-29CD-463F-9501-BF5C44B633CB}"/>
    <cellStyle name="Normal 12 3 3 3 4 5 2" xfId="24270" xr:uid="{099611BC-A38A-4B07-80F6-1A520A029E69}"/>
    <cellStyle name="Normal 12 3 3 3 4 5 2 2" xfId="34523" xr:uid="{467057F4-AC13-490F-97FC-7364DD0457E3}"/>
    <cellStyle name="Normal 12 3 3 3 4 5 3" xfId="34524" xr:uid="{119A9664-EDAA-45F9-B9E0-A7CA70665283}"/>
    <cellStyle name="Normal 12 3 3 3 4 6" xfId="5970" xr:uid="{FB229329-3A7D-4F51-BDD6-25C8A6EB522F}"/>
    <cellStyle name="Normal 12 3 3 3 4 6 2" xfId="18780" xr:uid="{FCE403CB-5352-46D5-AC04-7A63AE0C614A}"/>
    <cellStyle name="Normal 12 3 3 3 4 6 2 2" xfId="34525" xr:uid="{9B23B8B8-AB14-43DC-B60B-005FD6DE0784}"/>
    <cellStyle name="Normal 12 3 3 3 4 6 3" xfId="34526" xr:uid="{6DC7BE2E-0B85-410A-B3B2-8B314CB7D64B}"/>
    <cellStyle name="Normal 12 3 3 3 4 7" xfId="13290" xr:uid="{C167606A-31FD-4C70-9C90-742548F35BE7}"/>
    <cellStyle name="Normal 12 3 3 3 4 7 2" xfId="34527" xr:uid="{F23AB9D5-2F48-4CCA-9EEF-87A983E6BAB8}"/>
    <cellStyle name="Normal 12 3 3 3 4 8" xfId="34528" xr:uid="{413BE00A-52BA-4E0B-9920-E6EB0EAA51F9}"/>
    <cellStyle name="Normal 12 3 3 3 5" xfId="838" xr:uid="{3D2C28D3-9C18-4BA1-A40D-603A501EEBA8}"/>
    <cellStyle name="Normal 12 3 3 3 5 2" xfId="1733" xr:uid="{75C9F7A4-214A-4B6C-8504-93063836231C}"/>
    <cellStyle name="Normal 12 3 3 3 5 2 2" xfId="3563" xr:uid="{43E9FCE9-2DB8-4377-B738-461DBBB05287}"/>
    <cellStyle name="Normal 12 3 3 3 5 2 2 2" xfId="9053" xr:uid="{CBB5EC21-C4E5-4577-A0FE-1279F9594511}"/>
    <cellStyle name="Normal 12 3 3 3 5 2 2 2 2" xfId="21863" xr:uid="{224E49D7-7E67-4D73-A4F6-735C40A23852}"/>
    <cellStyle name="Normal 12 3 3 3 5 2 2 2 2 2" xfId="34529" xr:uid="{84782145-12D8-46DD-9C1E-40A9D5AAE428}"/>
    <cellStyle name="Normal 12 3 3 3 5 2 2 2 3" xfId="34530" xr:uid="{3B1EC65A-6398-476C-9B56-AA5C7A5E7CEB}"/>
    <cellStyle name="Normal 12 3 3 3 5 2 2 3" xfId="16373" xr:uid="{CA31EC71-F076-4EF9-B88A-41A5F9ABB9BD}"/>
    <cellStyle name="Normal 12 3 3 3 5 2 2 3 2" xfId="34531" xr:uid="{5D97F45E-BBF1-41A3-A0A0-0F8AEF44D84A}"/>
    <cellStyle name="Normal 12 3 3 3 5 2 2 4" xfId="34532" xr:uid="{3F4BEC88-AA05-4A73-AF34-5AE98C1F2285}"/>
    <cellStyle name="Normal 12 3 3 3 5 2 3" xfId="5393" xr:uid="{622AE0D0-F26E-4A54-A7BD-F270FA6D1A8F}"/>
    <cellStyle name="Normal 12 3 3 3 5 2 3 2" xfId="10883" xr:uid="{21044DCF-FF99-4F01-BB84-1B526609CAAC}"/>
    <cellStyle name="Normal 12 3 3 3 5 2 3 2 2" xfId="23693" xr:uid="{0E6E2031-1E3C-4BA2-9124-8420685DD7AD}"/>
    <cellStyle name="Normal 12 3 3 3 5 2 3 2 2 2" xfId="34533" xr:uid="{947A5FEC-DFA5-43B7-8CD2-3B78324ECBE1}"/>
    <cellStyle name="Normal 12 3 3 3 5 2 3 2 3" xfId="34534" xr:uid="{3DD91C8D-523B-4EF8-A1D8-070521397376}"/>
    <cellStyle name="Normal 12 3 3 3 5 2 3 3" xfId="18203" xr:uid="{5CBA592D-6C4E-4427-94C7-A0736D1CF5DA}"/>
    <cellStyle name="Normal 12 3 3 3 5 2 3 3 2" xfId="34535" xr:uid="{B770AE84-B4B6-43AC-8DE4-03274A6D741D}"/>
    <cellStyle name="Normal 12 3 3 3 5 2 3 4" xfId="34536" xr:uid="{D639ED59-C0E0-450C-A83F-0A0E43D3325D}"/>
    <cellStyle name="Normal 12 3 3 3 5 2 4" xfId="12713" xr:uid="{3026BD0D-D781-43B4-A053-3F77A8F21005}"/>
    <cellStyle name="Normal 12 3 3 3 5 2 4 2" xfId="25523" xr:uid="{1868008C-3F51-4EB1-A34E-04CC6AA0048A}"/>
    <cellStyle name="Normal 12 3 3 3 5 2 4 2 2" xfId="34537" xr:uid="{71D68F7E-D015-4654-BC4E-CFEB357E24A2}"/>
    <cellStyle name="Normal 12 3 3 3 5 2 4 3" xfId="34538" xr:uid="{55154270-02C5-4E12-B852-87452FD11F5E}"/>
    <cellStyle name="Normal 12 3 3 3 5 2 5" xfId="7223" xr:uid="{CC688288-9FC7-4571-AB01-1F49DFC024F3}"/>
    <cellStyle name="Normal 12 3 3 3 5 2 5 2" xfId="20033" xr:uid="{8C573984-EB85-4677-9154-F9C46E4F9684}"/>
    <cellStyle name="Normal 12 3 3 3 5 2 5 2 2" xfId="34539" xr:uid="{45284450-2EEB-4B34-9301-8D34479FBA15}"/>
    <cellStyle name="Normal 12 3 3 3 5 2 5 3" xfId="34540" xr:uid="{FF23FE42-C335-4641-86FA-4ED788C436AF}"/>
    <cellStyle name="Normal 12 3 3 3 5 2 6" xfId="14543" xr:uid="{7E629A62-C076-4A6A-8F92-0FB01369DFA4}"/>
    <cellStyle name="Normal 12 3 3 3 5 2 6 2" xfId="34541" xr:uid="{68417489-AEBC-4A3C-8DF3-310547B6114F}"/>
    <cellStyle name="Normal 12 3 3 3 5 2 7" xfId="34542" xr:uid="{F45CA60E-BC64-4AC1-AEC7-587406000F59}"/>
    <cellStyle name="Normal 12 3 3 3 5 3" xfId="2669" xr:uid="{4C8F6CFD-DD99-4B45-953A-C48F1A689188}"/>
    <cellStyle name="Normal 12 3 3 3 5 3 2" xfId="8159" xr:uid="{69570372-9116-4E0B-9595-02BB9E037294}"/>
    <cellStyle name="Normal 12 3 3 3 5 3 2 2" xfId="20969" xr:uid="{6330CD73-F4A2-4148-9378-2B1C2A59C261}"/>
    <cellStyle name="Normal 12 3 3 3 5 3 2 2 2" xfId="34543" xr:uid="{D9978268-26DE-498D-865D-BA9E6F963D5A}"/>
    <cellStyle name="Normal 12 3 3 3 5 3 2 3" xfId="34544" xr:uid="{891AF7FB-294A-4BC2-85AE-83C4B53DAE1B}"/>
    <cellStyle name="Normal 12 3 3 3 5 3 3" xfId="15479" xr:uid="{D47714F9-47F5-4A3B-8E2D-3EBD3800F6DC}"/>
    <cellStyle name="Normal 12 3 3 3 5 3 3 2" xfId="34545" xr:uid="{454E2261-1F1D-4E32-B085-17D7369EEA79}"/>
    <cellStyle name="Normal 12 3 3 3 5 3 4" xfId="34546" xr:uid="{4B277157-21AD-4589-B4C3-446A6D03DC27}"/>
    <cellStyle name="Normal 12 3 3 3 5 4" xfId="4499" xr:uid="{FCBD82D4-AFD2-46BA-94D8-0E4420977FD1}"/>
    <cellStyle name="Normal 12 3 3 3 5 4 2" xfId="9989" xr:uid="{62372943-1DD5-4A88-8B21-03A9ECAE18D5}"/>
    <cellStyle name="Normal 12 3 3 3 5 4 2 2" xfId="22799" xr:uid="{EAA98578-C984-4D5F-8E77-774860CFCEA3}"/>
    <cellStyle name="Normal 12 3 3 3 5 4 2 2 2" xfId="34547" xr:uid="{B80E6761-FABA-4E6A-95DD-95C192CC6D0A}"/>
    <cellStyle name="Normal 12 3 3 3 5 4 2 3" xfId="34548" xr:uid="{B468C31A-2D98-437B-B65A-391562754969}"/>
    <cellStyle name="Normal 12 3 3 3 5 4 3" xfId="17309" xr:uid="{47F64F1E-1ECB-490D-B2A9-70223CAD82DE}"/>
    <cellStyle name="Normal 12 3 3 3 5 4 3 2" xfId="34549" xr:uid="{98D201AD-6851-4AEC-9B98-A4450F50DC0F}"/>
    <cellStyle name="Normal 12 3 3 3 5 4 4" xfId="34550" xr:uid="{A7BDF0E1-1B03-4970-8F78-F6E2CAF39692}"/>
    <cellStyle name="Normal 12 3 3 3 5 5" xfId="11819" xr:uid="{EC966C89-1CA1-44C2-94E7-E237495454A5}"/>
    <cellStyle name="Normal 12 3 3 3 5 5 2" xfId="24629" xr:uid="{097B5A0F-13D1-49F8-AE92-7CDC0DFC48D7}"/>
    <cellStyle name="Normal 12 3 3 3 5 5 2 2" xfId="34551" xr:uid="{198FC99D-48BA-46DB-91AB-1C390AF8470F}"/>
    <cellStyle name="Normal 12 3 3 3 5 5 3" xfId="34552" xr:uid="{7E2A78A6-B360-46BB-A0B2-8620955CA0F6}"/>
    <cellStyle name="Normal 12 3 3 3 5 6" xfId="6329" xr:uid="{546124DA-C850-4826-B500-511E371AED99}"/>
    <cellStyle name="Normal 12 3 3 3 5 6 2" xfId="19139" xr:uid="{EC0D1429-AFBD-4E33-B7DB-D0B460F4BE8B}"/>
    <cellStyle name="Normal 12 3 3 3 5 6 2 2" xfId="34553" xr:uid="{C51E3B93-B456-4E8E-A2E5-9EF713BE2646}"/>
    <cellStyle name="Normal 12 3 3 3 5 6 3" xfId="34554" xr:uid="{82D57F74-485D-4177-BE9D-DF1E074C4A9D}"/>
    <cellStyle name="Normal 12 3 3 3 5 7" xfId="13649" xr:uid="{240F88A2-9085-43C9-8150-939A3B93559B}"/>
    <cellStyle name="Normal 12 3 3 3 5 7 2" xfId="34555" xr:uid="{E88FA817-BC67-4732-929C-011D922317EB}"/>
    <cellStyle name="Normal 12 3 3 3 5 8" xfId="34556" xr:uid="{0D2C883D-2B51-40ED-AC73-37A564C5F700}"/>
    <cellStyle name="Normal 12 3 3 3 6" xfId="1239" xr:uid="{F38EC3D7-5357-412A-ACEF-1982DB10DF27}"/>
    <cellStyle name="Normal 12 3 3 3 6 2" xfId="3069" xr:uid="{FB312F0D-09DC-4863-AFD6-A4113E60D928}"/>
    <cellStyle name="Normal 12 3 3 3 6 2 2" xfId="8559" xr:uid="{015A9095-9A10-48B4-AA73-452E9AF156B8}"/>
    <cellStyle name="Normal 12 3 3 3 6 2 2 2" xfId="21369" xr:uid="{0A0E7122-1DFE-433C-AB91-BFB8C66F0558}"/>
    <cellStyle name="Normal 12 3 3 3 6 2 2 2 2" xfId="34557" xr:uid="{AB79CF34-86DF-4ACC-A026-CAD3EF0BA1A9}"/>
    <cellStyle name="Normal 12 3 3 3 6 2 2 3" xfId="34558" xr:uid="{D45871FF-A3C7-4E07-A0FC-0BE465867111}"/>
    <cellStyle name="Normal 12 3 3 3 6 2 3" xfId="15879" xr:uid="{ADD4BB8A-9F89-4AC6-80C2-453F8D07A647}"/>
    <cellStyle name="Normal 12 3 3 3 6 2 3 2" xfId="34559" xr:uid="{0BD83F06-FF96-4354-8369-CD228EA5A210}"/>
    <cellStyle name="Normal 12 3 3 3 6 2 4" xfId="34560" xr:uid="{71CFD9C0-71B4-493A-885E-3EA5A16110AC}"/>
    <cellStyle name="Normal 12 3 3 3 6 3" xfId="4899" xr:uid="{2E024650-8AB7-4262-8ABF-5C279D7C7ECC}"/>
    <cellStyle name="Normal 12 3 3 3 6 3 2" xfId="10389" xr:uid="{B5DA7DD9-FC19-47D7-BFBC-309B49F25729}"/>
    <cellStyle name="Normal 12 3 3 3 6 3 2 2" xfId="23199" xr:uid="{16AD6B78-CA0C-4E8A-9B19-B60CC4A5FDE4}"/>
    <cellStyle name="Normal 12 3 3 3 6 3 2 2 2" xfId="34561" xr:uid="{D086409B-5D9B-4C2A-88B1-BFEEDB6CD971}"/>
    <cellStyle name="Normal 12 3 3 3 6 3 2 3" xfId="34562" xr:uid="{DD653C08-9B60-44F9-B84C-11623F42F23A}"/>
    <cellStyle name="Normal 12 3 3 3 6 3 3" xfId="17709" xr:uid="{A936FCDD-BCE6-45FD-9931-D120D54BEDEF}"/>
    <cellStyle name="Normal 12 3 3 3 6 3 3 2" xfId="34563" xr:uid="{FEAFA718-02D4-4BA5-BCBB-B57754D737A8}"/>
    <cellStyle name="Normal 12 3 3 3 6 3 4" xfId="34564" xr:uid="{39160819-C619-4B3E-8E40-E690F4571086}"/>
    <cellStyle name="Normal 12 3 3 3 6 4" xfId="12219" xr:uid="{EA3DC90C-BE36-4A68-BE15-A9B0D419B797}"/>
    <cellStyle name="Normal 12 3 3 3 6 4 2" xfId="25029" xr:uid="{C2CFA1F7-72D9-474A-8225-8FC6C4D37394}"/>
    <cellStyle name="Normal 12 3 3 3 6 4 2 2" xfId="34565" xr:uid="{97AD027D-53B5-4766-9C07-B84DA8A868F4}"/>
    <cellStyle name="Normal 12 3 3 3 6 4 3" xfId="34566" xr:uid="{01790DEF-606A-4285-90E8-4080C9FD9CF4}"/>
    <cellStyle name="Normal 12 3 3 3 6 5" xfId="6729" xr:uid="{1885AB0F-A30E-4032-96FC-5E883D357A61}"/>
    <cellStyle name="Normal 12 3 3 3 6 5 2" xfId="19539" xr:uid="{836540E0-4010-48A3-9E6F-DE80ABC8AE25}"/>
    <cellStyle name="Normal 12 3 3 3 6 5 2 2" xfId="34567" xr:uid="{A667F1B8-4A51-4CFC-8E15-C979365436A1}"/>
    <cellStyle name="Normal 12 3 3 3 6 5 3" xfId="34568" xr:uid="{7E861A4E-FC03-43AB-BE1A-76A922CFD9CA}"/>
    <cellStyle name="Normal 12 3 3 3 6 6" xfId="14049" xr:uid="{8FD15FCD-1C07-46E5-B924-E3D3A9B1E0B3}"/>
    <cellStyle name="Normal 12 3 3 3 6 6 2" xfId="34569" xr:uid="{0CF61BA2-6183-4FE2-946B-6CD2791594B8}"/>
    <cellStyle name="Normal 12 3 3 3 6 7" xfId="34570" xr:uid="{435C9216-7D0B-454C-9DF7-27A11D990F9B}"/>
    <cellStyle name="Normal 12 3 3 3 7" xfId="2175" xr:uid="{EEDBF7CA-E33E-4838-9D6F-D66671AB9A61}"/>
    <cellStyle name="Normal 12 3 3 3 7 2" xfId="7665" xr:uid="{33905638-54F8-4A3D-879A-BED7A1920632}"/>
    <cellStyle name="Normal 12 3 3 3 7 2 2" xfId="20475" xr:uid="{C3AF86FA-FCE5-4045-9FFA-4338F9210353}"/>
    <cellStyle name="Normal 12 3 3 3 7 2 2 2" xfId="34571" xr:uid="{06BDF254-4F43-4194-974C-460635BF5BC3}"/>
    <cellStyle name="Normal 12 3 3 3 7 2 3" xfId="34572" xr:uid="{D941163C-E500-4611-BCD4-CB46872A66AC}"/>
    <cellStyle name="Normal 12 3 3 3 7 3" xfId="14985" xr:uid="{98C22D32-3D3E-41F2-8E29-4C6AEE18D85C}"/>
    <cellStyle name="Normal 12 3 3 3 7 3 2" xfId="34573" xr:uid="{B1B237B3-6B17-4E5E-A449-D99EF457110C}"/>
    <cellStyle name="Normal 12 3 3 3 7 4" xfId="34574" xr:uid="{F0227A6D-C4DB-46BC-A16C-C26EC1730285}"/>
    <cellStyle name="Normal 12 3 3 3 8" xfId="4005" xr:uid="{D2611708-2F6C-4C28-B09F-6B11211145C6}"/>
    <cellStyle name="Normal 12 3 3 3 8 2" xfId="9495" xr:uid="{700C51CD-49E9-412C-923C-B2621501AC3E}"/>
    <cellStyle name="Normal 12 3 3 3 8 2 2" xfId="22305" xr:uid="{1155DA73-0A1E-411E-B79E-3A2D7A0DF688}"/>
    <cellStyle name="Normal 12 3 3 3 8 2 2 2" xfId="34575" xr:uid="{93836C00-56F3-4FDE-89D7-1330B5098C73}"/>
    <cellStyle name="Normal 12 3 3 3 8 2 3" xfId="34576" xr:uid="{875AD535-271D-4A5C-BBAF-A58BE724A27C}"/>
    <cellStyle name="Normal 12 3 3 3 8 3" xfId="16815" xr:uid="{5C7EBEC5-2682-47E6-8942-D474936EAFAE}"/>
    <cellStyle name="Normal 12 3 3 3 8 3 2" xfId="34577" xr:uid="{CEFB26F1-1E1A-4521-B2A7-A3F4BA1E6375}"/>
    <cellStyle name="Normal 12 3 3 3 8 4" xfId="34578" xr:uid="{38E64639-16F5-4D17-B8E3-2EE58132D95F}"/>
    <cellStyle name="Normal 12 3 3 3 9" xfId="11325" xr:uid="{FEF30E27-824F-4C27-96BF-21E9CB56963F}"/>
    <cellStyle name="Normal 12 3 3 3 9 2" xfId="24135" xr:uid="{D374FCA4-10F9-4DB7-9AFB-C11B57CEA650}"/>
    <cellStyle name="Normal 12 3 3 3 9 2 2" xfId="34579" xr:uid="{829856EC-5F0C-4113-A4C7-584BD1CADC2A}"/>
    <cellStyle name="Normal 12 3 3 3 9 3" xfId="34580" xr:uid="{E9EA8E4F-63FB-4F1B-8D16-53AFCA6451D2}"/>
    <cellStyle name="Normal 12 3 3 4" xfId="394" xr:uid="{6A9641B3-0A14-4A93-A19B-052807373B58}"/>
    <cellStyle name="Normal 12 3 3 4 10" xfId="5886" xr:uid="{AB6A41D1-8F5D-4FBE-93EF-9D22FCD66FF7}"/>
    <cellStyle name="Normal 12 3 3 4 10 2" xfId="18696" xr:uid="{E3A7F49F-F132-460D-A2DF-397AA275CAEB}"/>
    <cellStyle name="Normal 12 3 3 4 10 2 2" xfId="34581" xr:uid="{1FCD59F4-A6AC-4D9E-BA4D-F23DCA09CED5}"/>
    <cellStyle name="Normal 12 3 3 4 10 3" xfId="34582" xr:uid="{6E963963-94AE-4F03-BB2F-6B8B83B30BEE}"/>
    <cellStyle name="Normal 12 3 3 4 11" xfId="13206" xr:uid="{C42A562A-8E64-4741-832B-EBA1291E1CCF}"/>
    <cellStyle name="Normal 12 3 3 4 11 2" xfId="34583" xr:uid="{82C9249B-3917-47EC-8C54-3A5200A2A18C}"/>
    <cellStyle name="Normal 12 3 3 4 12" xfId="34584" xr:uid="{6A788CEF-5B25-47CE-B54B-133562836411}"/>
    <cellStyle name="Normal 12 3 3 4 2" xfId="623" xr:uid="{367DEF9D-F02C-4DA5-BF01-C17A4B9D01A3}"/>
    <cellStyle name="Normal 12 3 3 4 2 2" xfId="1022" xr:uid="{602AE840-E594-46AF-B0AC-A8F94B815ADD}"/>
    <cellStyle name="Normal 12 3 3 4 2 2 2" xfId="1917" xr:uid="{03D14795-8850-4C90-A356-6A4E85DFACF0}"/>
    <cellStyle name="Normal 12 3 3 4 2 2 2 2" xfId="3747" xr:uid="{FA031C58-C84A-4EB6-AE0F-BEAD060F21D4}"/>
    <cellStyle name="Normal 12 3 3 4 2 2 2 2 2" xfId="9237" xr:uid="{A896B706-5A66-4F8A-8797-B0BE6439C538}"/>
    <cellStyle name="Normal 12 3 3 4 2 2 2 2 2 2" xfId="22047" xr:uid="{2BA2C8ED-6E02-4AF2-9636-E02A7AE15556}"/>
    <cellStyle name="Normal 12 3 3 4 2 2 2 2 2 2 2" xfId="34585" xr:uid="{10EEE506-A5D5-4A8C-B727-D4D0FD2DD721}"/>
    <cellStyle name="Normal 12 3 3 4 2 2 2 2 2 3" xfId="34586" xr:uid="{5A3DA244-F6DF-4029-B4D6-FACA1F57517F}"/>
    <cellStyle name="Normal 12 3 3 4 2 2 2 2 3" xfId="16557" xr:uid="{31595560-6306-4D51-AACE-786C5B1373C6}"/>
    <cellStyle name="Normal 12 3 3 4 2 2 2 2 3 2" xfId="34587" xr:uid="{172B88F6-5AC3-4295-938D-33BA2870E4F8}"/>
    <cellStyle name="Normal 12 3 3 4 2 2 2 2 4" xfId="34588" xr:uid="{A6FB2F97-BAF3-4BB2-8C75-660C09D4AABC}"/>
    <cellStyle name="Normal 12 3 3 4 2 2 2 3" xfId="5577" xr:uid="{0ADE07B8-1786-455A-A4C0-1BE53B6F8AFD}"/>
    <cellStyle name="Normal 12 3 3 4 2 2 2 3 2" xfId="11067" xr:uid="{6BBAB230-6923-47CE-8EA8-38247318CEC9}"/>
    <cellStyle name="Normal 12 3 3 4 2 2 2 3 2 2" xfId="23877" xr:uid="{66797416-F6FC-43C9-A6D6-911A1B65D2C4}"/>
    <cellStyle name="Normal 12 3 3 4 2 2 2 3 2 2 2" xfId="34589" xr:uid="{D03F67C5-966D-4372-8709-46D9C9635CE9}"/>
    <cellStyle name="Normal 12 3 3 4 2 2 2 3 2 3" xfId="34590" xr:uid="{1F2A3C9A-A73D-4FF3-B844-660C233723F0}"/>
    <cellStyle name="Normal 12 3 3 4 2 2 2 3 3" xfId="18387" xr:uid="{05F8EE4E-83E9-48EB-B6C1-D53F026FAEE7}"/>
    <cellStyle name="Normal 12 3 3 4 2 2 2 3 3 2" xfId="34591" xr:uid="{FC600888-1B3F-4220-9405-7E1F5C6F832E}"/>
    <cellStyle name="Normal 12 3 3 4 2 2 2 3 4" xfId="34592" xr:uid="{15C9B10F-111F-4F86-91AB-173D181CD4DE}"/>
    <cellStyle name="Normal 12 3 3 4 2 2 2 4" xfId="12897" xr:uid="{5C065891-8185-48AA-AE3D-A396C26BA48E}"/>
    <cellStyle name="Normal 12 3 3 4 2 2 2 4 2" xfId="25707" xr:uid="{18E52048-7B62-4C49-BD77-CD0FAF972930}"/>
    <cellStyle name="Normal 12 3 3 4 2 2 2 4 2 2" xfId="34593" xr:uid="{E3588C8D-15BC-4DF4-BC56-1BF76EA472F8}"/>
    <cellStyle name="Normal 12 3 3 4 2 2 2 4 3" xfId="34594" xr:uid="{16FF218D-88E3-4C92-AEB4-8B65E2B6796A}"/>
    <cellStyle name="Normal 12 3 3 4 2 2 2 5" xfId="7407" xr:uid="{56F37B99-633B-43B8-A4C9-E2ED32C43810}"/>
    <cellStyle name="Normal 12 3 3 4 2 2 2 5 2" xfId="20217" xr:uid="{6558BECA-F8B5-4799-B997-F6CCEC6AD459}"/>
    <cellStyle name="Normal 12 3 3 4 2 2 2 5 2 2" xfId="34595" xr:uid="{EC551CF6-D59C-4FA4-85B1-55E7E2EDBECB}"/>
    <cellStyle name="Normal 12 3 3 4 2 2 2 5 3" xfId="34596" xr:uid="{D135712F-3701-4B93-8C83-037CB4D8671C}"/>
    <cellStyle name="Normal 12 3 3 4 2 2 2 6" xfId="14727" xr:uid="{888B1BFC-D38F-4893-8BF0-551EB89719C2}"/>
    <cellStyle name="Normal 12 3 3 4 2 2 2 6 2" xfId="34597" xr:uid="{4D9B5A7D-7291-40AE-857C-C4155F60ED6E}"/>
    <cellStyle name="Normal 12 3 3 4 2 2 2 7" xfId="34598" xr:uid="{90DB3895-D07D-4C46-AC71-CC23EE1B228D}"/>
    <cellStyle name="Normal 12 3 3 4 2 2 3" xfId="2853" xr:uid="{B59EDC5B-2EE1-446F-9495-32CAE496585E}"/>
    <cellStyle name="Normal 12 3 3 4 2 2 3 2" xfId="8343" xr:uid="{B58BC37C-DFBA-4FAB-9480-CBA98241CB28}"/>
    <cellStyle name="Normal 12 3 3 4 2 2 3 2 2" xfId="21153" xr:uid="{00FEB570-619F-46E5-84CA-11AD870353F1}"/>
    <cellStyle name="Normal 12 3 3 4 2 2 3 2 2 2" xfId="34599" xr:uid="{376BE3DA-989F-4835-829B-0027DE78424E}"/>
    <cellStyle name="Normal 12 3 3 4 2 2 3 2 3" xfId="34600" xr:uid="{58061737-AB0F-4624-8302-504910DEBD9C}"/>
    <cellStyle name="Normal 12 3 3 4 2 2 3 3" xfId="15663" xr:uid="{9298DF9F-9BD5-4A0B-8DAF-A706383FA961}"/>
    <cellStyle name="Normal 12 3 3 4 2 2 3 3 2" xfId="34601" xr:uid="{C5FBD371-A2D4-4705-AEB8-BE30C41D0E4F}"/>
    <cellStyle name="Normal 12 3 3 4 2 2 3 4" xfId="34602" xr:uid="{EDDD2F23-F115-4947-A2F2-31E60048A261}"/>
    <cellStyle name="Normal 12 3 3 4 2 2 4" xfId="4683" xr:uid="{85594C76-86E6-4002-9867-2B1A28588D23}"/>
    <cellStyle name="Normal 12 3 3 4 2 2 4 2" xfId="10173" xr:uid="{BC578A08-3FC7-44DA-825C-A281640ED9FB}"/>
    <cellStyle name="Normal 12 3 3 4 2 2 4 2 2" xfId="22983" xr:uid="{97528F70-6D2C-47AB-87E9-AAF15B98D437}"/>
    <cellStyle name="Normal 12 3 3 4 2 2 4 2 2 2" xfId="34603" xr:uid="{D58F75BE-C7C0-4F15-94DE-4924F1809A20}"/>
    <cellStyle name="Normal 12 3 3 4 2 2 4 2 3" xfId="34604" xr:uid="{91AD9EA7-9FF2-4668-8059-863A5B2ACCA7}"/>
    <cellStyle name="Normal 12 3 3 4 2 2 4 3" xfId="17493" xr:uid="{E9706EE7-5EAE-4F10-915D-F9A0CF90FDFD}"/>
    <cellStyle name="Normal 12 3 3 4 2 2 4 3 2" xfId="34605" xr:uid="{C5954EB3-323B-479D-A881-63F18549CA3F}"/>
    <cellStyle name="Normal 12 3 3 4 2 2 4 4" xfId="34606" xr:uid="{C985F3BE-4177-4751-9F58-44DB6B2FC52B}"/>
    <cellStyle name="Normal 12 3 3 4 2 2 5" xfId="12003" xr:uid="{1F33C149-C781-4EF2-A7D9-4E4BE08006D3}"/>
    <cellStyle name="Normal 12 3 3 4 2 2 5 2" xfId="24813" xr:uid="{35A9F65F-95D4-43A1-BBA9-68D3B346C6CC}"/>
    <cellStyle name="Normal 12 3 3 4 2 2 5 2 2" xfId="34607" xr:uid="{0261317E-FE16-4212-86D2-E35E4C0BBCA2}"/>
    <cellStyle name="Normal 12 3 3 4 2 2 5 3" xfId="34608" xr:uid="{71B9FD4E-5979-4DE6-82A7-3D7CBCECA483}"/>
    <cellStyle name="Normal 12 3 3 4 2 2 6" xfId="6513" xr:uid="{1799D0E8-60D1-4C92-A56D-19498C9DC72F}"/>
    <cellStyle name="Normal 12 3 3 4 2 2 6 2" xfId="19323" xr:uid="{C5A62C57-F648-4662-BD22-9F799FD3EAE9}"/>
    <cellStyle name="Normal 12 3 3 4 2 2 6 2 2" xfId="34609" xr:uid="{A438235D-2DBF-4B1A-9E84-58F6296EE7DF}"/>
    <cellStyle name="Normal 12 3 3 4 2 2 6 3" xfId="34610" xr:uid="{0051F3A5-7E02-4C3D-8785-10964532BC84}"/>
    <cellStyle name="Normal 12 3 3 4 2 2 7" xfId="13833" xr:uid="{EF8522AD-378F-48A2-B28E-9133CF996337}"/>
    <cellStyle name="Normal 12 3 3 4 2 2 7 2" xfId="34611" xr:uid="{253AD4FF-649B-4A0B-A5AC-7FC166630D92}"/>
    <cellStyle name="Normal 12 3 3 4 2 2 8" xfId="34612" xr:uid="{33D0CD56-9931-412D-A36A-4857293D58A4}"/>
    <cellStyle name="Normal 12 3 3 4 2 3" xfId="1518" xr:uid="{0C13768A-C320-4087-BB51-EEDAE509406F}"/>
    <cellStyle name="Normal 12 3 3 4 2 3 2" xfId="3348" xr:uid="{3B8676B1-A09F-48F0-B263-36BAA4F3D421}"/>
    <cellStyle name="Normal 12 3 3 4 2 3 2 2" xfId="8838" xr:uid="{C1BF81C6-337E-4679-8A75-8136BC1A3C79}"/>
    <cellStyle name="Normal 12 3 3 4 2 3 2 2 2" xfId="21648" xr:uid="{2B96A0AD-DEDB-447A-90C1-C00CD96F56AA}"/>
    <cellStyle name="Normal 12 3 3 4 2 3 2 2 2 2" xfId="34613" xr:uid="{F350E710-FCAD-464A-B4CB-5BD8F0352E0A}"/>
    <cellStyle name="Normal 12 3 3 4 2 3 2 2 3" xfId="34614" xr:uid="{33DB7B94-B1D6-416C-8AD9-ACD98A803964}"/>
    <cellStyle name="Normal 12 3 3 4 2 3 2 3" xfId="16158" xr:uid="{EBDA148D-5C67-4849-AA2A-3CED95968E74}"/>
    <cellStyle name="Normal 12 3 3 4 2 3 2 3 2" xfId="34615" xr:uid="{E6B06CC2-0E4B-4136-B356-24A0F974338D}"/>
    <cellStyle name="Normal 12 3 3 4 2 3 2 4" xfId="34616" xr:uid="{4EFBC306-C1A5-4B85-A4BC-EF24FF508789}"/>
    <cellStyle name="Normal 12 3 3 4 2 3 3" xfId="5178" xr:uid="{B47236E6-8519-4741-8E1E-1FCEDC977579}"/>
    <cellStyle name="Normal 12 3 3 4 2 3 3 2" xfId="10668" xr:uid="{629154A0-D83D-42A4-9795-15DB55EDC29F}"/>
    <cellStyle name="Normal 12 3 3 4 2 3 3 2 2" xfId="23478" xr:uid="{D34B4FBA-7FBB-4453-A15D-B982C1D64324}"/>
    <cellStyle name="Normal 12 3 3 4 2 3 3 2 2 2" xfId="34617" xr:uid="{CC2D3CA3-E4E6-4E88-9E38-94F2EDCAC7EE}"/>
    <cellStyle name="Normal 12 3 3 4 2 3 3 2 3" xfId="34618" xr:uid="{6C868CC8-611A-4FDE-92F6-D06280533861}"/>
    <cellStyle name="Normal 12 3 3 4 2 3 3 3" xfId="17988" xr:uid="{6784E272-293C-49BD-BAAC-9DE5225EEB35}"/>
    <cellStyle name="Normal 12 3 3 4 2 3 3 3 2" xfId="34619" xr:uid="{BE5B8FDE-4E0F-4C7E-A8B3-7265F1EF8256}"/>
    <cellStyle name="Normal 12 3 3 4 2 3 3 4" xfId="34620" xr:uid="{B3C92254-E5D2-45E7-A390-343327EE2545}"/>
    <cellStyle name="Normal 12 3 3 4 2 3 4" xfId="12498" xr:uid="{6B706C52-6FA6-41D1-A84D-FCDF968366A8}"/>
    <cellStyle name="Normal 12 3 3 4 2 3 4 2" xfId="25308" xr:uid="{07456043-3DA0-405B-873D-77BCEC09D3C8}"/>
    <cellStyle name="Normal 12 3 3 4 2 3 4 2 2" xfId="34621" xr:uid="{94D838BD-0E1E-40D1-8449-82453FB19C5F}"/>
    <cellStyle name="Normal 12 3 3 4 2 3 4 3" xfId="34622" xr:uid="{080F36E5-B6DC-4E5D-BA44-E0643D02F9F2}"/>
    <cellStyle name="Normal 12 3 3 4 2 3 5" xfId="7008" xr:uid="{0574A83F-E6ED-4F5E-AA33-70025C36FB5C}"/>
    <cellStyle name="Normal 12 3 3 4 2 3 5 2" xfId="19818" xr:uid="{34595057-DA34-4FDB-84B9-73F36F142139}"/>
    <cellStyle name="Normal 12 3 3 4 2 3 5 2 2" xfId="34623" xr:uid="{09FDD8E3-9650-471B-80B4-89CDDAA7081A}"/>
    <cellStyle name="Normal 12 3 3 4 2 3 5 3" xfId="34624" xr:uid="{C82DD57A-EFBC-4216-BDE5-E6E830E79F70}"/>
    <cellStyle name="Normal 12 3 3 4 2 3 6" xfId="14328" xr:uid="{D1292B8B-4187-4E31-BFA7-F3F73DE9461D}"/>
    <cellStyle name="Normal 12 3 3 4 2 3 6 2" xfId="34625" xr:uid="{033643CB-F19B-4736-9910-E167A45A6EC1}"/>
    <cellStyle name="Normal 12 3 3 4 2 3 7" xfId="34626" xr:uid="{CAD5CD74-BE92-4AAE-A094-F48968173C89}"/>
    <cellStyle name="Normal 12 3 3 4 2 4" xfId="2454" xr:uid="{F0D3F2C3-7FFB-45AC-B9A7-FE9206FC3DC8}"/>
    <cellStyle name="Normal 12 3 3 4 2 4 2" xfId="7944" xr:uid="{02ACF41F-09BB-400B-B271-260F7F31E3D5}"/>
    <cellStyle name="Normal 12 3 3 4 2 4 2 2" xfId="20754" xr:uid="{46B9C071-BCE9-4EBB-9AAB-6FD971C91BDB}"/>
    <cellStyle name="Normal 12 3 3 4 2 4 2 2 2" xfId="34627" xr:uid="{2C94785D-A356-45C7-91B9-3E9D7026FB8F}"/>
    <cellStyle name="Normal 12 3 3 4 2 4 2 3" xfId="34628" xr:uid="{5B9BF973-2086-4546-9285-4DBAB1A98BE2}"/>
    <cellStyle name="Normal 12 3 3 4 2 4 3" xfId="15264" xr:uid="{AC750025-99C9-4C4A-9BF6-0B9C5B37D098}"/>
    <cellStyle name="Normal 12 3 3 4 2 4 3 2" xfId="34629" xr:uid="{8F0B87AC-5340-4E9A-983A-3F4B9E0B2C06}"/>
    <cellStyle name="Normal 12 3 3 4 2 4 4" xfId="34630" xr:uid="{AB359CA8-B016-4DCE-A0E8-7EE792D1EDE5}"/>
    <cellStyle name="Normal 12 3 3 4 2 5" xfId="4284" xr:uid="{999F3367-E0A5-4F27-B720-506BF96CA2CA}"/>
    <cellStyle name="Normal 12 3 3 4 2 5 2" xfId="9774" xr:uid="{AB56DE7F-8950-4D29-8532-48EAEF70B11D}"/>
    <cellStyle name="Normal 12 3 3 4 2 5 2 2" xfId="22584" xr:uid="{8453FEBD-A740-4007-B9BE-997C7978F246}"/>
    <cellStyle name="Normal 12 3 3 4 2 5 2 2 2" xfId="34631" xr:uid="{16C313E2-52C7-4364-85C5-2F1702180953}"/>
    <cellStyle name="Normal 12 3 3 4 2 5 2 3" xfId="34632" xr:uid="{5675A78C-EC13-4832-A086-BDF0F781ACFA}"/>
    <cellStyle name="Normal 12 3 3 4 2 5 3" xfId="17094" xr:uid="{25115940-062F-4C0D-A629-E94B7F4AED8C}"/>
    <cellStyle name="Normal 12 3 3 4 2 5 3 2" xfId="34633" xr:uid="{56F7FCC9-5935-453A-AEF7-4D5D9990AF30}"/>
    <cellStyle name="Normal 12 3 3 4 2 5 4" xfId="34634" xr:uid="{08FB85B7-BFBD-4BC4-A482-2A289E2E08B6}"/>
    <cellStyle name="Normal 12 3 3 4 2 6" xfId="11604" xr:uid="{CB0670F4-4E69-4486-A44A-83B9162D3417}"/>
    <cellStyle name="Normal 12 3 3 4 2 6 2" xfId="24414" xr:uid="{1E83E418-90F0-4F3B-B837-3C5175CF57C8}"/>
    <cellStyle name="Normal 12 3 3 4 2 6 2 2" xfId="34635" xr:uid="{E2099E15-C4D2-459E-81F2-8F76C19082C8}"/>
    <cellStyle name="Normal 12 3 3 4 2 6 3" xfId="34636" xr:uid="{20371AFF-AAA4-40BD-B887-F69AE110A201}"/>
    <cellStyle name="Normal 12 3 3 4 2 7" xfId="6114" xr:uid="{DFBE46D8-499A-471A-9C94-5EF69A0696F9}"/>
    <cellStyle name="Normal 12 3 3 4 2 7 2" xfId="18924" xr:uid="{CA293E39-DE9B-4045-B12D-F6393C4828F2}"/>
    <cellStyle name="Normal 12 3 3 4 2 7 2 2" xfId="34637" xr:uid="{1F491E2E-67AB-4019-818D-C80EADEE4830}"/>
    <cellStyle name="Normal 12 3 3 4 2 7 3" xfId="34638" xr:uid="{440F0E40-9250-41A0-AB17-400EC3E8D07C}"/>
    <cellStyle name="Normal 12 3 3 4 2 8" xfId="13434" xr:uid="{64CA6806-787F-426B-BECC-1B941BB08A6E}"/>
    <cellStyle name="Normal 12 3 3 4 2 8 2" xfId="34639" xr:uid="{C7CD47C5-D7DA-42AE-9489-BAB95338C814}"/>
    <cellStyle name="Normal 12 3 3 4 2 9" xfId="34640" xr:uid="{27135661-30CD-469A-89BD-DD15B0F7AC47}"/>
    <cellStyle name="Normal 12 3 3 4 3" xfId="755" xr:uid="{DA3AC16B-7FF4-448B-A68E-57E8EC653437}"/>
    <cellStyle name="Normal 12 3 3 4 3 2" xfId="1155" xr:uid="{7DB131AC-9D35-487C-A99C-C7739BCE05A3}"/>
    <cellStyle name="Normal 12 3 3 4 3 2 2" xfId="2050" xr:uid="{E939C84C-A799-4218-9926-6691451D48EC}"/>
    <cellStyle name="Normal 12 3 3 4 3 2 2 2" xfId="3880" xr:uid="{71232C4F-846F-4365-970B-E797195DF20E}"/>
    <cellStyle name="Normal 12 3 3 4 3 2 2 2 2" xfId="9370" xr:uid="{A86EB0B1-5442-4063-8482-D01F354A37AD}"/>
    <cellStyle name="Normal 12 3 3 4 3 2 2 2 2 2" xfId="22180" xr:uid="{13AEEF76-5384-4071-8B39-EB8339400530}"/>
    <cellStyle name="Normal 12 3 3 4 3 2 2 2 2 2 2" xfId="34641" xr:uid="{2841FB8E-44B0-4652-8051-068E68777D14}"/>
    <cellStyle name="Normal 12 3 3 4 3 2 2 2 2 3" xfId="34642" xr:uid="{6A177710-9F90-44FD-9D91-68E0FC3A0F0C}"/>
    <cellStyle name="Normal 12 3 3 4 3 2 2 2 3" xfId="16690" xr:uid="{0F7C9E4A-0E23-4C91-AE45-D062D783D070}"/>
    <cellStyle name="Normal 12 3 3 4 3 2 2 2 3 2" xfId="34643" xr:uid="{C0085D61-2D94-4B51-B5A4-0A26ADA1E7CD}"/>
    <cellStyle name="Normal 12 3 3 4 3 2 2 2 4" xfId="34644" xr:uid="{5B37379F-ABF0-4C8C-A2FE-5558D14B2998}"/>
    <cellStyle name="Normal 12 3 3 4 3 2 2 3" xfId="5710" xr:uid="{184C6BD0-0816-4F7E-98DC-C3031E54C832}"/>
    <cellStyle name="Normal 12 3 3 4 3 2 2 3 2" xfId="11200" xr:uid="{FF419E96-747E-45EE-899C-29D8B2DB9187}"/>
    <cellStyle name="Normal 12 3 3 4 3 2 2 3 2 2" xfId="24010" xr:uid="{B996B7B5-83C8-4516-BF70-331CEC4FDB12}"/>
    <cellStyle name="Normal 12 3 3 4 3 2 2 3 2 2 2" xfId="34645" xr:uid="{0740B84E-7649-41F9-9ACC-A71C9D3B151E}"/>
    <cellStyle name="Normal 12 3 3 4 3 2 2 3 2 3" xfId="34646" xr:uid="{87C56D16-2978-467D-812F-B2FD21FEA1CE}"/>
    <cellStyle name="Normal 12 3 3 4 3 2 2 3 3" xfId="18520" xr:uid="{E5605F9F-AE75-4B94-8891-CB10AE103DE2}"/>
    <cellStyle name="Normal 12 3 3 4 3 2 2 3 3 2" xfId="34647" xr:uid="{D19525C8-CD1B-441D-9F7A-42C7DAC1730D}"/>
    <cellStyle name="Normal 12 3 3 4 3 2 2 3 4" xfId="34648" xr:uid="{0D8E1BCB-0380-4A95-B6AF-BCB0C82A03E8}"/>
    <cellStyle name="Normal 12 3 3 4 3 2 2 4" xfId="13030" xr:uid="{93006076-8EAD-442D-A114-B2ED842FF24E}"/>
    <cellStyle name="Normal 12 3 3 4 3 2 2 4 2" xfId="25840" xr:uid="{B9FDA38D-7C22-4536-83E8-54392FA9BCDA}"/>
    <cellStyle name="Normal 12 3 3 4 3 2 2 4 2 2" xfId="34649" xr:uid="{AA66E2AE-2501-4BA1-83B2-10AF82462EC6}"/>
    <cellStyle name="Normal 12 3 3 4 3 2 2 4 3" xfId="34650" xr:uid="{36284C0A-EDEF-46B6-92CA-651E7C17E9BC}"/>
    <cellStyle name="Normal 12 3 3 4 3 2 2 5" xfId="7540" xr:uid="{A677B946-665A-448A-BB4D-F479181D9EFE}"/>
    <cellStyle name="Normal 12 3 3 4 3 2 2 5 2" xfId="20350" xr:uid="{6636EF4E-9173-41E6-8618-A81853D64852}"/>
    <cellStyle name="Normal 12 3 3 4 3 2 2 5 2 2" xfId="34651" xr:uid="{430A1A66-D48A-4578-A7EC-5A766D382161}"/>
    <cellStyle name="Normal 12 3 3 4 3 2 2 5 3" xfId="34652" xr:uid="{50183C8A-6241-4F24-843F-75DC7E4BC337}"/>
    <cellStyle name="Normal 12 3 3 4 3 2 2 6" xfId="14860" xr:uid="{24860E5B-1BCE-44DA-8836-70AADBF409EF}"/>
    <cellStyle name="Normal 12 3 3 4 3 2 2 6 2" xfId="34653" xr:uid="{EBDE6380-8F3C-46FB-BB91-C82BEFA35BC6}"/>
    <cellStyle name="Normal 12 3 3 4 3 2 2 7" xfId="34654" xr:uid="{CE0A80AA-DC38-425E-8340-96A3894CF60F}"/>
    <cellStyle name="Normal 12 3 3 4 3 2 3" xfId="2986" xr:uid="{1EAECFED-330D-43E3-BA76-4460D20F8832}"/>
    <cellStyle name="Normal 12 3 3 4 3 2 3 2" xfId="8476" xr:uid="{7E7A3100-DB09-499A-AF89-8A09ACAA1CB6}"/>
    <cellStyle name="Normal 12 3 3 4 3 2 3 2 2" xfId="21286" xr:uid="{CDED36EC-652E-485C-9DD5-2289EF0554B6}"/>
    <cellStyle name="Normal 12 3 3 4 3 2 3 2 2 2" xfId="34655" xr:uid="{8B96832B-2301-46B3-B03D-99F0B9C224C7}"/>
    <cellStyle name="Normal 12 3 3 4 3 2 3 2 3" xfId="34656" xr:uid="{29F07A54-7805-4CDC-A116-FD46ADA70A9A}"/>
    <cellStyle name="Normal 12 3 3 4 3 2 3 3" xfId="15796" xr:uid="{CDB12DF9-5ABD-4370-8974-DA0F79557722}"/>
    <cellStyle name="Normal 12 3 3 4 3 2 3 3 2" xfId="34657" xr:uid="{27BC6224-85CB-4421-BCA6-D43E2912A747}"/>
    <cellStyle name="Normal 12 3 3 4 3 2 3 4" xfId="34658" xr:uid="{05C23322-ACAF-46E9-9F4E-8ED5C54CE36F}"/>
    <cellStyle name="Normal 12 3 3 4 3 2 4" xfId="4816" xr:uid="{A306C45E-6898-4879-9E40-AA2D949ADC4D}"/>
    <cellStyle name="Normal 12 3 3 4 3 2 4 2" xfId="10306" xr:uid="{84E295CB-3420-4F75-B730-80EC1A372C68}"/>
    <cellStyle name="Normal 12 3 3 4 3 2 4 2 2" xfId="23116" xr:uid="{B6F9F8B8-F192-4BFB-94F7-2DD1D29BDD02}"/>
    <cellStyle name="Normal 12 3 3 4 3 2 4 2 2 2" xfId="34659" xr:uid="{1A7A7C79-285D-4F45-A625-0EC2957470FF}"/>
    <cellStyle name="Normal 12 3 3 4 3 2 4 2 3" xfId="34660" xr:uid="{0235E548-D9C0-4822-A51C-4289F518C145}"/>
    <cellStyle name="Normal 12 3 3 4 3 2 4 3" xfId="17626" xr:uid="{BE512E1F-D9C1-45D5-B38A-D92D6AF19445}"/>
    <cellStyle name="Normal 12 3 3 4 3 2 4 3 2" xfId="34661" xr:uid="{21E8B27F-0CDE-410F-8568-04E784E6A0F0}"/>
    <cellStyle name="Normal 12 3 3 4 3 2 4 4" xfId="34662" xr:uid="{D2004E8E-9742-4253-876E-9418892C540B}"/>
    <cellStyle name="Normal 12 3 3 4 3 2 5" xfId="12136" xr:uid="{063795E6-4276-4315-9617-2D9B64FFE756}"/>
    <cellStyle name="Normal 12 3 3 4 3 2 5 2" xfId="24946" xr:uid="{35A88EB5-00D1-44B5-B2E2-4465DD5FBDB9}"/>
    <cellStyle name="Normal 12 3 3 4 3 2 5 2 2" xfId="34663" xr:uid="{728D16C0-0533-435B-B3C0-D28F661103E9}"/>
    <cellStyle name="Normal 12 3 3 4 3 2 5 3" xfId="34664" xr:uid="{2D767FA5-1C0A-4DE8-8B43-B25FBF58993B}"/>
    <cellStyle name="Normal 12 3 3 4 3 2 6" xfId="6646" xr:uid="{A69C41CE-BCA8-473B-938F-0F9E36554D3C}"/>
    <cellStyle name="Normal 12 3 3 4 3 2 6 2" xfId="19456" xr:uid="{9DFBB1CD-D399-4A2D-9E5A-482E8B4D6A15}"/>
    <cellStyle name="Normal 12 3 3 4 3 2 6 2 2" xfId="34665" xr:uid="{2BB35156-9A07-415F-B58D-74AE1CD6D49D}"/>
    <cellStyle name="Normal 12 3 3 4 3 2 6 3" xfId="34666" xr:uid="{13B521C1-8A65-4CA8-9A24-B84250E43036}"/>
    <cellStyle name="Normal 12 3 3 4 3 2 7" xfId="13966" xr:uid="{A7354F18-B9B3-4A89-A9D6-F34B5FB4E9A8}"/>
    <cellStyle name="Normal 12 3 3 4 3 2 7 2" xfId="34667" xr:uid="{34CB8CF2-7EA6-4C79-9FAF-C27412D66F02}"/>
    <cellStyle name="Normal 12 3 3 4 3 2 8" xfId="34668" xr:uid="{5FC571CF-C333-42FF-AE2B-9251A2FB83EA}"/>
    <cellStyle name="Normal 12 3 3 4 3 3" xfId="1650" xr:uid="{2809C4B8-AB82-499E-ABE2-3D609B5FB042}"/>
    <cellStyle name="Normal 12 3 3 4 3 3 2" xfId="3480" xr:uid="{19B69B26-398F-4FDA-93A3-65D6B6D1F469}"/>
    <cellStyle name="Normal 12 3 3 4 3 3 2 2" xfId="8970" xr:uid="{3FD1F170-49EA-442A-9995-1FF2B3E77A48}"/>
    <cellStyle name="Normal 12 3 3 4 3 3 2 2 2" xfId="21780" xr:uid="{533F4712-634A-4BBE-AED9-60DDC768E1EF}"/>
    <cellStyle name="Normal 12 3 3 4 3 3 2 2 2 2" xfId="34669" xr:uid="{52E4DB81-70A1-4780-A814-7B37F00022A7}"/>
    <cellStyle name="Normal 12 3 3 4 3 3 2 2 3" xfId="34670" xr:uid="{5FA1E324-9586-4DE6-A629-2BB2A74D2415}"/>
    <cellStyle name="Normal 12 3 3 4 3 3 2 3" xfId="16290" xr:uid="{78B66DD4-8F6F-4037-948D-115D5F4B2A89}"/>
    <cellStyle name="Normal 12 3 3 4 3 3 2 3 2" xfId="34671" xr:uid="{DBFB3133-18D3-40E6-BAC5-8530FF81B448}"/>
    <cellStyle name="Normal 12 3 3 4 3 3 2 4" xfId="34672" xr:uid="{CB367F68-2511-46A7-A518-E030991F0432}"/>
    <cellStyle name="Normal 12 3 3 4 3 3 3" xfId="5310" xr:uid="{A1F3BC99-39D5-453E-9A6E-372E405B5621}"/>
    <cellStyle name="Normal 12 3 3 4 3 3 3 2" xfId="10800" xr:uid="{BB18C974-9798-4FFE-BE97-2AB22463BDEA}"/>
    <cellStyle name="Normal 12 3 3 4 3 3 3 2 2" xfId="23610" xr:uid="{0C8DFEAA-75AB-4951-93FF-2674911E831B}"/>
    <cellStyle name="Normal 12 3 3 4 3 3 3 2 2 2" xfId="34673" xr:uid="{99C3A2CF-8C39-49F6-A30B-EEC73B285873}"/>
    <cellStyle name="Normal 12 3 3 4 3 3 3 2 3" xfId="34674" xr:uid="{431215CC-4C76-4343-9938-EF598CF8AD53}"/>
    <cellStyle name="Normal 12 3 3 4 3 3 3 3" xfId="18120" xr:uid="{ECE973AB-7630-4CE2-8593-AB5E5B01074A}"/>
    <cellStyle name="Normal 12 3 3 4 3 3 3 3 2" xfId="34675" xr:uid="{C308A37C-4664-42FC-88E1-C6DB00C0F0A9}"/>
    <cellStyle name="Normal 12 3 3 4 3 3 3 4" xfId="34676" xr:uid="{9FA8A5FA-75D4-4250-8643-1654F61D9F79}"/>
    <cellStyle name="Normal 12 3 3 4 3 3 4" xfId="12630" xr:uid="{35815E37-7D63-42EC-BFA9-8583965D63DC}"/>
    <cellStyle name="Normal 12 3 3 4 3 3 4 2" xfId="25440" xr:uid="{EE9CFF6B-93AF-4D11-9DF2-1D585E9DDAD7}"/>
    <cellStyle name="Normal 12 3 3 4 3 3 4 2 2" xfId="34677" xr:uid="{EFC3B302-050B-466E-A679-2C364A9BF3A6}"/>
    <cellStyle name="Normal 12 3 3 4 3 3 4 3" xfId="34678" xr:uid="{B242A55B-C022-4A48-8EE4-43B2869C8B87}"/>
    <cellStyle name="Normal 12 3 3 4 3 3 5" xfId="7140" xr:uid="{942C5EF2-07C1-4F30-88AE-5E4EDA699413}"/>
    <cellStyle name="Normal 12 3 3 4 3 3 5 2" xfId="19950" xr:uid="{C1EEC2AD-41F4-4172-9D42-DC0034828D25}"/>
    <cellStyle name="Normal 12 3 3 4 3 3 5 2 2" xfId="34679" xr:uid="{9EFDBE61-687B-4C5C-9A0F-DFE157EC8540}"/>
    <cellStyle name="Normal 12 3 3 4 3 3 5 3" xfId="34680" xr:uid="{11DF7B3C-086D-46B5-97AB-D203E0BA7954}"/>
    <cellStyle name="Normal 12 3 3 4 3 3 6" xfId="14460" xr:uid="{121EE3A4-C237-4377-AA9C-00BAAC64A1C8}"/>
    <cellStyle name="Normal 12 3 3 4 3 3 6 2" xfId="34681" xr:uid="{8727E9FC-D7B0-40CC-BD54-5C8E0FE680E5}"/>
    <cellStyle name="Normal 12 3 3 4 3 3 7" xfId="34682" xr:uid="{D4B7D720-C779-4A4A-92B1-4325474DD06F}"/>
    <cellStyle name="Normal 12 3 3 4 3 4" xfId="2586" xr:uid="{E1C994AB-ADF7-4E72-82C0-D6D3E36A1547}"/>
    <cellStyle name="Normal 12 3 3 4 3 4 2" xfId="8076" xr:uid="{06263579-2D20-4B88-B6E4-B48B019B68B0}"/>
    <cellStyle name="Normal 12 3 3 4 3 4 2 2" xfId="20886" xr:uid="{1D04E289-C1E9-4FF0-884F-9EC42B4B3068}"/>
    <cellStyle name="Normal 12 3 3 4 3 4 2 2 2" xfId="34683" xr:uid="{33DF2526-8D1C-4C22-9ED0-D451068389F5}"/>
    <cellStyle name="Normal 12 3 3 4 3 4 2 3" xfId="34684" xr:uid="{F9C892C3-2FD1-4557-A33D-D15571370CA9}"/>
    <cellStyle name="Normal 12 3 3 4 3 4 3" xfId="15396" xr:uid="{DBAD271A-B65C-4332-930C-3BE4B0D3AC67}"/>
    <cellStyle name="Normal 12 3 3 4 3 4 3 2" xfId="34685" xr:uid="{80B5252C-F76F-47C8-9F18-645B2964F143}"/>
    <cellStyle name="Normal 12 3 3 4 3 4 4" xfId="34686" xr:uid="{1652EFD1-3168-4D84-9DA5-75E0D11BAA09}"/>
    <cellStyle name="Normal 12 3 3 4 3 5" xfId="4416" xr:uid="{327553F4-DC32-4503-AD96-D98BF1F89029}"/>
    <cellStyle name="Normal 12 3 3 4 3 5 2" xfId="9906" xr:uid="{C5E60C17-D067-4197-B01C-69C62F078C03}"/>
    <cellStyle name="Normal 12 3 3 4 3 5 2 2" xfId="22716" xr:uid="{9FCC4771-5306-4548-A83F-05449381BE92}"/>
    <cellStyle name="Normal 12 3 3 4 3 5 2 2 2" xfId="34687" xr:uid="{2F7C6D00-7B7B-4B90-9E60-8F45449966CF}"/>
    <cellStyle name="Normal 12 3 3 4 3 5 2 3" xfId="34688" xr:uid="{2C1206ED-40CD-4919-9240-0B0C3CBC8A1A}"/>
    <cellStyle name="Normal 12 3 3 4 3 5 3" xfId="17226" xr:uid="{1A525EC2-7E4C-42BB-A573-B8AE05DC927E}"/>
    <cellStyle name="Normal 12 3 3 4 3 5 3 2" xfId="34689" xr:uid="{37AF8601-C15D-4B6A-BCF1-8E4D39CC4556}"/>
    <cellStyle name="Normal 12 3 3 4 3 5 4" xfId="34690" xr:uid="{6CC4A6A3-D2F2-4FDC-997C-9480F9793FE4}"/>
    <cellStyle name="Normal 12 3 3 4 3 6" xfId="11736" xr:uid="{405403CB-3206-4EF1-945A-8A37D377B880}"/>
    <cellStyle name="Normal 12 3 3 4 3 6 2" xfId="24546" xr:uid="{9BFE82AF-5A05-4600-A8F8-73AC74A5B689}"/>
    <cellStyle name="Normal 12 3 3 4 3 6 2 2" xfId="34691" xr:uid="{E50AE3D8-9674-45D0-9C5E-A3C1CBA26AE5}"/>
    <cellStyle name="Normal 12 3 3 4 3 6 3" xfId="34692" xr:uid="{6BDC1E34-3EBA-488C-A738-37B61FCC13B8}"/>
    <cellStyle name="Normal 12 3 3 4 3 7" xfId="6246" xr:uid="{7FED7472-CF1D-49D4-8D8D-3C1460DCEA3A}"/>
    <cellStyle name="Normal 12 3 3 4 3 7 2" xfId="19056" xr:uid="{8F0B18D9-3D5D-4566-B5A8-CCC9A3E454BA}"/>
    <cellStyle name="Normal 12 3 3 4 3 7 2 2" xfId="34693" xr:uid="{0DBC3057-4D73-41E8-9330-952E524CD53C}"/>
    <cellStyle name="Normal 12 3 3 4 3 7 3" xfId="34694" xr:uid="{97D2937A-EEB7-4ACA-91F9-2500ACB11C1D}"/>
    <cellStyle name="Normal 12 3 3 4 3 8" xfId="13566" xr:uid="{ED6A480D-CDCE-49E6-A488-05C0443FFFDF}"/>
    <cellStyle name="Normal 12 3 3 4 3 8 2" xfId="34695" xr:uid="{23343AC4-F0FB-4BCB-97D0-07472B686C5F}"/>
    <cellStyle name="Normal 12 3 3 4 3 9" xfId="34696" xr:uid="{2FF5E3E3-43D7-4194-B6E1-6E47197C1C6A}"/>
    <cellStyle name="Normal 12 3 3 4 4" xfId="530" xr:uid="{459FB115-4068-4A4B-8229-1512DDBDFF93}"/>
    <cellStyle name="Normal 12 3 3 4 4 2" xfId="1425" xr:uid="{2D0B5FCA-5F78-43D5-B30B-F3ECDBAB5BF7}"/>
    <cellStyle name="Normal 12 3 3 4 4 2 2" xfId="3255" xr:uid="{542FDDD1-616E-4D9D-8BE6-1621B01ADDA0}"/>
    <cellStyle name="Normal 12 3 3 4 4 2 2 2" xfId="8745" xr:uid="{07F01986-0295-4AC8-B598-685F9DF825DB}"/>
    <cellStyle name="Normal 12 3 3 4 4 2 2 2 2" xfId="21555" xr:uid="{AD87472D-F5EB-4012-A846-C4BF84E14FB6}"/>
    <cellStyle name="Normal 12 3 3 4 4 2 2 2 2 2" xfId="34697" xr:uid="{D3BF3856-309D-46EC-9B16-1BB2A2C74236}"/>
    <cellStyle name="Normal 12 3 3 4 4 2 2 2 3" xfId="34698" xr:uid="{02D584E8-C00B-43B8-8EFF-3B9F1F2FAC8D}"/>
    <cellStyle name="Normal 12 3 3 4 4 2 2 3" xfId="16065" xr:uid="{06CBC6AC-55B4-4FB6-B665-A01E6CCD3F6E}"/>
    <cellStyle name="Normal 12 3 3 4 4 2 2 3 2" xfId="34699" xr:uid="{10C0A86B-7B88-4DFD-A956-750450C6EC41}"/>
    <cellStyle name="Normal 12 3 3 4 4 2 2 4" xfId="34700" xr:uid="{3A2888B3-9294-4FB6-BE3E-05988EBB9CA4}"/>
    <cellStyle name="Normal 12 3 3 4 4 2 3" xfId="5085" xr:uid="{D1D6F7DD-5CA9-4ACE-8487-24AFC0B6021F}"/>
    <cellStyle name="Normal 12 3 3 4 4 2 3 2" xfId="10575" xr:uid="{B7D647E8-F7E5-4BD0-8065-1B2C2993453E}"/>
    <cellStyle name="Normal 12 3 3 4 4 2 3 2 2" xfId="23385" xr:uid="{497F3ED1-41BE-4D3A-8ADA-27F939B57C23}"/>
    <cellStyle name="Normal 12 3 3 4 4 2 3 2 2 2" xfId="34701" xr:uid="{80A09EA2-3DE8-4EAD-9F98-F69E01394BF1}"/>
    <cellStyle name="Normal 12 3 3 4 4 2 3 2 3" xfId="34702" xr:uid="{3500223D-9859-4011-9203-54D4518FA981}"/>
    <cellStyle name="Normal 12 3 3 4 4 2 3 3" xfId="17895" xr:uid="{AB99707C-9DF6-4554-8DBB-DD93B8EE0066}"/>
    <cellStyle name="Normal 12 3 3 4 4 2 3 3 2" xfId="34703" xr:uid="{010F24EB-4F87-41B1-AA6C-6080B72B336D}"/>
    <cellStyle name="Normal 12 3 3 4 4 2 3 4" xfId="34704" xr:uid="{0BDBBCD0-8A03-47A1-BD67-AC47E740E84C}"/>
    <cellStyle name="Normal 12 3 3 4 4 2 4" xfId="12405" xr:uid="{A86D62BC-BDEA-4256-8BD3-F6957137569D}"/>
    <cellStyle name="Normal 12 3 3 4 4 2 4 2" xfId="25215" xr:uid="{D96D5CCE-D75E-4792-A393-7CF5E4154A5E}"/>
    <cellStyle name="Normal 12 3 3 4 4 2 4 2 2" xfId="34705" xr:uid="{ACE69B5F-E0BA-435A-82F6-747142F68A7B}"/>
    <cellStyle name="Normal 12 3 3 4 4 2 4 3" xfId="34706" xr:uid="{D9379336-595E-41A3-B702-2372D941AD8C}"/>
    <cellStyle name="Normal 12 3 3 4 4 2 5" xfId="6915" xr:uid="{1D23EF49-E5A1-4587-8879-1F67E60CA77D}"/>
    <cellStyle name="Normal 12 3 3 4 4 2 5 2" xfId="19725" xr:uid="{24F967A2-C4C2-425C-86CB-3ED3D7430CAA}"/>
    <cellStyle name="Normal 12 3 3 4 4 2 5 2 2" xfId="34707" xr:uid="{77FC7CFF-8D24-4007-B2B7-76E658796419}"/>
    <cellStyle name="Normal 12 3 3 4 4 2 5 3" xfId="34708" xr:uid="{D7BDB979-A7C4-4086-8B29-A6118EC3DE5A}"/>
    <cellStyle name="Normal 12 3 3 4 4 2 6" xfId="14235" xr:uid="{A9E1F544-C0DF-4580-920A-C59CA285B029}"/>
    <cellStyle name="Normal 12 3 3 4 4 2 6 2" xfId="34709" xr:uid="{E8D3B259-2AC0-460B-B2B0-85F7A9F6FABB}"/>
    <cellStyle name="Normal 12 3 3 4 4 2 7" xfId="34710" xr:uid="{EEA3379A-BCC9-4316-BBF3-ED908A5DAF7D}"/>
    <cellStyle name="Normal 12 3 3 4 4 3" xfId="2361" xr:uid="{429478D9-DC4E-49FC-AC20-527882AD5B92}"/>
    <cellStyle name="Normal 12 3 3 4 4 3 2" xfId="7851" xr:uid="{29D369E8-490C-4962-96BD-5970336F1CB4}"/>
    <cellStyle name="Normal 12 3 3 4 4 3 2 2" xfId="20661" xr:uid="{771FD124-1399-40E1-A29B-7676DF23C3FD}"/>
    <cellStyle name="Normal 12 3 3 4 4 3 2 2 2" xfId="34711" xr:uid="{0F0D29AB-7F90-45CD-9C4A-B42B5E6B2C8D}"/>
    <cellStyle name="Normal 12 3 3 4 4 3 2 3" xfId="34712" xr:uid="{5EDDE0E4-076C-41A7-886A-A1642F2B3F5B}"/>
    <cellStyle name="Normal 12 3 3 4 4 3 3" xfId="15171" xr:uid="{0D92D0A3-0748-4F25-97EF-2FABCDC12425}"/>
    <cellStyle name="Normal 12 3 3 4 4 3 3 2" xfId="34713" xr:uid="{DEC358F2-388A-4DB0-9CB0-647627C9D14B}"/>
    <cellStyle name="Normal 12 3 3 4 4 3 4" xfId="34714" xr:uid="{600D3DB4-F0E1-41C0-9C12-E7EA318062EC}"/>
    <cellStyle name="Normal 12 3 3 4 4 4" xfId="4191" xr:uid="{C162BEBE-81C2-48EA-91A9-024967149E94}"/>
    <cellStyle name="Normal 12 3 3 4 4 4 2" xfId="9681" xr:uid="{BC9375AC-B8C5-49AA-A632-988AADC4C7AF}"/>
    <cellStyle name="Normal 12 3 3 4 4 4 2 2" xfId="22491" xr:uid="{7445294A-C68F-429B-94E1-FCC0FBDC2BDF}"/>
    <cellStyle name="Normal 12 3 3 4 4 4 2 2 2" xfId="34715" xr:uid="{1E22574F-8343-4964-ACB2-24669CD8F8E6}"/>
    <cellStyle name="Normal 12 3 3 4 4 4 2 3" xfId="34716" xr:uid="{F1C75D96-78D6-431D-9E5E-E591DB85E283}"/>
    <cellStyle name="Normal 12 3 3 4 4 4 3" xfId="17001" xr:uid="{1CC846CB-F433-4A3A-BD4B-2AD5B7DCE50C}"/>
    <cellStyle name="Normal 12 3 3 4 4 4 3 2" xfId="34717" xr:uid="{63D62999-A8CB-4E4F-8CD9-51AE2C2A9E42}"/>
    <cellStyle name="Normal 12 3 3 4 4 4 4" xfId="34718" xr:uid="{75F28274-6203-4191-85DB-9CCC3F8CA3FA}"/>
    <cellStyle name="Normal 12 3 3 4 4 5" xfId="11511" xr:uid="{8DE8E461-6C5C-4C81-AFE9-C84C2FF08BF3}"/>
    <cellStyle name="Normal 12 3 3 4 4 5 2" xfId="24321" xr:uid="{24558A77-6C22-4DC0-AD1F-B89D38E9B1B4}"/>
    <cellStyle name="Normal 12 3 3 4 4 5 2 2" xfId="34719" xr:uid="{5EB70015-8422-4553-8F5A-CB3F4CEAC99B}"/>
    <cellStyle name="Normal 12 3 3 4 4 5 3" xfId="34720" xr:uid="{C8E77DB4-DD7C-46BC-AFAA-6BEF2A5A6AF5}"/>
    <cellStyle name="Normal 12 3 3 4 4 6" xfId="6021" xr:uid="{F870C4F0-B713-4061-8623-CC5FA38BB005}"/>
    <cellStyle name="Normal 12 3 3 4 4 6 2" xfId="18831" xr:uid="{9741EBBA-075F-422F-9558-17D4352C1A9A}"/>
    <cellStyle name="Normal 12 3 3 4 4 6 2 2" xfId="34721" xr:uid="{CB6EBE03-537A-4610-8CBC-E3FC58C0D02F}"/>
    <cellStyle name="Normal 12 3 3 4 4 6 3" xfId="34722" xr:uid="{9D60C8FD-A816-41C4-9CA5-661052F0663C}"/>
    <cellStyle name="Normal 12 3 3 4 4 7" xfId="13341" xr:uid="{E5A4299C-D4B9-4699-934B-7E10B8071E8E}"/>
    <cellStyle name="Normal 12 3 3 4 4 7 2" xfId="34723" xr:uid="{F3EBF7F5-796C-4626-ACAA-43DBC7E4B4A8}"/>
    <cellStyle name="Normal 12 3 3 4 4 8" xfId="34724" xr:uid="{B1DF2925-7B6B-4021-8204-64D561094E09}"/>
    <cellStyle name="Normal 12 3 3 4 5" xfId="889" xr:uid="{F1733A85-9F8D-4965-AC35-6387BDECF0D9}"/>
    <cellStyle name="Normal 12 3 3 4 5 2" xfId="1784" xr:uid="{2E1E3531-2C47-4B4E-B93D-323C80AB9993}"/>
    <cellStyle name="Normal 12 3 3 4 5 2 2" xfId="3614" xr:uid="{08621874-467B-4A39-998D-7880841F459F}"/>
    <cellStyle name="Normal 12 3 3 4 5 2 2 2" xfId="9104" xr:uid="{40E90D75-B376-4046-BF78-F38532DA20C6}"/>
    <cellStyle name="Normal 12 3 3 4 5 2 2 2 2" xfId="21914" xr:uid="{142764A2-A4E3-487B-A823-DB573B5FA32D}"/>
    <cellStyle name="Normal 12 3 3 4 5 2 2 2 2 2" xfId="34725" xr:uid="{DECC3696-7F54-43A5-9F01-DF7F60EBB963}"/>
    <cellStyle name="Normal 12 3 3 4 5 2 2 2 3" xfId="34726" xr:uid="{5D7F0C62-6ECF-4D9E-9BCA-1F1A43F1CF95}"/>
    <cellStyle name="Normal 12 3 3 4 5 2 2 3" xfId="16424" xr:uid="{C5ADCE8F-D17C-4D50-B70D-A93D434A1A3D}"/>
    <cellStyle name="Normal 12 3 3 4 5 2 2 3 2" xfId="34727" xr:uid="{B544F83C-652E-46AB-AA1F-076FE7DD5DDA}"/>
    <cellStyle name="Normal 12 3 3 4 5 2 2 4" xfId="34728" xr:uid="{7BF3AAC8-9B98-4432-B100-F12CA75E10D1}"/>
    <cellStyle name="Normal 12 3 3 4 5 2 3" xfId="5444" xr:uid="{07C00560-88DB-4CF6-8CF2-47378A7CC72A}"/>
    <cellStyle name="Normal 12 3 3 4 5 2 3 2" xfId="10934" xr:uid="{6AF1BF1E-47C5-4ED8-953A-7138B55565D1}"/>
    <cellStyle name="Normal 12 3 3 4 5 2 3 2 2" xfId="23744" xr:uid="{3C9FCEA5-D26D-4F10-B06A-519310A7E26A}"/>
    <cellStyle name="Normal 12 3 3 4 5 2 3 2 2 2" xfId="34729" xr:uid="{CEC07A20-5554-4F28-88BD-BDC7EF7E1B8D}"/>
    <cellStyle name="Normal 12 3 3 4 5 2 3 2 3" xfId="34730" xr:uid="{822195B5-FCD4-4246-8645-DE483F3C9407}"/>
    <cellStyle name="Normal 12 3 3 4 5 2 3 3" xfId="18254" xr:uid="{F82D76ED-B3F5-4E51-B676-A515A14884A7}"/>
    <cellStyle name="Normal 12 3 3 4 5 2 3 3 2" xfId="34731" xr:uid="{C2B96F39-6EC8-44DE-AA57-433C4095E445}"/>
    <cellStyle name="Normal 12 3 3 4 5 2 3 4" xfId="34732" xr:uid="{4C7FCC57-9AD5-44BB-914F-3E20F3C57435}"/>
    <cellStyle name="Normal 12 3 3 4 5 2 4" xfId="12764" xr:uid="{4886CFA8-0704-40B4-AC53-C8176AF09FC1}"/>
    <cellStyle name="Normal 12 3 3 4 5 2 4 2" xfId="25574" xr:uid="{05B82A66-2478-4CC5-95B5-00C0626280C6}"/>
    <cellStyle name="Normal 12 3 3 4 5 2 4 2 2" xfId="34733" xr:uid="{0FCF6418-B0E1-4DBD-8717-0F11B57D3E6D}"/>
    <cellStyle name="Normal 12 3 3 4 5 2 4 3" xfId="34734" xr:uid="{B5C86192-448F-45E8-A143-1ABC8DAC8C76}"/>
    <cellStyle name="Normal 12 3 3 4 5 2 5" xfId="7274" xr:uid="{5A67F5CF-F76D-4899-A41C-E9D5F1948175}"/>
    <cellStyle name="Normal 12 3 3 4 5 2 5 2" xfId="20084" xr:uid="{1CDD6D26-0094-4AC1-A347-F7AEFA48B93E}"/>
    <cellStyle name="Normal 12 3 3 4 5 2 5 2 2" xfId="34735" xr:uid="{BE193EDE-DBCE-4756-8E64-8D1477BFAFB6}"/>
    <cellStyle name="Normal 12 3 3 4 5 2 5 3" xfId="34736" xr:uid="{FA39E8CD-997E-44C1-8948-F8C58D921DA9}"/>
    <cellStyle name="Normal 12 3 3 4 5 2 6" xfId="14594" xr:uid="{4C6B707D-75C0-4725-859A-A0ED4A508612}"/>
    <cellStyle name="Normal 12 3 3 4 5 2 6 2" xfId="34737" xr:uid="{F46F0DFE-4A16-43EF-8B69-9DB0188F1F08}"/>
    <cellStyle name="Normal 12 3 3 4 5 2 7" xfId="34738" xr:uid="{F5836487-68F8-43E2-9785-4FC49442129F}"/>
    <cellStyle name="Normal 12 3 3 4 5 3" xfId="2720" xr:uid="{EABF5CF7-2000-4445-9926-3AFEF5594754}"/>
    <cellStyle name="Normal 12 3 3 4 5 3 2" xfId="8210" xr:uid="{4B176F78-7DED-4237-8647-5EB5634169DD}"/>
    <cellStyle name="Normal 12 3 3 4 5 3 2 2" xfId="21020" xr:uid="{70DA0F21-A334-43D6-86C0-24D051F271CA}"/>
    <cellStyle name="Normal 12 3 3 4 5 3 2 2 2" xfId="34739" xr:uid="{54DAE0F9-1C0E-4A9F-8689-D4E9EA373032}"/>
    <cellStyle name="Normal 12 3 3 4 5 3 2 3" xfId="34740" xr:uid="{72A102B0-CB2F-475D-970E-697720148D69}"/>
    <cellStyle name="Normal 12 3 3 4 5 3 3" xfId="15530" xr:uid="{D587BDDE-BBE5-4B4B-8E5F-09CF927DF48E}"/>
    <cellStyle name="Normal 12 3 3 4 5 3 3 2" xfId="34741" xr:uid="{BAC0D5C2-ABC0-4B72-A88C-657BF3FA43C9}"/>
    <cellStyle name="Normal 12 3 3 4 5 3 4" xfId="34742" xr:uid="{C5499FA0-A2EC-467C-BC65-E4047D91BA95}"/>
    <cellStyle name="Normal 12 3 3 4 5 4" xfId="4550" xr:uid="{9DF8ADF7-0EE9-4BFE-AF6D-89D51032BE62}"/>
    <cellStyle name="Normal 12 3 3 4 5 4 2" xfId="10040" xr:uid="{283A5FE5-5C9A-4346-9A39-58A3ECD28AAE}"/>
    <cellStyle name="Normal 12 3 3 4 5 4 2 2" xfId="22850" xr:uid="{ACDD32FF-A870-43D4-94EB-D3B5763B2914}"/>
    <cellStyle name="Normal 12 3 3 4 5 4 2 2 2" xfId="34743" xr:uid="{383D1597-91E6-4D26-9BE0-6EA61DC74ECC}"/>
    <cellStyle name="Normal 12 3 3 4 5 4 2 3" xfId="34744" xr:uid="{45C6D354-BD07-4A1B-A004-19B53AEF1C4C}"/>
    <cellStyle name="Normal 12 3 3 4 5 4 3" xfId="17360" xr:uid="{C0DD7A24-6255-409B-B691-676CA3AB5DF3}"/>
    <cellStyle name="Normal 12 3 3 4 5 4 3 2" xfId="34745" xr:uid="{E9229DC6-5CA7-42DF-8382-AF2BD3F65645}"/>
    <cellStyle name="Normal 12 3 3 4 5 4 4" xfId="34746" xr:uid="{BAEE572C-B81B-44BE-80EC-7AAA759A8AB8}"/>
    <cellStyle name="Normal 12 3 3 4 5 5" xfId="11870" xr:uid="{14EE1D79-47F1-41F2-8DDE-1A938B869108}"/>
    <cellStyle name="Normal 12 3 3 4 5 5 2" xfId="24680" xr:uid="{FA43A89A-991B-4928-9099-2BB635A7B520}"/>
    <cellStyle name="Normal 12 3 3 4 5 5 2 2" xfId="34747" xr:uid="{06447C5E-33C0-4DF6-A3C8-DB6E5DAF7ABE}"/>
    <cellStyle name="Normal 12 3 3 4 5 5 3" xfId="34748" xr:uid="{B84E141D-796D-4BCA-97E3-A0DFE52B66E0}"/>
    <cellStyle name="Normal 12 3 3 4 5 6" xfId="6380" xr:uid="{EAA19ABE-B604-4BFF-ADA0-013183A837EC}"/>
    <cellStyle name="Normal 12 3 3 4 5 6 2" xfId="19190" xr:uid="{39DAC7FD-1967-44EE-A462-A26E8AD89DF2}"/>
    <cellStyle name="Normal 12 3 3 4 5 6 2 2" xfId="34749" xr:uid="{2E585389-94B2-4D1F-87AD-64F2E5390711}"/>
    <cellStyle name="Normal 12 3 3 4 5 6 3" xfId="34750" xr:uid="{11BF66B3-DF05-4D05-851D-63A1BFD0FBCC}"/>
    <cellStyle name="Normal 12 3 3 4 5 7" xfId="13700" xr:uid="{4384B2F2-4B24-4B16-BF88-6A0CE14EA19B}"/>
    <cellStyle name="Normal 12 3 3 4 5 7 2" xfId="34751" xr:uid="{04D767EF-370D-4015-9990-C4F1F5F87FAC}"/>
    <cellStyle name="Normal 12 3 3 4 5 8" xfId="34752" xr:uid="{0617910C-F3E9-4BB4-B861-9ACC19967AB8}"/>
    <cellStyle name="Normal 12 3 3 4 6" xfId="1290" xr:uid="{27306B99-3428-45A3-A851-83501F584F7A}"/>
    <cellStyle name="Normal 12 3 3 4 6 2" xfId="3120" xr:uid="{D51A96E8-2C67-4C83-AC2E-78D12604AEA5}"/>
    <cellStyle name="Normal 12 3 3 4 6 2 2" xfId="8610" xr:uid="{27EE4C93-8D7D-47BB-81C0-B0DAF7E5FCA7}"/>
    <cellStyle name="Normal 12 3 3 4 6 2 2 2" xfId="21420" xr:uid="{67578C43-B86F-4648-9A02-433DFC15B76A}"/>
    <cellStyle name="Normal 12 3 3 4 6 2 2 2 2" xfId="34753" xr:uid="{90AB65BC-B0F2-48E5-9122-870CABBAB36F}"/>
    <cellStyle name="Normal 12 3 3 4 6 2 2 3" xfId="34754" xr:uid="{7D0B4E38-427B-41FD-B6EA-C1E81AD3476A}"/>
    <cellStyle name="Normal 12 3 3 4 6 2 3" xfId="15930" xr:uid="{4843FC6C-182D-4AEA-822A-44B0088F349B}"/>
    <cellStyle name="Normal 12 3 3 4 6 2 3 2" xfId="34755" xr:uid="{146EDC4C-DF44-423C-8D94-C6D44542E76D}"/>
    <cellStyle name="Normal 12 3 3 4 6 2 4" xfId="34756" xr:uid="{0AB56926-6C22-4E5F-BB75-2A83256DFDA4}"/>
    <cellStyle name="Normal 12 3 3 4 6 3" xfId="4950" xr:uid="{E68EF828-8EB3-4C30-BFE4-3CFD38D81CAB}"/>
    <cellStyle name="Normal 12 3 3 4 6 3 2" xfId="10440" xr:uid="{17E4EDAD-5ACB-453D-A762-48EB9CD0E715}"/>
    <cellStyle name="Normal 12 3 3 4 6 3 2 2" xfId="23250" xr:uid="{EB7FD8EB-AC6D-409C-AD83-FDC8672B34C0}"/>
    <cellStyle name="Normal 12 3 3 4 6 3 2 2 2" xfId="34757" xr:uid="{015C625A-E110-4268-937B-D39978055B1C}"/>
    <cellStyle name="Normal 12 3 3 4 6 3 2 3" xfId="34758" xr:uid="{CFE20128-EAF1-48DA-8083-191E7FB9A132}"/>
    <cellStyle name="Normal 12 3 3 4 6 3 3" xfId="17760" xr:uid="{B9F4F689-2768-434A-BFFE-319D05068387}"/>
    <cellStyle name="Normal 12 3 3 4 6 3 3 2" xfId="34759" xr:uid="{4FF8AAA1-4846-4D2D-A6BA-235DE06CD3C8}"/>
    <cellStyle name="Normal 12 3 3 4 6 3 4" xfId="34760" xr:uid="{2BBD602A-C96D-4342-A6BC-235D5C2A4E99}"/>
    <cellStyle name="Normal 12 3 3 4 6 4" xfId="12270" xr:uid="{85502774-AB03-4E86-8074-BBECF78E0A1A}"/>
    <cellStyle name="Normal 12 3 3 4 6 4 2" xfId="25080" xr:uid="{18DDF10C-6EBA-494E-A09D-ABAD77333788}"/>
    <cellStyle name="Normal 12 3 3 4 6 4 2 2" xfId="34761" xr:uid="{2B7578F8-6D1A-45AA-91E3-B10E6606AF9E}"/>
    <cellStyle name="Normal 12 3 3 4 6 4 3" xfId="34762" xr:uid="{F8C86DE4-ADA4-4807-B702-8BE9D9D4DE56}"/>
    <cellStyle name="Normal 12 3 3 4 6 5" xfId="6780" xr:uid="{008F7531-28A2-4A29-B4C8-9DE88DD576FE}"/>
    <cellStyle name="Normal 12 3 3 4 6 5 2" xfId="19590" xr:uid="{4D1C349A-1C6E-470B-9AF5-835D80D8A2AE}"/>
    <cellStyle name="Normal 12 3 3 4 6 5 2 2" xfId="34763" xr:uid="{5E28E7FA-4A0E-44EB-B3CF-2CC63458190B}"/>
    <cellStyle name="Normal 12 3 3 4 6 5 3" xfId="34764" xr:uid="{D33A8F44-56A2-4938-827D-27BCA40DAA52}"/>
    <cellStyle name="Normal 12 3 3 4 6 6" xfId="14100" xr:uid="{E240C1EA-754A-4781-91C9-AC86706F31EC}"/>
    <cellStyle name="Normal 12 3 3 4 6 6 2" xfId="34765" xr:uid="{725B0EE6-9B12-407B-A7C8-12599926A41A}"/>
    <cellStyle name="Normal 12 3 3 4 6 7" xfId="34766" xr:uid="{E0778929-1BFD-4086-9AB6-2641BD173959}"/>
    <cellStyle name="Normal 12 3 3 4 7" xfId="2226" xr:uid="{932993D6-BF88-409B-BD0E-85E0A7D720B6}"/>
    <cellStyle name="Normal 12 3 3 4 7 2" xfId="7716" xr:uid="{DA16EEC9-246A-492C-BF16-AE442D4E4E15}"/>
    <cellStyle name="Normal 12 3 3 4 7 2 2" xfId="20526" xr:uid="{D2CD966D-7FF6-42C0-A148-171863BF345F}"/>
    <cellStyle name="Normal 12 3 3 4 7 2 2 2" xfId="34767" xr:uid="{2DB69E30-817E-47F0-8757-E53C555D8607}"/>
    <cellStyle name="Normal 12 3 3 4 7 2 3" xfId="34768" xr:uid="{664F7D8C-F71F-4DAC-943E-E278CDC940A8}"/>
    <cellStyle name="Normal 12 3 3 4 7 3" xfId="15036" xr:uid="{61247676-2594-49A6-B193-F7CB735F779E}"/>
    <cellStyle name="Normal 12 3 3 4 7 3 2" xfId="34769" xr:uid="{E072F9ED-8435-4986-B242-5F64A34C57F3}"/>
    <cellStyle name="Normal 12 3 3 4 7 4" xfId="34770" xr:uid="{DE4938C8-3EF8-4D2A-8448-D60908BD462C}"/>
    <cellStyle name="Normal 12 3 3 4 8" xfId="4056" xr:uid="{81731838-A39D-44A3-B66C-E3A28ACDCB37}"/>
    <cellStyle name="Normal 12 3 3 4 8 2" xfId="9546" xr:uid="{2BB1EE67-094D-4136-8970-9AF2EA69AC43}"/>
    <cellStyle name="Normal 12 3 3 4 8 2 2" xfId="22356" xr:uid="{0B63705D-236C-49F3-8669-E39F55C2A47A}"/>
    <cellStyle name="Normal 12 3 3 4 8 2 2 2" xfId="34771" xr:uid="{17B3F392-56E5-4D4E-8FD5-026D7742C93A}"/>
    <cellStyle name="Normal 12 3 3 4 8 2 3" xfId="34772" xr:uid="{B8BFD7F4-694A-4B28-8F5D-EAC0D2EF8AA5}"/>
    <cellStyle name="Normal 12 3 3 4 8 3" xfId="16866" xr:uid="{FE6C7D95-C977-4BB3-8AC9-28C1FD531767}"/>
    <cellStyle name="Normal 12 3 3 4 8 3 2" xfId="34773" xr:uid="{E3CCD86B-24EE-4FAF-9B54-5DF16D45E2AE}"/>
    <cellStyle name="Normal 12 3 3 4 8 4" xfId="34774" xr:uid="{B3EC02BF-7A2F-4CB9-9BBF-26AD9E4753D2}"/>
    <cellStyle name="Normal 12 3 3 4 9" xfId="11376" xr:uid="{E848B5D0-6685-4CEA-B4D4-098B5E25DEFA}"/>
    <cellStyle name="Normal 12 3 3 4 9 2" xfId="24186" xr:uid="{560C1925-C971-4A28-B2EC-AF771323CB90}"/>
    <cellStyle name="Normal 12 3 3 4 9 2 2" xfId="34775" xr:uid="{63F54E2B-C968-4B37-A56C-B70584D8BFB9}"/>
    <cellStyle name="Normal 12 3 3 4 9 3" xfId="34776" xr:uid="{692A0A11-11DD-430D-8CBC-138AA24FA2C9}"/>
    <cellStyle name="Normal 12 3 3 5" xfId="439" xr:uid="{CE28679D-E838-4149-88ED-000805A18D15}"/>
    <cellStyle name="Normal 12 3 3 5 2" xfId="930" xr:uid="{1ED18D68-2402-4B46-8677-C1979FD2DB93}"/>
    <cellStyle name="Normal 12 3 3 5 2 2" xfId="1825" xr:uid="{CA4DA52E-FA4A-45BD-8DF8-EA936C38A957}"/>
    <cellStyle name="Normal 12 3 3 5 2 2 2" xfId="3655" xr:uid="{C094CE1C-D41D-494B-99F4-F429237EB214}"/>
    <cellStyle name="Normal 12 3 3 5 2 2 2 2" xfId="9145" xr:uid="{DEAC3012-B254-46DE-9C99-C52CB8AB23F5}"/>
    <cellStyle name="Normal 12 3 3 5 2 2 2 2 2" xfId="21955" xr:uid="{084CFEC6-988B-4930-8805-9A9C8BBE5947}"/>
    <cellStyle name="Normal 12 3 3 5 2 2 2 2 2 2" xfId="34777" xr:uid="{15837D6E-96B2-48F9-BD4D-6C347990C5AC}"/>
    <cellStyle name="Normal 12 3 3 5 2 2 2 2 3" xfId="34778" xr:uid="{C21FA322-CE13-4305-A8C9-F0DED80B58FB}"/>
    <cellStyle name="Normal 12 3 3 5 2 2 2 3" xfId="16465" xr:uid="{177285E7-8BEB-4473-954A-031CFD7C5C1D}"/>
    <cellStyle name="Normal 12 3 3 5 2 2 2 3 2" xfId="34779" xr:uid="{5F1DD310-5B66-4CAF-AFBF-A54BE31A7DE8}"/>
    <cellStyle name="Normal 12 3 3 5 2 2 2 4" xfId="34780" xr:uid="{B1C3F6ED-2E4B-4B8F-B4C3-A3CA140697C0}"/>
    <cellStyle name="Normal 12 3 3 5 2 2 3" xfId="5485" xr:uid="{7DCC8261-0E1C-4B87-9EFF-F44F25D7B992}"/>
    <cellStyle name="Normal 12 3 3 5 2 2 3 2" xfId="10975" xr:uid="{F70CEB65-C51D-43F1-822B-03AF86E0FAC8}"/>
    <cellStyle name="Normal 12 3 3 5 2 2 3 2 2" xfId="23785" xr:uid="{7D36E32D-A0AD-4A8B-9616-58950715553E}"/>
    <cellStyle name="Normal 12 3 3 5 2 2 3 2 2 2" xfId="34781" xr:uid="{5721B191-1044-4B0C-A087-4279C3574ED7}"/>
    <cellStyle name="Normal 12 3 3 5 2 2 3 2 3" xfId="34782" xr:uid="{31C69FA1-2C73-478D-8C89-C5A588EF65AB}"/>
    <cellStyle name="Normal 12 3 3 5 2 2 3 3" xfId="18295" xr:uid="{09052717-2A00-498F-B7CD-04A8E1867F28}"/>
    <cellStyle name="Normal 12 3 3 5 2 2 3 3 2" xfId="34783" xr:uid="{5E5CB5A7-0A4A-435C-AA37-0F0494733456}"/>
    <cellStyle name="Normal 12 3 3 5 2 2 3 4" xfId="34784" xr:uid="{650D2CD4-9978-4FA5-8C0E-DD580AD8C26D}"/>
    <cellStyle name="Normal 12 3 3 5 2 2 4" xfId="12805" xr:uid="{2BB48CD7-A91D-4BB8-A272-ADD6FCE565E7}"/>
    <cellStyle name="Normal 12 3 3 5 2 2 4 2" xfId="25615" xr:uid="{ED29809F-CE81-4EE7-9692-7C29242508B2}"/>
    <cellStyle name="Normal 12 3 3 5 2 2 4 2 2" xfId="34785" xr:uid="{A87F5A87-BD57-41C9-B49B-5C0F0D8707A7}"/>
    <cellStyle name="Normal 12 3 3 5 2 2 4 3" xfId="34786" xr:uid="{4C84D8C7-42E1-4D36-B20B-E552F62044ED}"/>
    <cellStyle name="Normal 12 3 3 5 2 2 5" xfId="7315" xr:uid="{33A578A0-8ABC-4560-A631-861B3D6D35E5}"/>
    <cellStyle name="Normal 12 3 3 5 2 2 5 2" xfId="20125" xr:uid="{87B6F87A-3DF6-4350-BB5C-831B473549B5}"/>
    <cellStyle name="Normal 12 3 3 5 2 2 5 2 2" xfId="34787" xr:uid="{C8791CC5-0296-4580-997C-20C13EA715EF}"/>
    <cellStyle name="Normal 12 3 3 5 2 2 5 3" xfId="34788" xr:uid="{06127AB6-842C-4FCC-BA19-188016FD4085}"/>
    <cellStyle name="Normal 12 3 3 5 2 2 6" xfId="14635" xr:uid="{DACD1069-7844-4F5A-84AB-7EE2DBBABB8B}"/>
    <cellStyle name="Normal 12 3 3 5 2 2 6 2" xfId="34789" xr:uid="{CA4D7771-CCED-453C-9729-C099671DD9C4}"/>
    <cellStyle name="Normal 12 3 3 5 2 2 7" xfId="34790" xr:uid="{3C27E33F-F2CC-4972-8BE6-FA319EED1D3A}"/>
    <cellStyle name="Normal 12 3 3 5 2 3" xfId="2761" xr:uid="{3E6BA53F-F7AA-4313-86E0-81E240AC9417}"/>
    <cellStyle name="Normal 12 3 3 5 2 3 2" xfId="8251" xr:uid="{550F1242-CB25-4F95-B612-EFDCA7477D84}"/>
    <cellStyle name="Normal 12 3 3 5 2 3 2 2" xfId="21061" xr:uid="{7DE4E7D1-4F94-4424-89C7-E7E1EBCCEDA2}"/>
    <cellStyle name="Normal 12 3 3 5 2 3 2 2 2" xfId="34791" xr:uid="{A354A70E-5718-4577-96AE-37DC792A297D}"/>
    <cellStyle name="Normal 12 3 3 5 2 3 2 3" xfId="34792" xr:uid="{32D11E43-9C45-4BE2-B676-F4D0D036E0BF}"/>
    <cellStyle name="Normal 12 3 3 5 2 3 3" xfId="15571" xr:uid="{B2BBF204-AABA-498E-A5EF-2E65B2E94E90}"/>
    <cellStyle name="Normal 12 3 3 5 2 3 3 2" xfId="34793" xr:uid="{4A1D02B2-EC54-42EE-9753-0D8881E0FE5D}"/>
    <cellStyle name="Normal 12 3 3 5 2 3 4" xfId="34794" xr:uid="{440695F9-4498-4C3B-850B-74F1AF0A60D0}"/>
    <cellStyle name="Normal 12 3 3 5 2 4" xfId="4591" xr:uid="{55B74158-FFB1-47C7-AD8F-8AD6A480E946}"/>
    <cellStyle name="Normal 12 3 3 5 2 4 2" xfId="10081" xr:uid="{A5BEA0B1-F75D-4C67-8892-8C154CA04EBA}"/>
    <cellStyle name="Normal 12 3 3 5 2 4 2 2" xfId="22891" xr:uid="{B9A65C9D-B79C-49EC-B434-54EF78AF7ED3}"/>
    <cellStyle name="Normal 12 3 3 5 2 4 2 2 2" xfId="34795" xr:uid="{4D0C4623-BA27-456F-98AC-C5907BE51162}"/>
    <cellStyle name="Normal 12 3 3 5 2 4 2 3" xfId="34796" xr:uid="{5A8BF775-36D5-4675-B615-0BA18C2B8659}"/>
    <cellStyle name="Normal 12 3 3 5 2 4 3" xfId="17401" xr:uid="{264008C4-66C6-4692-B912-903A6E295EF6}"/>
    <cellStyle name="Normal 12 3 3 5 2 4 3 2" xfId="34797" xr:uid="{4933517D-4550-41A7-9494-895970E7F67A}"/>
    <cellStyle name="Normal 12 3 3 5 2 4 4" xfId="34798" xr:uid="{4A8325D5-2683-4CFA-ADD2-9548C74DDDD3}"/>
    <cellStyle name="Normal 12 3 3 5 2 5" xfId="11911" xr:uid="{EE1555A4-3694-42B1-8B0D-F4B7BB671EFA}"/>
    <cellStyle name="Normal 12 3 3 5 2 5 2" xfId="24721" xr:uid="{DA8298B3-B07B-4411-A6CE-6A12B690B426}"/>
    <cellStyle name="Normal 12 3 3 5 2 5 2 2" xfId="34799" xr:uid="{F1AE9571-6E28-40C0-B2D4-C4697FC9BD3E}"/>
    <cellStyle name="Normal 12 3 3 5 2 5 3" xfId="34800" xr:uid="{9D95C2D4-78BB-4A1F-853C-432B290B10E3}"/>
    <cellStyle name="Normal 12 3 3 5 2 6" xfId="6421" xr:uid="{7FCC8E50-2A3A-4169-BE01-B74386D97022}"/>
    <cellStyle name="Normal 12 3 3 5 2 6 2" xfId="19231" xr:uid="{54A8F62F-0877-48A5-8F37-E3E35C81F004}"/>
    <cellStyle name="Normal 12 3 3 5 2 6 2 2" xfId="34801" xr:uid="{1F132666-E7E7-4D3C-B7C5-7E9A360847FD}"/>
    <cellStyle name="Normal 12 3 3 5 2 6 3" xfId="34802" xr:uid="{56BAAE53-C2AF-466D-85FE-71ADF51B1C15}"/>
    <cellStyle name="Normal 12 3 3 5 2 7" xfId="13741" xr:uid="{0789FE9B-FF7B-43CB-B3C5-D7061A930FDC}"/>
    <cellStyle name="Normal 12 3 3 5 2 7 2" xfId="34803" xr:uid="{EDB4BD4F-EBC9-45C4-A434-9C4E7AC18F2E}"/>
    <cellStyle name="Normal 12 3 3 5 2 8" xfId="34804" xr:uid="{D53A5F86-155B-4598-AFA4-BBEF46AD6877}"/>
    <cellStyle name="Normal 12 3 3 5 3" xfId="1334" xr:uid="{76F894DE-60B0-445E-9F15-7C6952DEFC3F}"/>
    <cellStyle name="Normal 12 3 3 5 3 2" xfId="3164" xr:uid="{1CFFBADC-EFFE-4D1D-A8C4-082432389F76}"/>
    <cellStyle name="Normal 12 3 3 5 3 2 2" xfId="8654" xr:uid="{10D5BAA4-D3EF-40E6-B2AF-642150AFF80E}"/>
    <cellStyle name="Normal 12 3 3 5 3 2 2 2" xfId="21464" xr:uid="{DA377020-63C8-415B-B062-D52C5E2EA80B}"/>
    <cellStyle name="Normal 12 3 3 5 3 2 2 2 2" xfId="34805" xr:uid="{7EA0897B-2085-4884-A4B4-488A599C81B0}"/>
    <cellStyle name="Normal 12 3 3 5 3 2 2 3" xfId="34806" xr:uid="{639D318E-F61A-454A-9ECB-CAA0DA1AF3A7}"/>
    <cellStyle name="Normal 12 3 3 5 3 2 3" xfId="15974" xr:uid="{38D04733-0E97-4502-9991-8D25EC2F8A8F}"/>
    <cellStyle name="Normal 12 3 3 5 3 2 3 2" xfId="34807" xr:uid="{3A145CEB-88EB-4557-BE82-59986559707A}"/>
    <cellStyle name="Normal 12 3 3 5 3 2 4" xfId="34808" xr:uid="{C22E6C2C-7334-45F4-9DFE-BEB9EA13880A}"/>
    <cellStyle name="Normal 12 3 3 5 3 3" xfId="4994" xr:uid="{555E480A-1B3A-4BCC-BAE1-3773BA2EB61E}"/>
    <cellStyle name="Normal 12 3 3 5 3 3 2" xfId="10484" xr:uid="{5CE167F9-255C-44EE-9ED6-04E2F4CF2FD7}"/>
    <cellStyle name="Normal 12 3 3 5 3 3 2 2" xfId="23294" xr:uid="{0B082281-7E85-4336-85E2-48FC8537DFF7}"/>
    <cellStyle name="Normal 12 3 3 5 3 3 2 2 2" xfId="34809" xr:uid="{DE4EBEEF-7319-43B5-90C9-4CD39E58B5B9}"/>
    <cellStyle name="Normal 12 3 3 5 3 3 2 3" xfId="34810" xr:uid="{C3BCC8ED-7E67-4551-92FB-A43F4899EC2F}"/>
    <cellStyle name="Normal 12 3 3 5 3 3 3" xfId="17804" xr:uid="{25070DB1-7944-42CB-9BD6-6E3358E23C8A}"/>
    <cellStyle name="Normal 12 3 3 5 3 3 3 2" xfId="34811" xr:uid="{EF540811-2F12-465E-9375-95C377FEF08F}"/>
    <cellStyle name="Normal 12 3 3 5 3 3 4" xfId="34812" xr:uid="{496D2897-E57F-4104-8D0C-1D1FAFA3D491}"/>
    <cellStyle name="Normal 12 3 3 5 3 4" xfId="12314" xr:uid="{59BB1313-DED6-4D5A-B231-EF2493BEE12D}"/>
    <cellStyle name="Normal 12 3 3 5 3 4 2" xfId="25124" xr:uid="{A6680E64-D53E-4AC7-BEA5-4D1CDB9C2E51}"/>
    <cellStyle name="Normal 12 3 3 5 3 4 2 2" xfId="34813" xr:uid="{7B5CEC5B-D076-4A07-958F-AD4087BDF498}"/>
    <cellStyle name="Normal 12 3 3 5 3 4 3" xfId="34814" xr:uid="{B091CE62-70E8-453E-9EF2-4F9ED09803BE}"/>
    <cellStyle name="Normal 12 3 3 5 3 5" xfId="6824" xr:uid="{E9E06CF1-F63A-4D3A-92B3-EF3BB2692AA4}"/>
    <cellStyle name="Normal 12 3 3 5 3 5 2" xfId="19634" xr:uid="{6099E964-C6F3-443D-8A85-88F902CFE1CF}"/>
    <cellStyle name="Normal 12 3 3 5 3 5 2 2" xfId="34815" xr:uid="{5D3B5CBB-7AD0-4862-BFF3-52B612F38947}"/>
    <cellStyle name="Normal 12 3 3 5 3 5 3" xfId="34816" xr:uid="{0CE45839-E521-41DB-A0E0-E6DB729902B9}"/>
    <cellStyle name="Normal 12 3 3 5 3 6" xfId="14144" xr:uid="{D224451E-C514-4DC2-B173-60B7E029746A}"/>
    <cellStyle name="Normal 12 3 3 5 3 6 2" xfId="34817" xr:uid="{63454175-1CDB-4B18-A1AC-6AE806A9FD00}"/>
    <cellStyle name="Normal 12 3 3 5 3 7" xfId="34818" xr:uid="{3EB7B916-97E8-4080-BAFF-7DAA6ADA0BE1}"/>
    <cellStyle name="Normal 12 3 3 5 4" xfId="2270" xr:uid="{C6C675C1-5D03-405F-A0BD-BF43F3CC3D96}"/>
    <cellStyle name="Normal 12 3 3 5 4 2" xfId="7760" xr:uid="{A131FC9B-0F1C-4341-8190-9DAB106A3002}"/>
    <cellStyle name="Normal 12 3 3 5 4 2 2" xfId="20570" xr:uid="{B0F1AA69-9017-4A07-96B4-152C2031E26D}"/>
    <cellStyle name="Normal 12 3 3 5 4 2 2 2" xfId="34819" xr:uid="{A0173C99-B23F-4999-8EFD-D9B8C3CB02A6}"/>
    <cellStyle name="Normal 12 3 3 5 4 2 3" xfId="34820" xr:uid="{3570B8B8-399D-43BF-81D2-92C1591868EF}"/>
    <cellStyle name="Normal 12 3 3 5 4 3" xfId="15080" xr:uid="{1E80FEB5-687B-4609-A94A-D9B25426C750}"/>
    <cellStyle name="Normal 12 3 3 5 4 3 2" xfId="34821" xr:uid="{3C416F3E-09AB-420F-A0B2-1D13C8D080BB}"/>
    <cellStyle name="Normal 12 3 3 5 4 4" xfId="34822" xr:uid="{263E6523-A9D6-42AF-B172-39298C208775}"/>
    <cellStyle name="Normal 12 3 3 5 5" xfId="4100" xr:uid="{4E43416B-FFA4-4324-A3A4-FA9BE982C525}"/>
    <cellStyle name="Normal 12 3 3 5 5 2" xfId="9590" xr:uid="{13902BA8-4E64-4B2C-B47E-332C58D9ACAE}"/>
    <cellStyle name="Normal 12 3 3 5 5 2 2" xfId="22400" xr:uid="{89BDE19B-C4F5-4CE3-B9B7-2D38BFF6463A}"/>
    <cellStyle name="Normal 12 3 3 5 5 2 2 2" xfId="34823" xr:uid="{ADFFC543-A398-4E53-836D-DB5FD0B4045F}"/>
    <cellStyle name="Normal 12 3 3 5 5 2 3" xfId="34824" xr:uid="{5EE633F7-1C02-4B54-93AE-8EB0C65690D0}"/>
    <cellStyle name="Normal 12 3 3 5 5 3" xfId="16910" xr:uid="{3F879725-8E2E-429A-AD21-BA4C2E197789}"/>
    <cellStyle name="Normal 12 3 3 5 5 3 2" xfId="34825" xr:uid="{66D41915-A997-4DA8-B0D0-3AB4064140DF}"/>
    <cellStyle name="Normal 12 3 3 5 5 4" xfId="34826" xr:uid="{F1D73DC6-A945-441D-9B42-3EBA772AF59F}"/>
    <cellStyle name="Normal 12 3 3 5 6" xfId="11420" xr:uid="{C36AEC20-D2D9-45AE-96A8-D1A13D842A30}"/>
    <cellStyle name="Normal 12 3 3 5 6 2" xfId="24230" xr:uid="{57271FBB-B677-4B32-A6A0-F4F043054C20}"/>
    <cellStyle name="Normal 12 3 3 5 6 2 2" xfId="34827" xr:uid="{C091C743-DF25-4D56-AF54-4288BEC29DC5}"/>
    <cellStyle name="Normal 12 3 3 5 6 3" xfId="34828" xr:uid="{A051C1EB-C334-4C13-8C71-F521BE1D92F2}"/>
    <cellStyle name="Normal 12 3 3 5 7" xfId="5930" xr:uid="{8B3A3B72-3E0E-482F-B01B-DA202BF99898}"/>
    <cellStyle name="Normal 12 3 3 5 7 2" xfId="18740" xr:uid="{C52B00D6-F35B-4785-9D86-748EB944CAD2}"/>
    <cellStyle name="Normal 12 3 3 5 7 2 2" xfId="34829" xr:uid="{BBB8C2F4-BFBA-45A6-982E-29BEB1A4A98A}"/>
    <cellStyle name="Normal 12 3 3 5 7 3" xfId="34830" xr:uid="{21904C11-FD95-49DD-9344-00E4739CB284}"/>
    <cellStyle name="Normal 12 3 3 5 8" xfId="13250" xr:uid="{CE8804CB-9AE7-4F03-9BF9-14AE8F92F688}"/>
    <cellStyle name="Normal 12 3 3 5 8 2" xfId="34831" xr:uid="{31C0ACC5-470A-4444-B4D2-28D538F7A638}"/>
    <cellStyle name="Normal 12 3 3 5 9" xfId="34832" xr:uid="{3D5D62CF-170A-4E9A-9E3A-291C2618C9FD}"/>
    <cellStyle name="Normal 12 3 3 6" xfId="663" xr:uid="{600766B7-2A5E-4B3B-9C98-6A20C3828191}"/>
    <cellStyle name="Normal 12 3 3 6 2" xfId="1063" xr:uid="{60D3FC8B-AD20-4C8D-91E6-E1C94D18AAE6}"/>
    <cellStyle name="Normal 12 3 3 6 2 2" xfId="1958" xr:uid="{842A3A97-9312-4B68-965C-EDBF29258F7D}"/>
    <cellStyle name="Normal 12 3 3 6 2 2 2" xfId="3788" xr:uid="{BA3BC2E7-0A9A-486A-ADE5-13FF2C2C6CBA}"/>
    <cellStyle name="Normal 12 3 3 6 2 2 2 2" xfId="9278" xr:uid="{47310AB5-07D6-42D1-8385-63764278586E}"/>
    <cellStyle name="Normal 12 3 3 6 2 2 2 2 2" xfId="22088" xr:uid="{05ABD1D6-8B0C-4C17-A62B-4EE8C1F6AC99}"/>
    <cellStyle name="Normal 12 3 3 6 2 2 2 2 2 2" xfId="34833" xr:uid="{AB177006-7AE7-43BC-9972-693341FA0631}"/>
    <cellStyle name="Normal 12 3 3 6 2 2 2 2 3" xfId="34834" xr:uid="{7CB2DF2D-1BE8-435C-B1A2-4BF69C7F4B6B}"/>
    <cellStyle name="Normal 12 3 3 6 2 2 2 3" xfId="16598" xr:uid="{6CCC61AA-079D-4448-931B-58C2EA123BC3}"/>
    <cellStyle name="Normal 12 3 3 6 2 2 2 3 2" xfId="34835" xr:uid="{8BEEDD00-F6BA-431A-AA59-73F0BB83AC0C}"/>
    <cellStyle name="Normal 12 3 3 6 2 2 2 4" xfId="34836" xr:uid="{7E583896-9B7B-472D-8C95-3E40046A1113}"/>
    <cellStyle name="Normal 12 3 3 6 2 2 3" xfId="5618" xr:uid="{17469B88-4781-40FB-9199-14C7AD2B9465}"/>
    <cellStyle name="Normal 12 3 3 6 2 2 3 2" xfId="11108" xr:uid="{00051273-4BA4-4AD1-8BAF-54F2A9B3D62E}"/>
    <cellStyle name="Normal 12 3 3 6 2 2 3 2 2" xfId="23918" xr:uid="{B8EEA600-0B31-4A81-BB4B-B1009918D60D}"/>
    <cellStyle name="Normal 12 3 3 6 2 2 3 2 2 2" xfId="34837" xr:uid="{B767BD22-79E1-4066-85A6-51138302F448}"/>
    <cellStyle name="Normal 12 3 3 6 2 2 3 2 3" xfId="34838" xr:uid="{ED81D899-C024-4010-8875-3CBDC4C97698}"/>
    <cellStyle name="Normal 12 3 3 6 2 2 3 3" xfId="18428" xr:uid="{47C06BA9-D2FE-4C28-B857-9A7DF0F41338}"/>
    <cellStyle name="Normal 12 3 3 6 2 2 3 3 2" xfId="34839" xr:uid="{8F79E5F1-95B0-4827-9ED9-DC23917914BA}"/>
    <cellStyle name="Normal 12 3 3 6 2 2 3 4" xfId="34840" xr:uid="{899EFDB1-6F5A-401C-9E43-5483716B4DEF}"/>
    <cellStyle name="Normal 12 3 3 6 2 2 4" xfId="12938" xr:uid="{4798C5FA-28D5-49C4-A5EC-A49399481344}"/>
    <cellStyle name="Normal 12 3 3 6 2 2 4 2" xfId="25748" xr:uid="{30709361-5E89-4E67-8F1A-E735FB60E966}"/>
    <cellStyle name="Normal 12 3 3 6 2 2 4 2 2" xfId="34841" xr:uid="{8F0EA5C2-480A-4B1D-B09E-8BA2CB9EE65A}"/>
    <cellStyle name="Normal 12 3 3 6 2 2 4 3" xfId="34842" xr:uid="{FD4E94DE-E063-4AE9-83B1-2BAAED7C9DD3}"/>
    <cellStyle name="Normal 12 3 3 6 2 2 5" xfId="7448" xr:uid="{48A833D4-60E2-4331-98E0-0C1F1E561732}"/>
    <cellStyle name="Normal 12 3 3 6 2 2 5 2" xfId="20258" xr:uid="{40AB4A67-CBF2-463E-B818-A2795337BD20}"/>
    <cellStyle name="Normal 12 3 3 6 2 2 5 2 2" xfId="34843" xr:uid="{92E00CD1-883F-4049-BDC3-071B74EA292C}"/>
    <cellStyle name="Normal 12 3 3 6 2 2 5 3" xfId="34844" xr:uid="{0EAE48F4-A33B-4AFD-A8E2-D0EDE8A91958}"/>
    <cellStyle name="Normal 12 3 3 6 2 2 6" xfId="14768" xr:uid="{8E7CADB4-1C38-4F01-84DE-94FFA8C1F135}"/>
    <cellStyle name="Normal 12 3 3 6 2 2 6 2" xfId="34845" xr:uid="{01A724DA-7DEC-4503-8B25-7E22CB5F1736}"/>
    <cellStyle name="Normal 12 3 3 6 2 2 7" xfId="34846" xr:uid="{5C3AD9B4-B4F4-4285-A998-CCE15D28E36D}"/>
    <cellStyle name="Normal 12 3 3 6 2 3" xfId="2894" xr:uid="{C83426C1-7648-4AE4-92F6-EEB8061F420B}"/>
    <cellStyle name="Normal 12 3 3 6 2 3 2" xfId="8384" xr:uid="{40163EEE-7CB7-4F48-A9FC-4AC8313EA2E4}"/>
    <cellStyle name="Normal 12 3 3 6 2 3 2 2" xfId="21194" xr:uid="{74E69699-C77C-4A6F-BC4E-6B0BF011DAD6}"/>
    <cellStyle name="Normal 12 3 3 6 2 3 2 2 2" xfId="34847" xr:uid="{0CFCBD21-480C-4F46-947E-4DA73530EF6B}"/>
    <cellStyle name="Normal 12 3 3 6 2 3 2 3" xfId="34848" xr:uid="{FAC1EFCD-BB26-471E-B248-72A9D72F0C9F}"/>
    <cellStyle name="Normal 12 3 3 6 2 3 3" xfId="15704" xr:uid="{44926942-B2E2-4AC2-9A2B-759C88E44A0C}"/>
    <cellStyle name="Normal 12 3 3 6 2 3 3 2" xfId="34849" xr:uid="{CE14C953-CA63-4DDD-B45F-D1BE06EB4A55}"/>
    <cellStyle name="Normal 12 3 3 6 2 3 4" xfId="34850" xr:uid="{E790B8F9-E725-45D5-9710-9A67DDB03653}"/>
    <cellStyle name="Normal 12 3 3 6 2 4" xfId="4724" xr:uid="{8EB23AE8-8540-451B-890C-4200738F0B65}"/>
    <cellStyle name="Normal 12 3 3 6 2 4 2" xfId="10214" xr:uid="{1B7B429C-D024-46AC-AACC-58C19F338F4E}"/>
    <cellStyle name="Normal 12 3 3 6 2 4 2 2" xfId="23024" xr:uid="{BAD67D26-1A7D-4366-8C64-CD1B5DA08887}"/>
    <cellStyle name="Normal 12 3 3 6 2 4 2 2 2" xfId="34851" xr:uid="{3EB0568A-FE4A-412B-A7EA-E5219F9640DB}"/>
    <cellStyle name="Normal 12 3 3 6 2 4 2 3" xfId="34852" xr:uid="{DAEE3783-105F-4E2F-B5A8-D4296C36C369}"/>
    <cellStyle name="Normal 12 3 3 6 2 4 3" xfId="17534" xr:uid="{1E8B39AA-A05C-47A7-A71E-B9DEDEF75557}"/>
    <cellStyle name="Normal 12 3 3 6 2 4 3 2" xfId="34853" xr:uid="{63675D54-52DD-45F3-955E-A7CC1EB7C155}"/>
    <cellStyle name="Normal 12 3 3 6 2 4 4" xfId="34854" xr:uid="{E74DDBB2-2EFD-4974-8B13-5B28135CD64D}"/>
    <cellStyle name="Normal 12 3 3 6 2 5" xfId="12044" xr:uid="{4877A784-DCA2-47FF-A0B9-ECEF50C732E0}"/>
    <cellStyle name="Normal 12 3 3 6 2 5 2" xfId="24854" xr:uid="{61154F51-A122-4F95-8DB5-9678ECFD5709}"/>
    <cellStyle name="Normal 12 3 3 6 2 5 2 2" xfId="34855" xr:uid="{1D43107F-B7A0-4E44-A6AD-80F8AAAAE005}"/>
    <cellStyle name="Normal 12 3 3 6 2 5 3" xfId="34856" xr:uid="{D6B55FE3-F359-4C91-98D2-6B6890572097}"/>
    <cellStyle name="Normal 12 3 3 6 2 6" xfId="6554" xr:uid="{DF86F3E0-BDFE-49DB-B950-AF6B1926057D}"/>
    <cellStyle name="Normal 12 3 3 6 2 6 2" xfId="19364" xr:uid="{82746B2F-BD1B-4F9C-BB04-3EE8DB71B35F}"/>
    <cellStyle name="Normal 12 3 3 6 2 6 2 2" xfId="34857" xr:uid="{34D7DB56-0FE4-49EA-A507-B51510E5ED1B}"/>
    <cellStyle name="Normal 12 3 3 6 2 6 3" xfId="34858" xr:uid="{E550782A-ABF1-42BA-AC0F-F0C5D4DB39A5}"/>
    <cellStyle name="Normal 12 3 3 6 2 7" xfId="13874" xr:uid="{378089CE-8F95-4D11-B3A6-B516F49D3F20}"/>
    <cellStyle name="Normal 12 3 3 6 2 7 2" xfId="34859" xr:uid="{CD271F65-529C-4756-8744-2A0AE05D76FE}"/>
    <cellStyle name="Normal 12 3 3 6 2 8" xfId="34860" xr:uid="{FD5B82FE-6EFA-47DD-BF58-8D691C006A14}"/>
    <cellStyle name="Normal 12 3 3 6 3" xfId="1558" xr:uid="{3B31B3C1-2754-497E-AF47-1B47126C2F3D}"/>
    <cellStyle name="Normal 12 3 3 6 3 2" xfId="3388" xr:uid="{07EAA0A1-6D49-4059-8675-484AF473027B}"/>
    <cellStyle name="Normal 12 3 3 6 3 2 2" xfId="8878" xr:uid="{F463C54D-C794-4296-B260-1011831F31B8}"/>
    <cellStyle name="Normal 12 3 3 6 3 2 2 2" xfId="21688" xr:uid="{27C4BBE3-5882-4931-A3EC-CE0C075071BE}"/>
    <cellStyle name="Normal 12 3 3 6 3 2 2 2 2" xfId="34861" xr:uid="{E838B437-FC61-441D-B48A-37D3991CBDEA}"/>
    <cellStyle name="Normal 12 3 3 6 3 2 2 3" xfId="34862" xr:uid="{86812F70-18EF-46C0-8A5D-85AB35EDAE99}"/>
    <cellStyle name="Normal 12 3 3 6 3 2 3" xfId="16198" xr:uid="{08D1337E-C647-4A91-B3C0-8C9962812DE1}"/>
    <cellStyle name="Normal 12 3 3 6 3 2 3 2" xfId="34863" xr:uid="{CE714F10-DA44-4AA2-B2CE-B9227E8AAED0}"/>
    <cellStyle name="Normal 12 3 3 6 3 2 4" xfId="34864" xr:uid="{635B7592-6936-43B9-8FE7-B51CD5DF36CE}"/>
    <cellStyle name="Normal 12 3 3 6 3 3" xfId="5218" xr:uid="{8A63083B-44E0-450D-A0CA-34596AA35DEE}"/>
    <cellStyle name="Normal 12 3 3 6 3 3 2" xfId="10708" xr:uid="{FBC0608E-C82A-4FCC-B0B4-DD9F2386A30D}"/>
    <cellStyle name="Normal 12 3 3 6 3 3 2 2" xfId="23518" xr:uid="{7D684533-FB57-4C7A-AE10-3A471CD003A9}"/>
    <cellStyle name="Normal 12 3 3 6 3 3 2 2 2" xfId="34865" xr:uid="{B57D3A2F-5D35-4F4B-9378-6F8D9F23AAE8}"/>
    <cellStyle name="Normal 12 3 3 6 3 3 2 3" xfId="34866" xr:uid="{AA52E9F5-642F-4E7E-A809-5E08586CB653}"/>
    <cellStyle name="Normal 12 3 3 6 3 3 3" xfId="18028" xr:uid="{08539A04-0DC7-4A58-87D7-FCE450371EBB}"/>
    <cellStyle name="Normal 12 3 3 6 3 3 3 2" xfId="34867" xr:uid="{607AA09F-A5B6-45EF-A450-207A1063E237}"/>
    <cellStyle name="Normal 12 3 3 6 3 3 4" xfId="34868" xr:uid="{54034978-3197-4D5C-9249-B9D6BACFB4F3}"/>
    <cellStyle name="Normal 12 3 3 6 3 4" xfId="12538" xr:uid="{BFFE635E-B71A-4580-BA4E-EB1580A19998}"/>
    <cellStyle name="Normal 12 3 3 6 3 4 2" xfId="25348" xr:uid="{757D62C4-8B63-4D64-ADF9-D0765CE5A340}"/>
    <cellStyle name="Normal 12 3 3 6 3 4 2 2" xfId="34869" xr:uid="{92AC08B7-A077-4756-8B66-C2E9C8834A70}"/>
    <cellStyle name="Normal 12 3 3 6 3 4 3" xfId="34870" xr:uid="{DCD27D9C-65EA-4F21-AA4E-70C3D6FDAE0C}"/>
    <cellStyle name="Normal 12 3 3 6 3 5" xfId="7048" xr:uid="{A259BF79-59B8-4E81-8885-CCCAB243181F}"/>
    <cellStyle name="Normal 12 3 3 6 3 5 2" xfId="19858" xr:uid="{232F3B12-12E9-4B1A-9AF8-9AE48DE4D476}"/>
    <cellStyle name="Normal 12 3 3 6 3 5 2 2" xfId="34871" xr:uid="{029366AE-6EB8-4C4E-9E5A-82F3267EF0EE}"/>
    <cellStyle name="Normal 12 3 3 6 3 5 3" xfId="34872" xr:uid="{32713810-4522-49CD-97D2-6172BF9633BA}"/>
    <cellStyle name="Normal 12 3 3 6 3 6" xfId="14368" xr:uid="{FE21FD35-468D-4100-B378-E651691B59B6}"/>
    <cellStyle name="Normal 12 3 3 6 3 6 2" xfId="34873" xr:uid="{01EE4CBA-1D76-4D07-88BA-7F1D87FDE296}"/>
    <cellStyle name="Normal 12 3 3 6 3 7" xfId="34874" xr:uid="{E30DFBA2-1BFC-4098-8B2D-307169A53EBF}"/>
    <cellStyle name="Normal 12 3 3 6 4" xfId="2494" xr:uid="{8F45B089-6409-481D-B5B9-9DDAE325BADE}"/>
    <cellStyle name="Normal 12 3 3 6 4 2" xfId="7984" xr:uid="{ED53F8CA-0542-4720-9AA2-B35A7A3D9FBF}"/>
    <cellStyle name="Normal 12 3 3 6 4 2 2" xfId="20794" xr:uid="{F6CB0036-AC2A-4A5B-A18B-03597262B1D5}"/>
    <cellStyle name="Normal 12 3 3 6 4 2 2 2" xfId="34875" xr:uid="{7801C5B6-D19D-48B3-BC1F-978E7934807C}"/>
    <cellStyle name="Normal 12 3 3 6 4 2 3" xfId="34876" xr:uid="{E88F3EA0-6EAE-4226-9D1F-98896F9E5FF7}"/>
    <cellStyle name="Normal 12 3 3 6 4 3" xfId="15304" xr:uid="{AE414E95-A466-43F7-BEA6-32079B1BD8CA}"/>
    <cellStyle name="Normal 12 3 3 6 4 3 2" xfId="34877" xr:uid="{6E2B6A02-2DDC-48BB-8AA4-D211A02CE433}"/>
    <cellStyle name="Normal 12 3 3 6 4 4" xfId="34878" xr:uid="{8CF0B0A7-5139-41D0-8950-4900DC3FA0F8}"/>
    <cellStyle name="Normal 12 3 3 6 5" xfId="4324" xr:uid="{FAFD5431-BEAC-488F-B402-F465659A593D}"/>
    <cellStyle name="Normal 12 3 3 6 5 2" xfId="9814" xr:uid="{2FDE817B-80C0-4360-B313-E582AB85B55B}"/>
    <cellStyle name="Normal 12 3 3 6 5 2 2" xfId="22624" xr:uid="{97908E71-1928-45A5-92A0-31AF1DE15321}"/>
    <cellStyle name="Normal 12 3 3 6 5 2 2 2" xfId="34879" xr:uid="{54043DDD-269E-4A17-9B54-5DE6D505F1C0}"/>
    <cellStyle name="Normal 12 3 3 6 5 2 3" xfId="34880" xr:uid="{2DF3ED27-459B-4336-8149-B06DB740EB69}"/>
    <cellStyle name="Normal 12 3 3 6 5 3" xfId="17134" xr:uid="{8FFBD54E-C33C-498F-A1CD-A475D31380DD}"/>
    <cellStyle name="Normal 12 3 3 6 5 3 2" xfId="34881" xr:uid="{481C7CE9-0127-41D0-9292-9BF306BC673F}"/>
    <cellStyle name="Normal 12 3 3 6 5 4" xfId="34882" xr:uid="{D145923F-DD9D-47FC-B9D0-D795CB40A006}"/>
    <cellStyle name="Normal 12 3 3 6 6" xfId="11644" xr:uid="{F6196CAD-BFBF-4550-882B-F1CE31575941}"/>
    <cellStyle name="Normal 12 3 3 6 6 2" xfId="24454" xr:uid="{43696AA7-57DF-4418-93D3-BB6E88A9967B}"/>
    <cellStyle name="Normal 12 3 3 6 6 2 2" xfId="34883" xr:uid="{EFF7DA64-67E6-44F1-A98A-74C88DC9352A}"/>
    <cellStyle name="Normal 12 3 3 6 6 3" xfId="34884" xr:uid="{5E35C450-9DD1-4D5B-B803-C116759B96F6}"/>
    <cellStyle name="Normal 12 3 3 6 7" xfId="6154" xr:uid="{7FF61FD4-80E0-4DCB-B00C-212EB0A07322}"/>
    <cellStyle name="Normal 12 3 3 6 7 2" xfId="18964" xr:uid="{3331FC8E-36C4-48C0-8E3A-86FAFEF44A6F}"/>
    <cellStyle name="Normal 12 3 3 6 7 2 2" xfId="34885" xr:uid="{4BC6B447-732A-4F82-890F-A0E545F4D318}"/>
    <cellStyle name="Normal 12 3 3 6 7 3" xfId="34886" xr:uid="{45F5D6B3-BD13-42B6-B0F2-7B1D5D564F32}"/>
    <cellStyle name="Normal 12 3 3 6 8" xfId="13474" xr:uid="{51966EB7-1F42-4613-8DF8-085A2F32872A}"/>
    <cellStyle name="Normal 12 3 3 6 8 2" xfId="34887" xr:uid="{C31D3915-19A8-4C67-A330-E650A59E9B9D}"/>
    <cellStyle name="Normal 12 3 3 6 9" xfId="34888" xr:uid="{6FC3ED04-365A-446F-8DEE-B18E2A2A5C1A}"/>
    <cellStyle name="Normal 12 3 3 7" xfId="797" xr:uid="{CE48C395-9D7C-4178-B16A-999C5989A199}"/>
    <cellStyle name="Normal 12 3 3 7 2" xfId="1692" xr:uid="{1AB3B2D6-DBB0-412F-8EC2-0195C744C6FD}"/>
    <cellStyle name="Normal 12 3 3 7 2 2" xfId="3522" xr:uid="{3FDCD79D-1A71-47E6-95E4-E3620D76189A}"/>
    <cellStyle name="Normal 12 3 3 7 2 2 2" xfId="9012" xr:uid="{8D1856B7-0D09-4FEB-BF80-B52BBC7A7074}"/>
    <cellStyle name="Normal 12 3 3 7 2 2 2 2" xfId="21822" xr:uid="{5DE78039-62CE-4DCE-AA20-6E374EAE0C20}"/>
    <cellStyle name="Normal 12 3 3 7 2 2 2 2 2" xfId="34889" xr:uid="{ABFAF7E2-860D-4911-AF2F-E1FD48D011FC}"/>
    <cellStyle name="Normal 12 3 3 7 2 2 2 3" xfId="34890" xr:uid="{3852F1D8-447D-40FC-8D92-3ED61F472E9D}"/>
    <cellStyle name="Normal 12 3 3 7 2 2 3" xfId="16332" xr:uid="{3F79DD7B-DD7E-4713-A697-FF215F0DBC98}"/>
    <cellStyle name="Normal 12 3 3 7 2 2 3 2" xfId="34891" xr:uid="{FB43D887-CEE8-4172-AF32-17873E944155}"/>
    <cellStyle name="Normal 12 3 3 7 2 2 4" xfId="34892" xr:uid="{080DF61B-2EC3-4658-9A99-254C6118E89F}"/>
    <cellStyle name="Normal 12 3 3 7 2 3" xfId="5352" xr:uid="{23A2A251-6F0D-481C-B100-2B89597EA7D1}"/>
    <cellStyle name="Normal 12 3 3 7 2 3 2" xfId="10842" xr:uid="{0B5729AC-54D6-4931-94B0-9A4BA9A5344C}"/>
    <cellStyle name="Normal 12 3 3 7 2 3 2 2" xfId="23652" xr:uid="{60D81EFA-3902-4944-8D95-804740783F7F}"/>
    <cellStyle name="Normal 12 3 3 7 2 3 2 2 2" xfId="34893" xr:uid="{6CF62027-DA40-4096-8FAB-BC562A146701}"/>
    <cellStyle name="Normal 12 3 3 7 2 3 2 3" xfId="34894" xr:uid="{52783243-48F9-47C2-A970-0B94F0B17DC1}"/>
    <cellStyle name="Normal 12 3 3 7 2 3 3" xfId="18162" xr:uid="{087D7D9C-DAD9-47B2-A5E7-6624DF09B065}"/>
    <cellStyle name="Normal 12 3 3 7 2 3 3 2" xfId="34895" xr:uid="{52D00872-25BF-4227-A9AD-49BC137D1411}"/>
    <cellStyle name="Normal 12 3 3 7 2 3 4" xfId="34896" xr:uid="{15F62B7D-91E2-4A41-A083-87A711D67CAD}"/>
    <cellStyle name="Normal 12 3 3 7 2 4" xfId="12672" xr:uid="{219EAB78-75C7-477A-B420-268C5C5B2C15}"/>
    <cellStyle name="Normal 12 3 3 7 2 4 2" xfId="25482" xr:uid="{2634EFF2-4A27-4754-B1DE-FA74E83DDFDA}"/>
    <cellStyle name="Normal 12 3 3 7 2 4 2 2" xfId="34897" xr:uid="{7BE2099C-ED28-42B4-8994-2A06434E40C5}"/>
    <cellStyle name="Normal 12 3 3 7 2 4 3" xfId="34898" xr:uid="{718DFAB1-5F38-4EA2-8536-29950833E2EC}"/>
    <cellStyle name="Normal 12 3 3 7 2 5" xfId="7182" xr:uid="{0504317B-6893-40BA-9A8D-48F557185B9C}"/>
    <cellStyle name="Normal 12 3 3 7 2 5 2" xfId="19992" xr:uid="{EFC6CE76-4AC4-48CF-8943-CD6C98519B17}"/>
    <cellStyle name="Normal 12 3 3 7 2 5 2 2" xfId="34899" xr:uid="{8A023B43-6494-49FE-B257-0BB6FC9346BC}"/>
    <cellStyle name="Normal 12 3 3 7 2 5 3" xfId="34900" xr:uid="{6A97DC25-2F59-447A-95EB-197F8CEB18EF}"/>
    <cellStyle name="Normal 12 3 3 7 2 6" xfId="14502" xr:uid="{D8C9D76A-E2DF-4DB8-BFE4-214828CB638A}"/>
    <cellStyle name="Normal 12 3 3 7 2 6 2" xfId="34901" xr:uid="{5A3B6370-135E-4A3D-92B2-84DA1EB67B1E}"/>
    <cellStyle name="Normal 12 3 3 7 2 7" xfId="34902" xr:uid="{3D268CD2-8C54-4063-80BD-552E481D7E98}"/>
    <cellStyle name="Normal 12 3 3 7 3" xfId="2628" xr:uid="{934745EB-1B8F-4CA7-9F2E-E1F71D0C27C1}"/>
    <cellStyle name="Normal 12 3 3 7 3 2" xfId="8118" xr:uid="{C3B68EB0-4A84-4A2D-A0A1-EF98038C3607}"/>
    <cellStyle name="Normal 12 3 3 7 3 2 2" xfId="20928" xr:uid="{8AE6A585-DE0F-46F8-A894-8206EB12A0BD}"/>
    <cellStyle name="Normal 12 3 3 7 3 2 2 2" xfId="34903" xr:uid="{F4F53F3E-2DC9-4BC4-80DA-DD0C20D98A6A}"/>
    <cellStyle name="Normal 12 3 3 7 3 2 3" xfId="34904" xr:uid="{76409062-A0E5-4207-8CD7-EDB76320CB73}"/>
    <cellStyle name="Normal 12 3 3 7 3 3" xfId="15438" xr:uid="{A03012F4-5414-426C-AFCC-8513F4323B88}"/>
    <cellStyle name="Normal 12 3 3 7 3 3 2" xfId="34905" xr:uid="{5C87A514-C8AB-4233-947B-AE6D6F0FEBA9}"/>
    <cellStyle name="Normal 12 3 3 7 3 4" xfId="34906" xr:uid="{57AFEE3F-64C1-4039-A758-D01D66F7A609}"/>
    <cellStyle name="Normal 12 3 3 7 4" xfId="4458" xr:uid="{6CE2EA24-8330-482F-AD39-02D0C65B17E9}"/>
    <cellStyle name="Normal 12 3 3 7 4 2" xfId="9948" xr:uid="{3ACB4A00-E8B2-40C3-8F9C-7DA10993B4F3}"/>
    <cellStyle name="Normal 12 3 3 7 4 2 2" xfId="22758" xr:uid="{7D8863CA-911C-49F6-BF7A-887CDC119B58}"/>
    <cellStyle name="Normal 12 3 3 7 4 2 2 2" xfId="34907" xr:uid="{8A55ECD1-A654-4C9F-9B05-4A15505B8E65}"/>
    <cellStyle name="Normal 12 3 3 7 4 2 3" xfId="34908" xr:uid="{ECE0CD3C-1FB4-4DD8-BE7E-3EFDD8D58BBF}"/>
    <cellStyle name="Normal 12 3 3 7 4 3" xfId="17268" xr:uid="{E0A87B43-CE4D-4EC6-A5E5-4863F974EB46}"/>
    <cellStyle name="Normal 12 3 3 7 4 3 2" xfId="34909" xr:uid="{C84B8C1C-6C3C-4539-987B-CF94B27A2E55}"/>
    <cellStyle name="Normal 12 3 3 7 4 4" xfId="34910" xr:uid="{669D3CEF-42A6-4E60-9FC1-D2CEE8324985}"/>
    <cellStyle name="Normal 12 3 3 7 5" xfId="11778" xr:uid="{E0A66701-A58B-40A4-9434-C09CAF9E78A0}"/>
    <cellStyle name="Normal 12 3 3 7 5 2" xfId="24588" xr:uid="{3746830C-67BF-47AD-8EB1-41FA8171DA47}"/>
    <cellStyle name="Normal 12 3 3 7 5 2 2" xfId="34911" xr:uid="{3DCA104E-457E-49E2-A768-B69A2B3A98CC}"/>
    <cellStyle name="Normal 12 3 3 7 5 3" xfId="34912" xr:uid="{53D0776B-0985-4EC2-B5A0-A489C7DFD2E0}"/>
    <cellStyle name="Normal 12 3 3 7 6" xfId="6288" xr:uid="{5BED791A-66E7-46B4-BE55-17C74868C73F}"/>
    <cellStyle name="Normal 12 3 3 7 6 2" xfId="19098" xr:uid="{7B22F030-A1A5-4681-8A98-9CAE716D2646}"/>
    <cellStyle name="Normal 12 3 3 7 6 2 2" xfId="34913" xr:uid="{932CB6EE-6BA8-478B-BDDD-206853EDDB2F}"/>
    <cellStyle name="Normal 12 3 3 7 6 3" xfId="34914" xr:uid="{05F3F299-83F3-4D5B-BCD2-3E294D811587}"/>
    <cellStyle name="Normal 12 3 3 7 7" xfId="13608" xr:uid="{3CAAD094-4D2C-4F1B-9B13-768CDA726E53}"/>
    <cellStyle name="Normal 12 3 3 7 7 2" xfId="34915" xr:uid="{62E2B102-B292-4F92-A0E8-04B1B4AADC3D}"/>
    <cellStyle name="Normal 12 3 3 7 8" xfId="34916" xr:uid="{83A76C41-6B51-4336-A72F-E5159C0061DA}"/>
    <cellStyle name="Normal 12 3 3 8" xfId="1198" xr:uid="{CB1C382F-4E88-41DA-A431-C302DEB0433C}"/>
    <cellStyle name="Normal 12 3 3 8 2" xfId="3028" xr:uid="{01EDB9CC-EFF9-4AC2-A7F2-B4AC49390B40}"/>
    <cellStyle name="Normal 12 3 3 8 2 2" xfId="8518" xr:uid="{725A6AA8-DEBF-4F11-B154-64C41E3BEF1A}"/>
    <cellStyle name="Normal 12 3 3 8 2 2 2" xfId="21328" xr:uid="{040CDE5F-2E75-45B2-A1EB-AFE8A9568994}"/>
    <cellStyle name="Normal 12 3 3 8 2 2 2 2" xfId="34917" xr:uid="{5E1EF28E-009C-47AA-96DE-500C78730EBA}"/>
    <cellStyle name="Normal 12 3 3 8 2 2 3" xfId="34918" xr:uid="{31F34C12-56E5-4F75-9091-7B96BC2132E1}"/>
    <cellStyle name="Normal 12 3 3 8 2 3" xfId="15838" xr:uid="{EF6F0C44-3669-4F1C-9E66-48021AF08AED}"/>
    <cellStyle name="Normal 12 3 3 8 2 3 2" xfId="34919" xr:uid="{11E2280C-F474-4037-B23D-104B3D036919}"/>
    <cellStyle name="Normal 12 3 3 8 2 4" xfId="34920" xr:uid="{7B3CAC03-55E8-4086-BF54-C45FB0C0DAA2}"/>
    <cellStyle name="Normal 12 3 3 8 3" xfId="4858" xr:uid="{ECCFCDAB-BD07-49B8-87DD-C15991E2A267}"/>
    <cellStyle name="Normal 12 3 3 8 3 2" xfId="10348" xr:uid="{BDDA93B8-1483-49C0-AC68-C68F8FC02B49}"/>
    <cellStyle name="Normal 12 3 3 8 3 2 2" xfId="23158" xr:uid="{4A6BD848-5DAA-4FBB-9574-0BBBCE959455}"/>
    <cellStyle name="Normal 12 3 3 8 3 2 2 2" xfId="34921" xr:uid="{3118B7DB-0B2F-48AE-B86B-622A012A367D}"/>
    <cellStyle name="Normal 12 3 3 8 3 2 3" xfId="34922" xr:uid="{04377DFD-6E3F-40A6-A1FE-3306021AEA7B}"/>
    <cellStyle name="Normal 12 3 3 8 3 3" xfId="17668" xr:uid="{0FF2EEA8-5AD5-4FC1-9732-93F5BA6146DF}"/>
    <cellStyle name="Normal 12 3 3 8 3 3 2" xfId="34923" xr:uid="{B8945C28-14A5-48A6-99A9-FF8C4357AD75}"/>
    <cellStyle name="Normal 12 3 3 8 3 4" xfId="34924" xr:uid="{C6C2B9B4-9664-485A-A67F-90FB9622A178}"/>
    <cellStyle name="Normal 12 3 3 8 4" xfId="12178" xr:uid="{D704C25B-D732-4476-8175-942B2FA41B80}"/>
    <cellStyle name="Normal 12 3 3 8 4 2" xfId="24988" xr:uid="{0918F8FA-ACF5-44F8-9C78-797E427DBFC2}"/>
    <cellStyle name="Normal 12 3 3 8 4 2 2" xfId="34925" xr:uid="{F0288188-CF39-47EC-9277-B84E9E19A36C}"/>
    <cellStyle name="Normal 12 3 3 8 4 3" xfId="34926" xr:uid="{C1779C4C-549A-43DB-8B5E-6EC2A9AC9EFE}"/>
    <cellStyle name="Normal 12 3 3 8 5" xfId="6688" xr:uid="{1D829DD1-A8D6-4C35-806A-6E96344E94DA}"/>
    <cellStyle name="Normal 12 3 3 8 5 2" xfId="19498" xr:uid="{CB7FBA97-C139-4571-BD83-715049D21988}"/>
    <cellStyle name="Normal 12 3 3 8 5 2 2" xfId="34927" xr:uid="{31F20C14-72CB-4BBC-9C2C-F662011CD1F6}"/>
    <cellStyle name="Normal 12 3 3 8 5 3" xfId="34928" xr:uid="{8112D472-FF8E-4B33-9818-6AAF56311C49}"/>
    <cellStyle name="Normal 12 3 3 8 6" xfId="14008" xr:uid="{7A19DEFC-210E-4DA4-99A5-B8A3D40C62F4}"/>
    <cellStyle name="Normal 12 3 3 8 6 2" xfId="34929" xr:uid="{F0F4756E-8ABF-4824-91BB-08DB10E524C1}"/>
    <cellStyle name="Normal 12 3 3 8 7" xfId="34930" xr:uid="{8F4A4900-0CC5-463D-8A83-BBD6D925DADE}"/>
    <cellStyle name="Normal 12 3 3 9" xfId="2093" xr:uid="{5F68A0E6-4B1C-45D0-9612-19709B6F42C6}"/>
    <cellStyle name="Normal 12 3 3 9 2" xfId="3923" xr:uid="{DCB2CDEB-7EF4-4E05-A303-5E49EDFCE116}"/>
    <cellStyle name="Normal 12 3 3 9 2 2" xfId="9413" xr:uid="{7D5C18DA-D0B6-4FDE-BF0D-3E33858233E0}"/>
    <cellStyle name="Normal 12 3 3 9 2 2 2" xfId="22223" xr:uid="{67035F30-39BD-4505-871B-D1DADDB3829B}"/>
    <cellStyle name="Normal 12 3 3 9 2 2 2 2" xfId="34931" xr:uid="{26237881-14D4-482D-9A2A-3CF2D1A93AB4}"/>
    <cellStyle name="Normal 12 3 3 9 2 2 3" xfId="34932" xr:uid="{4E31EED2-BCE7-41B0-A9ED-B30CC276315A}"/>
    <cellStyle name="Normal 12 3 3 9 2 3" xfId="16733" xr:uid="{056D036F-D254-43E4-A5FB-2F361AF6E7B1}"/>
    <cellStyle name="Normal 12 3 3 9 2 3 2" xfId="34933" xr:uid="{340867CB-183F-4EEF-A7BF-4F2BCCA042F9}"/>
    <cellStyle name="Normal 12 3 3 9 2 4" xfId="34934" xr:uid="{1C80EC96-576D-4334-8304-CAF436353D0F}"/>
    <cellStyle name="Normal 12 3 3 9 3" xfId="5753" xr:uid="{82E9C56E-B542-4EC8-83B0-BDFEE3CDC702}"/>
    <cellStyle name="Normal 12 3 3 9 3 2" xfId="11243" xr:uid="{70B7B460-04D7-4640-9264-238AE151743C}"/>
    <cellStyle name="Normal 12 3 3 9 3 2 2" xfId="24053" xr:uid="{64C76600-6125-4CF8-A7F1-7A0FF3053590}"/>
    <cellStyle name="Normal 12 3 3 9 3 2 2 2" xfId="34935" xr:uid="{F6F30D1C-84F6-4A9C-A350-6131F74F0825}"/>
    <cellStyle name="Normal 12 3 3 9 3 2 3" xfId="34936" xr:uid="{BFF3E072-B4DB-4564-9350-E319170625FD}"/>
    <cellStyle name="Normal 12 3 3 9 3 3" xfId="18563" xr:uid="{6B96575A-5A30-4D09-9B6B-3A43076A01C2}"/>
    <cellStyle name="Normal 12 3 3 9 3 3 2" xfId="34937" xr:uid="{41151242-EB73-4B22-A2DE-23AE438E2981}"/>
    <cellStyle name="Normal 12 3 3 9 3 4" xfId="34938" xr:uid="{0CCB5173-2703-439A-8979-984978CFF408}"/>
    <cellStyle name="Normal 12 3 3 9 4" xfId="13073" xr:uid="{5DC9EFB3-E823-4828-97AA-419EDC4D2E30}"/>
    <cellStyle name="Normal 12 3 3 9 4 2" xfId="25883" xr:uid="{291F5BAE-74A7-40F9-92F8-1D767FACAEDD}"/>
    <cellStyle name="Normal 12 3 3 9 4 2 2" xfId="34939" xr:uid="{52D2DF4B-7665-4C72-A8C0-CDA6FFF0A0C4}"/>
    <cellStyle name="Normal 12 3 3 9 4 3" xfId="34940" xr:uid="{DAFC3704-23D8-454D-9356-AB3F57B6DA3B}"/>
    <cellStyle name="Normal 12 3 3 9 5" xfId="7583" xr:uid="{1E7511EF-0EC6-45F3-A30A-085B106E7AE0}"/>
    <cellStyle name="Normal 12 3 3 9 5 2" xfId="20393" xr:uid="{A9178BC6-2374-4D0B-B175-130B0D1382A7}"/>
    <cellStyle name="Normal 12 3 3 9 5 2 2" xfId="34941" xr:uid="{3A6EBBE5-499E-4079-886F-1260DBF65CC8}"/>
    <cellStyle name="Normal 12 3 3 9 5 3" xfId="34942" xr:uid="{D164841F-DB77-46A5-8F9F-1A3EA23B9A47}"/>
    <cellStyle name="Normal 12 3 3 9 6" xfId="14903" xr:uid="{091247FD-69EB-476F-9102-C16082F40B51}"/>
    <cellStyle name="Normal 12 3 3 9 6 2" xfId="34943" xr:uid="{939D850B-1C0C-45B1-B871-EB8AFB415D07}"/>
    <cellStyle name="Normal 12 3 3 9 7" xfId="34944" xr:uid="{D72ACDC5-61AD-4341-ACA5-009685469CA7}"/>
    <cellStyle name="Normal 12 3 4" xfId="261" xr:uid="{776B6250-CEC8-4C52-98F0-87CA9234BA39}"/>
    <cellStyle name="Normal 12 3 4 10" xfId="2139" xr:uid="{137C8992-A3B0-4713-81F4-26F97886CACD}"/>
    <cellStyle name="Normal 12 3 4 10 2" xfId="7629" xr:uid="{59772731-6AE3-4A93-9542-319D4ED5AE50}"/>
    <cellStyle name="Normal 12 3 4 10 2 2" xfId="20439" xr:uid="{9E620A4B-44EC-4E1E-B568-5956BFBF9C60}"/>
    <cellStyle name="Normal 12 3 4 10 2 2 2" xfId="34945" xr:uid="{3E88736B-2CCF-49B1-B00C-59D6B63BEDCE}"/>
    <cellStyle name="Normal 12 3 4 10 2 3" xfId="34946" xr:uid="{36DC5AE7-AC31-44C2-90EC-BC2762D19B5A}"/>
    <cellStyle name="Normal 12 3 4 10 3" xfId="14949" xr:uid="{8971C2D5-146D-4E74-9AAE-A35EF0A6C0BF}"/>
    <cellStyle name="Normal 12 3 4 10 3 2" xfId="34947" xr:uid="{D6B576E5-2972-4FB0-B7D6-D09246E684A2}"/>
    <cellStyle name="Normal 12 3 4 10 4" xfId="34948" xr:uid="{19E7A8C9-F2FE-4044-9496-9B2FCB0D684E}"/>
    <cellStyle name="Normal 12 3 4 11" xfId="3969" xr:uid="{606F0E62-B7A3-4009-8EA0-F49CCD624183}"/>
    <cellStyle name="Normal 12 3 4 11 2" xfId="9459" xr:uid="{8E4F8F0D-A809-4385-ADB8-8138F9F6BD0D}"/>
    <cellStyle name="Normal 12 3 4 11 2 2" xfId="22269" xr:uid="{AFC14753-FB77-473E-98E3-7920163D362D}"/>
    <cellStyle name="Normal 12 3 4 11 2 2 2" xfId="34949" xr:uid="{16056AC9-AB8E-4718-9AA6-94B34B3680F8}"/>
    <cellStyle name="Normal 12 3 4 11 2 3" xfId="34950" xr:uid="{E90331A9-FF1A-416C-8702-8BA78BA7BF07}"/>
    <cellStyle name="Normal 12 3 4 11 3" xfId="16779" xr:uid="{5C3058E9-5E50-43BE-B7EF-E47F013BC2BA}"/>
    <cellStyle name="Normal 12 3 4 11 3 2" xfId="34951" xr:uid="{77CA8F18-00E7-4AE0-B7F9-897CB52A986F}"/>
    <cellStyle name="Normal 12 3 4 11 4" xfId="34952" xr:uid="{D02FBB69-89E0-4D87-9D89-8E17EF0132C0}"/>
    <cellStyle name="Normal 12 3 4 12" xfId="11289" xr:uid="{06A3DCFE-DF43-4B3F-A720-4943B9BDF9AB}"/>
    <cellStyle name="Normal 12 3 4 12 2" xfId="24099" xr:uid="{B076A46F-A434-4E59-9923-0C8307BB5D19}"/>
    <cellStyle name="Normal 12 3 4 12 2 2" xfId="34953" xr:uid="{79D84CDB-D02A-40D1-ACE0-F297F10D9FB6}"/>
    <cellStyle name="Normal 12 3 4 12 3" xfId="34954" xr:uid="{63BC9AE9-E483-4DD6-97CE-9C30F7841442}"/>
    <cellStyle name="Normal 12 3 4 13" xfId="5799" xr:uid="{216D53C6-BE05-4D70-9D7C-357A9266A1E6}"/>
    <cellStyle name="Normal 12 3 4 13 2" xfId="18609" xr:uid="{AC34A8B0-F198-4B96-87FB-EA31707458CC}"/>
    <cellStyle name="Normal 12 3 4 13 2 2" xfId="34955" xr:uid="{5975E1F6-40BE-4831-AF11-0A58AD13CB18}"/>
    <cellStyle name="Normal 12 3 4 13 3" xfId="34956" xr:uid="{659D2B11-11CB-4B56-9D98-20C3499213BD}"/>
    <cellStyle name="Normal 12 3 4 14" xfId="13119" xr:uid="{55CC4AC5-9BF5-446F-83BA-8C54DF90D28A}"/>
    <cellStyle name="Normal 12 3 4 14 2" xfId="34957" xr:uid="{1E7D6A20-B476-4D2B-A36B-2ED1E70A3876}"/>
    <cellStyle name="Normal 12 3 4 15" xfId="34958" xr:uid="{C3773857-D56F-46C9-AF2E-F9E5D1350469}"/>
    <cellStyle name="Normal 12 3 4 2" xfId="281" xr:uid="{AAA62425-5D72-430A-8834-ECBAEBD2DD92}"/>
    <cellStyle name="Normal 12 3 4 2 10" xfId="3989" xr:uid="{BF2A66AD-DDF3-4702-9283-82E655B66441}"/>
    <cellStyle name="Normal 12 3 4 2 10 2" xfId="9479" xr:uid="{19A4FE2D-1913-41F6-92E9-87D150951D94}"/>
    <cellStyle name="Normal 12 3 4 2 10 2 2" xfId="22289" xr:uid="{ABD5010B-4A72-496E-9AF9-71A834060327}"/>
    <cellStyle name="Normal 12 3 4 2 10 2 2 2" xfId="34959" xr:uid="{8CB8727E-5A7A-4BC1-A005-739B2B832E47}"/>
    <cellStyle name="Normal 12 3 4 2 10 2 3" xfId="34960" xr:uid="{B94804A7-606D-40E2-9ECF-19BC2565FAD4}"/>
    <cellStyle name="Normal 12 3 4 2 10 3" xfId="16799" xr:uid="{240EC3F5-906A-4625-90C8-98E63055B870}"/>
    <cellStyle name="Normal 12 3 4 2 10 3 2" xfId="34961" xr:uid="{86783815-3544-435C-A5FC-E950230C4E99}"/>
    <cellStyle name="Normal 12 3 4 2 10 4" xfId="34962" xr:uid="{E9B657FE-473B-442D-B011-FE617704DA41}"/>
    <cellStyle name="Normal 12 3 4 2 11" xfId="11309" xr:uid="{5FACD5C4-3FEE-4DB5-8068-5CA9D7DA55AF}"/>
    <cellStyle name="Normal 12 3 4 2 11 2" xfId="24119" xr:uid="{C78629D5-F0C3-4740-9F00-6833BE2B3927}"/>
    <cellStyle name="Normal 12 3 4 2 11 2 2" xfId="34963" xr:uid="{BB435062-305F-45A9-B31C-2D7B91FAF1C4}"/>
    <cellStyle name="Normal 12 3 4 2 11 3" xfId="34964" xr:uid="{384A43A6-6254-47F8-9381-921B752B9928}"/>
    <cellStyle name="Normal 12 3 4 2 12" xfId="5819" xr:uid="{AF2A15A0-3000-4584-99DD-93DB6FBFF493}"/>
    <cellStyle name="Normal 12 3 4 2 12 2" xfId="18629" xr:uid="{F83FD978-216C-4A7D-8118-32F72327A4C7}"/>
    <cellStyle name="Normal 12 3 4 2 12 2 2" xfId="34965" xr:uid="{0CD4880A-F249-4052-9AAB-147A84666252}"/>
    <cellStyle name="Normal 12 3 4 2 12 3" xfId="34966" xr:uid="{B7D463E6-7409-4977-84C4-0C3F93CB518C}"/>
    <cellStyle name="Normal 12 3 4 2 13" xfId="13139" xr:uid="{1B43745A-CC4E-41A1-A6FB-22BB0C8DDCE7}"/>
    <cellStyle name="Normal 12 3 4 2 13 2" xfId="34967" xr:uid="{95FF5EBA-D158-42D1-BDBF-D1A31C9B6E8F}"/>
    <cellStyle name="Normal 12 3 4 2 14" xfId="34968" xr:uid="{700B8246-AE10-4099-AA5D-8E51554B62A7}"/>
    <cellStyle name="Normal 12 3 4 2 2" xfId="368" xr:uid="{0684825B-8EB5-447A-A565-3A7297C46FF7}"/>
    <cellStyle name="Normal 12 3 4 2 2 10" xfId="5860" xr:uid="{A887C2D7-AAC8-482D-8887-9F0B594D699C}"/>
    <cellStyle name="Normal 12 3 4 2 2 10 2" xfId="18670" xr:uid="{99FB6310-7DC1-4B11-AD52-85341027E11E}"/>
    <cellStyle name="Normal 12 3 4 2 2 10 2 2" xfId="34969" xr:uid="{58AE2EAA-0C1E-46F3-8601-5252A843278F}"/>
    <cellStyle name="Normal 12 3 4 2 2 10 3" xfId="34970" xr:uid="{C6ABA801-1C55-43E5-88E8-4BB208391B56}"/>
    <cellStyle name="Normal 12 3 4 2 2 11" xfId="13180" xr:uid="{54757EAF-1312-4639-AB3F-81DCB4BA38A6}"/>
    <cellStyle name="Normal 12 3 4 2 2 11 2" xfId="34971" xr:uid="{B4194D4D-C288-4C1D-B6EB-24C55C19C22C}"/>
    <cellStyle name="Normal 12 3 4 2 2 12" xfId="34972" xr:uid="{DAA66067-7996-42BB-AED6-E64A91A0BDD2}"/>
    <cellStyle name="Normal 12 3 4 2 2 2" xfId="597" xr:uid="{C1D0777E-3EE6-4A07-898F-B4A400B67FF0}"/>
    <cellStyle name="Normal 12 3 4 2 2 2 2" xfId="996" xr:uid="{C7B8236A-CC03-4F01-B115-68B4D1CF7671}"/>
    <cellStyle name="Normal 12 3 4 2 2 2 2 2" xfId="1891" xr:uid="{27079190-0E69-40E1-A810-4A436B438EFB}"/>
    <cellStyle name="Normal 12 3 4 2 2 2 2 2 2" xfId="3721" xr:uid="{12B21D28-004A-453E-B0C1-8C434AB054D4}"/>
    <cellStyle name="Normal 12 3 4 2 2 2 2 2 2 2" xfId="9211" xr:uid="{79E2956C-FB5B-4D58-89BE-C58BDFC580A4}"/>
    <cellStyle name="Normal 12 3 4 2 2 2 2 2 2 2 2" xfId="22021" xr:uid="{C42F704A-C6B3-44BF-99AF-E65EA276CEB1}"/>
    <cellStyle name="Normal 12 3 4 2 2 2 2 2 2 2 2 2" xfId="34973" xr:uid="{164DF8F5-C451-4ADE-9EF8-9F285EEE826E}"/>
    <cellStyle name="Normal 12 3 4 2 2 2 2 2 2 2 3" xfId="34974" xr:uid="{40B906F2-06D4-4123-8EEE-B7727835A0B6}"/>
    <cellStyle name="Normal 12 3 4 2 2 2 2 2 2 3" xfId="16531" xr:uid="{ED4AE350-585F-4626-99FB-24BDAF193A48}"/>
    <cellStyle name="Normal 12 3 4 2 2 2 2 2 2 3 2" xfId="34975" xr:uid="{9375E234-6366-4080-98D3-F710F4815D8E}"/>
    <cellStyle name="Normal 12 3 4 2 2 2 2 2 2 4" xfId="34976" xr:uid="{B54E539C-503F-4C15-B01D-CB24E974FC9D}"/>
    <cellStyle name="Normal 12 3 4 2 2 2 2 2 3" xfId="5551" xr:uid="{18AD927C-B705-45E7-8CAD-33F12409B229}"/>
    <cellStyle name="Normal 12 3 4 2 2 2 2 2 3 2" xfId="11041" xr:uid="{821B16E6-E807-4DA3-B746-BAA223A607A5}"/>
    <cellStyle name="Normal 12 3 4 2 2 2 2 2 3 2 2" xfId="23851" xr:uid="{0383C884-D9DF-49D6-9A6F-B46399B31FF6}"/>
    <cellStyle name="Normal 12 3 4 2 2 2 2 2 3 2 2 2" xfId="34977" xr:uid="{AC360B85-3384-43A7-8BF9-22981275ABFC}"/>
    <cellStyle name="Normal 12 3 4 2 2 2 2 2 3 2 3" xfId="34978" xr:uid="{B5438A1B-1C01-401C-8FD4-DA9F3EAC6F31}"/>
    <cellStyle name="Normal 12 3 4 2 2 2 2 2 3 3" xfId="18361" xr:uid="{F30FFD72-4E92-4EA8-818F-0C5F35511F11}"/>
    <cellStyle name="Normal 12 3 4 2 2 2 2 2 3 3 2" xfId="34979" xr:uid="{FE1421C6-58D5-4BE7-A9FB-DE2AF4487D5F}"/>
    <cellStyle name="Normal 12 3 4 2 2 2 2 2 3 4" xfId="34980" xr:uid="{10941087-BC3E-46DD-84D7-3F364671FB7D}"/>
    <cellStyle name="Normal 12 3 4 2 2 2 2 2 4" xfId="12871" xr:uid="{3BDDFD44-0DA0-465E-A536-99A59A5563B3}"/>
    <cellStyle name="Normal 12 3 4 2 2 2 2 2 4 2" xfId="25681" xr:uid="{9904A5FC-B2B7-47EC-B8C1-4B4CF907A655}"/>
    <cellStyle name="Normal 12 3 4 2 2 2 2 2 4 2 2" xfId="34981" xr:uid="{E278361C-B54C-4F61-ABD4-ED1D62030388}"/>
    <cellStyle name="Normal 12 3 4 2 2 2 2 2 4 3" xfId="34982" xr:uid="{6A509AD4-2ACC-460A-820F-D558B4FEA81E}"/>
    <cellStyle name="Normal 12 3 4 2 2 2 2 2 5" xfId="7381" xr:uid="{A75B973C-CDE4-4A0F-B81C-22C8832144FF}"/>
    <cellStyle name="Normal 12 3 4 2 2 2 2 2 5 2" xfId="20191" xr:uid="{EF15722A-A0EC-42A8-A0E1-B32827E30ABC}"/>
    <cellStyle name="Normal 12 3 4 2 2 2 2 2 5 2 2" xfId="34983" xr:uid="{FAC314A2-67A4-4B40-93D7-87D744B640A2}"/>
    <cellStyle name="Normal 12 3 4 2 2 2 2 2 5 3" xfId="34984" xr:uid="{83C5CE8A-80C8-46C5-A59C-FD37FA60A3EF}"/>
    <cellStyle name="Normal 12 3 4 2 2 2 2 2 6" xfId="14701" xr:uid="{935912B4-C154-4D58-B2DC-737CA334D4D4}"/>
    <cellStyle name="Normal 12 3 4 2 2 2 2 2 6 2" xfId="34985" xr:uid="{30D4FC34-FD6C-4328-AB80-29864DF0169B}"/>
    <cellStyle name="Normal 12 3 4 2 2 2 2 2 7" xfId="34986" xr:uid="{479C94FD-A253-4B54-9B23-831BD6E70B0D}"/>
    <cellStyle name="Normal 12 3 4 2 2 2 2 3" xfId="2827" xr:uid="{BAC54F7C-D103-4CCC-85BF-B0C2F9528E0B}"/>
    <cellStyle name="Normal 12 3 4 2 2 2 2 3 2" xfId="8317" xr:uid="{9D82A573-63F5-427D-A8E8-178D08AA5F1B}"/>
    <cellStyle name="Normal 12 3 4 2 2 2 2 3 2 2" xfId="21127" xr:uid="{C26CB418-E859-4D40-B0D8-D5B244FFD1CC}"/>
    <cellStyle name="Normal 12 3 4 2 2 2 2 3 2 2 2" xfId="34987" xr:uid="{3B31A38C-4018-4D38-85A5-F6EC6815F238}"/>
    <cellStyle name="Normal 12 3 4 2 2 2 2 3 2 3" xfId="34988" xr:uid="{B841216D-83B3-4934-8CC0-3D5BAA48B769}"/>
    <cellStyle name="Normal 12 3 4 2 2 2 2 3 3" xfId="15637" xr:uid="{3BD54B9F-0355-4204-9D64-DBDCD533DD61}"/>
    <cellStyle name="Normal 12 3 4 2 2 2 2 3 3 2" xfId="34989" xr:uid="{003F2E40-AC5C-4A54-B36F-9694D5A5483F}"/>
    <cellStyle name="Normal 12 3 4 2 2 2 2 3 4" xfId="34990" xr:uid="{68624337-5332-44E8-9886-82DEA15BE15A}"/>
    <cellStyle name="Normal 12 3 4 2 2 2 2 4" xfId="4657" xr:uid="{01CA742F-D1B7-49EF-84AE-9B00FB35F44D}"/>
    <cellStyle name="Normal 12 3 4 2 2 2 2 4 2" xfId="10147" xr:uid="{E62AEC19-1916-44BC-A734-5CB353D7511D}"/>
    <cellStyle name="Normal 12 3 4 2 2 2 2 4 2 2" xfId="22957" xr:uid="{3E8E67AC-0318-456D-B036-8414B05E9BB6}"/>
    <cellStyle name="Normal 12 3 4 2 2 2 2 4 2 2 2" xfId="34991" xr:uid="{2393D72F-790D-4F12-B31D-85C62025E28F}"/>
    <cellStyle name="Normal 12 3 4 2 2 2 2 4 2 3" xfId="34992" xr:uid="{6279A0F3-4F18-4514-820F-5D49D7EC6564}"/>
    <cellStyle name="Normal 12 3 4 2 2 2 2 4 3" xfId="17467" xr:uid="{A5ACC912-2654-4376-A3DF-056D1E98C196}"/>
    <cellStyle name="Normal 12 3 4 2 2 2 2 4 3 2" xfId="34993" xr:uid="{9FB1F419-D2B1-483A-8FEB-EA01D69D6566}"/>
    <cellStyle name="Normal 12 3 4 2 2 2 2 4 4" xfId="34994" xr:uid="{0FC15A63-2A73-453B-ACFA-129783F62C4E}"/>
    <cellStyle name="Normal 12 3 4 2 2 2 2 5" xfId="11977" xr:uid="{260E96B0-8FAB-4A4F-BCD9-5B0BEE2260D8}"/>
    <cellStyle name="Normal 12 3 4 2 2 2 2 5 2" xfId="24787" xr:uid="{0BD20BBF-2922-42EF-9A57-7D29010B60D6}"/>
    <cellStyle name="Normal 12 3 4 2 2 2 2 5 2 2" xfId="34995" xr:uid="{3CCD8EBF-A29F-40A8-8D76-7BDFCFB6BBED}"/>
    <cellStyle name="Normal 12 3 4 2 2 2 2 5 3" xfId="34996" xr:uid="{05078624-C7A3-421A-AD85-CEBD1F8BF743}"/>
    <cellStyle name="Normal 12 3 4 2 2 2 2 6" xfId="6487" xr:uid="{EF7D1639-E6A0-4971-B4E0-1C450741C23A}"/>
    <cellStyle name="Normal 12 3 4 2 2 2 2 6 2" xfId="19297" xr:uid="{8ED397F9-DC42-4762-8C2D-16AC00D86D8E}"/>
    <cellStyle name="Normal 12 3 4 2 2 2 2 6 2 2" xfId="34997" xr:uid="{CE777611-A3D6-4200-ACC6-A8F35F8CC45E}"/>
    <cellStyle name="Normal 12 3 4 2 2 2 2 6 3" xfId="34998" xr:uid="{7C741E3C-F409-493D-80B3-AF5631040028}"/>
    <cellStyle name="Normal 12 3 4 2 2 2 2 7" xfId="13807" xr:uid="{D62F7437-DDFF-4119-AFE3-DA6C5D1957EA}"/>
    <cellStyle name="Normal 12 3 4 2 2 2 2 7 2" xfId="34999" xr:uid="{E17639B9-D169-4C70-AC47-D0EEC18E0095}"/>
    <cellStyle name="Normal 12 3 4 2 2 2 2 8" xfId="35000" xr:uid="{210808D8-A41D-42AD-87E8-95D24CB1BB66}"/>
    <cellStyle name="Normal 12 3 4 2 2 2 3" xfId="1492" xr:uid="{00D401A6-3FB5-4F41-972D-F04892BCBED9}"/>
    <cellStyle name="Normal 12 3 4 2 2 2 3 2" xfId="3322" xr:uid="{3ECDD39F-7F21-411E-83B2-2D3ABBFD5A13}"/>
    <cellStyle name="Normal 12 3 4 2 2 2 3 2 2" xfId="8812" xr:uid="{6E4C26AB-ACF1-4B83-B905-A639C9E04796}"/>
    <cellStyle name="Normal 12 3 4 2 2 2 3 2 2 2" xfId="21622" xr:uid="{99C0904F-0DF5-4BA8-947E-29AA53FA259D}"/>
    <cellStyle name="Normal 12 3 4 2 2 2 3 2 2 2 2" xfId="35001" xr:uid="{C516EC1C-1FF7-4498-BA17-B4C6054E9051}"/>
    <cellStyle name="Normal 12 3 4 2 2 2 3 2 2 3" xfId="35002" xr:uid="{B710470F-85BD-4E81-8A56-76FE72400EF6}"/>
    <cellStyle name="Normal 12 3 4 2 2 2 3 2 3" xfId="16132" xr:uid="{75444DD4-F750-4016-9D9B-C5F5AC8BC671}"/>
    <cellStyle name="Normal 12 3 4 2 2 2 3 2 3 2" xfId="35003" xr:uid="{57065D30-BE0B-4DB7-B447-E3B09B458C81}"/>
    <cellStyle name="Normal 12 3 4 2 2 2 3 2 4" xfId="35004" xr:uid="{2DBD1DD9-50EA-4FC0-AB88-5FAC4CDDC1C4}"/>
    <cellStyle name="Normal 12 3 4 2 2 2 3 3" xfId="5152" xr:uid="{3E5DE462-0F9D-483D-BB2F-2485A62FDCF5}"/>
    <cellStyle name="Normal 12 3 4 2 2 2 3 3 2" xfId="10642" xr:uid="{724F9CBC-F6E0-4C80-878A-10D4060D666F}"/>
    <cellStyle name="Normal 12 3 4 2 2 2 3 3 2 2" xfId="23452" xr:uid="{91831396-7D9E-4C08-946F-6B9DAED7A0B6}"/>
    <cellStyle name="Normal 12 3 4 2 2 2 3 3 2 2 2" xfId="35005" xr:uid="{8982A677-C51A-46E3-B399-88BF10BC3BBC}"/>
    <cellStyle name="Normal 12 3 4 2 2 2 3 3 2 3" xfId="35006" xr:uid="{55523F7D-5054-4670-B6A3-25B19CA9835C}"/>
    <cellStyle name="Normal 12 3 4 2 2 2 3 3 3" xfId="17962" xr:uid="{993AF6E2-D7AD-4C9A-B73E-1ECF30B76F46}"/>
    <cellStyle name="Normal 12 3 4 2 2 2 3 3 3 2" xfId="35007" xr:uid="{E25A4A66-694C-47DA-B20B-B247DE66C917}"/>
    <cellStyle name="Normal 12 3 4 2 2 2 3 3 4" xfId="35008" xr:uid="{FC7D0AFD-5295-474B-B610-841C95133DAB}"/>
    <cellStyle name="Normal 12 3 4 2 2 2 3 4" xfId="12472" xr:uid="{F9D04A55-C4AE-4EA0-AAB7-CAE2109A6401}"/>
    <cellStyle name="Normal 12 3 4 2 2 2 3 4 2" xfId="25282" xr:uid="{A492AE3E-65FD-4EC2-91CB-2E1CC3656138}"/>
    <cellStyle name="Normal 12 3 4 2 2 2 3 4 2 2" xfId="35009" xr:uid="{3A790658-352B-44E2-A770-842A11F02C01}"/>
    <cellStyle name="Normal 12 3 4 2 2 2 3 4 3" xfId="35010" xr:uid="{A6F18326-A629-4FA8-A4F3-B6A49330CEC0}"/>
    <cellStyle name="Normal 12 3 4 2 2 2 3 5" xfId="6982" xr:uid="{4885078D-1DC5-4F89-9435-5234A396D087}"/>
    <cellStyle name="Normal 12 3 4 2 2 2 3 5 2" xfId="19792" xr:uid="{56F60BC8-7F2C-4C0C-B71C-6D3D1AF98E7F}"/>
    <cellStyle name="Normal 12 3 4 2 2 2 3 5 2 2" xfId="35011" xr:uid="{718F84B4-0DBA-4DE4-95EE-DFB43ADA6771}"/>
    <cellStyle name="Normal 12 3 4 2 2 2 3 5 3" xfId="35012" xr:uid="{B5B6A7D7-58B4-4843-9D78-78FA23029B22}"/>
    <cellStyle name="Normal 12 3 4 2 2 2 3 6" xfId="14302" xr:uid="{9C9B9E4C-7126-4582-96EF-9787266048A6}"/>
    <cellStyle name="Normal 12 3 4 2 2 2 3 6 2" xfId="35013" xr:uid="{BD675819-656D-4F39-9710-44F226283879}"/>
    <cellStyle name="Normal 12 3 4 2 2 2 3 7" xfId="35014" xr:uid="{22632EDD-0B9B-4A0B-B4A9-4C89A2EC7D94}"/>
    <cellStyle name="Normal 12 3 4 2 2 2 4" xfId="2428" xr:uid="{1A0AF383-D2EC-4323-8D11-7ED06AC9E6E5}"/>
    <cellStyle name="Normal 12 3 4 2 2 2 4 2" xfId="7918" xr:uid="{93525AFE-3850-4CD9-9199-11599B52727D}"/>
    <cellStyle name="Normal 12 3 4 2 2 2 4 2 2" xfId="20728" xr:uid="{1C5EF8B6-455C-43E4-B93B-3924EF0F6247}"/>
    <cellStyle name="Normal 12 3 4 2 2 2 4 2 2 2" xfId="35015" xr:uid="{F1A8BF54-018E-4A0F-95FE-F8BE52D9645C}"/>
    <cellStyle name="Normal 12 3 4 2 2 2 4 2 3" xfId="35016" xr:uid="{1F76CCF3-4B84-4D5A-917E-AB68E96F61AB}"/>
    <cellStyle name="Normal 12 3 4 2 2 2 4 3" xfId="15238" xr:uid="{44129D71-34D9-4614-91CF-CCE207764866}"/>
    <cellStyle name="Normal 12 3 4 2 2 2 4 3 2" xfId="35017" xr:uid="{A85A6DDD-5727-4549-8CCD-8F3055CF30DA}"/>
    <cellStyle name="Normal 12 3 4 2 2 2 4 4" xfId="35018" xr:uid="{D2185509-9B13-446C-ACF6-95F688380C16}"/>
    <cellStyle name="Normal 12 3 4 2 2 2 5" xfId="4258" xr:uid="{F0CDBC97-AC79-4792-A404-5D2531B48B99}"/>
    <cellStyle name="Normal 12 3 4 2 2 2 5 2" xfId="9748" xr:uid="{61524C1C-D358-4FA1-8DFC-7157B0430617}"/>
    <cellStyle name="Normal 12 3 4 2 2 2 5 2 2" xfId="22558" xr:uid="{42AB53F3-731B-4E47-A642-1FA8E0E28258}"/>
    <cellStyle name="Normal 12 3 4 2 2 2 5 2 2 2" xfId="35019" xr:uid="{FA1E7FEC-0A3E-4CFE-BA58-9E7C59F734D8}"/>
    <cellStyle name="Normal 12 3 4 2 2 2 5 2 3" xfId="35020" xr:uid="{92A9F390-370C-4215-A935-F0785F06BF2A}"/>
    <cellStyle name="Normal 12 3 4 2 2 2 5 3" xfId="17068" xr:uid="{88219865-221E-43ED-AA83-26F0A051B4C1}"/>
    <cellStyle name="Normal 12 3 4 2 2 2 5 3 2" xfId="35021" xr:uid="{8401BDAD-B45E-4F22-855D-1E2999A75557}"/>
    <cellStyle name="Normal 12 3 4 2 2 2 5 4" xfId="35022" xr:uid="{F3ABFE41-A88E-439A-B0A9-EEA7E1FE1C7A}"/>
    <cellStyle name="Normal 12 3 4 2 2 2 6" xfId="11578" xr:uid="{F35AA905-F2A8-48F2-8A27-7108D4D15B87}"/>
    <cellStyle name="Normal 12 3 4 2 2 2 6 2" xfId="24388" xr:uid="{7DA3A081-2A69-4BE4-8A47-5C76447E7214}"/>
    <cellStyle name="Normal 12 3 4 2 2 2 6 2 2" xfId="35023" xr:uid="{91948D70-6055-4DFB-BC67-A2EB93D2DBCE}"/>
    <cellStyle name="Normal 12 3 4 2 2 2 6 3" xfId="35024" xr:uid="{382B66DC-CA77-4CFF-B3CD-14B73AF07E3A}"/>
    <cellStyle name="Normal 12 3 4 2 2 2 7" xfId="6088" xr:uid="{60B022F0-D5E6-4683-966D-BE9969EBE7D5}"/>
    <cellStyle name="Normal 12 3 4 2 2 2 7 2" xfId="18898" xr:uid="{9FE989E8-EADB-440A-9136-54424343FC79}"/>
    <cellStyle name="Normal 12 3 4 2 2 2 7 2 2" xfId="35025" xr:uid="{B5AB5074-90D4-4452-898D-1FB89F6BAEEA}"/>
    <cellStyle name="Normal 12 3 4 2 2 2 7 3" xfId="35026" xr:uid="{BF6DA774-497C-44E0-9EF7-D174222B6EFB}"/>
    <cellStyle name="Normal 12 3 4 2 2 2 8" xfId="13408" xr:uid="{82022A90-5068-4902-B182-22BAFDF45E3C}"/>
    <cellStyle name="Normal 12 3 4 2 2 2 8 2" xfId="35027" xr:uid="{8247424E-43EE-47B2-BE9F-F527BC2F9CD8}"/>
    <cellStyle name="Normal 12 3 4 2 2 2 9" xfId="35028" xr:uid="{F5F0A0D7-9A4B-4EE9-B343-0F1FF376C9DA}"/>
    <cellStyle name="Normal 12 3 4 2 2 3" xfId="729" xr:uid="{149DA6DE-EBF8-4463-AE21-3E10886B9D0B}"/>
    <cellStyle name="Normal 12 3 4 2 2 3 2" xfId="1129" xr:uid="{B014A044-C30F-404F-B6F3-E38B61ADE4FB}"/>
    <cellStyle name="Normal 12 3 4 2 2 3 2 2" xfId="2024" xr:uid="{E761C0AE-BB1C-4128-A2B7-05C784B6A667}"/>
    <cellStyle name="Normal 12 3 4 2 2 3 2 2 2" xfId="3854" xr:uid="{576A66B1-EF4E-4AC8-885C-E4DCE4564178}"/>
    <cellStyle name="Normal 12 3 4 2 2 3 2 2 2 2" xfId="9344" xr:uid="{D4157073-509D-46F8-9A3E-407E567AF240}"/>
    <cellStyle name="Normal 12 3 4 2 2 3 2 2 2 2 2" xfId="22154" xr:uid="{1A19C1B6-6C55-45B7-8C72-897F6DA59CB1}"/>
    <cellStyle name="Normal 12 3 4 2 2 3 2 2 2 2 2 2" xfId="35029" xr:uid="{F1A42D89-C9C3-4877-A254-2271D18FA4E9}"/>
    <cellStyle name="Normal 12 3 4 2 2 3 2 2 2 2 3" xfId="35030" xr:uid="{2A8EC4D9-F3EC-4613-9971-433B65EA2DE2}"/>
    <cellStyle name="Normal 12 3 4 2 2 3 2 2 2 3" xfId="16664" xr:uid="{C1FDEE2C-A19F-4936-875A-07FE7459FC6A}"/>
    <cellStyle name="Normal 12 3 4 2 2 3 2 2 2 3 2" xfId="35031" xr:uid="{9F6F8BF3-FA91-4A64-AADA-1FD1D2A960CD}"/>
    <cellStyle name="Normal 12 3 4 2 2 3 2 2 2 4" xfId="35032" xr:uid="{1EA4EDFF-6572-4ED2-94AB-6C11F2802F44}"/>
    <cellStyle name="Normal 12 3 4 2 2 3 2 2 3" xfId="5684" xr:uid="{1281739A-F2E5-441A-BE9E-E2864215F2E7}"/>
    <cellStyle name="Normal 12 3 4 2 2 3 2 2 3 2" xfId="11174" xr:uid="{700435F1-F713-478D-9DE6-CE1E230CD524}"/>
    <cellStyle name="Normal 12 3 4 2 2 3 2 2 3 2 2" xfId="23984" xr:uid="{64B2FA2E-6286-4C53-BD46-7AEAB0E004AA}"/>
    <cellStyle name="Normal 12 3 4 2 2 3 2 2 3 2 2 2" xfId="35033" xr:uid="{0992619C-376E-47ED-82DB-AFB72F2CC2EE}"/>
    <cellStyle name="Normal 12 3 4 2 2 3 2 2 3 2 3" xfId="35034" xr:uid="{0ADA218F-D8EC-49F5-AF11-8F54D4987A66}"/>
    <cellStyle name="Normal 12 3 4 2 2 3 2 2 3 3" xfId="18494" xr:uid="{D4A598A0-0EE6-4D3B-90F7-0B37FCF820AA}"/>
    <cellStyle name="Normal 12 3 4 2 2 3 2 2 3 3 2" xfId="35035" xr:uid="{6D5FA06B-22ED-454D-9FE3-9AA70F926E8F}"/>
    <cellStyle name="Normal 12 3 4 2 2 3 2 2 3 4" xfId="35036" xr:uid="{37F821C7-6F4C-422C-8C3E-F4811A6A6F91}"/>
    <cellStyle name="Normal 12 3 4 2 2 3 2 2 4" xfId="13004" xr:uid="{9E7B224C-FD2D-4009-8A9B-0E466AD84F44}"/>
    <cellStyle name="Normal 12 3 4 2 2 3 2 2 4 2" xfId="25814" xr:uid="{91E72225-8FFB-43F2-860C-F31BD956B5B1}"/>
    <cellStyle name="Normal 12 3 4 2 2 3 2 2 4 2 2" xfId="35037" xr:uid="{B694A202-9EF1-4A85-BF27-C44CE584F61D}"/>
    <cellStyle name="Normal 12 3 4 2 2 3 2 2 4 3" xfId="35038" xr:uid="{E5BEADD2-6A03-4BBD-B0BD-670C06E3B8C8}"/>
    <cellStyle name="Normal 12 3 4 2 2 3 2 2 5" xfId="7514" xr:uid="{47005F7A-6BCA-45C8-A62B-C9B2D50E44D3}"/>
    <cellStyle name="Normal 12 3 4 2 2 3 2 2 5 2" xfId="20324" xr:uid="{9344F8F0-CD2B-4FB8-A99B-AA9643AB2D69}"/>
    <cellStyle name="Normal 12 3 4 2 2 3 2 2 5 2 2" xfId="35039" xr:uid="{F89D1D4C-9983-4DCB-AA7E-3074D57C93F6}"/>
    <cellStyle name="Normal 12 3 4 2 2 3 2 2 5 3" xfId="35040" xr:uid="{9A86CD06-5255-4997-A475-190A90EF8553}"/>
    <cellStyle name="Normal 12 3 4 2 2 3 2 2 6" xfId="14834" xr:uid="{90C257F6-0812-454B-A787-11D282326CFF}"/>
    <cellStyle name="Normal 12 3 4 2 2 3 2 2 6 2" xfId="35041" xr:uid="{B4F1563C-5573-48EA-87B9-CB7655CE08AA}"/>
    <cellStyle name="Normal 12 3 4 2 2 3 2 2 7" xfId="35042" xr:uid="{BAEBF8A2-548B-4FE4-9F59-F83D358CAA39}"/>
    <cellStyle name="Normal 12 3 4 2 2 3 2 3" xfId="2960" xr:uid="{211DF214-7D27-4204-8038-16BEB54D8A13}"/>
    <cellStyle name="Normal 12 3 4 2 2 3 2 3 2" xfId="8450" xr:uid="{1811EA93-BF01-4913-97B9-A14F2D9F7B88}"/>
    <cellStyle name="Normal 12 3 4 2 2 3 2 3 2 2" xfId="21260" xr:uid="{13C25032-2520-44F0-A91F-39C091986396}"/>
    <cellStyle name="Normal 12 3 4 2 2 3 2 3 2 2 2" xfId="35043" xr:uid="{71CB67CD-BF01-4F8B-A1A3-88864DC5A800}"/>
    <cellStyle name="Normal 12 3 4 2 2 3 2 3 2 3" xfId="35044" xr:uid="{729684A0-2DA8-419E-AB1C-8CA673E638AF}"/>
    <cellStyle name="Normal 12 3 4 2 2 3 2 3 3" xfId="15770" xr:uid="{30B16A11-8981-416B-B326-35892D119F71}"/>
    <cellStyle name="Normal 12 3 4 2 2 3 2 3 3 2" xfId="35045" xr:uid="{B78265C6-06F6-4536-9175-3740EF67C291}"/>
    <cellStyle name="Normal 12 3 4 2 2 3 2 3 4" xfId="35046" xr:uid="{CC9F9F02-3C31-4463-B98F-BAA483D06FA4}"/>
    <cellStyle name="Normal 12 3 4 2 2 3 2 4" xfId="4790" xr:uid="{2316D3E7-7DE5-4AEF-8B8A-D437D5CE4864}"/>
    <cellStyle name="Normal 12 3 4 2 2 3 2 4 2" xfId="10280" xr:uid="{C71104D4-3E11-490B-88A4-56D3A4819E1C}"/>
    <cellStyle name="Normal 12 3 4 2 2 3 2 4 2 2" xfId="23090" xr:uid="{C7392151-DA0B-41A9-B85E-AE3418CA6424}"/>
    <cellStyle name="Normal 12 3 4 2 2 3 2 4 2 2 2" xfId="35047" xr:uid="{696A0CBA-5C83-49D3-9D33-69D61761402D}"/>
    <cellStyle name="Normal 12 3 4 2 2 3 2 4 2 3" xfId="35048" xr:uid="{DFEB9DCC-29FC-4708-A3C9-6105EBD5E86A}"/>
    <cellStyle name="Normal 12 3 4 2 2 3 2 4 3" xfId="17600" xr:uid="{8E2CF64E-F0ED-4E5B-8D2D-59276A84CA7A}"/>
    <cellStyle name="Normal 12 3 4 2 2 3 2 4 3 2" xfId="35049" xr:uid="{77DDA590-583B-4E48-AB82-50B264484E6E}"/>
    <cellStyle name="Normal 12 3 4 2 2 3 2 4 4" xfId="35050" xr:uid="{DA1D6822-6E7E-4A8C-8E33-5C4315928A77}"/>
    <cellStyle name="Normal 12 3 4 2 2 3 2 5" xfId="12110" xr:uid="{866949E9-2002-4DF0-AF7F-47710C4FFD4D}"/>
    <cellStyle name="Normal 12 3 4 2 2 3 2 5 2" xfId="24920" xr:uid="{1EE5979E-BB32-4D2A-A785-E1AF8CC37934}"/>
    <cellStyle name="Normal 12 3 4 2 2 3 2 5 2 2" xfId="35051" xr:uid="{5C17A149-807D-4DCD-8047-379C5323D632}"/>
    <cellStyle name="Normal 12 3 4 2 2 3 2 5 3" xfId="35052" xr:uid="{EAA1E99D-7026-448E-947F-0E8785E101EA}"/>
    <cellStyle name="Normal 12 3 4 2 2 3 2 6" xfId="6620" xr:uid="{49238FDB-3156-451A-971E-F75B548C7A9B}"/>
    <cellStyle name="Normal 12 3 4 2 2 3 2 6 2" xfId="19430" xr:uid="{A571ED61-9F85-40C1-AAE4-2E91025B951C}"/>
    <cellStyle name="Normal 12 3 4 2 2 3 2 6 2 2" xfId="35053" xr:uid="{22E18E7A-6B06-4BBB-8308-A171C2703658}"/>
    <cellStyle name="Normal 12 3 4 2 2 3 2 6 3" xfId="35054" xr:uid="{71CD5B90-6C59-4A08-AD3B-AB1F2D97965C}"/>
    <cellStyle name="Normal 12 3 4 2 2 3 2 7" xfId="13940" xr:uid="{39A76605-6BE3-4C45-87DC-4CE1B330E653}"/>
    <cellStyle name="Normal 12 3 4 2 2 3 2 7 2" xfId="35055" xr:uid="{E3023003-DED2-4EE2-8FD4-C3C03189694B}"/>
    <cellStyle name="Normal 12 3 4 2 2 3 2 8" xfId="35056" xr:uid="{B8AB37ED-46DC-4694-A2B1-E260FCF70E89}"/>
    <cellStyle name="Normal 12 3 4 2 2 3 3" xfId="1624" xr:uid="{8E52627B-AE7C-4A3F-8914-200DBF10F5F5}"/>
    <cellStyle name="Normal 12 3 4 2 2 3 3 2" xfId="3454" xr:uid="{8826CCC8-CEE0-433E-9D0F-7B380BC6669E}"/>
    <cellStyle name="Normal 12 3 4 2 2 3 3 2 2" xfId="8944" xr:uid="{946A1F69-A562-471B-84A9-DE6C68D87255}"/>
    <cellStyle name="Normal 12 3 4 2 2 3 3 2 2 2" xfId="21754" xr:uid="{E8618F6B-EE67-45FE-A463-14A6BE2BBEE6}"/>
    <cellStyle name="Normal 12 3 4 2 2 3 3 2 2 2 2" xfId="35057" xr:uid="{B0097C28-2499-4D33-BE4D-B295FE0E7C27}"/>
    <cellStyle name="Normal 12 3 4 2 2 3 3 2 2 3" xfId="35058" xr:uid="{48FE7810-77C0-4832-B4B0-DC637D411D6D}"/>
    <cellStyle name="Normal 12 3 4 2 2 3 3 2 3" xfId="16264" xr:uid="{EAC951DC-3048-497E-ADF3-5C864B57E360}"/>
    <cellStyle name="Normal 12 3 4 2 2 3 3 2 3 2" xfId="35059" xr:uid="{2FE84720-38BD-41E4-A07F-206EA2CF9C15}"/>
    <cellStyle name="Normal 12 3 4 2 2 3 3 2 4" xfId="35060" xr:uid="{C5746C61-8993-4DA7-BFAE-5B650157ECFD}"/>
    <cellStyle name="Normal 12 3 4 2 2 3 3 3" xfId="5284" xr:uid="{EA2FC7B4-72A5-42C8-90ED-95775A91DEBB}"/>
    <cellStyle name="Normal 12 3 4 2 2 3 3 3 2" xfId="10774" xr:uid="{C2953312-3FCF-4391-BD09-8BDF885F47EE}"/>
    <cellStyle name="Normal 12 3 4 2 2 3 3 3 2 2" xfId="23584" xr:uid="{B7EA9DF0-C292-4C4A-A1EB-7A14AB400FA1}"/>
    <cellStyle name="Normal 12 3 4 2 2 3 3 3 2 2 2" xfId="35061" xr:uid="{C3E3F299-A273-4535-BE94-7CEAB9E51FE6}"/>
    <cellStyle name="Normal 12 3 4 2 2 3 3 3 2 3" xfId="35062" xr:uid="{09E6D8C6-B246-40B0-AB37-736D12B4FF04}"/>
    <cellStyle name="Normal 12 3 4 2 2 3 3 3 3" xfId="18094" xr:uid="{446C2DB9-087B-47F4-874E-E7B219F33B21}"/>
    <cellStyle name="Normal 12 3 4 2 2 3 3 3 3 2" xfId="35063" xr:uid="{2DB4131D-A65C-4DF3-91C7-6167A2FAEF8F}"/>
    <cellStyle name="Normal 12 3 4 2 2 3 3 3 4" xfId="35064" xr:uid="{A364293B-E04D-4D1D-ADC3-64D08959FC98}"/>
    <cellStyle name="Normal 12 3 4 2 2 3 3 4" xfId="12604" xr:uid="{B8CE12AE-FBE8-4893-8B79-4C45B0649200}"/>
    <cellStyle name="Normal 12 3 4 2 2 3 3 4 2" xfId="25414" xr:uid="{AE301F5A-C035-41CE-A62F-2755EC0AE415}"/>
    <cellStyle name="Normal 12 3 4 2 2 3 3 4 2 2" xfId="35065" xr:uid="{D9B8A515-005C-453C-9439-B99464741DB4}"/>
    <cellStyle name="Normal 12 3 4 2 2 3 3 4 3" xfId="35066" xr:uid="{CEDBCF5B-3DFB-45F7-8826-16B8E3F82FBD}"/>
    <cellStyle name="Normal 12 3 4 2 2 3 3 5" xfId="7114" xr:uid="{F0A79019-5556-44CA-9B22-AFE4E06291EB}"/>
    <cellStyle name="Normal 12 3 4 2 2 3 3 5 2" xfId="19924" xr:uid="{F0915FB8-77FB-40C7-988B-84313EC6E531}"/>
    <cellStyle name="Normal 12 3 4 2 2 3 3 5 2 2" xfId="35067" xr:uid="{5A41B07A-9B23-4459-AAF8-0636EBDF1787}"/>
    <cellStyle name="Normal 12 3 4 2 2 3 3 5 3" xfId="35068" xr:uid="{C2CD4E84-8F11-4D60-8766-273F349AF401}"/>
    <cellStyle name="Normal 12 3 4 2 2 3 3 6" xfId="14434" xr:uid="{3D9FCEB1-BC13-4A0B-A6BE-839A944ED925}"/>
    <cellStyle name="Normal 12 3 4 2 2 3 3 6 2" xfId="35069" xr:uid="{708857AD-1602-4591-898D-1FEBB5ADFF9A}"/>
    <cellStyle name="Normal 12 3 4 2 2 3 3 7" xfId="35070" xr:uid="{F7A84BCA-A7BA-4533-8770-C3ADA1DBBF9E}"/>
    <cellStyle name="Normal 12 3 4 2 2 3 4" xfId="2560" xr:uid="{B42CC02D-0482-49D5-9F98-8D70D21B9576}"/>
    <cellStyle name="Normal 12 3 4 2 2 3 4 2" xfId="8050" xr:uid="{73B8950C-7886-4F43-940C-F4CC272CB3AA}"/>
    <cellStyle name="Normal 12 3 4 2 2 3 4 2 2" xfId="20860" xr:uid="{0FBC9AE0-47CD-4EE1-B388-0BFBB8033C60}"/>
    <cellStyle name="Normal 12 3 4 2 2 3 4 2 2 2" xfId="35071" xr:uid="{5BAE06EC-BDD7-40F6-A6C3-73554C937E98}"/>
    <cellStyle name="Normal 12 3 4 2 2 3 4 2 3" xfId="35072" xr:uid="{DAFB5362-BBE7-451B-BEBF-177D72C284A5}"/>
    <cellStyle name="Normal 12 3 4 2 2 3 4 3" xfId="15370" xr:uid="{7B1AF237-3EFA-40E9-A577-FBB631DCEB19}"/>
    <cellStyle name="Normal 12 3 4 2 2 3 4 3 2" xfId="35073" xr:uid="{F6E45024-E9C1-40EA-81D3-512FB67C239B}"/>
    <cellStyle name="Normal 12 3 4 2 2 3 4 4" xfId="35074" xr:uid="{1706B3B7-2C79-464C-AD61-F93A915406E4}"/>
    <cellStyle name="Normal 12 3 4 2 2 3 5" xfId="4390" xr:uid="{0117418B-AA1E-4193-BC89-8C32737AEE76}"/>
    <cellStyle name="Normal 12 3 4 2 2 3 5 2" xfId="9880" xr:uid="{23959F2A-A414-4068-9FCA-E672B04D4D5E}"/>
    <cellStyle name="Normal 12 3 4 2 2 3 5 2 2" xfId="22690" xr:uid="{5EA4A901-0FFF-49C9-9F73-BDC790AAC450}"/>
    <cellStyle name="Normal 12 3 4 2 2 3 5 2 2 2" xfId="35075" xr:uid="{B435B251-FB9F-408B-820D-F0E423C728AD}"/>
    <cellStyle name="Normal 12 3 4 2 2 3 5 2 3" xfId="35076" xr:uid="{E8DED913-DA4E-42EE-8DD4-ADC8CB97B74D}"/>
    <cellStyle name="Normal 12 3 4 2 2 3 5 3" xfId="17200" xr:uid="{19EE952F-7A09-4B66-943A-2937F05330C4}"/>
    <cellStyle name="Normal 12 3 4 2 2 3 5 3 2" xfId="35077" xr:uid="{6286B842-B0BA-4D2A-8C4D-307EA20A18CF}"/>
    <cellStyle name="Normal 12 3 4 2 2 3 5 4" xfId="35078" xr:uid="{64D06990-E314-4E52-856A-19F8ABA24558}"/>
    <cellStyle name="Normal 12 3 4 2 2 3 6" xfId="11710" xr:uid="{A6748945-4F5B-41F0-94D4-23D1BBB66820}"/>
    <cellStyle name="Normal 12 3 4 2 2 3 6 2" xfId="24520" xr:uid="{ACCF98DB-A683-4FF6-AAC5-5F59AA153B26}"/>
    <cellStyle name="Normal 12 3 4 2 2 3 6 2 2" xfId="35079" xr:uid="{17F21C9B-90E8-4F49-A6F2-1C381F8A4451}"/>
    <cellStyle name="Normal 12 3 4 2 2 3 6 3" xfId="35080" xr:uid="{6294A67F-3A8A-4EDA-8632-D9236488D89D}"/>
    <cellStyle name="Normal 12 3 4 2 2 3 7" xfId="6220" xr:uid="{27A11AE3-CB73-44DF-8E30-2BA0FD787AC6}"/>
    <cellStyle name="Normal 12 3 4 2 2 3 7 2" xfId="19030" xr:uid="{3DDA4EF1-1B56-4AEE-A901-F13475199854}"/>
    <cellStyle name="Normal 12 3 4 2 2 3 7 2 2" xfId="35081" xr:uid="{711BEEBC-0413-425C-A126-99FBA3D18EA8}"/>
    <cellStyle name="Normal 12 3 4 2 2 3 7 3" xfId="35082" xr:uid="{3DEC616F-B44D-4032-B29D-07DBD39FE2F0}"/>
    <cellStyle name="Normal 12 3 4 2 2 3 8" xfId="13540" xr:uid="{98C4A773-0AD0-4FCA-8A12-6D05AF504F26}"/>
    <cellStyle name="Normal 12 3 4 2 2 3 8 2" xfId="35083" xr:uid="{56145A2B-2DFB-4506-81D6-9FCF2B66952B}"/>
    <cellStyle name="Normal 12 3 4 2 2 3 9" xfId="35084" xr:uid="{D47C0203-652F-4FCF-AFC2-0F949DE4D69C}"/>
    <cellStyle name="Normal 12 3 4 2 2 4" xfId="504" xr:uid="{B53328FF-9F8F-4BE1-A928-5B0D2E047372}"/>
    <cellStyle name="Normal 12 3 4 2 2 4 2" xfId="1399" xr:uid="{F6D5ECD6-A754-46D9-9FF7-3A83340E3792}"/>
    <cellStyle name="Normal 12 3 4 2 2 4 2 2" xfId="3229" xr:uid="{E4017C07-9174-40FF-A048-A4A9AEEBD18B}"/>
    <cellStyle name="Normal 12 3 4 2 2 4 2 2 2" xfId="8719" xr:uid="{D5F425A5-0302-4C87-9482-A5E0654128E6}"/>
    <cellStyle name="Normal 12 3 4 2 2 4 2 2 2 2" xfId="21529" xr:uid="{A1597760-327F-4CB6-ACD0-27ED6E375005}"/>
    <cellStyle name="Normal 12 3 4 2 2 4 2 2 2 2 2" xfId="35085" xr:uid="{1EFD6FD5-415C-492C-82D6-0B79B2D2D123}"/>
    <cellStyle name="Normal 12 3 4 2 2 4 2 2 2 3" xfId="35086" xr:uid="{A7ED8E87-98C2-4179-A5FF-6014EADBDE13}"/>
    <cellStyle name="Normal 12 3 4 2 2 4 2 2 3" xfId="16039" xr:uid="{66032D62-0E4B-4D20-90C9-DF9183F32F1A}"/>
    <cellStyle name="Normal 12 3 4 2 2 4 2 2 3 2" xfId="35087" xr:uid="{357E6C9A-A5D3-4DA7-8EEC-1BDDBDACDDE8}"/>
    <cellStyle name="Normal 12 3 4 2 2 4 2 2 4" xfId="35088" xr:uid="{CBE2E8FE-66E5-4D94-9481-6F2486172899}"/>
    <cellStyle name="Normal 12 3 4 2 2 4 2 3" xfId="5059" xr:uid="{E44310C0-2176-43ED-A60A-B7880C0D5912}"/>
    <cellStyle name="Normal 12 3 4 2 2 4 2 3 2" xfId="10549" xr:uid="{71416D24-8FC6-4925-99C9-5CFA0ABF7959}"/>
    <cellStyle name="Normal 12 3 4 2 2 4 2 3 2 2" xfId="23359" xr:uid="{7A90C0E6-FA3D-4B53-AE29-DBB62C0AE4D6}"/>
    <cellStyle name="Normal 12 3 4 2 2 4 2 3 2 2 2" xfId="35089" xr:uid="{5EE237A2-6B1D-4F82-B666-1CD752C1C0A0}"/>
    <cellStyle name="Normal 12 3 4 2 2 4 2 3 2 3" xfId="35090" xr:uid="{DD4EE9DD-5A0A-47D9-B8D8-7446358034A0}"/>
    <cellStyle name="Normal 12 3 4 2 2 4 2 3 3" xfId="17869" xr:uid="{42012BEF-4DA9-4B41-8296-99EAF47DDE54}"/>
    <cellStyle name="Normal 12 3 4 2 2 4 2 3 3 2" xfId="35091" xr:uid="{3F571489-654E-44D7-9E05-7B4C5CEB1B45}"/>
    <cellStyle name="Normal 12 3 4 2 2 4 2 3 4" xfId="35092" xr:uid="{F5D9D539-0BA8-44DE-A748-769529AF3D20}"/>
    <cellStyle name="Normal 12 3 4 2 2 4 2 4" xfId="12379" xr:uid="{B89AC162-FC56-45FC-85DC-77E81DDDF815}"/>
    <cellStyle name="Normal 12 3 4 2 2 4 2 4 2" xfId="25189" xr:uid="{D8A8ECD0-DA29-409C-94EA-48A7DE90DE3C}"/>
    <cellStyle name="Normal 12 3 4 2 2 4 2 4 2 2" xfId="35093" xr:uid="{B8414FCC-4ED1-4F24-9535-FA54EC5DC967}"/>
    <cellStyle name="Normal 12 3 4 2 2 4 2 4 3" xfId="35094" xr:uid="{EA0F5209-F057-4747-8E48-C466375D0C8D}"/>
    <cellStyle name="Normal 12 3 4 2 2 4 2 5" xfId="6889" xr:uid="{E72082A9-8D64-45AC-BD12-AAB1C5A91258}"/>
    <cellStyle name="Normal 12 3 4 2 2 4 2 5 2" xfId="19699" xr:uid="{F9C38DF8-A985-46A4-9960-30C895F67B26}"/>
    <cellStyle name="Normal 12 3 4 2 2 4 2 5 2 2" xfId="35095" xr:uid="{FF7A32C2-5886-46E2-AE65-0058B6F2222B}"/>
    <cellStyle name="Normal 12 3 4 2 2 4 2 5 3" xfId="35096" xr:uid="{B9934DFD-4A34-4755-99C0-83A2317AE430}"/>
    <cellStyle name="Normal 12 3 4 2 2 4 2 6" xfId="14209" xr:uid="{9DABC45C-B732-4D90-AA02-963723C2065D}"/>
    <cellStyle name="Normal 12 3 4 2 2 4 2 6 2" xfId="35097" xr:uid="{0DA7B9F5-4DDC-4474-B3D0-1F97507214F1}"/>
    <cellStyle name="Normal 12 3 4 2 2 4 2 7" xfId="35098" xr:uid="{7EFD3792-FD5E-4FD8-805A-A518D2CCD949}"/>
    <cellStyle name="Normal 12 3 4 2 2 4 3" xfId="2335" xr:uid="{65DD1B45-969D-4BE8-9C0B-4552049CA026}"/>
    <cellStyle name="Normal 12 3 4 2 2 4 3 2" xfId="7825" xr:uid="{7C59798E-F717-462F-9444-D295F7DE19EA}"/>
    <cellStyle name="Normal 12 3 4 2 2 4 3 2 2" xfId="20635" xr:uid="{EE012336-D3D6-4F4C-8D6E-9E506CA6E75D}"/>
    <cellStyle name="Normal 12 3 4 2 2 4 3 2 2 2" xfId="35099" xr:uid="{A0BDA69E-891D-4C66-9B6C-0E226944EB9A}"/>
    <cellStyle name="Normal 12 3 4 2 2 4 3 2 3" xfId="35100" xr:uid="{1AC46344-C86F-4DBF-9DB7-CC062E4C7B1E}"/>
    <cellStyle name="Normal 12 3 4 2 2 4 3 3" xfId="15145" xr:uid="{4C4B0872-C960-4477-BE4E-4C50AF66C6AC}"/>
    <cellStyle name="Normal 12 3 4 2 2 4 3 3 2" xfId="35101" xr:uid="{53778FFB-0F75-482F-9692-F108F3A9D638}"/>
    <cellStyle name="Normal 12 3 4 2 2 4 3 4" xfId="35102" xr:uid="{78227E15-7558-4FDE-81BC-264C87D0DED3}"/>
    <cellStyle name="Normal 12 3 4 2 2 4 4" xfId="4165" xr:uid="{BECE5093-4BC9-4043-9183-C23F7A4E30AC}"/>
    <cellStyle name="Normal 12 3 4 2 2 4 4 2" xfId="9655" xr:uid="{B8DC5203-6E4C-4178-BC44-20D147E27031}"/>
    <cellStyle name="Normal 12 3 4 2 2 4 4 2 2" xfId="22465" xr:uid="{4AE68277-AD56-41A7-9114-100BB23F16C2}"/>
    <cellStyle name="Normal 12 3 4 2 2 4 4 2 2 2" xfId="35103" xr:uid="{192E5CB6-FF01-47D0-BD2E-01BB770E760E}"/>
    <cellStyle name="Normal 12 3 4 2 2 4 4 2 3" xfId="35104" xr:uid="{251E2A2E-BE2B-4644-A785-C1E5B7831E81}"/>
    <cellStyle name="Normal 12 3 4 2 2 4 4 3" xfId="16975" xr:uid="{E190D4D7-DE23-4990-AA9B-159C22ADDB4A}"/>
    <cellStyle name="Normal 12 3 4 2 2 4 4 3 2" xfId="35105" xr:uid="{806A2D89-9A6C-487C-8C9D-FFD431837E7F}"/>
    <cellStyle name="Normal 12 3 4 2 2 4 4 4" xfId="35106" xr:uid="{BBE9EA40-F393-46F6-81EE-7837A62DA0E3}"/>
    <cellStyle name="Normal 12 3 4 2 2 4 5" xfId="11485" xr:uid="{60D93698-D035-49C1-8A45-ED20B096F6BB}"/>
    <cellStyle name="Normal 12 3 4 2 2 4 5 2" xfId="24295" xr:uid="{60709B19-4EC8-4BC1-85E4-58DE58229125}"/>
    <cellStyle name="Normal 12 3 4 2 2 4 5 2 2" xfId="35107" xr:uid="{B3DABA40-E732-49B7-90C8-20262C27FD8C}"/>
    <cellStyle name="Normal 12 3 4 2 2 4 5 3" xfId="35108" xr:uid="{350512F5-DAE7-4154-BB82-C1A956AEF17B}"/>
    <cellStyle name="Normal 12 3 4 2 2 4 6" xfId="5995" xr:uid="{0FBD32DF-6FEB-4D4C-A527-27C698CBEA16}"/>
    <cellStyle name="Normal 12 3 4 2 2 4 6 2" xfId="18805" xr:uid="{22A26831-D91E-4139-9B8A-714FF879B4E6}"/>
    <cellStyle name="Normal 12 3 4 2 2 4 6 2 2" xfId="35109" xr:uid="{51418BE2-C422-4FCE-8237-8A85A3660174}"/>
    <cellStyle name="Normal 12 3 4 2 2 4 6 3" xfId="35110" xr:uid="{240B6524-5F98-4BE0-9500-CE60381D674C}"/>
    <cellStyle name="Normal 12 3 4 2 2 4 7" xfId="13315" xr:uid="{83B439B4-E45A-487A-AED9-BDAF31F45D3A}"/>
    <cellStyle name="Normal 12 3 4 2 2 4 7 2" xfId="35111" xr:uid="{01B630C9-93EA-41A3-BA8F-6D797490398C}"/>
    <cellStyle name="Normal 12 3 4 2 2 4 8" xfId="35112" xr:uid="{FFB02D20-48FA-422F-BC04-C0FD7B991C0D}"/>
    <cellStyle name="Normal 12 3 4 2 2 5" xfId="863" xr:uid="{D69CBA50-57AE-48E2-8B5D-2C67663F23B5}"/>
    <cellStyle name="Normal 12 3 4 2 2 5 2" xfId="1758" xr:uid="{EC9FC7CF-0DE5-42C1-8E63-0C4E0B77A409}"/>
    <cellStyle name="Normal 12 3 4 2 2 5 2 2" xfId="3588" xr:uid="{6B4C88E1-7506-489B-8555-81CBBE47B3D8}"/>
    <cellStyle name="Normal 12 3 4 2 2 5 2 2 2" xfId="9078" xr:uid="{1D0B05CC-03C2-4465-A2C8-35EC1082A9C9}"/>
    <cellStyle name="Normal 12 3 4 2 2 5 2 2 2 2" xfId="21888" xr:uid="{BB2269E6-3FC3-4541-8B96-6543E67298E2}"/>
    <cellStyle name="Normal 12 3 4 2 2 5 2 2 2 2 2" xfId="35113" xr:uid="{042E8C4C-1737-456A-8BE3-CEDE9632BE0C}"/>
    <cellStyle name="Normal 12 3 4 2 2 5 2 2 2 3" xfId="35114" xr:uid="{CA8E0F21-08A7-46C1-B863-4834F53ACF5E}"/>
    <cellStyle name="Normal 12 3 4 2 2 5 2 2 3" xfId="16398" xr:uid="{F9C6B750-9BB0-40EB-8BE7-0F024080263E}"/>
    <cellStyle name="Normal 12 3 4 2 2 5 2 2 3 2" xfId="35115" xr:uid="{487E3518-8563-436B-8617-BF0017F7016D}"/>
    <cellStyle name="Normal 12 3 4 2 2 5 2 2 4" xfId="35116" xr:uid="{284CD8DC-E141-464F-9208-EC1A76AE5A55}"/>
    <cellStyle name="Normal 12 3 4 2 2 5 2 3" xfId="5418" xr:uid="{229157D0-A9DC-4288-9B4D-EFA5D7FCA49F}"/>
    <cellStyle name="Normal 12 3 4 2 2 5 2 3 2" xfId="10908" xr:uid="{9BAD6AC1-6FFE-4E1A-9A89-FF15CC879071}"/>
    <cellStyle name="Normal 12 3 4 2 2 5 2 3 2 2" xfId="23718" xr:uid="{40350567-5EFC-4C11-A921-9ABBD49F581D}"/>
    <cellStyle name="Normal 12 3 4 2 2 5 2 3 2 2 2" xfId="35117" xr:uid="{DE05B0F8-4333-4173-B6C1-C0F53467F10D}"/>
    <cellStyle name="Normal 12 3 4 2 2 5 2 3 2 3" xfId="35118" xr:uid="{8F46E557-835E-4B84-AED8-0229FD999352}"/>
    <cellStyle name="Normal 12 3 4 2 2 5 2 3 3" xfId="18228" xr:uid="{26FBEC90-E5AE-46E5-8E52-EC9858678750}"/>
    <cellStyle name="Normal 12 3 4 2 2 5 2 3 3 2" xfId="35119" xr:uid="{5AE41B23-B633-4170-A875-F816C04455F4}"/>
    <cellStyle name="Normal 12 3 4 2 2 5 2 3 4" xfId="35120" xr:uid="{A1CF8FF2-AAE1-4A06-B8C2-18B76C3DD17F}"/>
    <cellStyle name="Normal 12 3 4 2 2 5 2 4" xfId="12738" xr:uid="{5271B735-2FD8-4196-A933-1D927DEDD8A0}"/>
    <cellStyle name="Normal 12 3 4 2 2 5 2 4 2" xfId="25548" xr:uid="{31E3C295-7129-401F-800F-F055A8418CBE}"/>
    <cellStyle name="Normal 12 3 4 2 2 5 2 4 2 2" xfId="35121" xr:uid="{122E094F-B6A9-48F2-9890-A1DCF0AF13AB}"/>
    <cellStyle name="Normal 12 3 4 2 2 5 2 4 3" xfId="35122" xr:uid="{A8AA8033-DBB7-4473-9EFA-F7AA3977D3DC}"/>
    <cellStyle name="Normal 12 3 4 2 2 5 2 5" xfId="7248" xr:uid="{FBE11FDF-8595-4D29-AA2D-DCF13A45EF6A}"/>
    <cellStyle name="Normal 12 3 4 2 2 5 2 5 2" xfId="20058" xr:uid="{6747D448-FE4F-4B90-AA3B-6CF8D3B57B49}"/>
    <cellStyle name="Normal 12 3 4 2 2 5 2 5 2 2" xfId="35123" xr:uid="{04105C95-94F9-4C3A-BB24-9725A373624E}"/>
    <cellStyle name="Normal 12 3 4 2 2 5 2 5 3" xfId="35124" xr:uid="{12CA0250-ED75-4B07-9B88-73F80B2D6BF8}"/>
    <cellStyle name="Normal 12 3 4 2 2 5 2 6" xfId="14568" xr:uid="{624BB274-5D4E-417B-89D4-C040918F880D}"/>
    <cellStyle name="Normal 12 3 4 2 2 5 2 6 2" xfId="35125" xr:uid="{57DFA324-8B89-46CB-A1F2-4301B88899D1}"/>
    <cellStyle name="Normal 12 3 4 2 2 5 2 7" xfId="35126" xr:uid="{749BA1F4-A8D7-40BF-A05B-2762702051F5}"/>
    <cellStyle name="Normal 12 3 4 2 2 5 3" xfId="2694" xr:uid="{2F32E1A3-B42C-4AAA-B52D-1A4C4EB66CB1}"/>
    <cellStyle name="Normal 12 3 4 2 2 5 3 2" xfId="8184" xr:uid="{89B8F054-A1E6-442E-9562-CB4EFEC2AB98}"/>
    <cellStyle name="Normal 12 3 4 2 2 5 3 2 2" xfId="20994" xr:uid="{2A4627F7-3873-4ACE-978F-61FDD6E64645}"/>
    <cellStyle name="Normal 12 3 4 2 2 5 3 2 2 2" xfId="35127" xr:uid="{8A90B3D8-0C37-433F-9372-E17013DE0EB6}"/>
    <cellStyle name="Normal 12 3 4 2 2 5 3 2 3" xfId="35128" xr:uid="{3A009365-A714-4BC3-B382-1DABE891BF99}"/>
    <cellStyle name="Normal 12 3 4 2 2 5 3 3" xfId="15504" xr:uid="{47303B37-C78C-42E2-8EC7-5E3212C71271}"/>
    <cellStyle name="Normal 12 3 4 2 2 5 3 3 2" xfId="35129" xr:uid="{100930B0-BB38-419C-984C-26F936454D44}"/>
    <cellStyle name="Normal 12 3 4 2 2 5 3 4" xfId="35130" xr:uid="{77ECAEC3-385A-49BA-93D8-2A9C91A3AF1C}"/>
    <cellStyle name="Normal 12 3 4 2 2 5 4" xfId="4524" xr:uid="{075B6127-9BA0-4A47-ADFC-D5D7BC5BAEF3}"/>
    <cellStyle name="Normal 12 3 4 2 2 5 4 2" xfId="10014" xr:uid="{D010EBBD-E2A1-479C-B647-5B2093402222}"/>
    <cellStyle name="Normal 12 3 4 2 2 5 4 2 2" xfId="22824" xr:uid="{6911CD5F-A309-4828-8270-E5DB3483019E}"/>
    <cellStyle name="Normal 12 3 4 2 2 5 4 2 2 2" xfId="35131" xr:uid="{4F9C9141-6237-43C2-8FC2-A3FA4B4E380E}"/>
    <cellStyle name="Normal 12 3 4 2 2 5 4 2 3" xfId="35132" xr:uid="{2CF6DC4D-C261-4ED2-A640-07FBC9D2EB2A}"/>
    <cellStyle name="Normal 12 3 4 2 2 5 4 3" xfId="17334" xr:uid="{EE624D19-5D84-4A86-88AE-59729F2BA5F9}"/>
    <cellStyle name="Normal 12 3 4 2 2 5 4 3 2" xfId="35133" xr:uid="{5B835C81-CBB8-4773-9FDC-F01C3421739D}"/>
    <cellStyle name="Normal 12 3 4 2 2 5 4 4" xfId="35134" xr:uid="{2D0B554B-8D65-4395-A4CB-B48C853EF2B1}"/>
    <cellStyle name="Normal 12 3 4 2 2 5 5" xfId="11844" xr:uid="{AF2047EA-11DA-4A9E-885A-AC1FA4890B5F}"/>
    <cellStyle name="Normal 12 3 4 2 2 5 5 2" xfId="24654" xr:uid="{D89F4727-FAE8-4835-B7F3-056DACBC6136}"/>
    <cellStyle name="Normal 12 3 4 2 2 5 5 2 2" xfId="35135" xr:uid="{760B0D2C-9C6D-45AC-992A-FD9787451B00}"/>
    <cellStyle name="Normal 12 3 4 2 2 5 5 3" xfId="35136" xr:uid="{154A8C55-F76F-4131-8861-AF10B11E19E2}"/>
    <cellStyle name="Normal 12 3 4 2 2 5 6" xfId="6354" xr:uid="{28EA9C92-EE30-4E4B-B344-19066DC535EE}"/>
    <cellStyle name="Normal 12 3 4 2 2 5 6 2" xfId="19164" xr:uid="{3855A6BD-B23A-444F-A418-E39A39DD5020}"/>
    <cellStyle name="Normal 12 3 4 2 2 5 6 2 2" xfId="35137" xr:uid="{7FB75E90-0818-4D16-9791-472D5380246A}"/>
    <cellStyle name="Normal 12 3 4 2 2 5 6 3" xfId="35138" xr:uid="{474BECA5-F9E7-48A3-91E5-94B5C971F0CB}"/>
    <cellStyle name="Normal 12 3 4 2 2 5 7" xfId="13674" xr:uid="{AB7E56B5-6732-40DA-80B5-E6DE8F739D57}"/>
    <cellStyle name="Normal 12 3 4 2 2 5 7 2" xfId="35139" xr:uid="{42AB14A7-0B02-4254-B0E9-4B6153466E8B}"/>
    <cellStyle name="Normal 12 3 4 2 2 5 8" xfId="35140" xr:uid="{589CB02D-5B2B-424D-AD2D-954D5CACF8C0}"/>
    <cellStyle name="Normal 12 3 4 2 2 6" xfId="1264" xr:uid="{C707A17B-66BF-402A-981D-2D15D2804EC4}"/>
    <cellStyle name="Normal 12 3 4 2 2 6 2" xfId="3094" xr:uid="{06D88325-0B3D-4614-B21D-C258E4B77B50}"/>
    <cellStyle name="Normal 12 3 4 2 2 6 2 2" xfId="8584" xr:uid="{1A1C89EA-BDB9-4345-B3E2-33419065D933}"/>
    <cellStyle name="Normal 12 3 4 2 2 6 2 2 2" xfId="21394" xr:uid="{CD1F0E70-363C-4085-AA1F-C9CCB394BF13}"/>
    <cellStyle name="Normal 12 3 4 2 2 6 2 2 2 2" xfId="35141" xr:uid="{BDDDC63C-7AB8-4D7E-8A71-2F00EF14E261}"/>
    <cellStyle name="Normal 12 3 4 2 2 6 2 2 3" xfId="35142" xr:uid="{709BDDCD-0D96-4AED-8F48-280AEE9B1072}"/>
    <cellStyle name="Normal 12 3 4 2 2 6 2 3" xfId="15904" xr:uid="{D4398AEB-E8A5-4BC7-8EF6-42DE73A44E75}"/>
    <cellStyle name="Normal 12 3 4 2 2 6 2 3 2" xfId="35143" xr:uid="{1DA239FE-643C-490A-9197-39CC1F49AC34}"/>
    <cellStyle name="Normal 12 3 4 2 2 6 2 4" xfId="35144" xr:uid="{01794CE1-9F72-4D80-BFBD-F235D51BB8B4}"/>
    <cellStyle name="Normal 12 3 4 2 2 6 3" xfId="4924" xr:uid="{1515D3B7-FF34-432C-BC2B-13E1356E9EAC}"/>
    <cellStyle name="Normal 12 3 4 2 2 6 3 2" xfId="10414" xr:uid="{52CE1297-D291-425F-85C9-75D4AD284000}"/>
    <cellStyle name="Normal 12 3 4 2 2 6 3 2 2" xfId="23224" xr:uid="{CC949E46-ABCC-4185-9DD9-3ADD910D2B97}"/>
    <cellStyle name="Normal 12 3 4 2 2 6 3 2 2 2" xfId="35145" xr:uid="{DD622E65-321D-4AD0-853A-2A80EC8B1028}"/>
    <cellStyle name="Normal 12 3 4 2 2 6 3 2 3" xfId="35146" xr:uid="{D998E740-E3CE-4CBD-838F-CEAC6EF28AD8}"/>
    <cellStyle name="Normal 12 3 4 2 2 6 3 3" xfId="17734" xr:uid="{9B2264AA-38E6-43CC-9934-0A587CEA57AA}"/>
    <cellStyle name="Normal 12 3 4 2 2 6 3 3 2" xfId="35147" xr:uid="{AE4A75EB-BEFC-4755-8AC2-70AEEA0B5266}"/>
    <cellStyle name="Normal 12 3 4 2 2 6 3 4" xfId="35148" xr:uid="{758D6E5C-1646-4A82-97C9-955BFBC6EE3F}"/>
    <cellStyle name="Normal 12 3 4 2 2 6 4" xfId="12244" xr:uid="{39084A1C-A84B-4F23-AA05-A706AD536E8B}"/>
    <cellStyle name="Normal 12 3 4 2 2 6 4 2" xfId="25054" xr:uid="{4EE77D5B-D2B3-4367-9146-763283B2B49B}"/>
    <cellStyle name="Normal 12 3 4 2 2 6 4 2 2" xfId="35149" xr:uid="{FF687EE3-28DE-44C1-9FD7-E553F1C94ED1}"/>
    <cellStyle name="Normal 12 3 4 2 2 6 4 3" xfId="35150" xr:uid="{22A26468-4195-400A-B15F-22214ED087B6}"/>
    <cellStyle name="Normal 12 3 4 2 2 6 5" xfId="6754" xr:uid="{ABFA1B95-B1C1-4B80-A7FE-5A9C7ABB243B}"/>
    <cellStyle name="Normal 12 3 4 2 2 6 5 2" xfId="19564" xr:uid="{7B5A4185-B386-4F96-B52C-C6D043CCF955}"/>
    <cellStyle name="Normal 12 3 4 2 2 6 5 2 2" xfId="35151" xr:uid="{1609331D-0433-4DED-AB2B-C4B920474011}"/>
    <cellStyle name="Normal 12 3 4 2 2 6 5 3" xfId="35152" xr:uid="{78ACA03A-1315-4FEF-979C-9DA738762B8B}"/>
    <cellStyle name="Normal 12 3 4 2 2 6 6" xfId="14074" xr:uid="{552F4684-5ABA-4557-BF0F-31F88D19F75E}"/>
    <cellStyle name="Normal 12 3 4 2 2 6 6 2" xfId="35153" xr:uid="{F93A82B1-9166-46D3-9916-6BBDDB9546ED}"/>
    <cellStyle name="Normal 12 3 4 2 2 6 7" xfId="35154" xr:uid="{F30A564C-DCF6-4136-912B-2056201A1D5F}"/>
    <cellStyle name="Normal 12 3 4 2 2 7" xfId="2200" xr:uid="{4F2343B0-1489-4DB9-A83D-A37417870603}"/>
    <cellStyle name="Normal 12 3 4 2 2 7 2" xfId="7690" xr:uid="{A7DD55B9-5557-44DE-BA5A-2C1FEC0DA2E2}"/>
    <cellStyle name="Normal 12 3 4 2 2 7 2 2" xfId="20500" xr:uid="{528A535A-13AC-4060-8779-2DFC87A57DC6}"/>
    <cellStyle name="Normal 12 3 4 2 2 7 2 2 2" xfId="35155" xr:uid="{FC0EF26D-3B52-410B-B082-E2B65EA75FC2}"/>
    <cellStyle name="Normal 12 3 4 2 2 7 2 3" xfId="35156" xr:uid="{6591C468-78B6-44C1-9C15-51D3C5CAF333}"/>
    <cellStyle name="Normal 12 3 4 2 2 7 3" xfId="15010" xr:uid="{A38B67C7-E53A-431F-84D0-6C46732AD811}"/>
    <cellStyle name="Normal 12 3 4 2 2 7 3 2" xfId="35157" xr:uid="{7982BB44-CBAB-4028-AC14-637787E28D2B}"/>
    <cellStyle name="Normal 12 3 4 2 2 7 4" xfId="35158" xr:uid="{1DD14D1D-9E7D-42CB-B4A1-6D83781DBEFD}"/>
    <cellStyle name="Normal 12 3 4 2 2 8" xfId="4030" xr:uid="{D6F075A5-0D3D-4BC3-AF4C-65ECF899F049}"/>
    <cellStyle name="Normal 12 3 4 2 2 8 2" xfId="9520" xr:uid="{3FC10F43-B23C-4B1C-927A-2F13A4CAB290}"/>
    <cellStyle name="Normal 12 3 4 2 2 8 2 2" xfId="22330" xr:uid="{7387E7FF-8CB7-455F-B3BD-2925AD4080A4}"/>
    <cellStyle name="Normal 12 3 4 2 2 8 2 2 2" xfId="35159" xr:uid="{7ABC5DAB-425E-447A-8B6A-F5E4EB3768D6}"/>
    <cellStyle name="Normal 12 3 4 2 2 8 2 3" xfId="35160" xr:uid="{D7D11489-0E3C-48F1-9200-1B5872B29D60}"/>
    <cellStyle name="Normal 12 3 4 2 2 8 3" xfId="16840" xr:uid="{F82F2329-3D99-4EC3-BE1D-CD691C25CD34}"/>
    <cellStyle name="Normal 12 3 4 2 2 8 3 2" xfId="35161" xr:uid="{A68FEB0A-7344-42B8-B803-A62986A6A0B2}"/>
    <cellStyle name="Normal 12 3 4 2 2 8 4" xfId="35162" xr:uid="{18ED9F76-3CEA-4B3A-BFE7-ACAA67DF5B5A}"/>
    <cellStyle name="Normal 12 3 4 2 2 9" xfId="11350" xr:uid="{A45E0DA2-2177-4F6E-AEEE-3C33B7EAE1C9}"/>
    <cellStyle name="Normal 12 3 4 2 2 9 2" xfId="24160" xr:uid="{05E9A835-34DE-436A-BEED-59B1F143F060}"/>
    <cellStyle name="Normal 12 3 4 2 2 9 2 2" xfId="35163" xr:uid="{DC92599F-9CFC-421F-BCCE-E1822358E69C}"/>
    <cellStyle name="Normal 12 3 4 2 2 9 3" xfId="35164" xr:uid="{C7372640-795E-4CCE-ABE5-197A1EA8AF91}"/>
    <cellStyle name="Normal 12 3 4 2 3" xfId="419" xr:uid="{F942D929-D22A-477E-BA71-F6AB6336C1D8}"/>
    <cellStyle name="Normal 12 3 4 2 3 10" xfId="5911" xr:uid="{4D1F4071-5E93-4D4F-B51A-1937AFEAFB9C}"/>
    <cellStyle name="Normal 12 3 4 2 3 10 2" xfId="18721" xr:uid="{096FBAAD-2E95-495E-9C6B-1C1D12D1F4AC}"/>
    <cellStyle name="Normal 12 3 4 2 3 10 2 2" xfId="35165" xr:uid="{9CB5B0AC-53A9-4957-8AC4-4460C95083D8}"/>
    <cellStyle name="Normal 12 3 4 2 3 10 3" xfId="35166" xr:uid="{AEB7D0BC-3875-4A0B-8FF7-597DE62F1B60}"/>
    <cellStyle name="Normal 12 3 4 2 3 11" xfId="13231" xr:uid="{0E1CAEE5-6DD0-47BF-A882-01BAD82BA95B}"/>
    <cellStyle name="Normal 12 3 4 2 3 11 2" xfId="35167" xr:uid="{5A9B008F-0CAA-44A9-85BA-2EC619D95ED0}"/>
    <cellStyle name="Normal 12 3 4 2 3 12" xfId="35168" xr:uid="{F1C9BE27-A3FC-4921-BED7-C5582E611CBA}"/>
    <cellStyle name="Normal 12 3 4 2 3 2" xfId="648" xr:uid="{9CDFE293-5767-4B85-8D01-F1D26525D793}"/>
    <cellStyle name="Normal 12 3 4 2 3 2 2" xfId="1047" xr:uid="{A7EA8ECC-B643-4BC4-8F1F-C5BC0363CD69}"/>
    <cellStyle name="Normal 12 3 4 2 3 2 2 2" xfId="1942" xr:uid="{6BB1F944-7C76-44B8-A688-15FB93D23DF6}"/>
    <cellStyle name="Normal 12 3 4 2 3 2 2 2 2" xfId="3772" xr:uid="{AC4634F9-87A4-41A8-A446-0286ADAF3EDA}"/>
    <cellStyle name="Normal 12 3 4 2 3 2 2 2 2 2" xfId="9262" xr:uid="{46EFD13D-E878-43B7-99BD-14CB90E349A9}"/>
    <cellStyle name="Normal 12 3 4 2 3 2 2 2 2 2 2" xfId="22072" xr:uid="{E707285D-23CC-4DC0-BC94-636BEC60C447}"/>
    <cellStyle name="Normal 12 3 4 2 3 2 2 2 2 2 2 2" xfId="35169" xr:uid="{BAE9CAC9-C2EB-4F5E-ACF8-4F0D5E0D23D5}"/>
    <cellStyle name="Normal 12 3 4 2 3 2 2 2 2 2 3" xfId="35170" xr:uid="{9F4FA4D3-4B71-4CE6-B723-8FF5B4E27346}"/>
    <cellStyle name="Normal 12 3 4 2 3 2 2 2 2 3" xfId="16582" xr:uid="{8CD76832-1AE3-4D79-8FC5-1FA481FE99F1}"/>
    <cellStyle name="Normal 12 3 4 2 3 2 2 2 2 3 2" xfId="35171" xr:uid="{28A98C06-82AB-4998-B51D-C3A78BB25DDF}"/>
    <cellStyle name="Normal 12 3 4 2 3 2 2 2 2 4" xfId="35172" xr:uid="{D2F58B73-4927-497F-9CEF-EAA6965B08E4}"/>
    <cellStyle name="Normal 12 3 4 2 3 2 2 2 3" xfId="5602" xr:uid="{DAD0964D-BC36-446A-8FFA-2190560EECCE}"/>
    <cellStyle name="Normal 12 3 4 2 3 2 2 2 3 2" xfId="11092" xr:uid="{C86B494D-7924-4AC8-89B5-BC86FF126F3A}"/>
    <cellStyle name="Normal 12 3 4 2 3 2 2 2 3 2 2" xfId="23902" xr:uid="{5E179F66-72E4-4EB1-949B-DAD1B069BE2E}"/>
    <cellStyle name="Normal 12 3 4 2 3 2 2 2 3 2 2 2" xfId="35173" xr:uid="{70664D7A-7000-4DAD-BD2B-59BEBEBF180D}"/>
    <cellStyle name="Normal 12 3 4 2 3 2 2 2 3 2 3" xfId="35174" xr:uid="{AEAB8B4D-6BE0-4CB9-B03A-A39D61F5E5AC}"/>
    <cellStyle name="Normal 12 3 4 2 3 2 2 2 3 3" xfId="18412" xr:uid="{8B33FF7A-1161-48B5-A977-76E4D5E7F9A4}"/>
    <cellStyle name="Normal 12 3 4 2 3 2 2 2 3 3 2" xfId="35175" xr:uid="{6E69CB55-A057-4CE4-B6EB-F0BAB2BD2221}"/>
    <cellStyle name="Normal 12 3 4 2 3 2 2 2 3 4" xfId="35176" xr:uid="{A89EFECF-3FD6-4C38-B04E-FCE4D71F37D0}"/>
    <cellStyle name="Normal 12 3 4 2 3 2 2 2 4" xfId="12922" xr:uid="{28DB49C0-BA16-4FCF-AC2A-DB6D5B15D850}"/>
    <cellStyle name="Normal 12 3 4 2 3 2 2 2 4 2" xfId="25732" xr:uid="{B3D1061F-3AC6-469A-A584-7287BE923655}"/>
    <cellStyle name="Normal 12 3 4 2 3 2 2 2 4 2 2" xfId="35177" xr:uid="{28CF88AE-C2A0-4E2F-B913-141D1F73004B}"/>
    <cellStyle name="Normal 12 3 4 2 3 2 2 2 4 3" xfId="35178" xr:uid="{61C658DB-DF57-4FA5-8F6C-2A18ACDE1539}"/>
    <cellStyle name="Normal 12 3 4 2 3 2 2 2 5" xfId="7432" xr:uid="{2105915A-4561-4438-9651-F30624A58D31}"/>
    <cellStyle name="Normal 12 3 4 2 3 2 2 2 5 2" xfId="20242" xr:uid="{00387652-EE47-451F-A518-55C959A48141}"/>
    <cellStyle name="Normal 12 3 4 2 3 2 2 2 5 2 2" xfId="35179" xr:uid="{B2D3A572-C1DD-44CF-9A63-AD1D716288B4}"/>
    <cellStyle name="Normal 12 3 4 2 3 2 2 2 5 3" xfId="35180" xr:uid="{007AAAB2-5322-48FE-89FC-8CA0A9F33570}"/>
    <cellStyle name="Normal 12 3 4 2 3 2 2 2 6" xfId="14752" xr:uid="{09CFFA70-695A-4A83-99AB-1FF5584ACB7B}"/>
    <cellStyle name="Normal 12 3 4 2 3 2 2 2 6 2" xfId="35181" xr:uid="{32BB2ED0-E938-4839-94C5-8CCB77EB04A5}"/>
    <cellStyle name="Normal 12 3 4 2 3 2 2 2 7" xfId="35182" xr:uid="{A4B85865-04CB-419B-9B3C-80A034E9E180}"/>
    <cellStyle name="Normal 12 3 4 2 3 2 2 3" xfId="2878" xr:uid="{836FFFCE-1E92-48AE-B7DA-04214B12A1F1}"/>
    <cellStyle name="Normal 12 3 4 2 3 2 2 3 2" xfId="8368" xr:uid="{4643140F-7CEF-4D9F-9F29-C509E9C6BA36}"/>
    <cellStyle name="Normal 12 3 4 2 3 2 2 3 2 2" xfId="21178" xr:uid="{7496F204-9A1B-4559-A523-3F41BC4CD598}"/>
    <cellStyle name="Normal 12 3 4 2 3 2 2 3 2 2 2" xfId="35183" xr:uid="{835D1331-D89B-4784-A446-B4D99C9FF515}"/>
    <cellStyle name="Normal 12 3 4 2 3 2 2 3 2 3" xfId="35184" xr:uid="{3BB670F1-E589-424E-A2CC-C0CAFD874549}"/>
    <cellStyle name="Normal 12 3 4 2 3 2 2 3 3" xfId="15688" xr:uid="{1E58CC6F-6C08-4534-BB3D-C925FBBB72C5}"/>
    <cellStyle name="Normal 12 3 4 2 3 2 2 3 3 2" xfId="35185" xr:uid="{E69A45B3-3581-4B38-947F-A111D36E4041}"/>
    <cellStyle name="Normal 12 3 4 2 3 2 2 3 4" xfId="35186" xr:uid="{967355F1-3470-4B6D-84CE-9D0D12D37293}"/>
    <cellStyle name="Normal 12 3 4 2 3 2 2 4" xfId="4708" xr:uid="{1532552A-8BC3-420F-B4CA-66B84AF48AAA}"/>
    <cellStyle name="Normal 12 3 4 2 3 2 2 4 2" xfId="10198" xr:uid="{A1AEF767-1EDF-49B0-8CC1-479BD892FEA6}"/>
    <cellStyle name="Normal 12 3 4 2 3 2 2 4 2 2" xfId="23008" xr:uid="{149A87B7-D315-443E-AF9E-A1D385A03DE7}"/>
    <cellStyle name="Normal 12 3 4 2 3 2 2 4 2 2 2" xfId="35187" xr:uid="{8C4D7770-8BEE-4352-91A0-A62F6B6BAB4F}"/>
    <cellStyle name="Normal 12 3 4 2 3 2 2 4 2 3" xfId="35188" xr:uid="{2DB937BB-363C-4B32-B091-C69C43B3B7BA}"/>
    <cellStyle name="Normal 12 3 4 2 3 2 2 4 3" xfId="17518" xr:uid="{C09CD314-DA7A-4F94-8156-BDEFEB38B00C}"/>
    <cellStyle name="Normal 12 3 4 2 3 2 2 4 3 2" xfId="35189" xr:uid="{DB1CC630-64CD-4B5D-AD3B-1C5F1A9704FD}"/>
    <cellStyle name="Normal 12 3 4 2 3 2 2 4 4" xfId="35190" xr:uid="{0ECD1A48-9D76-4C91-A347-0C338B444E3D}"/>
    <cellStyle name="Normal 12 3 4 2 3 2 2 5" xfId="12028" xr:uid="{4685695C-4678-4F9E-AE14-6D88F07F8F16}"/>
    <cellStyle name="Normal 12 3 4 2 3 2 2 5 2" xfId="24838" xr:uid="{16177889-E2B3-4D7E-9BB5-4F0A0EB31454}"/>
    <cellStyle name="Normal 12 3 4 2 3 2 2 5 2 2" xfId="35191" xr:uid="{16731DD6-B6B7-4144-917D-989F2AD6BEAC}"/>
    <cellStyle name="Normal 12 3 4 2 3 2 2 5 3" xfId="35192" xr:uid="{22635D10-D31A-4080-8CBC-472F0BEE3F28}"/>
    <cellStyle name="Normal 12 3 4 2 3 2 2 6" xfId="6538" xr:uid="{4E47D9C2-3A32-47F3-9510-C8872341C677}"/>
    <cellStyle name="Normal 12 3 4 2 3 2 2 6 2" xfId="19348" xr:uid="{9AFFBF96-5D1A-4214-8149-AFC43A2DA9CA}"/>
    <cellStyle name="Normal 12 3 4 2 3 2 2 6 2 2" xfId="35193" xr:uid="{8C9A997B-0942-48F9-8F20-54DD666D2F8B}"/>
    <cellStyle name="Normal 12 3 4 2 3 2 2 6 3" xfId="35194" xr:uid="{F86F110D-A027-4708-A300-92CDEA167B5E}"/>
    <cellStyle name="Normal 12 3 4 2 3 2 2 7" xfId="13858" xr:uid="{0B902C16-65FF-44EE-9BEF-E3947A3FFE0E}"/>
    <cellStyle name="Normal 12 3 4 2 3 2 2 7 2" xfId="35195" xr:uid="{99E198B8-B34F-4411-860C-2BCBC8C7BF5A}"/>
    <cellStyle name="Normal 12 3 4 2 3 2 2 8" xfId="35196" xr:uid="{5199F742-6452-4BBD-B9F1-E7FC48C70912}"/>
    <cellStyle name="Normal 12 3 4 2 3 2 3" xfId="1543" xr:uid="{DE9370B2-45F9-4F51-A909-21B913EC8FDC}"/>
    <cellStyle name="Normal 12 3 4 2 3 2 3 2" xfId="3373" xr:uid="{87200D3B-78FE-418F-9D43-64B9B0E7948C}"/>
    <cellStyle name="Normal 12 3 4 2 3 2 3 2 2" xfId="8863" xr:uid="{660DB0C4-BAA3-459F-A9B0-131703E4ECCA}"/>
    <cellStyle name="Normal 12 3 4 2 3 2 3 2 2 2" xfId="21673" xr:uid="{6E704E0C-2C51-4B7E-B1F0-8D5F47E11AD9}"/>
    <cellStyle name="Normal 12 3 4 2 3 2 3 2 2 2 2" xfId="35197" xr:uid="{40E5491C-7CB8-42F9-B4D8-9BDB6E3C864B}"/>
    <cellStyle name="Normal 12 3 4 2 3 2 3 2 2 3" xfId="35198" xr:uid="{1B95D19A-6B9F-4A31-944A-1C9EC81A585D}"/>
    <cellStyle name="Normal 12 3 4 2 3 2 3 2 3" xfId="16183" xr:uid="{4079814B-4B00-4FDB-88FC-89D985BFDD7B}"/>
    <cellStyle name="Normal 12 3 4 2 3 2 3 2 3 2" xfId="35199" xr:uid="{4A28BDBA-A221-4140-8F47-26173E03AAC6}"/>
    <cellStyle name="Normal 12 3 4 2 3 2 3 2 4" xfId="35200" xr:uid="{7CB1E5F2-4C34-416E-B87E-FA8F171FB12F}"/>
    <cellStyle name="Normal 12 3 4 2 3 2 3 3" xfId="5203" xr:uid="{0A10C135-2322-40D9-96AC-21F818172CAF}"/>
    <cellStyle name="Normal 12 3 4 2 3 2 3 3 2" xfId="10693" xr:uid="{4112A0D5-9278-4A9C-A414-4DFEF5C4D5AD}"/>
    <cellStyle name="Normal 12 3 4 2 3 2 3 3 2 2" xfId="23503" xr:uid="{A68012CD-00C6-42BD-BA52-8D2AEAC7A7B3}"/>
    <cellStyle name="Normal 12 3 4 2 3 2 3 3 2 2 2" xfId="35201" xr:uid="{40C19C54-8D94-4663-A3FC-9CEAA9145D36}"/>
    <cellStyle name="Normal 12 3 4 2 3 2 3 3 2 3" xfId="35202" xr:uid="{C94B6019-20D7-4E83-B10F-B654F23156B2}"/>
    <cellStyle name="Normal 12 3 4 2 3 2 3 3 3" xfId="18013" xr:uid="{902E5AD9-7D94-45B5-95B4-5FAAB45E867E}"/>
    <cellStyle name="Normal 12 3 4 2 3 2 3 3 3 2" xfId="35203" xr:uid="{9DD68109-D72C-45A3-A4F7-98895C68BC90}"/>
    <cellStyle name="Normal 12 3 4 2 3 2 3 3 4" xfId="35204" xr:uid="{0BB4A51B-8045-4352-9552-0631EB000D67}"/>
    <cellStyle name="Normal 12 3 4 2 3 2 3 4" xfId="12523" xr:uid="{2CB0155F-8256-4E67-8CC9-B4EF5462818C}"/>
    <cellStyle name="Normal 12 3 4 2 3 2 3 4 2" xfId="25333" xr:uid="{87C37FC9-BC28-4C46-9D6F-F5881BCAF17E}"/>
    <cellStyle name="Normal 12 3 4 2 3 2 3 4 2 2" xfId="35205" xr:uid="{77FFC616-A66A-40E9-96AA-B66B88E61BF7}"/>
    <cellStyle name="Normal 12 3 4 2 3 2 3 4 3" xfId="35206" xr:uid="{10CFBDE5-BAEC-47C3-BF59-B83A15091507}"/>
    <cellStyle name="Normal 12 3 4 2 3 2 3 5" xfId="7033" xr:uid="{7645C5E0-5E5C-44B9-BE56-2B76C6E831CE}"/>
    <cellStyle name="Normal 12 3 4 2 3 2 3 5 2" xfId="19843" xr:uid="{0B151878-564D-423F-BBBF-29E5E699709A}"/>
    <cellStyle name="Normal 12 3 4 2 3 2 3 5 2 2" xfId="35207" xr:uid="{39145E5A-3B87-45A5-8DDB-AA1DA0236F97}"/>
    <cellStyle name="Normal 12 3 4 2 3 2 3 5 3" xfId="35208" xr:uid="{8C1B954B-F4D2-4245-B199-56DA345916DF}"/>
    <cellStyle name="Normal 12 3 4 2 3 2 3 6" xfId="14353" xr:uid="{13CD793D-99FE-4848-945F-9DFCACEBC829}"/>
    <cellStyle name="Normal 12 3 4 2 3 2 3 6 2" xfId="35209" xr:uid="{44D21A5E-4FC5-42A3-93B0-7E1A15E9667E}"/>
    <cellStyle name="Normal 12 3 4 2 3 2 3 7" xfId="35210" xr:uid="{B1413CDB-C6C4-4C36-9399-A6B6661B213B}"/>
    <cellStyle name="Normal 12 3 4 2 3 2 4" xfId="2479" xr:uid="{AABC4006-31E3-47D5-ACBD-36052B79F15B}"/>
    <cellStyle name="Normal 12 3 4 2 3 2 4 2" xfId="7969" xr:uid="{768E343D-69C5-4B78-80C1-7DE6CE9F91DB}"/>
    <cellStyle name="Normal 12 3 4 2 3 2 4 2 2" xfId="20779" xr:uid="{9C95CEB4-8547-4692-A298-ACA34F5E82BD}"/>
    <cellStyle name="Normal 12 3 4 2 3 2 4 2 2 2" xfId="35211" xr:uid="{6109D242-0CE4-4ED3-9469-52E85C110C17}"/>
    <cellStyle name="Normal 12 3 4 2 3 2 4 2 3" xfId="35212" xr:uid="{3CC75DB2-D6DE-4C49-9AAB-E25BE5CBFBC8}"/>
    <cellStyle name="Normal 12 3 4 2 3 2 4 3" xfId="15289" xr:uid="{288D58F8-B233-46E8-A156-A034116DF150}"/>
    <cellStyle name="Normal 12 3 4 2 3 2 4 3 2" xfId="35213" xr:uid="{8C534D59-7882-42E2-B5D1-83C8C4060409}"/>
    <cellStyle name="Normal 12 3 4 2 3 2 4 4" xfId="35214" xr:uid="{917B1473-5984-481E-AADB-4F4D1EF62A49}"/>
    <cellStyle name="Normal 12 3 4 2 3 2 5" xfId="4309" xr:uid="{727E1B33-A36B-419E-94FB-B3868EEE5D19}"/>
    <cellStyle name="Normal 12 3 4 2 3 2 5 2" xfId="9799" xr:uid="{A5BDFEF2-EBD3-484C-A188-93F06D9EB218}"/>
    <cellStyle name="Normal 12 3 4 2 3 2 5 2 2" xfId="22609" xr:uid="{064318DF-8661-448A-96C4-3AC7754BC053}"/>
    <cellStyle name="Normal 12 3 4 2 3 2 5 2 2 2" xfId="35215" xr:uid="{A9297E44-E861-471F-A9A4-02712A04913A}"/>
    <cellStyle name="Normal 12 3 4 2 3 2 5 2 3" xfId="35216" xr:uid="{36EDF50E-E0F5-4930-893F-B0DE182AFAD0}"/>
    <cellStyle name="Normal 12 3 4 2 3 2 5 3" xfId="17119" xr:uid="{9B4BDD3C-81EA-473C-8433-957C473E9691}"/>
    <cellStyle name="Normal 12 3 4 2 3 2 5 3 2" xfId="35217" xr:uid="{187F84F8-6110-41A4-99ED-D0D62D72E041}"/>
    <cellStyle name="Normal 12 3 4 2 3 2 5 4" xfId="35218" xr:uid="{A9D24B38-F4BB-444A-A7E6-6C21B6E72777}"/>
    <cellStyle name="Normal 12 3 4 2 3 2 6" xfId="11629" xr:uid="{9C7F61CC-9282-4E31-A5E2-15FA7A11E57F}"/>
    <cellStyle name="Normal 12 3 4 2 3 2 6 2" xfId="24439" xr:uid="{ABAABCD4-7DBC-4FC7-835E-B47A0E21046D}"/>
    <cellStyle name="Normal 12 3 4 2 3 2 6 2 2" xfId="35219" xr:uid="{72274FA5-1016-4CD8-AC85-14814E07F177}"/>
    <cellStyle name="Normal 12 3 4 2 3 2 6 3" xfId="35220" xr:uid="{74D63917-A88B-42B7-8861-D8E677AC91D3}"/>
    <cellStyle name="Normal 12 3 4 2 3 2 7" xfId="6139" xr:uid="{F17846B7-5757-4503-999A-3BE818B3C65E}"/>
    <cellStyle name="Normal 12 3 4 2 3 2 7 2" xfId="18949" xr:uid="{D68F1348-36AA-4579-8D42-0054D0F79788}"/>
    <cellStyle name="Normal 12 3 4 2 3 2 7 2 2" xfId="35221" xr:uid="{89EF9CC7-77DA-43FD-BED6-34CF24EF9200}"/>
    <cellStyle name="Normal 12 3 4 2 3 2 7 3" xfId="35222" xr:uid="{1193AFB1-7FBA-464B-8796-5D913B429D6A}"/>
    <cellStyle name="Normal 12 3 4 2 3 2 8" xfId="13459" xr:uid="{AAB9E473-184C-421D-A035-DDF7D683F5F4}"/>
    <cellStyle name="Normal 12 3 4 2 3 2 8 2" xfId="35223" xr:uid="{B0E7722E-54F1-4740-BBEC-B3D590C67F2F}"/>
    <cellStyle name="Normal 12 3 4 2 3 2 9" xfId="35224" xr:uid="{A40CE504-D8A0-4AC3-AE1F-99644460C6DF}"/>
    <cellStyle name="Normal 12 3 4 2 3 3" xfId="780" xr:uid="{9A3B5D5E-CEAB-43A1-ADF4-9D99E6419542}"/>
    <cellStyle name="Normal 12 3 4 2 3 3 2" xfId="1180" xr:uid="{68B32C7A-DDC6-41A0-8FF9-63AE613BCED6}"/>
    <cellStyle name="Normal 12 3 4 2 3 3 2 2" xfId="2075" xr:uid="{5C1D6027-1FA8-4D5A-886F-05CFCAFFAD75}"/>
    <cellStyle name="Normal 12 3 4 2 3 3 2 2 2" xfId="3905" xr:uid="{1129479A-8EE2-4F3A-921A-07234B2DC26D}"/>
    <cellStyle name="Normal 12 3 4 2 3 3 2 2 2 2" xfId="9395" xr:uid="{AF7E737C-ADCB-497B-A153-B7526F84D3FE}"/>
    <cellStyle name="Normal 12 3 4 2 3 3 2 2 2 2 2" xfId="22205" xr:uid="{F59E4A45-85A1-4D76-AA52-4CE5F99E8C65}"/>
    <cellStyle name="Normal 12 3 4 2 3 3 2 2 2 2 2 2" xfId="35225" xr:uid="{A7688087-A86D-4182-A9BE-62468BA9F0BA}"/>
    <cellStyle name="Normal 12 3 4 2 3 3 2 2 2 2 3" xfId="35226" xr:uid="{A4961CC8-EC13-4908-8A8F-15F7C3237F28}"/>
    <cellStyle name="Normal 12 3 4 2 3 3 2 2 2 3" xfId="16715" xr:uid="{D8879B4A-FC5B-4D17-AF06-6B445E896653}"/>
    <cellStyle name="Normal 12 3 4 2 3 3 2 2 2 3 2" xfId="35227" xr:uid="{7A07A1B6-8CED-49B6-AD6E-78F7F748EBA0}"/>
    <cellStyle name="Normal 12 3 4 2 3 3 2 2 2 4" xfId="35228" xr:uid="{39E9631D-7DF1-46C3-96DE-36D358233B42}"/>
    <cellStyle name="Normal 12 3 4 2 3 3 2 2 3" xfId="5735" xr:uid="{D57F2991-B6D1-4596-B130-92D1F4EE4D72}"/>
    <cellStyle name="Normal 12 3 4 2 3 3 2 2 3 2" xfId="11225" xr:uid="{A76F6767-95C0-4FA5-9A25-17B13F588DF8}"/>
    <cellStyle name="Normal 12 3 4 2 3 3 2 2 3 2 2" xfId="24035" xr:uid="{AAE30A56-95EA-4CFF-B892-2764C8DAC90F}"/>
    <cellStyle name="Normal 12 3 4 2 3 3 2 2 3 2 2 2" xfId="35229" xr:uid="{424B99F9-A3D6-4894-9766-0BB8E310E55D}"/>
    <cellStyle name="Normal 12 3 4 2 3 3 2 2 3 2 3" xfId="35230" xr:uid="{852322B9-6734-4640-BD80-9B2F1FDBDAFC}"/>
    <cellStyle name="Normal 12 3 4 2 3 3 2 2 3 3" xfId="18545" xr:uid="{25040B61-B570-4622-8F28-4641354AD69B}"/>
    <cellStyle name="Normal 12 3 4 2 3 3 2 2 3 3 2" xfId="35231" xr:uid="{30531CC5-4566-4AD9-A2F9-F1033C902378}"/>
    <cellStyle name="Normal 12 3 4 2 3 3 2 2 3 4" xfId="35232" xr:uid="{7A6F7F25-012E-4DFE-B9BC-26931EF453EA}"/>
    <cellStyle name="Normal 12 3 4 2 3 3 2 2 4" xfId="13055" xr:uid="{415F85F8-0BC2-454F-B83C-B19B403C6AF1}"/>
    <cellStyle name="Normal 12 3 4 2 3 3 2 2 4 2" xfId="25865" xr:uid="{23E32342-6C3C-4569-80DE-3F012F9E1706}"/>
    <cellStyle name="Normal 12 3 4 2 3 3 2 2 4 2 2" xfId="35233" xr:uid="{078411E0-37F4-488D-B83E-4142A495F55E}"/>
    <cellStyle name="Normal 12 3 4 2 3 3 2 2 4 3" xfId="35234" xr:uid="{D9E793FC-47D0-47BD-89E1-24B0EEA1BB7C}"/>
    <cellStyle name="Normal 12 3 4 2 3 3 2 2 5" xfId="7565" xr:uid="{E272052C-DB48-4469-BF74-E5C9ED6225AF}"/>
    <cellStyle name="Normal 12 3 4 2 3 3 2 2 5 2" xfId="20375" xr:uid="{DCB2518A-A839-43B8-AF11-8B596550CA74}"/>
    <cellStyle name="Normal 12 3 4 2 3 3 2 2 5 2 2" xfId="35235" xr:uid="{C10D737A-3BF0-45C1-89B9-51B315ADDA7D}"/>
    <cellStyle name="Normal 12 3 4 2 3 3 2 2 5 3" xfId="35236" xr:uid="{2B607803-C516-460F-B5D7-33E9D125D594}"/>
    <cellStyle name="Normal 12 3 4 2 3 3 2 2 6" xfId="14885" xr:uid="{DBBBFA78-A402-4D31-9543-D8BB535FA926}"/>
    <cellStyle name="Normal 12 3 4 2 3 3 2 2 6 2" xfId="35237" xr:uid="{72E28102-D679-422F-96F8-6AAD64342B3E}"/>
    <cellStyle name="Normal 12 3 4 2 3 3 2 2 7" xfId="35238" xr:uid="{FC73C996-F568-494F-B1EA-DC22CDCEA90A}"/>
    <cellStyle name="Normal 12 3 4 2 3 3 2 3" xfId="3011" xr:uid="{EDF6B1E3-3398-4851-9977-94A528223A8B}"/>
    <cellStyle name="Normal 12 3 4 2 3 3 2 3 2" xfId="8501" xr:uid="{27589371-660E-487E-8450-D13531ED7D0F}"/>
    <cellStyle name="Normal 12 3 4 2 3 3 2 3 2 2" xfId="21311" xr:uid="{EF9D8713-035A-4AB9-A578-844CE0B1C19D}"/>
    <cellStyle name="Normal 12 3 4 2 3 3 2 3 2 2 2" xfId="35239" xr:uid="{033A1B48-E671-4E2C-9F6D-510F02DDF829}"/>
    <cellStyle name="Normal 12 3 4 2 3 3 2 3 2 3" xfId="35240" xr:uid="{F1BF04FD-A15F-4CF7-B325-CEC6156AB1A7}"/>
    <cellStyle name="Normal 12 3 4 2 3 3 2 3 3" xfId="15821" xr:uid="{4B1F0CAA-1D15-483F-A0AC-EA200AC4B5B0}"/>
    <cellStyle name="Normal 12 3 4 2 3 3 2 3 3 2" xfId="35241" xr:uid="{B7F44EBC-97C5-4070-91D7-677C7A947841}"/>
    <cellStyle name="Normal 12 3 4 2 3 3 2 3 4" xfId="35242" xr:uid="{7A9DCF3D-59D4-4CC9-8D2D-548F2F1300C2}"/>
    <cellStyle name="Normal 12 3 4 2 3 3 2 4" xfId="4841" xr:uid="{188BCEAD-50EE-4575-B1ED-D2AA715C7D06}"/>
    <cellStyle name="Normal 12 3 4 2 3 3 2 4 2" xfId="10331" xr:uid="{9144BF1F-5FE5-4F8C-A4CB-F338000A18C4}"/>
    <cellStyle name="Normal 12 3 4 2 3 3 2 4 2 2" xfId="23141" xr:uid="{1E3042B1-6455-4EE9-82A1-17CAF72DE1FD}"/>
    <cellStyle name="Normal 12 3 4 2 3 3 2 4 2 2 2" xfId="35243" xr:uid="{309B6533-A181-426C-A89F-EFA2AB6D4D78}"/>
    <cellStyle name="Normal 12 3 4 2 3 3 2 4 2 3" xfId="35244" xr:uid="{697ABAF4-0910-42A2-A462-F32CA26B943C}"/>
    <cellStyle name="Normal 12 3 4 2 3 3 2 4 3" xfId="17651" xr:uid="{F1F9A9B2-8929-4A9D-8BC4-3AA71D314839}"/>
    <cellStyle name="Normal 12 3 4 2 3 3 2 4 3 2" xfId="35245" xr:uid="{FC56C1DC-44FF-41E5-8D09-D301EF746B71}"/>
    <cellStyle name="Normal 12 3 4 2 3 3 2 4 4" xfId="35246" xr:uid="{63CFE393-B93B-479E-B20D-041D220E146E}"/>
    <cellStyle name="Normal 12 3 4 2 3 3 2 5" xfId="12161" xr:uid="{948ADA33-586C-47E5-AA69-62B0FBC61DE7}"/>
    <cellStyle name="Normal 12 3 4 2 3 3 2 5 2" xfId="24971" xr:uid="{F3CE88FA-FC13-4B18-B67D-1C46EC5EE0F5}"/>
    <cellStyle name="Normal 12 3 4 2 3 3 2 5 2 2" xfId="35247" xr:uid="{8084C40F-976E-485F-BEA5-C118EB091404}"/>
    <cellStyle name="Normal 12 3 4 2 3 3 2 5 3" xfId="35248" xr:uid="{7F3EEE08-984A-4071-80B3-054DF7F88AA2}"/>
    <cellStyle name="Normal 12 3 4 2 3 3 2 6" xfId="6671" xr:uid="{795D130F-080C-4193-89F1-BE0A12EE6598}"/>
    <cellStyle name="Normal 12 3 4 2 3 3 2 6 2" xfId="19481" xr:uid="{5B97423E-F69A-4C82-B724-46F1E0227FFE}"/>
    <cellStyle name="Normal 12 3 4 2 3 3 2 6 2 2" xfId="35249" xr:uid="{242B38DC-4448-403F-ABFA-48A2B2D9DE4A}"/>
    <cellStyle name="Normal 12 3 4 2 3 3 2 6 3" xfId="35250" xr:uid="{C0305377-B20E-40DA-AD08-6E193B9D7FD7}"/>
    <cellStyle name="Normal 12 3 4 2 3 3 2 7" xfId="13991" xr:uid="{2FC6B588-094F-4076-9633-7FDC1E3B2B24}"/>
    <cellStyle name="Normal 12 3 4 2 3 3 2 7 2" xfId="35251" xr:uid="{CA23CCA9-CCA7-49D3-AF4E-5A92E7508A14}"/>
    <cellStyle name="Normal 12 3 4 2 3 3 2 8" xfId="35252" xr:uid="{A44EF829-0969-4BD4-A7C8-CF6F128E329A}"/>
    <cellStyle name="Normal 12 3 4 2 3 3 3" xfId="1675" xr:uid="{E5A5B122-118E-4CF8-926A-2C6DBC70296A}"/>
    <cellStyle name="Normal 12 3 4 2 3 3 3 2" xfId="3505" xr:uid="{70E0D4E5-24DE-46CB-9290-9A0C560331A0}"/>
    <cellStyle name="Normal 12 3 4 2 3 3 3 2 2" xfId="8995" xr:uid="{A6AA5678-548E-4CA7-B5FC-22F33A45E47F}"/>
    <cellStyle name="Normal 12 3 4 2 3 3 3 2 2 2" xfId="21805" xr:uid="{2C94141F-1B02-4DB7-AF5E-B44D6B6A7D73}"/>
    <cellStyle name="Normal 12 3 4 2 3 3 3 2 2 2 2" xfId="35253" xr:uid="{C703EFA0-078A-4B17-A4BB-A514FCEE28F3}"/>
    <cellStyle name="Normal 12 3 4 2 3 3 3 2 2 3" xfId="35254" xr:uid="{E0AB9197-124D-4783-9709-26CC23742D86}"/>
    <cellStyle name="Normal 12 3 4 2 3 3 3 2 3" xfId="16315" xr:uid="{BAA6DFA7-3C21-475A-B477-F895C8D7E34E}"/>
    <cellStyle name="Normal 12 3 4 2 3 3 3 2 3 2" xfId="35255" xr:uid="{581755A0-4ED5-428A-9177-D6475951F5E1}"/>
    <cellStyle name="Normal 12 3 4 2 3 3 3 2 4" xfId="35256" xr:uid="{DBB896E6-4E31-423E-A0AF-8BE7C0F4E830}"/>
    <cellStyle name="Normal 12 3 4 2 3 3 3 3" xfId="5335" xr:uid="{C4126DBB-F22F-4DE6-AF4C-285B7D558C22}"/>
    <cellStyle name="Normal 12 3 4 2 3 3 3 3 2" xfId="10825" xr:uid="{43A9BAA4-D0CF-4D9C-92CD-A07021223BB2}"/>
    <cellStyle name="Normal 12 3 4 2 3 3 3 3 2 2" xfId="23635" xr:uid="{9E492FFA-F412-4BF0-ABC5-D76AC19EEE94}"/>
    <cellStyle name="Normal 12 3 4 2 3 3 3 3 2 2 2" xfId="35257" xr:uid="{B306FFF0-88FC-4C45-B017-5D2D6DCCB950}"/>
    <cellStyle name="Normal 12 3 4 2 3 3 3 3 2 3" xfId="35258" xr:uid="{D8202B9E-3072-4B92-AC1E-ED6DC5EAA543}"/>
    <cellStyle name="Normal 12 3 4 2 3 3 3 3 3" xfId="18145" xr:uid="{E5065E16-22EA-4DCE-B056-F1D8E00B51AE}"/>
    <cellStyle name="Normal 12 3 4 2 3 3 3 3 3 2" xfId="35259" xr:uid="{D1B44F27-7C60-4728-AAFB-19586AD56A97}"/>
    <cellStyle name="Normal 12 3 4 2 3 3 3 3 4" xfId="35260" xr:uid="{ECE12E6C-C67E-43FA-9E13-124361BAE0D5}"/>
    <cellStyle name="Normal 12 3 4 2 3 3 3 4" xfId="12655" xr:uid="{968C65AA-F81F-4B1B-B102-9D2304904667}"/>
    <cellStyle name="Normal 12 3 4 2 3 3 3 4 2" xfId="25465" xr:uid="{A7CA6124-B72D-476F-9CA6-224888DDF9E4}"/>
    <cellStyle name="Normal 12 3 4 2 3 3 3 4 2 2" xfId="35261" xr:uid="{AB4AE9DA-FFD0-4C12-B994-DAD7C7E493D3}"/>
    <cellStyle name="Normal 12 3 4 2 3 3 3 4 3" xfId="35262" xr:uid="{C614D190-5246-4238-8ED8-C8C0F5B1A289}"/>
    <cellStyle name="Normal 12 3 4 2 3 3 3 5" xfId="7165" xr:uid="{B18C7C0A-55E9-41C5-84ED-73881AA5E6AE}"/>
    <cellStyle name="Normal 12 3 4 2 3 3 3 5 2" xfId="19975" xr:uid="{3496733A-F2F2-4926-A7E0-A01A38EF93F8}"/>
    <cellStyle name="Normal 12 3 4 2 3 3 3 5 2 2" xfId="35263" xr:uid="{1C7BF3C8-648B-4B76-912D-FA3A3E5C5DFA}"/>
    <cellStyle name="Normal 12 3 4 2 3 3 3 5 3" xfId="35264" xr:uid="{9989E66A-DA27-4F38-BEEF-F253A3644C83}"/>
    <cellStyle name="Normal 12 3 4 2 3 3 3 6" xfId="14485" xr:uid="{8ECE348E-63ED-4F1E-8F79-0000669DBCC3}"/>
    <cellStyle name="Normal 12 3 4 2 3 3 3 6 2" xfId="35265" xr:uid="{78EC7A8F-776D-470E-B92B-CD6FD825CF22}"/>
    <cellStyle name="Normal 12 3 4 2 3 3 3 7" xfId="35266" xr:uid="{63159045-DF62-4A8E-9F8D-63C910138292}"/>
    <cellStyle name="Normal 12 3 4 2 3 3 4" xfId="2611" xr:uid="{29AC47A5-9C2D-4624-9A2C-EEFD5C165A74}"/>
    <cellStyle name="Normal 12 3 4 2 3 3 4 2" xfId="8101" xr:uid="{F61FC1B3-1889-4579-9F9D-2602074187C4}"/>
    <cellStyle name="Normal 12 3 4 2 3 3 4 2 2" xfId="20911" xr:uid="{A92DF106-7119-4A5D-97E2-E44AC4265CC7}"/>
    <cellStyle name="Normal 12 3 4 2 3 3 4 2 2 2" xfId="35267" xr:uid="{A253801C-513E-4E9E-9325-DAC7701A8696}"/>
    <cellStyle name="Normal 12 3 4 2 3 3 4 2 3" xfId="35268" xr:uid="{87DE9A45-4B09-44BB-A01F-A3337C77929E}"/>
    <cellStyle name="Normal 12 3 4 2 3 3 4 3" xfId="15421" xr:uid="{7D593722-A129-4070-9755-8729F336355C}"/>
    <cellStyle name="Normal 12 3 4 2 3 3 4 3 2" xfId="35269" xr:uid="{39715215-FDFD-40D2-9D3E-575FE5814F0B}"/>
    <cellStyle name="Normal 12 3 4 2 3 3 4 4" xfId="35270" xr:uid="{59C72D7D-C944-45CE-9B22-7A8FF96038A8}"/>
    <cellStyle name="Normal 12 3 4 2 3 3 5" xfId="4441" xr:uid="{79695322-B610-468E-8B54-66B74E9EC152}"/>
    <cellStyle name="Normal 12 3 4 2 3 3 5 2" xfId="9931" xr:uid="{5998E8A5-BD79-4F03-86A4-675D61AE2FDC}"/>
    <cellStyle name="Normal 12 3 4 2 3 3 5 2 2" xfId="22741" xr:uid="{3ADA5527-0DF3-4AA2-9F57-5715226D4A0A}"/>
    <cellStyle name="Normal 12 3 4 2 3 3 5 2 2 2" xfId="35271" xr:uid="{65E60EED-EE01-4517-A657-0F236A961769}"/>
    <cellStyle name="Normal 12 3 4 2 3 3 5 2 3" xfId="35272" xr:uid="{DD3EC453-5638-4FA5-9358-81A0021AD85F}"/>
    <cellStyle name="Normal 12 3 4 2 3 3 5 3" xfId="17251" xr:uid="{FC6783E7-5FAE-4132-9832-28BB7B41D196}"/>
    <cellStyle name="Normal 12 3 4 2 3 3 5 3 2" xfId="35273" xr:uid="{897A0509-C07A-4682-B823-3539410AFB43}"/>
    <cellStyle name="Normal 12 3 4 2 3 3 5 4" xfId="35274" xr:uid="{0E0EBC40-D942-4B2C-99FE-29A042AB8291}"/>
    <cellStyle name="Normal 12 3 4 2 3 3 6" xfId="11761" xr:uid="{C9B2B838-E805-4CCB-921A-32BE166426B6}"/>
    <cellStyle name="Normal 12 3 4 2 3 3 6 2" xfId="24571" xr:uid="{DA2ECDC1-47F4-4F89-9BA6-A147B28AE6A1}"/>
    <cellStyle name="Normal 12 3 4 2 3 3 6 2 2" xfId="35275" xr:uid="{5478029D-236F-4366-8F87-499410BE7D5F}"/>
    <cellStyle name="Normal 12 3 4 2 3 3 6 3" xfId="35276" xr:uid="{0A671940-7200-480B-ACD9-5E1370DD1BFC}"/>
    <cellStyle name="Normal 12 3 4 2 3 3 7" xfId="6271" xr:uid="{4A1C8765-0BA8-47AA-B231-D4061F004897}"/>
    <cellStyle name="Normal 12 3 4 2 3 3 7 2" xfId="19081" xr:uid="{FFB8413B-7C4C-4752-A65E-C94930D1C7D9}"/>
    <cellStyle name="Normal 12 3 4 2 3 3 7 2 2" xfId="35277" xr:uid="{6AF00B67-0370-44EE-B4AC-6FB280F66ED9}"/>
    <cellStyle name="Normal 12 3 4 2 3 3 7 3" xfId="35278" xr:uid="{FF2B42C3-CC9A-4914-8A62-466F730A09D8}"/>
    <cellStyle name="Normal 12 3 4 2 3 3 8" xfId="13591" xr:uid="{2E631D9A-A455-4120-86E6-277071969B42}"/>
    <cellStyle name="Normal 12 3 4 2 3 3 8 2" xfId="35279" xr:uid="{64A95E40-A255-42A5-BA50-7AFAC41BC8EC}"/>
    <cellStyle name="Normal 12 3 4 2 3 3 9" xfId="35280" xr:uid="{E6D75516-69DF-4174-A0CC-3C09E6FB1F96}"/>
    <cellStyle name="Normal 12 3 4 2 3 4" xfId="555" xr:uid="{222C5634-B34D-4632-86BE-3F20EEE8CB6F}"/>
    <cellStyle name="Normal 12 3 4 2 3 4 2" xfId="1450" xr:uid="{62A094B3-1990-49B9-AFFA-2ED01E3DCABA}"/>
    <cellStyle name="Normal 12 3 4 2 3 4 2 2" xfId="3280" xr:uid="{3F77795A-DBD8-4256-A297-D848622C9AFC}"/>
    <cellStyle name="Normal 12 3 4 2 3 4 2 2 2" xfId="8770" xr:uid="{A155DEF5-8C87-4FF9-8062-35DF6BC32597}"/>
    <cellStyle name="Normal 12 3 4 2 3 4 2 2 2 2" xfId="21580" xr:uid="{604AF3F0-BB06-49A1-8898-9364DE3322E4}"/>
    <cellStyle name="Normal 12 3 4 2 3 4 2 2 2 2 2" xfId="35281" xr:uid="{9D09A873-69A9-49EC-B2C8-EEF99D0E985A}"/>
    <cellStyle name="Normal 12 3 4 2 3 4 2 2 2 3" xfId="35282" xr:uid="{006A1000-EFA7-43FE-BCB3-F657991EA766}"/>
    <cellStyle name="Normal 12 3 4 2 3 4 2 2 3" xfId="16090" xr:uid="{47742932-8847-4B90-A86B-CEBDF8E8A899}"/>
    <cellStyle name="Normal 12 3 4 2 3 4 2 2 3 2" xfId="35283" xr:uid="{4CC6B8B8-8342-477C-8D95-FBAEB902D2AF}"/>
    <cellStyle name="Normal 12 3 4 2 3 4 2 2 4" xfId="35284" xr:uid="{DD2155D6-3D5A-415B-BF27-D0C8529F6DFA}"/>
    <cellStyle name="Normal 12 3 4 2 3 4 2 3" xfId="5110" xr:uid="{3939BE82-068D-4229-A013-B7F9C23B1406}"/>
    <cellStyle name="Normal 12 3 4 2 3 4 2 3 2" xfId="10600" xr:uid="{74A2B833-72E9-40C4-959D-5B24E7BE2AD5}"/>
    <cellStyle name="Normal 12 3 4 2 3 4 2 3 2 2" xfId="23410" xr:uid="{A9C97DA4-9707-481F-B494-A9D5D2795C53}"/>
    <cellStyle name="Normal 12 3 4 2 3 4 2 3 2 2 2" xfId="35285" xr:uid="{891B45A3-CBE5-4FA8-B6C9-703BEC9895AD}"/>
    <cellStyle name="Normal 12 3 4 2 3 4 2 3 2 3" xfId="35286" xr:uid="{FD883270-2053-43B0-BB1F-A6DEF8B4473E}"/>
    <cellStyle name="Normal 12 3 4 2 3 4 2 3 3" xfId="17920" xr:uid="{DA73813B-87FE-48A9-A10B-CCFAB9DF354D}"/>
    <cellStyle name="Normal 12 3 4 2 3 4 2 3 3 2" xfId="35287" xr:uid="{371B35E2-D8CD-4147-B9AA-E996B688ABE1}"/>
    <cellStyle name="Normal 12 3 4 2 3 4 2 3 4" xfId="35288" xr:uid="{A2A2341E-EC81-465F-8B19-96052B78FA76}"/>
    <cellStyle name="Normal 12 3 4 2 3 4 2 4" xfId="12430" xr:uid="{315DAEF1-AFE8-4E48-A9A0-BE651A0B13E6}"/>
    <cellStyle name="Normal 12 3 4 2 3 4 2 4 2" xfId="25240" xr:uid="{6625946C-5525-4724-A679-07AB68FA79CA}"/>
    <cellStyle name="Normal 12 3 4 2 3 4 2 4 2 2" xfId="35289" xr:uid="{3171689E-96F2-443D-A997-A8D33DA33F13}"/>
    <cellStyle name="Normal 12 3 4 2 3 4 2 4 3" xfId="35290" xr:uid="{944F54CA-970A-409E-A35A-B28150562CB8}"/>
    <cellStyle name="Normal 12 3 4 2 3 4 2 5" xfId="6940" xr:uid="{782B44A7-D53D-4DBC-96C9-5EB18F9680D1}"/>
    <cellStyle name="Normal 12 3 4 2 3 4 2 5 2" xfId="19750" xr:uid="{1C5F41F2-CAF2-4698-8303-8A085F38B555}"/>
    <cellStyle name="Normal 12 3 4 2 3 4 2 5 2 2" xfId="35291" xr:uid="{FB171626-671F-495D-AD0F-A3A2894891BD}"/>
    <cellStyle name="Normal 12 3 4 2 3 4 2 5 3" xfId="35292" xr:uid="{392250A2-79A4-4CE5-AB06-5F43943FD9BB}"/>
    <cellStyle name="Normal 12 3 4 2 3 4 2 6" xfId="14260" xr:uid="{E23E0F90-FE60-4844-BE79-50AAD2DA5A4F}"/>
    <cellStyle name="Normal 12 3 4 2 3 4 2 6 2" xfId="35293" xr:uid="{0D08DF65-EA49-4F77-92CD-4EFACBAC7AD9}"/>
    <cellStyle name="Normal 12 3 4 2 3 4 2 7" xfId="35294" xr:uid="{1E4E6E04-CEC2-4170-BD06-B373A2391F60}"/>
    <cellStyle name="Normal 12 3 4 2 3 4 3" xfId="2386" xr:uid="{2CA7A400-E585-4F91-BE4E-AA6BEA218CD8}"/>
    <cellStyle name="Normal 12 3 4 2 3 4 3 2" xfId="7876" xr:uid="{AF266835-96DC-4F7C-ADE7-F986DFF33C04}"/>
    <cellStyle name="Normal 12 3 4 2 3 4 3 2 2" xfId="20686" xr:uid="{5EB4F665-C7F1-4E06-8B79-46B1BC1B64B6}"/>
    <cellStyle name="Normal 12 3 4 2 3 4 3 2 2 2" xfId="35295" xr:uid="{149D0B67-E410-4AA8-B8DE-2EE5772E2261}"/>
    <cellStyle name="Normal 12 3 4 2 3 4 3 2 3" xfId="35296" xr:uid="{B278313F-3174-4ECD-A5A0-BCB549AA8248}"/>
    <cellStyle name="Normal 12 3 4 2 3 4 3 3" xfId="15196" xr:uid="{D12453FC-496B-4ED2-98A6-06456CCB4771}"/>
    <cellStyle name="Normal 12 3 4 2 3 4 3 3 2" xfId="35297" xr:uid="{1B2784A3-A308-42CC-926E-01850D379C9A}"/>
    <cellStyle name="Normal 12 3 4 2 3 4 3 4" xfId="35298" xr:uid="{325FDCFD-DE07-4F56-839B-CB6BB292AE33}"/>
    <cellStyle name="Normal 12 3 4 2 3 4 4" xfId="4216" xr:uid="{7A48CFBC-BB51-4807-A9CE-45B6F5F37B87}"/>
    <cellStyle name="Normal 12 3 4 2 3 4 4 2" xfId="9706" xr:uid="{792B6054-B2BB-4AB3-B0E3-E962C744DD4A}"/>
    <cellStyle name="Normal 12 3 4 2 3 4 4 2 2" xfId="22516" xr:uid="{2C126CE2-27F3-4F4F-B521-10A3CD986E4D}"/>
    <cellStyle name="Normal 12 3 4 2 3 4 4 2 2 2" xfId="35299" xr:uid="{C630926B-0CBB-4C67-B9EE-7B7B783BB9DC}"/>
    <cellStyle name="Normal 12 3 4 2 3 4 4 2 3" xfId="35300" xr:uid="{82410EED-8B87-4FFF-A6F1-4EA8F774041D}"/>
    <cellStyle name="Normal 12 3 4 2 3 4 4 3" xfId="17026" xr:uid="{5FD82BFC-9E1C-4604-91B4-227C86D0CB58}"/>
    <cellStyle name="Normal 12 3 4 2 3 4 4 3 2" xfId="35301" xr:uid="{6EC2EA5B-E40F-4F21-AFD6-D8A410B30AF3}"/>
    <cellStyle name="Normal 12 3 4 2 3 4 4 4" xfId="35302" xr:uid="{4B420366-09DF-47BE-B81B-3A83953A610F}"/>
    <cellStyle name="Normal 12 3 4 2 3 4 5" xfId="11536" xr:uid="{323DE506-12AB-4AB1-BA1A-3FA23CC1F50C}"/>
    <cellStyle name="Normal 12 3 4 2 3 4 5 2" xfId="24346" xr:uid="{3C5383CE-159B-4342-A70E-CD91D833D803}"/>
    <cellStyle name="Normal 12 3 4 2 3 4 5 2 2" xfId="35303" xr:uid="{90F889EB-4DD3-415C-92F8-F920F8A2C21C}"/>
    <cellStyle name="Normal 12 3 4 2 3 4 5 3" xfId="35304" xr:uid="{05577C8B-3E9A-426C-8698-DB02CE521572}"/>
    <cellStyle name="Normal 12 3 4 2 3 4 6" xfId="6046" xr:uid="{702C805D-557E-48D1-81A5-E632A771939E}"/>
    <cellStyle name="Normal 12 3 4 2 3 4 6 2" xfId="18856" xr:uid="{5A2E607D-075C-499D-8449-F1874E6B7AD6}"/>
    <cellStyle name="Normal 12 3 4 2 3 4 6 2 2" xfId="35305" xr:uid="{45C37BC2-7F05-4BB8-979A-FD6C3E87BF74}"/>
    <cellStyle name="Normal 12 3 4 2 3 4 6 3" xfId="35306" xr:uid="{86E95A71-3AE0-4C94-BBB5-0CEB5249A59D}"/>
    <cellStyle name="Normal 12 3 4 2 3 4 7" xfId="13366" xr:uid="{A64AEC75-E6DA-4381-9989-C9D46F9B5B74}"/>
    <cellStyle name="Normal 12 3 4 2 3 4 7 2" xfId="35307" xr:uid="{5EF293A7-9C18-4620-82F0-5F8AB3A2E549}"/>
    <cellStyle name="Normal 12 3 4 2 3 4 8" xfId="35308" xr:uid="{DF3D36F0-2BD8-4551-A939-84D604A25937}"/>
    <cellStyle name="Normal 12 3 4 2 3 5" xfId="914" xr:uid="{06B7C23C-2586-4265-B109-3570ACB86EA6}"/>
    <cellStyle name="Normal 12 3 4 2 3 5 2" xfId="1809" xr:uid="{AF2CFF6F-2A0B-4C1E-A060-A87531A7A49F}"/>
    <cellStyle name="Normal 12 3 4 2 3 5 2 2" xfId="3639" xr:uid="{8722F0EA-1FDD-42C8-A54E-4C9A3CACBDF9}"/>
    <cellStyle name="Normal 12 3 4 2 3 5 2 2 2" xfId="9129" xr:uid="{1A1165AE-96EC-4F77-B94A-A8B94796A8E1}"/>
    <cellStyle name="Normal 12 3 4 2 3 5 2 2 2 2" xfId="21939" xr:uid="{2BA92800-D686-4FAC-973A-975CA42035F1}"/>
    <cellStyle name="Normal 12 3 4 2 3 5 2 2 2 2 2" xfId="35309" xr:uid="{E235FFF6-837C-4110-A1F1-37F5D2D7C569}"/>
    <cellStyle name="Normal 12 3 4 2 3 5 2 2 2 3" xfId="35310" xr:uid="{7EA09B82-9DFF-4466-A129-E15C87FBB38C}"/>
    <cellStyle name="Normal 12 3 4 2 3 5 2 2 3" xfId="16449" xr:uid="{BB1BF1A4-3CD8-4B60-A7DC-50CCE53A43F2}"/>
    <cellStyle name="Normal 12 3 4 2 3 5 2 2 3 2" xfId="35311" xr:uid="{471C60B6-8919-41CC-8DEB-7D7E17AB3790}"/>
    <cellStyle name="Normal 12 3 4 2 3 5 2 2 4" xfId="35312" xr:uid="{5A861B20-09D8-4B55-BFB8-96F83B8C41AD}"/>
    <cellStyle name="Normal 12 3 4 2 3 5 2 3" xfId="5469" xr:uid="{D937845C-5D2A-4E32-BCC3-2D9E9A75452A}"/>
    <cellStyle name="Normal 12 3 4 2 3 5 2 3 2" xfId="10959" xr:uid="{EA1C0B70-E12B-4BA0-833B-DACF2814DEDB}"/>
    <cellStyle name="Normal 12 3 4 2 3 5 2 3 2 2" xfId="23769" xr:uid="{857AD405-E08A-4167-A599-6DA9388A62B8}"/>
    <cellStyle name="Normal 12 3 4 2 3 5 2 3 2 2 2" xfId="35313" xr:uid="{418A0890-172B-49E5-BCAE-2FE39C3E4799}"/>
    <cellStyle name="Normal 12 3 4 2 3 5 2 3 2 3" xfId="35314" xr:uid="{DEE05E8B-D24B-42EA-AB75-BE8485E9E9E7}"/>
    <cellStyle name="Normal 12 3 4 2 3 5 2 3 3" xfId="18279" xr:uid="{3B3238AE-396E-4F8F-BC83-2FBEAE975740}"/>
    <cellStyle name="Normal 12 3 4 2 3 5 2 3 3 2" xfId="35315" xr:uid="{CCE76719-CCC0-4285-B6F7-4F97A5FCA8BE}"/>
    <cellStyle name="Normal 12 3 4 2 3 5 2 3 4" xfId="35316" xr:uid="{8B2EC590-07A7-4F5E-9E3A-89D1C2B98BFF}"/>
    <cellStyle name="Normal 12 3 4 2 3 5 2 4" xfId="12789" xr:uid="{A41248A1-C511-445F-9A8C-D52A609AC718}"/>
    <cellStyle name="Normal 12 3 4 2 3 5 2 4 2" xfId="25599" xr:uid="{4E3F94A3-2340-4928-928B-0B9C9E7A3F9D}"/>
    <cellStyle name="Normal 12 3 4 2 3 5 2 4 2 2" xfId="35317" xr:uid="{119AE8F8-8D74-4812-974E-F05783E00025}"/>
    <cellStyle name="Normal 12 3 4 2 3 5 2 4 3" xfId="35318" xr:uid="{3AA5423F-A99D-4E7D-A73D-2104757D5E31}"/>
    <cellStyle name="Normal 12 3 4 2 3 5 2 5" xfId="7299" xr:uid="{B165EB01-5098-47CA-8485-B4C0B550F03F}"/>
    <cellStyle name="Normal 12 3 4 2 3 5 2 5 2" xfId="20109" xr:uid="{1B2BEAAA-4ADB-43E7-AD6F-485D6F502F5A}"/>
    <cellStyle name="Normal 12 3 4 2 3 5 2 5 2 2" xfId="35319" xr:uid="{D739DF28-A246-47A4-AA89-537D90746112}"/>
    <cellStyle name="Normal 12 3 4 2 3 5 2 5 3" xfId="35320" xr:uid="{374DD01A-0D37-43D1-B122-02212911465C}"/>
    <cellStyle name="Normal 12 3 4 2 3 5 2 6" xfId="14619" xr:uid="{5B97F0A1-3307-4FDF-AF17-A0E9E765DA01}"/>
    <cellStyle name="Normal 12 3 4 2 3 5 2 6 2" xfId="35321" xr:uid="{8378A3DF-24CB-40F3-82C4-381699EB1634}"/>
    <cellStyle name="Normal 12 3 4 2 3 5 2 7" xfId="35322" xr:uid="{59D8DF1A-6525-4EA6-BBEC-06101830DE21}"/>
    <cellStyle name="Normal 12 3 4 2 3 5 3" xfId="2745" xr:uid="{23210AA5-1711-4257-9B70-A9C661E791E3}"/>
    <cellStyle name="Normal 12 3 4 2 3 5 3 2" xfId="8235" xr:uid="{33185F1F-52AE-4E27-8B60-04609AEB8D7C}"/>
    <cellStyle name="Normal 12 3 4 2 3 5 3 2 2" xfId="21045" xr:uid="{9640E631-99F0-4B9D-87A5-F9414A680CC3}"/>
    <cellStyle name="Normal 12 3 4 2 3 5 3 2 2 2" xfId="35323" xr:uid="{CBA287D1-4E43-4CD8-8E42-C7AA36B7C144}"/>
    <cellStyle name="Normal 12 3 4 2 3 5 3 2 3" xfId="35324" xr:uid="{DAF2ACC7-F934-4593-9390-4457D94BA641}"/>
    <cellStyle name="Normal 12 3 4 2 3 5 3 3" xfId="15555" xr:uid="{FC488114-E108-456E-9918-BDAC69D67A32}"/>
    <cellStyle name="Normal 12 3 4 2 3 5 3 3 2" xfId="35325" xr:uid="{E54C3FAC-1297-4982-8E41-D0DF4EEDBD94}"/>
    <cellStyle name="Normal 12 3 4 2 3 5 3 4" xfId="35326" xr:uid="{AF1BBA6D-42CE-4FDD-BFDA-C88B334BD2B0}"/>
    <cellStyle name="Normal 12 3 4 2 3 5 4" xfId="4575" xr:uid="{58C99A6D-E276-4110-8316-837A639E42DE}"/>
    <cellStyle name="Normal 12 3 4 2 3 5 4 2" xfId="10065" xr:uid="{8E2A7164-C03B-418D-ADB2-DD70BC3FEF42}"/>
    <cellStyle name="Normal 12 3 4 2 3 5 4 2 2" xfId="22875" xr:uid="{6C679510-E987-42AD-B49C-E32E8FC529C8}"/>
    <cellStyle name="Normal 12 3 4 2 3 5 4 2 2 2" xfId="35327" xr:uid="{24747A87-244D-498E-8941-DCE80C8BBC6D}"/>
    <cellStyle name="Normal 12 3 4 2 3 5 4 2 3" xfId="35328" xr:uid="{2E37C7AA-502A-4953-AAE0-91FEB0C45796}"/>
    <cellStyle name="Normal 12 3 4 2 3 5 4 3" xfId="17385" xr:uid="{3D5F0BA1-E75B-49F1-B102-44FD919C67D1}"/>
    <cellStyle name="Normal 12 3 4 2 3 5 4 3 2" xfId="35329" xr:uid="{FD561ACB-FC36-496C-8286-09BE7FDFD270}"/>
    <cellStyle name="Normal 12 3 4 2 3 5 4 4" xfId="35330" xr:uid="{1522B687-D7A0-4076-96CC-5C15D5DDD961}"/>
    <cellStyle name="Normal 12 3 4 2 3 5 5" xfId="11895" xr:uid="{7B2A8588-B634-49A9-B2B6-02CE9BC95A3F}"/>
    <cellStyle name="Normal 12 3 4 2 3 5 5 2" xfId="24705" xr:uid="{0CAAE82F-F024-4667-8FC6-FDB3A779EAC6}"/>
    <cellStyle name="Normal 12 3 4 2 3 5 5 2 2" xfId="35331" xr:uid="{7E750CED-DD9D-4CD5-85A3-17614B351AC9}"/>
    <cellStyle name="Normal 12 3 4 2 3 5 5 3" xfId="35332" xr:uid="{D6185B5C-0565-4D75-B84D-60D782FE110A}"/>
    <cellStyle name="Normal 12 3 4 2 3 5 6" xfId="6405" xr:uid="{914912AD-2F7D-49E2-A410-CFD9DB58B67A}"/>
    <cellStyle name="Normal 12 3 4 2 3 5 6 2" xfId="19215" xr:uid="{9D4ACA93-2047-4C68-B595-04E953F53111}"/>
    <cellStyle name="Normal 12 3 4 2 3 5 6 2 2" xfId="35333" xr:uid="{32055F82-A6A4-4F36-8449-B07F544F63AA}"/>
    <cellStyle name="Normal 12 3 4 2 3 5 6 3" xfId="35334" xr:uid="{930A0E5B-EE42-450F-860D-9F66C6BA9729}"/>
    <cellStyle name="Normal 12 3 4 2 3 5 7" xfId="13725" xr:uid="{E5C6705D-E98D-4744-95E6-3898E4430AC9}"/>
    <cellStyle name="Normal 12 3 4 2 3 5 7 2" xfId="35335" xr:uid="{47CB7E4C-85A7-457A-823C-6A01E2AE7885}"/>
    <cellStyle name="Normal 12 3 4 2 3 5 8" xfId="35336" xr:uid="{57FEA5D2-F4CA-44F8-95CD-4A6768BD23DF}"/>
    <cellStyle name="Normal 12 3 4 2 3 6" xfId="1315" xr:uid="{B8F2007B-FF85-438C-987F-559A049DE8EE}"/>
    <cellStyle name="Normal 12 3 4 2 3 6 2" xfId="3145" xr:uid="{C67E9D24-89D2-4B04-AF80-004A98DA5755}"/>
    <cellStyle name="Normal 12 3 4 2 3 6 2 2" xfId="8635" xr:uid="{455A28A1-6AF5-4BDF-873E-6255B008C6B5}"/>
    <cellStyle name="Normal 12 3 4 2 3 6 2 2 2" xfId="21445" xr:uid="{0EFA6ECE-B661-4140-9780-23C429D44C53}"/>
    <cellStyle name="Normal 12 3 4 2 3 6 2 2 2 2" xfId="35337" xr:uid="{409F2BC9-3449-45CD-B169-D8D8BBF84744}"/>
    <cellStyle name="Normal 12 3 4 2 3 6 2 2 3" xfId="35338" xr:uid="{CB904BC0-F816-49FB-BF5C-0BF7047332BA}"/>
    <cellStyle name="Normal 12 3 4 2 3 6 2 3" xfId="15955" xr:uid="{C65D4FE2-6D11-4677-9239-C9ECC87C33B3}"/>
    <cellStyle name="Normal 12 3 4 2 3 6 2 3 2" xfId="35339" xr:uid="{B91BDAF0-A6ED-43D9-A5CE-57601EDBBF64}"/>
    <cellStyle name="Normal 12 3 4 2 3 6 2 4" xfId="35340" xr:uid="{560F766F-87AA-49EF-B052-1367C0A5471E}"/>
    <cellStyle name="Normal 12 3 4 2 3 6 3" xfId="4975" xr:uid="{581D013E-2ECD-4A21-A1F3-7804EA0862BE}"/>
    <cellStyle name="Normal 12 3 4 2 3 6 3 2" xfId="10465" xr:uid="{2B1A8C44-EC7B-41B9-8795-30FB8DFAA454}"/>
    <cellStyle name="Normal 12 3 4 2 3 6 3 2 2" xfId="23275" xr:uid="{651FA9F4-AEFA-4F6F-8D22-30A6D0E98C5E}"/>
    <cellStyle name="Normal 12 3 4 2 3 6 3 2 2 2" xfId="35341" xr:uid="{9F872DD1-4656-452F-B869-71A18A649B03}"/>
    <cellStyle name="Normal 12 3 4 2 3 6 3 2 3" xfId="35342" xr:uid="{C3D5D36B-AE80-4201-B744-E8A3878135D0}"/>
    <cellStyle name="Normal 12 3 4 2 3 6 3 3" xfId="17785" xr:uid="{350728C8-B207-4AF1-B129-791BBB877284}"/>
    <cellStyle name="Normal 12 3 4 2 3 6 3 3 2" xfId="35343" xr:uid="{EA0427CB-DB37-414E-9690-2D329A7F2043}"/>
    <cellStyle name="Normal 12 3 4 2 3 6 3 4" xfId="35344" xr:uid="{1ABB6E23-FCA4-4DE9-B43D-971A78A5E4BF}"/>
    <cellStyle name="Normal 12 3 4 2 3 6 4" xfId="12295" xr:uid="{38062A2A-4C41-46BD-9106-9A099B3CFD92}"/>
    <cellStyle name="Normal 12 3 4 2 3 6 4 2" xfId="25105" xr:uid="{DC77050C-32A2-44D7-96F3-B130564AA799}"/>
    <cellStyle name="Normal 12 3 4 2 3 6 4 2 2" xfId="35345" xr:uid="{1195D141-817A-497E-8409-148BD1D27DB5}"/>
    <cellStyle name="Normal 12 3 4 2 3 6 4 3" xfId="35346" xr:uid="{DC31DEBD-6B51-437E-A44C-4975F582B414}"/>
    <cellStyle name="Normal 12 3 4 2 3 6 5" xfId="6805" xr:uid="{A32184AB-45A9-4205-B952-1C1D4E88D4F3}"/>
    <cellStyle name="Normal 12 3 4 2 3 6 5 2" xfId="19615" xr:uid="{80B3A5C9-CA0C-472B-8B92-25F8D5353A7B}"/>
    <cellStyle name="Normal 12 3 4 2 3 6 5 2 2" xfId="35347" xr:uid="{CF1D3EE1-8D5B-4D5A-B010-11477DE3808D}"/>
    <cellStyle name="Normal 12 3 4 2 3 6 5 3" xfId="35348" xr:uid="{CF7BEEEB-5487-41FD-8972-163CA7BA4869}"/>
    <cellStyle name="Normal 12 3 4 2 3 6 6" xfId="14125" xr:uid="{C81FA7A4-BD6B-44FD-B85A-5AD5C54428BD}"/>
    <cellStyle name="Normal 12 3 4 2 3 6 6 2" xfId="35349" xr:uid="{B2EDC3F6-D1EB-46DD-A063-F5D935A68678}"/>
    <cellStyle name="Normal 12 3 4 2 3 6 7" xfId="35350" xr:uid="{55DE3D92-F834-4CE5-83CB-82270361BEE8}"/>
    <cellStyle name="Normal 12 3 4 2 3 7" xfId="2251" xr:uid="{1DE8A491-88E1-43C4-B454-28721D731973}"/>
    <cellStyle name="Normal 12 3 4 2 3 7 2" xfId="7741" xr:uid="{BB2D54C0-8FFC-4801-BF0A-8230F43C87C3}"/>
    <cellStyle name="Normal 12 3 4 2 3 7 2 2" xfId="20551" xr:uid="{51B32056-F26F-47E8-B91A-8ADD5CC1D716}"/>
    <cellStyle name="Normal 12 3 4 2 3 7 2 2 2" xfId="35351" xr:uid="{19181784-EFCA-4728-8315-3E7537869957}"/>
    <cellStyle name="Normal 12 3 4 2 3 7 2 3" xfId="35352" xr:uid="{91163E11-67B2-4C44-86CB-504DB07DEC31}"/>
    <cellStyle name="Normal 12 3 4 2 3 7 3" xfId="15061" xr:uid="{95510151-C29E-4A24-AFAA-4A9586E4EA4D}"/>
    <cellStyle name="Normal 12 3 4 2 3 7 3 2" xfId="35353" xr:uid="{6A253198-0BBA-435E-8941-2EDDC997F58B}"/>
    <cellStyle name="Normal 12 3 4 2 3 7 4" xfId="35354" xr:uid="{19185281-F842-44A4-882E-1776E5051908}"/>
    <cellStyle name="Normal 12 3 4 2 3 8" xfId="4081" xr:uid="{99DDE0E1-FB66-4530-BF77-D32F56B79171}"/>
    <cellStyle name="Normal 12 3 4 2 3 8 2" xfId="9571" xr:uid="{02C4819C-71C4-4BC6-97BC-B5F72C0D9835}"/>
    <cellStyle name="Normal 12 3 4 2 3 8 2 2" xfId="22381" xr:uid="{B86E7C25-1A8B-4FF6-80B8-FF44E8876A16}"/>
    <cellStyle name="Normal 12 3 4 2 3 8 2 2 2" xfId="35355" xr:uid="{1C212E2D-C24E-4664-9480-E65A0E2715CA}"/>
    <cellStyle name="Normal 12 3 4 2 3 8 2 3" xfId="35356" xr:uid="{69CB4A24-4549-40A0-89D3-A27CE0F7AFB0}"/>
    <cellStyle name="Normal 12 3 4 2 3 8 3" xfId="16891" xr:uid="{7D6D73ED-D21A-45CA-885F-DB6407B2652A}"/>
    <cellStyle name="Normal 12 3 4 2 3 8 3 2" xfId="35357" xr:uid="{7CE6D885-ED76-4AC0-9411-3AFE3E83CC3E}"/>
    <cellStyle name="Normal 12 3 4 2 3 8 4" xfId="35358" xr:uid="{DFF2909D-8125-4AC5-B0FB-940FA8FEA3B4}"/>
    <cellStyle name="Normal 12 3 4 2 3 9" xfId="11401" xr:uid="{1BEA1974-AA13-46D1-AB12-4D5624E2154C}"/>
    <cellStyle name="Normal 12 3 4 2 3 9 2" xfId="24211" xr:uid="{51D6E4B0-C742-4C07-8946-33345E131057}"/>
    <cellStyle name="Normal 12 3 4 2 3 9 2 2" xfId="35359" xr:uid="{7DA51359-23C4-4A86-AC92-92C1925CA79D}"/>
    <cellStyle name="Normal 12 3 4 2 3 9 3" xfId="35360" xr:uid="{82184467-C2F9-433A-8D35-DA76077642BC}"/>
    <cellStyle name="Normal 12 3 4 2 4" xfId="442" xr:uid="{8285E6B4-25F7-448C-8004-56E4DB5CC03F}"/>
    <cellStyle name="Normal 12 3 4 2 4 2" xfId="955" xr:uid="{81B7BB37-867C-4E5A-9640-6A327BD02DC6}"/>
    <cellStyle name="Normal 12 3 4 2 4 2 2" xfId="1850" xr:uid="{9F94046C-C154-47D4-9B06-E7781DB1D4A1}"/>
    <cellStyle name="Normal 12 3 4 2 4 2 2 2" xfId="3680" xr:uid="{775CC8FD-3BA5-4369-860B-09FEE8B68183}"/>
    <cellStyle name="Normal 12 3 4 2 4 2 2 2 2" xfId="9170" xr:uid="{1DD2C7EE-9639-44C6-985E-F7CF28B74815}"/>
    <cellStyle name="Normal 12 3 4 2 4 2 2 2 2 2" xfId="21980" xr:uid="{C695FB63-19C2-4BFA-8180-70FC8768D406}"/>
    <cellStyle name="Normal 12 3 4 2 4 2 2 2 2 2 2" xfId="35361" xr:uid="{30227961-223A-41E4-AF77-D9DBAD49F741}"/>
    <cellStyle name="Normal 12 3 4 2 4 2 2 2 2 3" xfId="35362" xr:uid="{C4BEDFF2-13A4-4AF4-A9FA-0C131E19C219}"/>
    <cellStyle name="Normal 12 3 4 2 4 2 2 2 3" xfId="16490" xr:uid="{F56A4E6D-8848-4C74-A8D4-8B52A4D51D1C}"/>
    <cellStyle name="Normal 12 3 4 2 4 2 2 2 3 2" xfId="35363" xr:uid="{5F0B5B26-2F29-4F5F-871C-0F1882B274AC}"/>
    <cellStyle name="Normal 12 3 4 2 4 2 2 2 4" xfId="35364" xr:uid="{86A15475-E840-4847-B1F8-D535635799AC}"/>
    <cellStyle name="Normal 12 3 4 2 4 2 2 3" xfId="5510" xr:uid="{B3EC4CD1-A0B6-4187-9B52-383F0582DF48}"/>
    <cellStyle name="Normal 12 3 4 2 4 2 2 3 2" xfId="11000" xr:uid="{7990CD00-14D5-4983-8B9D-7147DA53B9BC}"/>
    <cellStyle name="Normal 12 3 4 2 4 2 2 3 2 2" xfId="23810" xr:uid="{85A6880B-72F3-4BC3-A5C8-22626664EEFD}"/>
    <cellStyle name="Normal 12 3 4 2 4 2 2 3 2 2 2" xfId="35365" xr:uid="{84DAA765-C256-4551-A137-3345D1E74E2E}"/>
    <cellStyle name="Normal 12 3 4 2 4 2 2 3 2 3" xfId="35366" xr:uid="{086FB5E7-8915-4A7C-B974-4B6694668F2C}"/>
    <cellStyle name="Normal 12 3 4 2 4 2 2 3 3" xfId="18320" xr:uid="{6A9255D7-4C9B-41A8-8DA7-9348429749AD}"/>
    <cellStyle name="Normal 12 3 4 2 4 2 2 3 3 2" xfId="35367" xr:uid="{560D0BB7-934C-49BD-A8B6-E180593D7899}"/>
    <cellStyle name="Normal 12 3 4 2 4 2 2 3 4" xfId="35368" xr:uid="{1C3BE5C6-F60B-44B5-9546-3B6E208C7B32}"/>
    <cellStyle name="Normal 12 3 4 2 4 2 2 4" xfId="12830" xr:uid="{90D56E99-B719-4121-9F84-5EF8AC950BAB}"/>
    <cellStyle name="Normal 12 3 4 2 4 2 2 4 2" xfId="25640" xr:uid="{87F0DD11-4936-4154-A492-FC974A84533F}"/>
    <cellStyle name="Normal 12 3 4 2 4 2 2 4 2 2" xfId="35369" xr:uid="{1E70ADCE-2FDD-4129-B114-811EC07B1143}"/>
    <cellStyle name="Normal 12 3 4 2 4 2 2 4 3" xfId="35370" xr:uid="{D82BE733-958F-4D9F-9E4E-36F81BFC8A3E}"/>
    <cellStyle name="Normal 12 3 4 2 4 2 2 5" xfId="7340" xr:uid="{5241E883-2707-4E79-BC08-7FDCB524B50B}"/>
    <cellStyle name="Normal 12 3 4 2 4 2 2 5 2" xfId="20150" xr:uid="{21B2CADA-4D31-451A-9A56-009C6F26B32D}"/>
    <cellStyle name="Normal 12 3 4 2 4 2 2 5 2 2" xfId="35371" xr:uid="{D04AD510-35FD-4CB3-94AA-D60A4FA3A589}"/>
    <cellStyle name="Normal 12 3 4 2 4 2 2 5 3" xfId="35372" xr:uid="{ACE2EF93-CE9D-4649-A505-E249766798B2}"/>
    <cellStyle name="Normal 12 3 4 2 4 2 2 6" xfId="14660" xr:uid="{64F6FAAE-9504-4645-B1D2-EF08D9169F6D}"/>
    <cellStyle name="Normal 12 3 4 2 4 2 2 6 2" xfId="35373" xr:uid="{DF75636D-08FD-44E1-B9A7-0B4875588D1C}"/>
    <cellStyle name="Normal 12 3 4 2 4 2 2 7" xfId="35374" xr:uid="{1A7ACE1D-9E32-42F8-8391-866A82B4160D}"/>
    <cellStyle name="Normal 12 3 4 2 4 2 3" xfId="2786" xr:uid="{ECB64EFC-EED6-47EE-9B84-21FAE5A870AE}"/>
    <cellStyle name="Normal 12 3 4 2 4 2 3 2" xfId="8276" xr:uid="{1790392A-BFCE-4261-8264-7AA4F23BBCF0}"/>
    <cellStyle name="Normal 12 3 4 2 4 2 3 2 2" xfId="21086" xr:uid="{E6B23AA1-21B2-42E5-B97E-796E4C0CB2EF}"/>
    <cellStyle name="Normal 12 3 4 2 4 2 3 2 2 2" xfId="35375" xr:uid="{3B6495E5-F8C7-49D8-BC6D-0AF215A1DB28}"/>
    <cellStyle name="Normal 12 3 4 2 4 2 3 2 3" xfId="35376" xr:uid="{01A20954-4E24-4916-964B-FE06B617DE81}"/>
    <cellStyle name="Normal 12 3 4 2 4 2 3 3" xfId="15596" xr:uid="{3A260D4A-FF72-4614-8E85-F1529E2E49C9}"/>
    <cellStyle name="Normal 12 3 4 2 4 2 3 3 2" xfId="35377" xr:uid="{65246110-AB19-4DF7-9B87-EFCAE73AFD29}"/>
    <cellStyle name="Normal 12 3 4 2 4 2 3 4" xfId="35378" xr:uid="{51E164D8-92C5-4093-896A-1C570BC50013}"/>
    <cellStyle name="Normal 12 3 4 2 4 2 4" xfId="4616" xr:uid="{BC9935E6-411C-401B-9CCA-403FC7B8A1DF}"/>
    <cellStyle name="Normal 12 3 4 2 4 2 4 2" xfId="10106" xr:uid="{D3DC03F0-EAD5-4DD0-84DA-F5AB76016C52}"/>
    <cellStyle name="Normal 12 3 4 2 4 2 4 2 2" xfId="22916" xr:uid="{516693ED-59E0-4E48-9FF6-4F385FFB1983}"/>
    <cellStyle name="Normal 12 3 4 2 4 2 4 2 2 2" xfId="35379" xr:uid="{25D41417-30B8-4034-BFF4-C8A508923E66}"/>
    <cellStyle name="Normal 12 3 4 2 4 2 4 2 3" xfId="35380" xr:uid="{156CC8B0-E026-47FE-A0E2-38D7976D0D27}"/>
    <cellStyle name="Normal 12 3 4 2 4 2 4 3" xfId="17426" xr:uid="{82873413-E4CC-4C50-B08C-5B12DF791548}"/>
    <cellStyle name="Normal 12 3 4 2 4 2 4 3 2" xfId="35381" xr:uid="{93E78CD7-493A-40D5-A32B-9CEF16F5BD0C}"/>
    <cellStyle name="Normal 12 3 4 2 4 2 4 4" xfId="35382" xr:uid="{409F1309-2346-4151-ADC6-BED00EA6E703}"/>
    <cellStyle name="Normal 12 3 4 2 4 2 5" xfId="11936" xr:uid="{9D6FEC11-A48F-47E8-AF0E-C2DC2A5001D7}"/>
    <cellStyle name="Normal 12 3 4 2 4 2 5 2" xfId="24746" xr:uid="{1C9BFB53-152C-4044-8F24-5BCBBA438AAA}"/>
    <cellStyle name="Normal 12 3 4 2 4 2 5 2 2" xfId="35383" xr:uid="{52FD70E2-8DCE-4C5D-8E67-ADDDD5557CF1}"/>
    <cellStyle name="Normal 12 3 4 2 4 2 5 3" xfId="35384" xr:uid="{0289EDA0-21A0-41B9-BECB-CB4EB041263A}"/>
    <cellStyle name="Normal 12 3 4 2 4 2 6" xfId="6446" xr:uid="{D1895CCE-E7A2-4CD8-B3F7-E10082B3F050}"/>
    <cellStyle name="Normal 12 3 4 2 4 2 6 2" xfId="19256" xr:uid="{8AD30CDB-86F0-4842-BFA7-B0C690579FE6}"/>
    <cellStyle name="Normal 12 3 4 2 4 2 6 2 2" xfId="35385" xr:uid="{B11890D2-3666-40AF-97D2-202CE6AE3E8B}"/>
    <cellStyle name="Normal 12 3 4 2 4 2 6 3" xfId="35386" xr:uid="{6F3A5415-61D7-4EC0-B43D-0B327BA727A4}"/>
    <cellStyle name="Normal 12 3 4 2 4 2 7" xfId="13766" xr:uid="{10162E20-1E2C-4DF7-9E14-515010293F4E}"/>
    <cellStyle name="Normal 12 3 4 2 4 2 7 2" xfId="35387" xr:uid="{91243029-FAF1-4699-B214-FF4E84162F04}"/>
    <cellStyle name="Normal 12 3 4 2 4 2 8" xfId="35388" xr:uid="{F70F485E-5760-4CDE-8C0C-1ADBA24F193A}"/>
    <cellStyle name="Normal 12 3 4 2 4 3" xfId="1337" xr:uid="{C3BCF4CE-D63D-4070-8327-F5D13C066184}"/>
    <cellStyle name="Normal 12 3 4 2 4 3 2" xfId="3167" xr:uid="{42588835-1D57-4BB8-8582-85155730F20E}"/>
    <cellStyle name="Normal 12 3 4 2 4 3 2 2" xfId="8657" xr:uid="{F95F2ADB-2C6D-4E10-88E7-1E659FFB2C5D}"/>
    <cellStyle name="Normal 12 3 4 2 4 3 2 2 2" xfId="21467" xr:uid="{935C5BFA-29CF-460A-AFF8-4055D533999C}"/>
    <cellStyle name="Normal 12 3 4 2 4 3 2 2 2 2" xfId="35389" xr:uid="{F2D587BC-4531-430D-B17E-B77DB620C4F8}"/>
    <cellStyle name="Normal 12 3 4 2 4 3 2 2 3" xfId="35390" xr:uid="{0B7F6765-E31C-421B-92A3-349549E26EBB}"/>
    <cellStyle name="Normal 12 3 4 2 4 3 2 3" xfId="15977" xr:uid="{AE15713F-F42F-41CB-85B0-3C9F69793AF1}"/>
    <cellStyle name="Normal 12 3 4 2 4 3 2 3 2" xfId="35391" xr:uid="{6CF19905-7384-42B1-92A6-92CE862A2364}"/>
    <cellStyle name="Normal 12 3 4 2 4 3 2 4" xfId="35392" xr:uid="{8ADEB543-7113-4653-8A9C-57F41BE6880F}"/>
    <cellStyle name="Normal 12 3 4 2 4 3 3" xfId="4997" xr:uid="{7D2E6105-B84D-43AA-8CD9-94A0E608A064}"/>
    <cellStyle name="Normal 12 3 4 2 4 3 3 2" xfId="10487" xr:uid="{551F6E87-66CD-48EE-A5DA-D766FD567F1C}"/>
    <cellStyle name="Normal 12 3 4 2 4 3 3 2 2" xfId="23297" xr:uid="{9C328410-59A8-4AC2-9603-4AA2453C8D7F}"/>
    <cellStyle name="Normal 12 3 4 2 4 3 3 2 2 2" xfId="35393" xr:uid="{683B05B5-4EE4-43AA-A47D-4544B049D464}"/>
    <cellStyle name="Normal 12 3 4 2 4 3 3 2 3" xfId="35394" xr:uid="{2A4C1E22-8408-48AD-8EDF-7DA8941B04C7}"/>
    <cellStyle name="Normal 12 3 4 2 4 3 3 3" xfId="17807" xr:uid="{C49638C7-793A-4DC1-A6B3-2F07A2F7ADAB}"/>
    <cellStyle name="Normal 12 3 4 2 4 3 3 3 2" xfId="35395" xr:uid="{C664CC77-769A-4181-B3C2-F6660F4733AB}"/>
    <cellStyle name="Normal 12 3 4 2 4 3 3 4" xfId="35396" xr:uid="{633D4E59-2FEF-4A46-8010-998A6CD671E3}"/>
    <cellStyle name="Normal 12 3 4 2 4 3 4" xfId="12317" xr:uid="{0F8850CB-11C0-431B-80F0-BB4A9F550805}"/>
    <cellStyle name="Normal 12 3 4 2 4 3 4 2" xfId="25127" xr:uid="{E8D88745-F82A-4391-92F3-334ADE03F63C}"/>
    <cellStyle name="Normal 12 3 4 2 4 3 4 2 2" xfId="35397" xr:uid="{C3832A9D-2079-4AB1-8A9F-E64527EEFA82}"/>
    <cellStyle name="Normal 12 3 4 2 4 3 4 3" xfId="35398" xr:uid="{77D38921-2667-4DCA-B949-AD668E4ACAE5}"/>
    <cellStyle name="Normal 12 3 4 2 4 3 5" xfId="6827" xr:uid="{42C1D0F3-44A3-4477-8A65-610809EF3289}"/>
    <cellStyle name="Normal 12 3 4 2 4 3 5 2" xfId="19637" xr:uid="{3D2C7DBE-AAF0-41B0-835B-B1669B823BAB}"/>
    <cellStyle name="Normal 12 3 4 2 4 3 5 2 2" xfId="35399" xr:uid="{3C2BF409-E192-4B42-ACD1-46C5BFA288D1}"/>
    <cellStyle name="Normal 12 3 4 2 4 3 5 3" xfId="35400" xr:uid="{57D983AE-E3A2-44C9-8CC2-AA4056A0106C}"/>
    <cellStyle name="Normal 12 3 4 2 4 3 6" xfId="14147" xr:uid="{73803D9C-F292-4243-B488-66407100251D}"/>
    <cellStyle name="Normal 12 3 4 2 4 3 6 2" xfId="35401" xr:uid="{26706B9F-8D32-4187-9CE4-AD3EE1E306E1}"/>
    <cellStyle name="Normal 12 3 4 2 4 3 7" xfId="35402" xr:uid="{FBB0B682-F7D3-4CE6-9D8D-E51E9E36F4D5}"/>
    <cellStyle name="Normal 12 3 4 2 4 4" xfId="2273" xr:uid="{669A7A32-3578-49B0-8B88-1EC23736D102}"/>
    <cellStyle name="Normal 12 3 4 2 4 4 2" xfId="7763" xr:uid="{EF595C7C-27B3-424B-BB24-A218EA26E6AB}"/>
    <cellStyle name="Normal 12 3 4 2 4 4 2 2" xfId="20573" xr:uid="{6F48ED2B-B9DD-4517-8094-18BBB5B4A57D}"/>
    <cellStyle name="Normal 12 3 4 2 4 4 2 2 2" xfId="35403" xr:uid="{D40415F4-D12D-45E5-ACFA-2631CE9B4CBC}"/>
    <cellStyle name="Normal 12 3 4 2 4 4 2 3" xfId="35404" xr:uid="{257928E6-000D-4829-9D0B-FB785494EB2E}"/>
    <cellStyle name="Normal 12 3 4 2 4 4 3" xfId="15083" xr:uid="{97E35B20-0B36-423C-88D4-9CC10FEC8579}"/>
    <cellStyle name="Normal 12 3 4 2 4 4 3 2" xfId="35405" xr:uid="{4C105A70-4FEE-4B47-9FC5-4F283B53BBB6}"/>
    <cellStyle name="Normal 12 3 4 2 4 4 4" xfId="35406" xr:uid="{0317B75D-F8E5-4FAF-BB34-556745DB9A0F}"/>
    <cellStyle name="Normal 12 3 4 2 4 5" xfId="4103" xr:uid="{74087F10-B69A-4144-A4A6-380BFB72B6C2}"/>
    <cellStyle name="Normal 12 3 4 2 4 5 2" xfId="9593" xr:uid="{8826578C-1F73-4855-9493-66BFB55C6CB6}"/>
    <cellStyle name="Normal 12 3 4 2 4 5 2 2" xfId="22403" xr:uid="{A419C46C-72EE-46D3-97B2-3E981101B591}"/>
    <cellStyle name="Normal 12 3 4 2 4 5 2 2 2" xfId="35407" xr:uid="{798ED366-9800-4812-AF22-3E493D59E62C}"/>
    <cellStyle name="Normal 12 3 4 2 4 5 2 3" xfId="35408" xr:uid="{3065ECEB-07E8-4810-9E79-404505CFF1CA}"/>
    <cellStyle name="Normal 12 3 4 2 4 5 3" xfId="16913" xr:uid="{9BDD2568-9172-4D5C-8C5C-CFBDD3F6609E}"/>
    <cellStyle name="Normal 12 3 4 2 4 5 3 2" xfId="35409" xr:uid="{B2998A8B-E5E6-4B2A-9EC7-F95A031CED94}"/>
    <cellStyle name="Normal 12 3 4 2 4 5 4" xfId="35410" xr:uid="{0C0ED874-F0AB-4FC0-BFB8-5AEF217650C2}"/>
    <cellStyle name="Normal 12 3 4 2 4 6" xfId="11423" xr:uid="{1B51A140-C3FB-45C7-ABF6-77E22A454EF6}"/>
    <cellStyle name="Normal 12 3 4 2 4 6 2" xfId="24233" xr:uid="{2652EB2E-8784-4149-A426-E3B510D165E9}"/>
    <cellStyle name="Normal 12 3 4 2 4 6 2 2" xfId="35411" xr:uid="{0C6E0A4F-12C6-4E11-87B4-C72E5CEC6BF4}"/>
    <cellStyle name="Normal 12 3 4 2 4 6 3" xfId="35412" xr:uid="{B77418F3-B9A1-4150-B7A0-7AD7C8FF03A9}"/>
    <cellStyle name="Normal 12 3 4 2 4 7" xfId="5933" xr:uid="{68A28387-8894-4155-BA29-027E2E58D1AE}"/>
    <cellStyle name="Normal 12 3 4 2 4 7 2" xfId="18743" xr:uid="{2CEA100B-216B-432B-9914-57169E394B7F}"/>
    <cellStyle name="Normal 12 3 4 2 4 7 2 2" xfId="35413" xr:uid="{78F88666-9CB5-4A6A-97A2-1E5BD2CFC038}"/>
    <cellStyle name="Normal 12 3 4 2 4 7 3" xfId="35414" xr:uid="{33BDCAD5-83FE-4594-A766-E1ACBC31C1E8}"/>
    <cellStyle name="Normal 12 3 4 2 4 8" xfId="13253" xr:uid="{9B11F174-09D7-4759-AAC7-F4DA57362872}"/>
    <cellStyle name="Normal 12 3 4 2 4 8 2" xfId="35415" xr:uid="{DCAF4EF4-C399-4023-B088-F9403407BC9A}"/>
    <cellStyle name="Normal 12 3 4 2 4 9" xfId="35416" xr:uid="{988BF0C1-33F9-45CC-873C-CB8AEE28F9B0}"/>
    <cellStyle name="Normal 12 3 4 2 5" xfId="688" xr:uid="{3D1C19C8-B9DF-4F1B-951C-6729434BA21D}"/>
    <cellStyle name="Normal 12 3 4 2 5 2" xfId="1088" xr:uid="{1CA1FCC1-597D-4BC9-8AA1-5824149A482E}"/>
    <cellStyle name="Normal 12 3 4 2 5 2 2" xfId="1983" xr:uid="{0A98A87C-F39F-4F6B-AD32-100C2483DC0B}"/>
    <cellStyle name="Normal 12 3 4 2 5 2 2 2" xfId="3813" xr:uid="{1E2C9A65-A26D-4665-98DD-8B77C61ECDC3}"/>
    <cellStyle name="Normal 12 3 4 2 5 2 2 2 2" xfId="9303" xr:uid="{04AE3157-76A6-4207-9FD7-45153AF54D39}"/>
    <cellStyle name="Normal 12 3 4 2 5 2 2 2 2 2" xfId="22113" xr:uid="{BAE1A327-0A0E-4067-B80A-7F843EEFC4F1}"/>
    <cellStyle name="Normal 12 3 4 2 5 2 2 2 2 2 2" xfId="35417" xr:uid="{7FBD38DA-FE7E-4B93-BE79-1D2C87EE777F}"/>
    <cellStyle name="Normal 12 3 4 2 5 2 2 2 2 3" xfId="35418" xr:uid="{335342A8-8B33-42A4-86D9-C8D5AB44FBEB}"/>
    <cellStyle name="Normal 12 3 4 2 5 2 2 2 3" xfId="16623" xr:uid="{CE37BFC2-2E9F-48C1-B49E-09B14CFEE461}"/>
    <cellStyle name="Normal 12 3 4 2 5 2 2 2 3 2" xfId="35419" xr:uid="{5BE4CB5B-92DC-44D2-96BE-42A34DEB218D}"/>
    <cellStyle name="Normal 12 3 4 2 5 2 2 2 4" xfId="35420" xr:uid="{1CE3D0BA-9192-4611-B72F-78ADE904CF4F}"/>
    <cellStyle name="Normal 12 3 4 2 5 2 2 3" xfId="5643" xr:uid="{AEB669C3-8C54-4568-AA47-4CC75B6E3C37}"/>
    <cellStyle name="Normal 12 3 4 2 5 2 2 3 2" xfId="11133" xr:uid="{06E32D42-F769-4838-B896-3E6109A47E5D}"/>
    <cellStyle name="Normal 12 3 4 2 5 2 2 3 2 2" xfId="23943" xr:uid="{3A70D94B-9ABC-4B7F-93A5-4DFFBE478771}"/>
    <cellStyle name="Normal 12 3 4 2 5 2 2 3 2 2 2" xfId="35421" xr:uid="{4926A698-4425-40C6-ABC6-A9BA24BC88DC}"/>
    <cellStyle name="Normal 12 3 4 2 5 2 2 3 2 3" xfId="35422" xr:uid="{E6E936B9-33EF-4CC6-88E6-D6E470F0846F}"/>
    <cellStyle name="Normal 12 3 4 2 5 2 2 3 3" xfId="18453" xr:uid="{2879EED2-5EB1-46EB-B76A-1482B558A7BC}"/>
    <cellStyle name="Normal 12 3 4 2 5 2 2 3 3 2" xfId="35423" xr:uid="{42DE4286-5A40-4E50-89DF-F7407B6AFEF2}"/>
    <cellStyle name="Normal 12 3 4 2 5 2 2 3 4" xfId="35424" xr:uid="{543E5E3C-0A86-4FC2-8A9C-D7903259309B}"/>
    <cellStyle name="Normal 12 3 4 2 5 2 2 4" xfId="12963" xr:uid="{63F1C002-9163-4933-A285-74420AFB9A81}"/>
    <cellStyle name="Normal 12 3 4 2 5 2 2 4 2" xfId="25773" xr:uid="{FBF661DE-07BD-451F-B97C-184BB4B4898C}"/>
    <cellStyle name="Normal 12 3 4 2 5 2 2 4 2 2" xfId="35425" xr:uid="{249A36E1-41E1-479A-8F10-3787BF28E42E}"/>
    <cellStyle name="Normal 12 3 4 2 5 2 2 4 3" xfId="35426" xr:uid="{DF6834C3-CBC5-416D-9315-DD84E9D05FF0}"/>
    <cellStyle name="Normal 12 3 4 2 5 2 2 5" xfId="7473" xr:uid="{7BF14DDA-4292-44E0-87D1-55B1DC887D9A}"/>
    <cellStyle name="Normal 12 3 4 2 5 2 2 5 2" xfId="20283" xr:uid="{8991B487-6C85-47D2-AFDE-C6D4D9C564BF}"/>
    <cellStyle name="Normal 12 3 4 2 5 2 2 5 2 2" xfId="35427" xr:uid="{DACC47DD-46B8-4420-AEE4-D3FDEEB0F814}"/>
    <cellStyle name="Normal 12 3 4 2 5 2 2 5 3" xfId="35428" xr:uid="{B4D1EE5C-1C34-448F-9E3A-67221682C435}"/>
    <cellStyle name="Normal 12 3 4 2 5 2 2 6" xfId="14793" xr:uid="{FBE26615-A540-4725-88CE-CE3156C5041C}"/>
    <cellStyle name="Normal 12 3 4 2 5 2 2 6 2" xfId="35429" xr:uid="{704E465E-209E-4B0C-8699-3542F4770C18}"/>
    <cellStyle name="Normal 12 3 4 2 5 2 2 7" xfId="35430" xr:uid="{27CFD6D1-81F6-4DC9-BBF8-E4508E053B30}"/>
    <cellStyle name="Normal 12 3 4 2 5 2 3" xfId="2919" xr:uid="{4215EBCD-59F5-4DDE-A6F6-06607C3DDD3A}"/>
    <cellStyle name="Normal 12 3 4 2 5 2 3 2" xfId="8409" xr:uid="{A2A7F3C9-44C6-472A-A831-E813B0F6ED69}"/>
    <cellStyle name="Normal 12 3 4 2 5 2 3 2 2" xfId="21219" xr:uid="{6028B8FD-622C-4F51-9915-23F7C4141D4C}"/>
    <cellStyle name="Normal 12 3 4 2 5 2 3 2 2 2" xfId="35431" xr:uid="{0E8B4C48-5CB8-4158-BA37-09C7E5805797}"/>
    <cellStyle name="Normal 12 3 4 2 5 2 3 2 3" xfId="35432" xr:uid="{9AE5CF56-0AE4-4A2B-94FD-A8AF716E12A3}"/>
    <cellStyle name="Normal 12 3 4 2 5 2 3 3" xfId="15729" xr:uid="{D81AC62D-87E9-4F88-BD74-88377533253A}"/>
    <cellStyle name="Normal 12 3 4 2 5 2 3 3 2" xfId="35433" xr:uid="{F584B258-52A7-49F8-BDBB-B39449F4F665}"/>
    <cellStyle name="Normal 12 3 4 2 5 2 3 4" xfId="35434" xr:uid="{4D9F656B-F16B-47DC-A377-5CBC90ED1CFE}"/>
    <cellStyle name="Normal 12 3 4 2 5 2 4" xfId="4749" xr:uid="{36CC8C71-0E5B-4D5B-ACD7-C8F133F57531}"/>
    <cellStyle name="Normal 12 3 4 2 5 2 4 2" xfId="10239" xr:uid="{86BBB5E5-B382-4D1E-98C2-0E51C5390D05}"/>
    <cellStyle name="Normal 12 3 4 2 5 2 4 2 2" xfId="23049" xr:uid="{6BFEACCD-98EC-47F7-8C7F-6698C5E0DA2C}"/>
    <cellStyle name="Normal 12 3 4 2 5 2 4 2 2 2" xfId="35435" xr:uid="{2353155D-4E2A-4D5C-BCBE-95D7B2F666D8}"/>
    <cellStyle name="Normal 12 3 4 2 5 2 4 2 3" xfId="35436" xr:uid="{39C0ECBF-239A-44FE-8B6A-480826ADD471}"/>
    <cellStyle name="Normal 12 3 4 2 5 2 4 3" xfId="17559" xr:uid="{FA633B42-33EF-4125-87CA-64A862FA34A2}"/>
    <cellStyle name="Normal 12 3 4 2 5 2 4 3 2" xfId="35437" xr:uid="{C3401E93-F486-40A8-9242-811CA57879E1}"/>
    <cellStyle name="Normal 12 3 4 2 5 2 4 4" xfId="35438" xr:uid="{3B5AEDC5-39DB-417E-ACA6-E4D637BD3C8B}"/>
    <cellStyle name="Normal 12 3 4 2 5 2 5" xfId="12069" xr:uid="{93466138-3F2C-43C9-A11D-13A7E8EAA346}"/>
    <cellStyle name="Normal 12 3 4 2 5 2 5 2" xfId="24879" xr:uid="{1D84EB14-2D42-4D71-A93C-AEB2B5BCF15E}"/>
    <cellStyle name="Normal 12 3 4 2 5 2 5 2 2" xfId="35439" xr:uid="{F4B8176A-873F-4DC1-A904-AD3108DEE09B}"/>
    <cellStyle name="Normal 12 3 4 2 5 2 5 3" xfId="35440" xr:uid="{F8979C9A-9183-4D3C-8F4B-A64CC82040F7}"/>
    <cellStyle name="Normal 12 3 4 2 5 2 6" xfId="6579" xr:uid="{EDD2A166-1356-4AD6-B1E8-B6FEAA272C75}"/>
    <cellStyle name="Normal 12 3 4 2 5 2 6 2" xfId="19389" xr:uid="{3807D8A8-E2D8-4E05-9DE1-2AC1CDF72CD9}"/>
    <cellStyle name="Normal 12 3 4 2 5 2 6 2 2" xfId="35441" xr:uid="{42C8C9D9-318E-41B7-B9CA-96B49936B6F5}"/>
    <cellStyle name="Normal 12 3 4 2 5 2 6 3" xfId="35442" xr:uid="{071C4C98-56B9-478E-AD31-DFE597C0B3B6}"/>
    <cellStyle name="Normal 12 3 4 2 5 2 7" xfId="13899" xr:uid="{F52EE342-30F3-4E12-8B29-8829E542423E}"/>
    <cellStyle name="Normal 12 3 4 2 5 2 7 2" xfId="35443" xr:uid="{0851B2C8-374B-4B4C-AAB7-DD8FEB9152DD}"/>
    <cellStyle name="Normal 12 3 4 2 5 2 8" xfId="35444" xr:uid="{EDBA0021-D0E9-48BA-A67B-7ABB0EF80942}"/>
    <cellStyle name="Normal 12 3 4 2 5 3" xfId="1583" xr:uid="{7B96C257-EDEC-4A14-A452-D5C785FCBC24}"/>
    <cellStyle name="Normal 12 3 4 2 5 3 2" xfId="3413" xr:uid="{617EA8B7-CD70-4781-AF8A-EDFD9667BF10}"/>
    <cellStyle name="Normal 12 3 4 2 5 3 2 2" xfId="8903" xr:uid="{B019F8AE-C7C4-4948-8767-01488E050090}"/>
    <cellStyle name="Normal 12 3 4 2 5 3 2 2 2" xfId="21713" xr:uid="{208ED984-3E83-427F-9C80-EE31F15712EE}"/>
    <cellStyle name="Normal 12 3 4 2 5 3 2 2 2 2" xfId="35445" xr:uid="{43C245BF-1431-48C1-B705-A4EAF77B8569}"/>
    <cellStyle name="Normal 12 3 4 2 5 3 2 2 3" xfId="35446" xr:uid="{09DAE4DD-42C3-4655-BF8F-774E99AB3E44}"/>
    <cellStyle name="Normal 12 3 4 2 5 3 2 3" xfId="16223" xr:uid="{C366FFF3-85ED-4EA1-AE0F-96929C93E4C4}"/>
    <cellStyle name="Normal 12 3 4 2 5 3 2 3 2" xfId="35447" xr:uid="{2268BAA7-CB08-49CA-A5F0-D1437E69DCCC}"/>
    <cellStyle name="Normal 12 3 4 2 5 3 2 4" xfId="35448" xr:uid="{040B13DD-5FD6-4926-9420-7463765667A4}"/>
    <cellStyle name="Normal 12 3 4 2 5 3 3" xfId="5243" xr:uid="{1AF74F91-10F5-4812-9329-4444A3E3403C}"/>
    <cellStyle name="Normal 12 3 4 2 5 3 3 2" xfId="10733" xr:uid="{94FF8A94-E2E0-4B2E-B7D5-ECBD5DD3424B}"/>
    <cellStyle name="Normal 12 3 4 2 5 3 3 2 2" xfId="23543" xr:uid="{55F732AA-0C96-4C4D-989C-17B2CB7AC6A4}"/>
    <cellStyle name="Normal 12 3 4 2 5 3 3 2 2 2" xfId="35449" xr:uid="{E72E2171-8549-4848-BE3A-F825BBC70F73}"/>
    <cellStyle name="Normal 12 3 4 2 5 3 3 2 3" xfId="35450" xr:uid="{EE638EFB-AF4E-43A3-B2E1-C2DC2C393CDC}"/>
    <cellStyle name="Normal 12 3 4 2 5 3 3 3" xfId="18053" xr:uid="{F85B9BA9-625F-4681-8CF8-99D14AE7AFFE}"/>
    <cellStyle name="Normal 12 3 4 2 5 3 3 3 2" xfId="35451" xr:uid="{2750C814-1D26-4958-8603-FAF2394F62C8}"/>
    <cellStyle name="Normal 12 3 4 2 5 3 3 4" xfId="35452" xr:uid="{8B7D7628-919C-41F3-A040-295BC7CD4BE0}"/>
    <cellStyle name="Normal 12 3 4 2 5 3 4" xfId="12563" xr:uid="{8DE54EF2-DB9B-4FCB-B006-ED4C92AE7D17}"/>
    <cellStyle name="Normal 12 3 4 2 5 3 4 2" xfId="25373" xr:uid="{999EF7B9-485D-4183-8371-DA83340E2324}"/>
    <cellStyle name="Normal 12 3 4 2 5 3 4 2 2" xfId="35453" xr:uid="{234432D4-18F8-4582-A989-F746D9C96892}"/>
    <cellStyle name="Normal 12 3 4 2 5 3 4 3" xfId="35454" xr:uid="{66236E7B-35AC-4E0C-A240-7264DB2A63BA}"/>
    <cellStyle name="Normal 12 3 4 2 5 3 5" xfId="7073" xr:uid="{6D851447-6505-4A54-954C-E64482809E23}"/>
    <cellStyle name="Normal 12 3 4 2 5 3 5 2" xfId="19883" xr:uid="{9D413495-8815-4CAC-9807-7578A5BA911B}"/>
    <cellStyle name="Normal 12 3 4 2 5 3 5 2 2" xfId="35455" xr:uid="{8AA60F76-E8BD-4F0C-A4A6-DB5C89890AEA}"/>
    <cellStyle name="Normal 12 3 4 2 5 3 5 3" xfId="35456" xr:uid="{8EDD7148-82B1-4DEB-8AE5-247220B59D0B}"/>
    <cellStyle name="Normal 12 3 4 2 5 3 6" xfId="14393" xr:uid="{6A620201-73A2-47FD-B30D-663FF2AD9AF5}"/>
    <cellStyle name="Normal 12 3 4 2 5 3 6 2" xfId="35457" xr:uid="{B45A7D38-3FD6-446D-A417-742EC77B02CD}"/>
    <cellStyle name="Normal 12 3 4 2 5 3 7" xfId="35458" xr:uid="{34975E0C-9760-454C-BB4F-F29B1B41C9F2}"/>
    <cellStyle name="Normal 12 3 4 2 5 4" xfId="2519" xr:uid="{320D5189-8129-4A17-819E-7F437E006058}"/>
    <cellStyle name="Normal 12 3 4 2 5 4 2" xfId="8009" xr:uid="{99F99D6C-47DB-413C-9852-167B21E9482B}"/>
    <cellStyle name="Normal 12 3 4 2 5 4 2 2" xfId="20819" xr:uid="{63F9A6C1-7152-42AD-A187-9147CDF667F1}"/>
    <cellStyle name="Normal 12 3 4 2 5 4 2 2 2" xfId="35459" xr:uid="{B4BE932C-9CFC-4B90-9AA1-EE703939416A}"/>
    <cellStyle name="Normal 12 3 4 2 5 4 2 3" xfId="35460" xr:uid="{538A7C6C-6B96-4D44-959F-2BC3A16626DE}"/>
    <cellStyle name="Normal 12 3 4 2 5 4 3" xfId="15329" xr:uid="{9FF098AD-1E77-4C97-B100-3C7ED6C44971}"/>
    <cellStyle name="Normal 12 3 4 2 5 4 3 2" xfId="35461" xr:uid="{096A2E79-21FE-4D67-82E2-536B665CEBAF}"/>
    <cellStyle name="Normal 12 3 4 2 5 4 4" xfId="35462" xr:uid="{F6396BFB-5ED6-4584-AD21-351FECD795B6}"/>
    <cellStyle name="Normal 12 3 4 2 5 5" xfId="4349" xr:uid="{D2ADA5DE-E889-4CF8-A86A-3006FEC78912}"/>
    <cellStyle name="Normal 12 3 4 2 5 5 2" xfId="9839" xr:uid="{538A93C3-23FA-46B8-8470-4E19B4E4450A}"/>
    <cellStyle name="Normal 12 3 4 2 5 5 2 2" xfId="22649" xr:uid="{B0429D7E-2EB1-45D9-87E7-AB3D9A0E28C9}"/>
    <cellStyle name="Normal 12 3 4 2 5 5 2 2 2" xfId="35463" xr:uid="{5A5E63A8-AD39-4888-9152-DFFC184C15CF}"/>
    <cellStyle name="Normal 12 3 4 2 5 5 2 3" xfId="35464" xr:uid="{3570A616-E902-4C07-AF75-234B048DAC66}"/>
    <cellStyle name="Normal 12 3 4 2 5 5 3" xfId="17159" xr:uid="{31EDBDAF-922A-4C87-B529-871B22500D8E}"/>
    <cellStyle name="Normal 12 3 4 2 5 5 3 2" xfId="35465" xr:uid="{D49E9295-5137-401B-8156-F375F4F82ACB}"/>
    <cellStyle name="Normal 12 3 4 2 5 5 4" xfId="35466" xr:uid="{65C387E0-3446-4D31-91BD-BEB173BBDF0A}"/>
    <cellStyle name="Normal 12 3 4 2 5 6" xfId="11669" xr:uid="{01994A60-F22F-4EE9-A3A6-422530066CA6}"/>
    <cellStyle name="Normal 12 3 4 2 5 6 2" xfId="24479" xr:uid="{DE09ECFF-6C5C-4414-AA7C-DD5A1162B8D8}"/>
    <cellStyle name="Normal 12 3 4 2 5 6 2 2" xfId="35467" xr:uid="{99A2BCB2-8433-42FC-8080-F8777A93BD57}"/>
    <cellStyle name="Normal 12 3 4 2 5 6 3" xfId="35468" xr:uid="{5897C500-947D-4ACE-A888-6B7F109258B9}"/>
    <cellStyle name="Normal 12 3 4 2 5 7" xfId="6179" xr:uid="{263478CC-9363-4326-B7B8-09219607DCA5}"/>
    <cellStyle name="Normal 12 3 4 2 5 7 2" xfId="18989" xr:uid="{0BA95679-4A76-484D-9713-F0512EA557F0}"/>
    <cellStyle name="Normal 12 3 4 2 5 7 2 2" xfId="35469" xr:uid="{63D35ED8-B256-46ED-98E2-F0D5CFAC34D7}"/>
    <cellStyle name="Normal 12 3 4 2 5 7 3" xfId="35470" xr:uid="{BB701A4B-EA60-4715-A41C-AA8809DF06BE}"/>
    <cellStyle name="Normal 12 3 4 2 5 8" xfId="13499" xr:uid="{4CDE75CD-B278-47FC-AE63-9E4F1DF26F2E}"/>
    <cellStyle name="Normal 12 3 4 2 5 8 2" xfId="35471" xr:uid="{4AB2C2B2-E7A7-4D2C-A039-51A901F531A8}"/>
    <cellStyle name="Normal 12 3 4 2 5 9" xfId="35472" xr:uid="{A37B7EF9-1AB1-4691-9C09-EE16243E95BE}"/>
    <cellStyle name="Normal 12 3 4 2 6" xfId="822" xr:uid="{0E8EBECE-F09F-4D5A-BDD9-C6EA4C9B7037}"/>
    <cellStyle name="Normal 12 3 4 2 6 2" xfId="1717" xr:uid="{7BDEC007-D12F-438A-B4B8-6AAF9F077046}"/>
    <cellStyle name="Normal 12 3 4 2 6 2 2" xfId="3547" xr:uid="{39E56BD2-FAD6-4E98-9B5B-880CF16B93B5}"/>
    <cellStyle name="Normal 12 3 4 2 6 2 2 2" xfId="9037" xr:uid="{0F1AC53C-DE07-42BF-92BF-03353556EA73}"/>
    <cellStyle name="Normal 12 3 4 2 6 2 2 2 2" xfId="21847" xr:uid="{75CA102D-E92D-4CF6-911A-B84EBFDA951A}"/>
    <cellStyle name="Normal 12 3 4 2 6 2 2 2 2 2" xfId="35473" xr:uid="{48556C9C-C7D6-4161-87F4-A49253F2FE3C}"/>
    <cellStyle name="Normal 12 3 4 2 6 2 2 2 3" xfId="35474" xr:uid="{D4AB348B-A452-4644-90DF-4234EDD21FCB}"/>
    <cellStyle name="Normal 12 3 4 2 6 2 2 3" xfId="16357" xr:uid="{356B915E-DD4B-427E-AA56-806B025734BB}"/>
    <cellStyle name="Normal 12 3 4 2 6 2 2 3 2" xfId="35475" xr:uid="{05DFFB29-D848-44BD-A6EC-261909BCB2E8}"/>
    <cellStyle name="Normal 12 3 4 2 6 2 2 4" xfId="35476" xr:uid="{2C0CCFCB-852C-489A-AED3-F9130F67CCCF}"/>
    <cellStyle name="Normal 12 3 4 2 6 2 3" xfId="5377" xr:uid="{703ED271-0D80-4F5B-A48A-9473BF5B57F6}"/>
    <cellStyle name="Normal 12 3 4 2 6 2 3 2" xfId="10867" xr:uid="{0EBF1E8D-3FB3-4A2C-B118-C665D6EA9F25}"/>
    <cellStyle name="Normal 12 3 4 2 6 2 3 2 2" xfId="23677" xr:uid="{F01F2C41-801C-403C-88D0-ED65172E0F52}"/>
    <cellStyle name="Normal 12 3 4 2 6 2 3 2 2 2" xfId="35477" xr:uid="{76210AAD-0402-4631-B2EE-E997B0C59509}"/>
    <cellStyle name="Normal 12 3 4 2 6 2 3 2 3" xfId="35478" xr:uid="{BBEF2A41-914B-4231-B577-E367A4651389}"/>
    <cellStyle name="Normal 12 3 4 2 6 2 3 3" xfId="18187" xr:uid="{690C4D54-7E86-4358-81F0-F57D4AE2930F}"/>
    <cellStyle name="Normal 12 3 4 2 6 2 3 3 2" xfId="35479" xr:uid="{EAEE4EAB-C707-4BC8-BCCA-51F64B5C460C}"/>
    <cellStyle name="Normal 12 3 4 2 6 2 3 4" xfId="35480" xr:uid="{C1134F1C-62EC-4649-85EE-4125F120AC09}"/>
    <cellStyle name="Normal 12 3 4 2 6 2 4" xfId="12697" xr:uid="{6B8CD08D-AFB6-4358-AC21-D94DA6FCC963}"/>
    <cellStyle name="Normal 12 3 4 2 6 2 4 2" xfId="25507" xr:uid="{BEED42FD-8370-4712-B898-8D5BC9C6A337}"/>
    <cellStyle name="Normal 12 3 4 2 6 2 4 2 2" xfId="35481" xr:uid="{15ABD7B5-9542-4557-A028-5B4C0228B22E}"/>
    <cellStyle name="Normal 12 3 4 2 6 2 4 3" xfId="35482" xr:uid="{52C9D64C-A489-4ADC-B015-1A39FC4A474F}"/>
    <cellStyle name="Normal 12 3 4 2 6 2 5" xfId="7207" xr:uid="{C60ADB55-9D8C-4281-88C4-005184E5C0D3}"/>
    <cellStyle name="Normal 12 3 4 2 6 2 5 2" xfId="20017" xr:uid="{E9BE544D-CCE7-4B3F-838D-4C45FC0C6505}"/>
    <cellStyle name="Normal 12 3 4 2 6 2 5 2 2" xfId="35483" xr:uid="{88534D83-F136-4AE7-B13E-39ABFAC153BC}"/>
    <cellStyle name="Normal 12 3 4 2 6 2 5 3" xfId="35484" xr:uid="{6A7B932F-BB54-40D8-A163-7C51C3439E4E}"/>
    <cellStyle name="Normal 12 3 4 2 6 2 6" xfId="14527" xr:uid="{313E733C-0108-40CA-883D-62D665282664}"/>
    <cellStyle name="Normal 12 3 4 2 6 2 6 2" xfId="35485" xr:uid="{9D7C3A56-674F-4AAA-8E70-BE6301383F5B}"/>
    <cellStyle name="Normal 12 3 4 2 6 2 7" xfId="35486" xr:uid="{C6998905-4742-4A6F-83A6-D181678386D7}"/>
    <cellStyle name="Normal 12 3 4 2 6 3" xfId="2653" xr:uid="{2872C86A-87F2-40E8-A16A-89DFE40458E3}"/>
    <cellStyle name="Normal 12 3 4 2 6 3 2" xfId="8143" xr:uid="{3A05D723-CF6E-4C8F-B882-EE95714023FC}"/>
    <cellStyle name="Normal 12 3 4 2 6 3 2 2" xfId="20953" xr:uid="{818A70AA-399C-4405-8A45-85EE2A6E9CF0}"/>
    <cellStyle name="Normal 12 3 4 2 6 3 2 2 2" xfId="35487" xr:uid="{7102A21F-F7F0-42AD-B90B-F28A6BA129E6}"/>
    <cellStyle name="Normal 12 3 4 2 6 3 2 3" xfId="35488" xr:uid="{7F150F5A-FC40-4CE3-9B59-B6DCDF155521}"/>
    <cellStyle name="Normal 12 3 4 2 6 3 3" xfId="15463" xr:uid="{6D762660-0066-4230-A550-84CB297EDD4E}"/>
    <cellStyle name="Normal 12 3 4 2 6 3 3 2" xfId="35489" xr:uid="{EBAB17AD-505B-46FE-81EF-649E7CBA3261}"/>
    <cellStyle name="Normal 12 3 4 2 6 3 4" xfId="35490" xr:uid="{7C05B851-95FD-4CAB-AEB7-6AF696F001F3}"/>
    <cellStyle name="Normal 12 3 4 2 6 4" xfId="4483" xr:uid="{67102D26-24F8-491A-8541-1B7C3FD60A18}"/>
    <cellStyle name="Normal 12 3 4 2 6 4 2" xfId="9973" xr:uid="{E9715A1B-37AA-43A8-BAD3-0C1A674BAAED}"/>
    <cellStyle name="Normal 12 3 4 2 6 4 2 2" xfId="22783" xr:uid="{2F9F76E1-C78C-4D2F-A943-EDBEE3C7A083}"/>
    <cellStyle name="Normal 12 3 4 2 6 4 2 2 2" xfId="35491" xr:uid="{29F0E27D-2035-4317-B22D-383B091C6369}"/>
    <cellStyle name="Normal 12 3 4 2 6 4 2 3" xfId="35492" xr:uid="{F36683CE-BBA9-4A0D-93DE-8690D84030C7}"/>
    <cellStyle name="Normal 12 3 4 2 6 4 3" xfId="17293" xr:uid="{400C27D6-E20E-4DF8-8464-5EFD5385BFD4}"/>
    <cellStyle name="Normal 12 3 4 2 6 4 3 2" xfId="35493" xr:uid="{294AA14C-E6C9-4ED4-B960-552B6F83580B}"/>
    <cellStyle name="Normal 12 3 4 2 6 4 4" xfId="35494" xr:uid="{B8FEED82-256B-4961-BA11-3572BF04B888}"/>
    <cellStyle name="Normal 12 3 4 2 6 5" xfId="11803" xr:uid="{23D4223B-E294-41BD-AD9D-AE799F6AC871}"/>
    <cellStyle name="Normal 12 3 4 2 6 5 2" xfId="24613" xr:uid="{766939E0-533E-48F6-8A8E-136D5E1C7F1D}"/>
    <cellStyle name="Normal 12 3 4 2 6 5 2 2" xfId="35495" xr:uid="{3C9CCFB9-E5D6-48FD-81D8-1FC7767631E0}"/>
    <cellStyle name="Normal 12 3 4 2 6 5 3" xfId="35496" xr:uid="{06A334BE-C750-45DB-82A3-7847EF0F117B}"/>
    <cellStyle name="Normal 12 3 4 2 6 6" xfId="6313" xr:uid="{5D498994-C35A-49A2-AE29-37C3C3A27353}"/>
    <cellStyle name="Normal 12 3 4 2 6 6 2" xfId="19123" xr:uid="{368004A6-8ADD-42AD-8E48-A1A14D133F02}"/>
    <cellStyle name="Normal 12 3 4 2 6 6 2 2" xfId="35497" xr:uid="{5F9B3BC9-79A8-4F24-BDC1-838D093C72D9}"/>
    <cellStyle name="Normal 12 3 4 2 6 6 3" xfId="35498" xr:uid="{8C386C98-1B50-4792-B493-A1CCA7CEA907}"/>
    <cellStyle name="Normal 12 3 4 2 6 7" xfId="13633" xr:uid="{4F7422AB-FE51-43FB-A31A-CD7371CC497B}"/>
    <cellStyle name="Normal 12 3 4 2 6 7 2" xfId="35499" xr:uid="{5D704E90-4923-4133-871D-81293E6D7F69}"/>
    <cellStyle name="Normal 12 3 4 2 6 8" xfId="35500" xr:uid="{C4769130-7B44-44DF-B251-1332F63B369F}"/>
    <cellStyle name="Normal 12 3 4 2 7" xfId="1223" xr:uid="{C29E1314-F10A-4FC0-91B0-220BA7D963D5}"/>
    <cellStyle name="Normal 12 3 4 2 7 2" xfId="3053" xr:uid="{92B97C23-8718-404F-8B55-4A50BF987884}"/>
    <cellStyle name="Normal 12 3 4 2 7 2 2" xfId="8543" xr:uid="{CB82D94A-CFD8-4490-B874-E2A17CE4F6B0}"/>
    <cellStyle name="Normal 12 3 4 2 7 2 2 2" xfId="21353" xr:uid="{50C333AE-A938-4409-A7BD-FC33B942F292}"/>
    <cellStyle name="Normal 12 3 4 2 7 2 2 2 2" xfId="35501" xr:uid="{6399E7A0-D77D-42C1-A3EB-72265816C699}"/>
    <cellStyle name="Normal 12 3 4 2 7 2 2 3" xfId="35502" xr:uid="{1FFF0B5D-619A-426F-B796-372AA511798D}"/>
    <cellStyle name="Normal 12 3 4 2 7 2 3" xfId="15863" xr:uid="{B2D8F363-9535-4A47-931B-EEE703B94187}"/>
    <cellStyle name="Normal 12 3 4 2 7 2 3 2" xfId="35503" xr:uid="{43C77C2B-98F3-4131-B744-B903B4CA28AF}"/>
    <cellStyle name="Normal 12 3 4 2 7 2 4" xfId="35504" xr:uid="{8FDC5877-73E4-4B1A-8549-321F062723EA}"/>
    <cellStyle name="Normal 12 3 4 2 7 3" xfId="4883" xr:uid="{C30D233D-D1C1-4D3B-AB3D-B18DF0AA69D3}"/>
    <cellStyle name="Normal 12 3 4 2 7 3 2" xfId="10373" xr:uid="{FA0D9D72-7767-4E7A-B296-BF8BC90FCE00}"/>
    <cellStyle name="Normal 12 3 4 2 7 3 2 2" xfId="23183" xr:uid="{4738C2A5-CBDE-477B-A1F0-7C62D4B4554A}"/>
    <cellStyle name="Normal 12 3 4 2 7 3 2 2 2" xfId="35505" xr:uid="{1BC8FC8A-7FE0-4BDB-BECA-5A9CE1654361}"/>
    <cellStyle name="Normal 12 3 4 2 7 3 2 3" xfId="35506" xr:uid="{F9474DA7-9631-443F-A602-C7781B53F2EA}"/>
    <cellStyle name="Normal 12 3 4 2 7 3 3" xfId="17693" xr:uid="{3CC79244-3710-4423-A047-259A47277CD4}"/>
    <cellStyle name="Normal 12 3 4 2 7 3 3 2" xfId="35507" xr:uid="{969299F8-A38D-4373-B0B8-00F7ECE826B4}"/>
    <cellStyle name="Normal 12 3 4 2 7 3 4" xfId="35508" xr:uid="{61247DBD-D47A-40CD-851C-EB782B88F573}"/>
    <cellStyle name="Normal 12 3 4 2 7 4" xfId="12203" xr:uid="{78AA3949-E389-4E1E-A951-DA49C22C5507}"/>
    <cellStyle name="Normal 12 3 4 2 7 4 2" xfId="25013" xr:uid="{3E69A643-FA4F-48AF-94C2-FE6C7BAA5CDC}"/>
    <cellStyle name="Normal 12 3 4 2 7 4 2 2" xfId="35509" xr:uid="{481766F6-0819-43FB-B360-6F344CC11E96}"/>
    <cellStyle name="Normal 12 3 4 2 7 4 3" xfId="35510" xr:uid="{E45EAFBA-6552-4F23-87B3-D06D78E884B8}"/>
    <cellStyle name="Normal 12 3 4 2 7 5" xfId="6713" xr:uid="{4CAC1AEA-4499-4349-8FB6-FDA8D8B5F23C}"/>
    <cellStyle name="Normal 12 3 4 2 7 5 2" xfId="19523" xr:uid="{8900A7F0-885B-42EC-ADB9-65133CF25F3A}"/>
    <cellStyle name="Normal 12 3 4 2 7 5 2 2" xfId="35511" xr:uid="{9F6B3DF4-AF8C-4C62-AB4E-BD546D8116CC}"/>
    <cellStyle name="Normal 12 3 4 2 7 5 3" xfId="35512" xr:uid="{DC7ADCEA-4900-4CB7-95CB-2D3BAA86E779}"/>
    <cellStyle name="Normal 12 3 4 2 7 6" xfId="14033" xr:uid="{BAD3C5A2-FA9E-460B-8354-C105B8A62B1C}"/>
    <cellStyle name="Normal 12 3 4 2 7 6 2" xfId="35513" xr:uid="{93AE9D6D-08FB-457C-B540-9F0238E37E2B}"/>
    <cellStyle name="Normal 12 3 4 2 7 7" xfId="35514" xr:uid="{061D81B3-28EB-48FB-A64F-49F8F00ECEE1}"/>
    <cellStyle name="Normal 12 3 4 2 8" xfId="2118" xr:uid="{5F7593D1-0680-45A2-914C-47B6FB49D099}"/>
    <cellStyle name="Normal 12 3 4 2 8 2" xfId="3948" xr:uid="{94B6DCC1-155A-469A-A5DC-71E763EA2EB8}"/>
    <cellStyle name="Normal 12 3 4 2 8 2 2" xfId="9438" xr:uid="{03F5DCC9-3B5C-4276-83D7-E1CDA7F91445}"/>
    <cellStyle name="Normal 12 3 4 2 8 2 2 2" xfId="22248" xr:uid="{E039912D-13D2-41E0-BB21-0E202C009DAF}"/>
    <cellStyle name="Normal 12 3 4 2 8 2 2 2 2" xfId="35515" xr:uid="{D303A096-52E1-425E-AEA2-97EF9D2F82EC}"/>
    <cellStyle name="Normal 12 3 4 2 8 2 2 3" xfId="35516" xr:uid="{953CE6B2-8ACD-413E-A319-8346EBEE99DB}"/>
    <cellStyle name="Normal 12 3 4 2 8 2 3" xfId="16758" xr:uid="{8E88A4FA-D696-462E-9232-9BFF3AE3CCEE}"/>
    <cellStyle name="Normal 12 3 4 2 8 2 3 2" xfId="35517" xr:uid="{105BD431-0D1A-4F5F-8F20-3C7CE8AA6B9A}"/>
    <cellStyle name="Normal 12 3 4 2 8 2 4" xfId="35518" xr:uid="{CF7C67FB-DADB-4288-AD14-C494E5F8232D}"/>
    <cellStyle name="Normal 12 3 4 2 8 3" xfId="5778" xr:uid="{CDC136AE-21DD-435E-A128-8B48AA9796EA}"/>
    <cellStyle name="Normal 12 3 4 2 8 3 2" xfId="11268" xr:uid="{82234E96-E442-4FD9-9CAF-29A17833BDB7}"/>
    <cellStyle name="Normal 12 3 4 2 8 3 2 2" xfId="24078" xr:uid="{7668C598-9809-4FD1-B492-4DF9544B9259}"/>
    <cellStyle name="Normal 12 3 4 2 8 3 2 2 2" xfId="35519" xr:uid="{3A5DD49C-C56A-4DC2-9E97-C4B080D91812}"/>
    <cellStyle name="Normal 12 3 4 2 8 3 2 3" xfId="35520" xr:uid="{9CA1FFBC-DEAB-4F3A-891C-47B323A08AA5}"/>
    <cellStyle name="Normal 12 3 4 2 8 3 3" xfId="18588" xr:uid="{9A9B45AD-2154-4B83-B149-AD179A87304C}"/>
    <cellStyle name="Normal 12 3 4 2 8 3 3 2" xfId="35521" xr:uid="{EC5DEF47-3A26-4C20-8EC1-9DAC49712976}"/>
    <cellStyle name="Normal 12 3 4 2 8 3 4" xfId="35522" xr:uid="{F5CDB703-1F80-47DC-997E-8C18914F9AC2}"/>
    <cellStyle name="Normal 12 3 4 2 8 4" xfId="13098" xr:uid="{21A5F069-699A-4941-9AEE-DDA91DEB2AB9}"/>
    <cellStyle name="Normal 12 3 4 2 8 4 2" xfId="25908" xr:uid="{2104D0C7-C085-4CF8-8A29-082F6AA303AF}"/>
    <cellStyle name="Normal 12 3 4 2 8 4 2 2" xfId="35523" xr:uid="{2B9B059E-3BE2-41CA-A8A3-9C4104DAD8DD}"/>
    <cellStyle name="Normal 12 3 4 2 8 4 3" xfId="35524" xr:uid="{E2506B9C-35D3-4E4B-861A-9756965A06B4}"/>
    <cellStyle name="Normal 12 3 4 2 8 5" xfId="7608" xr:uid="{F5EE7B21-5BA1-499E-9023-024311E1A8DE}"/>
    <cellStyle name="Normal 12 3 4 2 8 5 2" xfId="20418" xr:uid="{A950A7A0-B4CE-4C48-876B-92ADAC82BA86}"/>
    <cellStyle name="Normal 12 3 4 2 8 5 2 2" xfId="35525" xr:uid="{677C4AF4-4A9E-4B6B-8BBF-67F4F99AF1FB}"/>
    <cellStyle name="Normal 12 3 4 2 8 5 3" xfId="35526" xr:uid="{46C96E5B-5F29-4D3E-9A8F-DD434C0C0F53}"/>
    <cellStyle name="Normal 12 3 4 2 8 6" xfId="14928" xr:uid="{1BD7D5E6-005E-4E9B-BDF6-679866005B1A}"/>
    <cellStyle name="Normal 12 3 4 2 8 6 2" xfId="35527" xr:uid="{17DE6ADE-763B-4452-9019-9EB7B21D9F63}"/>
    <cellStyle name="Normal 12 3 4 2 8 7" xfId="35528" xr:uid="{1CC2DDB9-1797-42A7-B16E-B327324140D0}"/>
    <cellStyle name="Normal 12 3 4 2 9" xfId="2159" xr:uid="{C8633618-5ECD-4FD1-A46F-2328D4F03634}"/>
    <cellStyle name="Normal 12 3 4 2 9 2" xfId="7649" xr:uid="{6D06639E-1667-427D-BFC3-327FD96A0D84}"/>
    <cellStyle name="Normal 12 3 4 2 9 2 2" xfId="20459" xr:uid="{DB410C7D-2AD6-4039-A23C-C1C0E78362BD}"/>
    <cellStyle name="Normal 12 3 4 2 9 2 2 2" xfId="35529" xr:uid="{4D6478E3-085B-46D4-BA55-52E4A152D31F}"/>
    <cellStyle name="Normal 12 3 4 2 9 2 3" xfId="35530" xr:uid="{27F1083E-7930-44D3-B971-CB5033F4C41D}"/>
    <cellStyle name="Normal 12 3 4 2 9 3" xfId="14969" xr:uid="{7EB24809-EFD5-47B2-B455-F43850E43099}"/>
    <cellStyle name="Normal 12 3 4 2 9 3 2" xfId="35531" xr:uid="{30BAE59A-AF6A-499C-8ECE-6FE41BA2553F}"/>
    <cellStyle name="Normal 12 3 4 2 9 4" xfId="35532" xr:uid="{F1F0EB07-0AAD-44FB-8704-1C459427B550}"/>
    <cellStyle name="Normal 12 3 4 3" xfId="348" xr:uid="{E2CC6D29-AA71-4913-B3CC-F7439F8AA4A6}"/>
    <cellStyle name="Normal 12 3 4 3 10" xfId="5840" xr:uid="{6AB027CC-4220-4F50-AE18-36498F895825}"/>
    <cellStyle name="Normal 12 3 4 3 10 2" xfId="18650" xr:uid="{849B19C5-3A15-4A81-AD47-BE71775DECF6}"/>
    <cellStyle name="Normal 12 3 4 3 10 2 2" xfId="35533" xr:uid="{9C347B77-0426-49C1-8835-FFADAFD739C6}"/>
    <cellStyle name="Normal 12 3 4 3 10 3" xfId="35534" xr:uid="{EBAE6E69-F82A-4A0A-BF22-9BE17FB3F85F}"/>
    <cellStyle name="Normal 12 3 4 3 11" xfId="13160" xr:uid="{1C435752-59D2-46D8-AE33-F9284D7729DE}"/>
    <cellStyle name="Normal 12 3 4 3 11 2" xfId="35535" xr:uid="{23B3598C-BA03-4E7C-B5B5-716DEA753100}"/>
    <cellStyle name="Normal 12 3 4 3 12" xfId="35536" xr:uid="{347A8547-D135-4A5E-9290-D7D6EBF4931F}"/>
    <cellStyle name="Normal 12 3 4 3 2" xfId="577" xr:uid="{83B3DEBA-C58D-4458-A08D-3113BA018736}"/>
    <cellStyle name="Normal 12 3 4 3 2 2" xfId="976" xr:uid="{95C88EA6-0710-430D-9E03-7F90ACB58A63}"/>
    <cellStyle name="Normal 12 3 4 3 2 2 2" xfId="1871" xr:uid="{9D0AB1B4-DBDE-4046-AC15-7DC57F43F857}"/>
    <cellStyle name="Normal 12 3 4 3 2 2 2 2" xfId="3701" xr:uid="{1E84BA73-7EDA-4EE2-BFD6-FAC2951F3310}"/>
    <cellStyle name="Normal 12 3 4 3 2 2 2 2 2" xfId="9191" xr:uid="{BF49A7AD-4323-4D46-A879-1A611B8DA031}"/>
    <cellStyle name="Normal 12 3 4 3 2 2 2 2 2 2" xfId="22001" xr:uid="{B92320BF-DAA5-4F42-9412-9DCCC3F22E82}"/>
    <cellStyle name="Normal 12 3 4 3 2 2 2 2 2 2 2" xfId="35537" xr:uid="{96E8B536-CC81-4877-AE28-203FDEF4C203}"/>
    <cellStyle name="Normal 12 3 4 3 2 2 2 2 2 3" xfId="35538" xr:uid="{54CE90ED-287D-448B-9732-4638394F13A0}"/>
    <cellStyle name="Normal 12 3 4 3 2 2 2 2 3" xfId="16511" xr:uid="{40A0EB1F-3EF3-476B-99C6-8F90C875B82D}"/>
    <cellStyle name="Normal 12 3 4 3 2 2 2 2 3 2" xfId="35539" xr:uid="{596B4E7A-1770-49CB-B9EE-8AC038392C77}"/>
    <cellStyle name="Normal 12 3 4 3 2 2 2 2 4" xfId="35540" xr:uid="{2F7366B6-16B9-4FF1-8FD6-C57EA81820E9}"/>
    <cellStyle name="Normal 12 3 4 3 2 2 2 3" xfId="5531" xr:uid="{5C916996-D61C-4413-92C3-997F65DAC5DC}"/>
    <cellStyle name="Normal 12 3 4 3 2 2 2 3 2" xfId="11021" xr:uid="{E7485D05-AF18-4B4F-B9F9-AA8CD1320A50}"/>
    <cellStyle name="Normal 12 3 4 3 2 2 2 3 2 2" xfId="23831" xr:uid="{B737BAA3-CEEA-485B-8A96-FE8700109C29}"/>
    <cellStyle name="Normal 12 3 4 3 2 2 2 3 2 2 2" xfId="35541" xr:uid="{2A442A04-FFD6-42B7-B26E-886B80B13222}"/>
    <cellStyle name="Normal 12 3 4 3 2 2 2 3 2 3" xfId="35542" xr:uid="{EDE88236-C728-4E38-909C-BDE078C70747}"/>
    <cellStyle name="Normal 12 3 4 3 2 2 2 3 3" xfId="18341" xr:uid="{AE50BECC-872F-471A-8A5A-3B90A6B01BD4}"/>
    <cellStyle name="Normal 12 3 4 3 2 2 2 3 3 2" xfId="35543" xr:uid="{915EDB6C-04E5-4486-9CE1-09D33B69EF36}"/>
    <cellStyle name="Normal 12 3 4 3 2 2 2 3 4" xfId="35544" xr:uid="{906B4E2D-7144-4BB1-8656-49F8467C2E54}"/>
    <cellStyle name="Normal 12 3 4 3 2 2 2 4" xfId="12851" xr:uid="{806D100B-8167-4C4D-8627-1AEB1A5B1B01}"/>
    <cellStyle name="Normal 12 3 4 3 2 2 2 4 2" xfId="25661" xr:uid="{7EB96BA6-1A0C-4DD6-B218-2FAA040BD4AC}"/>
    <cellStyle name="Normal 12 3 4 3 2 2 2 4 2 2" xfId="35545" xr:uid="{89AE472D-9150-493E-85BE-C358A9B90DFB}"/>
    <cellStyle name="Normal 12 3 4 3 2 2 2 4 3" xfId="35546" xr:uid="{06D54A00-B242-4DD9-A001-249F9DF271BD}"/>
    <cellStyle name="Normal 12 3 4 3 2 2 2 5" xfId="7361" xr:uid="{71C10B1F-2605-4834-85D9-436BA745AB73}"/>
    <cellStyle name="Normal 12 3 4 3 2 2 2 5 2" xfId="20171" xr:uid="{AACD33D8-1B72-452F-AF68-8B60CA506A27}"/>
    <cellStyle name="Normal 12 3 4 3 2 2 2 5 2 2" xfId="35547" xr:uid="{1D0D33C0-9DBF-45D9-B3D7-5A19B4D9C632}"/>
    <cellStyle name="Normal 12 3 4 3 2 2 2 5 3" xfId="35548" xr:uid="{816AFF93-BF39-4737-B1E6-320424EFC36D}"/>
    <cellStyle name="Normal 12 3 4 3 2 2 2 6" xfId="14681" xr:uid="{EB76D37D-7F57-4929-B27C-E214D190E426}"/>
    <cellStyle name="Normal 12 3 4 3 2 2 2 6 2" xfId="35549" xr:uid="{E2FEAAD0-D946-4F0E-954C-7E59D212B60D}"/>
    <cellStyle name="Normal 12 3 4 3 2 2 2 7" xfId="35550" xr:uid="{42D4B2CB-849A-46C6-9613-923AA3AFDE95}"/>
    <cellStyle name="Normal 12 3 4 3 2 2 3" xfId="2807" xr:uid="{13F2A98F-155F-4067-8B44-090CFBDB26DC}"/>
    <cellStyle name="Normal 12 3 4 3 2 2 3 2" xfId="8297" xr:uid="{B8FFF26C-B62F-40B9-9C72-42EDEA89413D}"/>
    <cellStyle name="Normal 12 3 4 3 2 2 3 2 2" xfId="21107" xr:uid="{3254ADF6-7C4D-4008-B63F-A0B8BABCFDC2}"/>
    <cellStyle name="Normal 12 3 4 3 2 2 3 2 2 2" xfId="35551" xr:uid="{D439F1F1-FE5E-4BB0-81E5-BB07CA032E30}"/>
    <cellStyle name="Normal 12 3 4 3 2 2 3 2 3" xfId="35552" xr:uid="{57CAA92E-E64B-47E5-B435-8B3E2D34F8EA}"/>
    <cellStyle name="Normal 12 3 4 3 2 2 3 3" xfId="15617" xr:uid="{A155CD3A-F772-4215-9CC4-A2A26DDA1823}"/>
    <cellStyle name="Normal 12 3 4 3 2 2 3 3 2" xfId="35553" xr:uid="{512C9AB2-38BF-4980-ACD3-F837474F2274}"/>
    <cellStyle name="Normal 12 3 4 3 2 2 3 4" xfId="35554" xr:uid="{6EA07B83-B0AD-474F-BAEA-95D83F2050B1}"/>
    <cellStyle name="Normal 12 3 4 3 2 2 4" xfId="4637" xr:uid="{90A2C03C-8ED7-486B-AA59-8FAD785414AB}"/>
    <cellStyle name="Normal 12 3 4 3 2 2 4 2" xfId="10127" xr:uid="{00A92B95-DF6B-4567-841A-0B3DC3AF8F9A}"/>
    <cellStyle name="Normal 12 3 4 3 2 2 4 2 2" xfId="22937" xr:uid="{6968C027-B118-46F2-BA84-92079AD3A253}"/>
    <cellStyle name="Normal 12 3 4 3 2 2 4 2 2 2" xfId="35555" xr:uid="{00F66AAA-80D3-44D2-A44C-095A30DF2219}"/>
    <cellStyle name="Normal 12 3 4 3 2 2 4 2 3" xfId="35556" xr:uid="{F7D323F8-2E4E-42E9-92BC-F85FCFFB8C44}"/>
    <cellStyle name="Normal 12 3 4 3 2 2 4 3" xfId="17447" xr:uid="{D5121A31-F25E-4F84-B98A-87D271A8AC3A}"/>
    <cellStyle name="Normal 12 3 4 3 2 2 4 3 2" xfId="35557" xr:uid="{010FBD99-FB04-4E8D-8936-E3517BE2A5C6}"/>
    <cellStyle name="Normal 12 3 4 3 2 2 4 4" xfId="35558" xr:uid="{8001AD1E-69AE-47EC-AD59-BC5E67B7A8B3}"/>
    <cellStyle name="Normal 12 3 4 3 2 2 5" xfId="11957" xr:uid="{09020370-DBBA-4E9A-B2DF-D2EB91BF3CD3}"/>
    <cellStyle name="Normal 12 3 4 3 2 2 5 2" xfId="24767" xr:uid="{275F3D00-A0F7-4B75-A5E0-2DC32E0BC511}"/>
    <cellStyle name="Normal 12 3 4 3 2 2 5 2 2" xfId="35559" xr:uid="{E827170A-51B1-403C-8DBC-9A51DAC9E77F}"/>
    <cellStyle name="Normal 12 3 4 3 2 2 5 3" xfId="35560" xr:uid="{A9079AF5-2ADB-4F9F-9F8E-2BE66BDD7076}"/>
    <cellStyle name="Normal 12 3 4 3 2 2 6" xfId="6467" xr:uid="{72E86136-8811-4E08-8CB5-5F5E5A806869}"/>
    <cellStyle name="Normal 12 3 4 3 2 2 6 2" xfId="19277" xr:uid="{5DAE5222-8476-4B60-8CDA-99AA830549C7}"/>
    <cellStyle name="Normal 12 3 4 3 2 2 6 2 2" xfId="35561" xr:uid="{E4494FAF-D4F1-408A-988E-8EEDC29BAAFE}"/>
    <cellStyle name="Normal 12 3 4 3 2 2 6 3" xfId="35562" xr:uid="{8EAECA47-BBAD-45B4-B08D-78AD7A27107A}"/>
    <cellStyle name="Normal 12 3 4 3 2 2 7" xfId="13787" xr:uid="{E8BC4C83-B869-4476-A16D-13C7E8C228D0}"/>
    <cellStyle name="Normal 12 3 4 3 2 2 7 2" xfId="35563" xr:uid="{E2217D69-D8EE-421D-8D63-E64E5BE97F9E}"/>
    <cellStyle name="Normal 12 3 4 3 2 2 8" xfId="35564" xr:uid="{682A03DD-C9F4-4D26-8B6F-742E7178583F}"/>
    <cellStyle name="Normal 12 3 4 3 2 3" xfId="1472" xr:uid="{5039EB6F-7044-4199-B0B2-4EF30A0B2EA6}"/>
    <cellStyle name="Normal 12 3 4 3 2 3 2" xfId="3302" xr:uid="{1859832A-3104-4BA2-A4DA-ED657C025060}"/>
    <cellStyle name="Normal 12 3 4 3 2 3 2 2" xfId="8792" xr:uid="{2CC8B336-6B0C-42D7-83C8-C58F4672F56F}"/>
    <cellStyle name="Normal 12 3 4 3 2 3 2 2 2" xfId="21602" xr:uid="{529E650E-C10B-492A-B552-A61EC39ECBA3}"/>
    <cellStyle name="Normal 12 3 4 3 2 3 2 2 2 2" xfId="35565" xr:uid="{60DB094C-44ED-448D-ACB7-BFF160E61F9C}"/>
    <cellStyle name="Normal 12 3 4 3 2 3 2 2 3" xfId="35566" xr:uid="{1F1D365D-DE33-4911-AAB6-C53975FE2643}"/>
    <cellStyle name="Normal 12 3 4 3 2 3 2 3" xfId="16112" xr:uid="{B56A8FBB-4357-4844-8086-BA2C19447861}"/>
    <cellStyle name="Normal 12 3 4 3 2 3 2 3 2" xfId="35567" xr:uid="{F3BBE3E7-CEA4-4269-91E9-9123C6A89D7F}"/>
    <cellStyle name="Normal 12 3 4 3 2 3 2 4" xfId="35568" xr:uid="{47D47D72-B518-4083-9A80-7BF29CB30B1E}"/>
    <cellStyle name="Normal 12 3 4 3 2 3 3" xfId="5132" xr:uid="{0620BFF4-3F6B-45F1-B180-3AF1A120949E}"/>
    <cellStyle name="Normal 12 3 4 3 2 3 3 2" xfId="10622" xr:uid="{E538FFD1-EC7E-4A0A-A87E-6E612B7A312D}"/>
    <cellStyle name="Normal 12 3 4 3 2 3 3 2 2" xfId="23432" xr:uid="{97A96337-FA28-4C3D-BF66-A67334FCC92A}"/>
    <cellStyle name="Normal 12 3 4 3 2 3 3 2 2 2" xfId="35569" xr:uid="{41821235-C482-49D2-BA3C-DA9F33B63D75}"/>
    <cellStyle name="Normal 12 3 4 3 2 3 3 2 3" xfId="35570" xr:uid="{3DF23F77-0807-451A-A17F-AF1918402B33}"/>
    <cellStyle name="Normal 12 3 4 3 2 3 3 3" xfId="17942" xr:uid="{7DDDD0BD-EB7B-42B1-B9B3-7EF8DA2D8CAE}"/>
    <cellStyle name="Normal 12 3 4 3 2 3 3 3 2" xfId="35571" xr:uid="{1D88DC57-FFAE-43A4-BAD7-96BD2C70D140}"/>
    <cellStyle name="Normal 12 3 4 3 2 3 3 4" xfId="35572" xr:uid="{D5B3EA0F-8F14-42EF-8AE8-69DD22EE9F0A}"/>
    <cellStyle name="Normal 12 3 4 3 2 3 4" xfId="12452" xr:uid="{54701FCA-F3A5-4D76-BE45-ACC961355905}"/>
    <cellStyle name="Normal 12 3 4 3 2 3 4 2" xfId="25262" xr:uid="{4BF5B11D-864A-4849-8DED-2193814E7A96}"/>
    <cellStyle name="Normal 12 3 4 3 2 3 4 2 2" xfId="35573" xr:uid="{E621B9E9-F4DE-4FEB-AB7C-3F71F8C77B17}"/>
    <cellStyle name="Normal 12 3 4 3 2 3 4 3" xfId="35574" xr:uid="{7E50E99E-0F03-4EFD-BE2A-DAFDAE0E4FAE}"/>
    <cellStyle name="Normal 12 3 4 3 2 3 5" xfId="6962" xr:uid="{B1642EEF-A5AF-4506-B7A8-1E3EB54EF72B}"/>
    <cellStyle name="Normal 12 3 4 3 2 3 5 2" xfId="19772" xr:uid="{5CFEB357-EF6C-412B-967E-A4BD5EAE3B84}"/>
    <cellStyle name="Normal 12 3 4 3 2 3 5 2 2" xfId="35575" xr:uid="{43A6CAA6-79E7-4763-A637-E635485684ED}"/>
    <cellStyle name="Normal 12 3 4 3 2 3 5 3" xfId="35576" xr:uid="{1A9E7493-B62A-4790-8A00-66A8CBFB6BE4}"/>
    <cellStyle name="Normal 12 3 4 3 2 3 6" xfId="14282" xr:uid="{C00B03C2-97C3-4E1D-BB25-70550502C7F0}"/>
    <cellStyle name="Normal 12 3 4 3 2 3 6 2" xfId="35577" xr:uid="{9AD59ACD-7BED-4642-98D0-F87645C30EE8}"/>
    <cellStyle name="Normal 12 3 4 3 2 3 7" xfId="35578" xr:uid="{BFAF1237-39DF-40AC-B725-F1E28CE3E30C}"/>
    <cellStyle name="Normal 12 3 4 3 2 4" xfId="2408" xr:uid="{A5023BF0-6CFA-40DB-A947-6D1BE63A31FF}"/>
    <cellStyle name="Normal 12 3 4 3 2 4 2" xfId="7898" xr:uid="{13AF552C-10E5-4F0A-80EA-AAEDE528B013}"/>
    <cellStyle name="Normal 12 3 4 3 2 4 2 2" xfId="20708" xr:uid="{04B105B0-7459-4B41-8B7D-DD1BF82CB15A}"/>
    <cellStyle name="Normal 12 3 4 3 2 4 2 2 2" xfId="35579" xr:uid="{85A4CFB5-ADFF-42C2-AC47-A7ED6422559C}"/>
    <cellStyle name="Normal 12 3 4 3 2 4 2 3" xfId="35580" xr:uid="{31123147-0FCB-4982-BD85-4AE380CB1155}"/>
    <cellStyle name="Normal 12 3 4 3 2 4 3" xfId="15218" xr:uid="{22C35D50-6E57-4C22-B845-06CB950BFF89}"/>
    <cellStyle name="Normal 12 3 4 3 2 4 3 2" xfId="35581" xr:uid="{87A84757-9016-463D-8348-F893BA7B6DC8}"/>
    <cellStyle name="Normal 12 3 4 3 2 4 4" xfId="35582" xr:uid="{1D727353-089E-4F76-9D64-D66A6E954D49}"/>
    <cellStyle name="Normal 12 3 4 3 2 5" xfId="4238" xr:uid="{7E45332A-91A9-4CA6-962A-DDCFFCC54A75}"/>
    <cellStyle name="Normal 12 3 4 3 2 5 2" xfId="9728" xr:uid="{8099D6C5-D671-4EAB-9E12-49AF9AE13CA7}"/>
    <cellStyle name="Normal 12 3 4 3 2 5 2 2" xfId="22538" xr:uid="{9F2B59D7-14D6-439E-BEC6-9F2E6004EBC6}"/>
    <cellStyle name="Normal 12 3 4 3 2 5 2 2 2" xfId="35583" xr:uid="{DF55E325-586F-4E9A-BBB8-C28A436845EB}"/>
    <cellStyle name="Normal 12 3 4 3 2 5 2 3" xfId="35584" xr:uid="{CE122A5F-A3A6-4C83-B687-E289B129474F}"/>
    <cellStyle name="Normal 12 3 4 3 2 5 3" xfId="17048" xr:uid="{F39AA4FC-F8E6-4F8D-B0B3-194D7D5F33FB}"/>
    <cellStyle name="Normal 12 3 4 3 2 5 3 2" xfId="35585" xr:uid="{2D739CCE-44E1-4355-969B-9C851D536012}"/>
    <cellStyle name="Normal 12 3 4 3 2 5 4" xfId="35586" xr:uid="{B01C5133-28AC-43DB-BEFB-1FE18AB4DD21}"/>
    <cellStyle name="Normal 12 3 4 3 2 6" xfId="11558" xr:uid="{BA56683E-4407-4B6C-A23C-8B3DFD4C270D}"/>
    <cellStyle name="Normal 12 3 4 3 2 6 2" xfId="24368" xr:uid="{075F8277-EA30-4421-B9DC-49B3878F0923}"/>
    <cellStyle name="Normal 12 3 4 3 2 6 2 2" xfId="35587" xr:uid="{E6CB5AC9-0D82-4793-B99D-BB6641AFD3C6}"/>
    <cellStyle name="Normal 12 3 4 3 2 6 3" xfId="35588" xr:uid="{F6A5BE8E-1208-4F14-98C5-8C2DCE3E5576}"/>
    <cellStyle name="Normal 12 3 4 3 2 7" xfId="6068" xr:uid="{78CB8BF7-123F-43CE-ACC4-9A03E2D7DF14}"/>
    <cellStyle name="Normal 12 3 4 3 2 7 2" xfId="18878" xr:uid="{ECE3F30F-B607-460E-BCDE-27A58A53DC20}"/>
    <cellStyle name="Normal 12 3 4 3 2 7 2 2" xfId="35589" xr:uid="{0A773A8E-A604-45D6-8CAC-DB0948042D62}"/>
    <cellStyle name="Normal 12 3 4 3 2 7 3" xfId="35590" xr:uid="{3A897772-3CF3-4228-B08B-3683D80D4930}"/>
    <cellStyle name="Normal 12 3 4 3 2 8" xfId="13388" xr:uid="{0DB6544C-E5DA-4167-938F-3604861A1AC4}"/>
    <cellStyle name="Normal 12 3 4 3 2 8 2" xfId="35591" xr:uid="{59A8ABEE-7176-43DF-BF51-BC7BE580FBA4}"/>
    <cellStyle name="Normal 12 3 4 3 2 9" xfId="35592" xr:uid="{8A2C15EA-4B96-4FC7-B85C-389BBAC33DFB}"/>
    <cellStyle name="Normal 12 3 4 3 3" xfId="709" xr:uid="{8F11C2AD-F5C0-4542-A86F-CEE445D2AAF0}"/>
    <cellStyle name="Normal 12 3 4 3 3 2" xfId="1109" xr:uid="{A0C19F91-B00F-40EC-84AE-43D698450C74}"/>
    <cellStyle name="Normal 12 3 4 3 3 2 2" xfId="2004" xr:uid="{77F542E6-F9DC-4D3F-B878-AFC1DCFC673F}"/>
    <cellStyle name="Normal 12 3 4 3 3 2 2 2" xfId="3834" xr:uid="{10BAFB7E-09B9-4EDD-A59C-2CA5FAD90F03}"/>
    <cellStyle name="Normal 12 3 4 3 3 2 2 2 2" xfId="9324" xr:uid="{85D631E5-E061-4C4C-BFD1-73A5153B322F}"/>
    <cellStyle name="Normal 12 3 4 3 3 2 2 2 2 2" xfId="22134" xr:uid="{0F5063E9-2D6C-4066-B770-E221D0657114}"/>
    <cellStyle name="Normal 12 3 4 3 3 2 2 2 2 2 2" xfId="35593" xr:uid="{CC2EB4F3-D1C2-4EE1-BD21-596045ED273F}"/>
    <cellStyle name="Normal 12 3 4 3 3 2 2 2 2 3" xfId="35594" xr:uid="{2CD61953-EEDB-4D58-A4BC-7049FED07618}"/>
    <cellStyle name="Normal 12 3 4 3 3 2 2 2 3" xfId="16644" xr:uid="{22F30AF1-F731-48C3-9746-28F3C1A9256E}"/>
    <cellStyle name="Normal 12 3 4 3 3 2 2 2 3 2" xfId="35595" xr:uid="{002C266E-DE4F-481E-A5F2-41902762CD9F}"/>
    <cellStyle name="Normal 12 3 4 3 3 2 2 2 4" xfId="35596" xr:uid="{D024113A-600D-4BBE-9809-A4DF5E62A40A}"/>
    <cellStyle name="Normal 12 3 4 3 3 2 2 3" xfId="5664" xr:uid="{CA862158-E794-4D42-9580-EB6C0800B50B}"/>
    <cellStyle name="Normal 12 3 4 3 3 2 2 3 2" xfId="11154" xr:uid="{A91BBB51-C240-4209-AD66-E2ED7FD0E281}"/>
    <cellStyle name="Normal 12 3 4 3 3 2 2 3 2 2" xfId="23964" xr:uid="{7F728C09-1264-4282-9643-E96D577F4471}"/>
    <cellStyle name="Normal 12 3 4 3 3 2 2 3 2 2 2" xfId="35597" xr:uid="{A3769D96-35E7-4D15-B450-A7E27BF01223}"/>
    <cellStyle name="Normal 12 3 4 3 3 2 2 3 2 3" xfId="35598" xr:uid="{98099463-97F2-45F0-879F-67768324CD83}"/>
    <cellStyle name="Normal 12 3 4 3 3 2 2 3 3" xfId="18474" xr:uid="{3378EEB5-F71D-4C83-9BBA-423CD08628EB}"/>
    <cellStyle name="Normal 12 3 4 3 3 2 2 3 3 2" xfId="35599" xr:uid="{3E432FC3-6843-44FF-85B9-AC2830A47D1B}"/>
    <cellStyle name="Normal 12 3 4 3 3 2 2 3 4" xfId="35600" xr:uid="{FF92007F-AD6E-4133-8674-6276AFFB803A}"/>
    <cellStyle name="Normal 12 3 4 3 3 2 2 4" xfId="12984" xr:uid="{77F42BCF-116B-4C61-A154-E641DF84AA2C}"/>
    <cellStyle name="Normal 12 3 4 3 3 2 2 4 2" xfId="25794" xr:uid="{350467D5-5C65-4CED-BB82-CA251A7A7274}"/>
    <cellStyle name="Normal 12 3 4 3 3 2 2 4 2 2" xfId="35601" xr:uid="{C006B1BA-5FCD-43C9-A830-76AEE15925E5}"/>
    <cellStyle name="Normal 12 3 4 3 3 2 2 4 3" xfId="35602" xr:uid="{0D907C20-1A98-4845-B311-B54383346749}"/>
    <cellStyle name="Normal 12 3 4 3 3 2 2 5" xfId="7494" xr:uid="{16C49F21-EAA2-4536-A9F1-C65210FF0A17}"/>
    <cellStyle name="Normal 12 3 4 3 3 2 2 5 2" xfId="20304" xr:uid="{C2EAF722-D266-40CC-8015-B5287A8D85EA}"/>
    <cellStyle name="Normal 12 3 4 3 3 2 2 5 2 2" xfId="35603" xr:uid="{A079AE49-9021-4C9E-AF08-2D5C7B2A907D}"/>
    <cellStyle name="Normal 12 3 4 3 3 2 2 5 3" xfId="35604" xr:uid="{68F1B711-49EF-44C1-8CD3-8279B4411AE0}"/>
    <cellStyle name="Normal 12 3 4 3 3 2 2 6" xfId="14814" xr:uid="{5058ADA8-F090-4DB1-9FD7-515910754060}"/>
    <cellStyle name="Normal 12 3 4 3 3 2 2 6 2" xfId="35605" xr:uid="{4C336332-6447-49A5-88C2-24A9CC247A86}"/>
    <cellStyle name="Normal 12 3 4 3 3 2 2 7" xfId="35606" xr:uid="{8F6FDCB4-6B66-4226-BB4A-F6160E382D75}"/>
    <cellStyle name="Normal 12 3 4 3 3 2 3" xfId="2940" xr:uid="{846A14A9-60A5-450A-847A-B985E4E1B83F}"/>
    <cellStyle name="Normal 12 3 4 3 3 2 3 2" xfId="8430" xr:uid="{7CFEE343-1D96-4B74-B452-7C5763D02BFB}"/>
    <cellStyle name="Normal 12 3 4 3 3 2 3 2 2" xfId="21240" xr:uid="{5EEAC510-E051-4544-88B0-41DB565A299A}"/>
    <cellStyle name="Normal 12 3 4 3 3 2 3 2 2 2" xfId="35607" xr:uid="{53D18938-C696-426C-99CF-66165C205EBA}"/>
    <cellStyle name="Normal 12 3 4 3 3 2 3 2 3" xfId="35608" xr:uid="{F25943E7-83B4-4DF5-89A4-60444F12C2E3}"/>
    <cellStyle name="Normal 12 3 4 3 3 2 3 3" xfId="15750" xr:uid="{EC6D0F1B-9084-484E-9D11-7AF093DD4E8A}"/>
    <cellStyle name="Normal 12 3 4 3 3 2 3 3 2" xfId="35609" xr:uid="{B6451750-7507-40D3-9901-A82480B0D8EF}"/>
    <cellStyle name="Normal 12 3 4 3 3 2 3 4" xfId="35610" xr:uid="{8466D2C7-252E-439B-8C39-079B03AF6AC5}"/>
    <cellStyle name="Normal 12 3 4 3 3 2 4" xfId="4770" xr:uid="{D9C9EF79-9270-4ACA-97B3-BF0689A178A6}"/>
    <cellStyle name="Normal 12 3 4 3 3 2 4 2" xfId="10260" xr:uid="{0280DE5B-A748-44FA-B2D2-A1BB2222FFDD}"/>
    <cellStyle name="Normal 12 3 4 3 3 2 4 2 2" xfId="23070" xr:uid="{4A69A758-DA43-40D1-A0A0-70D11B1D70DE}"/>
    <cellStyle name="Normal 12 3 4 3 3 2 4 2 2 2" xfId="35611" xr:uid="{1ACAFE9B-F3B8-41F6-8CAF-E0F0A6637AE1}"/>
    <cellStyle name="Normal 12 3 4 3 3 2 4 2 3" xfId="35612" xr:uid="{6C3527F4-63BF-4EA8-88D5-540DBA8B0D32}"/>
    <cellStyle name="Normal 12 3 4 3 3 2 4 3" xfId="17580" xr:uid="{CDC30409-46AF-4E33-8488-7940A6997129}"/>
    <cellStyle name="Normal 12 3 4 3 3 2 4 3 2" xfId="35613" xr:uid="{92DBDBBC-C4D8-4D36-810C-2FA983AB6A5B}"/>
    <cellStyle name="Normal 12 3 4 3 3 2 4 4" xfId="35614" xr:uid="{CC186D72-E3C8-4AF7-A9F4-5A994CC3AC67}"/>
    <cellStyle name="Normal 12 3 4 3 3 2 5" xfId="12090" xr:uid="{EC6A664D-56BA-4C64-BCF8-A7D25F09A127}"/>
    <cellStyle name="Normal 12 3 4 3 3 2 5 2" xfId="24900" xr:uid="{77AE77C3-F751-4439-80C4-3C996573BB47}"/>
    <cellStyle name="Normal 12 3 4 3 3 2 5 2 2" xfId="35615" xr:uid="{0F98BA4B-D680-425E-BC0D-8ABCB34231AA}"/>
    <cellStyle name="Normal 12 3 4 3 3 2 5 3" xfId="35616" xr:uid="{0C6E278C-C493-4DEB-AC37-67B960D13377}"/>
    <cellStyle name="Normal 12 3 4 3 3 2 6" xfId="6600" xr:uid="{541FA72D-3E83-43D8-B274-59302FB67C9B}"/>
    <cellStyle name="Normal 12 3 4 3 3 2 6 2" xfId="19410" xr:uid="{D36A913F-60DE-4501-ACC9-5F944BD90A25}"/>
    <cellStyle name="Normal 12 3 4 3 3 2 6 2 2" xfId="35617" xr:uid="{4543D226-CDDB-4E1E-A6CE-E73345DD14C8}"/>
    <cellStyle name="Normal 12 3 4 3 3 2 6 3" xfId="35618" xr:uid="{C2A5EAEA-11AF-4338-9A99-33086366DB4C}"/>
    <cellStyle name="Normal 12 3 4 3 3 2 7" xfId="13920" xr:uid="{B4D376CD-A879-4AD5-9F75-829DD9B402D1}"/>
    <cellStyle name="Normal 12 3 4 3 3 2 7 2" xfId="35619" xr:uid="{498DF685-AB51-48F0-8A69-2FC2001CE5E7}"/>
    <cellStyle name="Normal 12 3 4 3 3 2 8" xfId="35620" xr:uid="{FC8E3CCA-60F6-453B-B4CB-4763BBF46250}"/>
    <cellStyle name="Normal 12 3 4 3 3 3" xfId="1604" xr:uid="{9CE2FF31-E0FA-4808-AE0B-0FB53B43FF83}"/>
    <cellStyle name="Normal 12 3 4 3 3 3 2" xfId="3434" xr:uid="{60A723FE-F6F5-415C-BD2B-5767BEEFB24D}"/>
    <cellStyle name="Normal 12 3 4 3 3 3 2 2" xfId="8924" xr:uid="{FCE8F7FA-AEFB-4234-A928-8CB9D477F88E}"/>
    <cellStyle name="Normal 12 3 4 3 3 3 2 2 2" xfId="21734" xr:uid="{4A0B9FB9-9F1E-48A9-9473-A8D6D338C210}"/>
    <cellStyle name="Normal 12 3 4 3 3 3 2 2 2 2" xfId="35621" xr:uid="{8F19114A-DABA-44A1-9F39-777430F377BC}"/>
    <cellStyle name="Normal 12 3 4 3 3 3 2 2 3" xfId="35622" xr:uid="{B8BC2EF0-BA76-4D0B-9A34-A7846BBB5DC8}"/>
    <cellStyle name="Normal 12 3 4 3 3 3 2 3" xfId="16244" xr:uid="{EA0108F8-43B0-4C21-89C4-FD1B2078A361}"/>
    <cellStyle name="Normal 12 3 4 3 3 3 2 3 2" xfId="35623" xr:uid="{C41BC4A8-CA39-4DC5-BCEE-779C5A255A5E}"/>
    <cellStyle name="Normal 12 3 4 3 3 3 2 4" xfId="35624" xr:uid="{D01C77A6-0EF9-484C-8928-EF0F8938B4E5}"/>
    <cellStyle name="Normal 12 3 4 3 3 3 3" xfId="5264" xr:uid="{4996E701-C028-40CF-9682-41A6AF7B3058}"/>
    <cellStyle name="Normal 12 3 4 3 3 3 3 2" xfId="10754" xr:uid="{803F299E-8E6A-465D-8A0B-C9AA5FDFB494}"/>
    <cellStyle name="Normal 12 3 4 3 3 3 3 2 2" xfId="23564" xr:uid="{939A62EB-23A4-46FF-9584-D6E91A58BCD9}"/>
    <cellStyle name="Normal 12 3 4 3 3 3 3 2 2 2" xfId="35625" xr:uid="{E462A6AB-2D31-486F-AE7A-A7AF590BB0CE}"/>
    <cellStyle name="Normal 12 3 4 3 3 3 3 2 3" xfId="35626" xr:uid="{D3FF2359-660F-463C-B4CC-058854CA6496}"/>
    <cellStyle name="Normal 12 3 4 3 3 3 3 3" xfId="18074" xr:uid="{E2B2F812-C1ED-4C62-A7A0-56929FFDAEC8}"/>
    <cellStyle name="Normal 12 3 4 3 3 3 3 3 2" xfId="35627" xr:uid="{1BE6152E-9CA5-467F-A8C6-D8D07C2172B4}"/>
    <cellStyle name="Normal 12 3 4 3 3 3 3 4" xfId="35628" xr:uid="{9E2F8418-964D-44DA-BCC2-77B70F199AE1}"/>
    <cellStyle name="Normal 12 3 4 3 3 3 4" xfId="12584" xr:uid="{CFA81ED4-BC86-4FFE-9C02-BF45E2AB8803}"/>
    <cellStyle name="Normal 12 3 4 3 3 3 4 2" xfId="25394" xr:uid="{D9235D99-58CF-44E1-A3CD-0C731B1850FD}"/>
    <cellStyle name="Normal 12 3 4 3 3 3 4 2 2" xfId="35629" xr:uid="{9DAA3552-26BB-40ED-BADB-97E71432C7FA}"/>
    <cellStyle name="Normal 12 3 4 3 3 3 4 3" xfId="35630" xr:uid="{FA348B9D-946D-4EE9-9EC4-86514F8BEC36}"/>
    <cellStyle name="Normal 12 3 4 3 3 3 5" xfId="7094" xr:uid="{328B1905-FDD0-4C23-8F32-19FDE2BA7689}"/>
    <cellStyle name="Normal 12 3 4 3 3 3 5 2" xfId="19904" xr:uid="{0173210D-DA24-487D-8F43-BCDD3502D6F1}"/>
    <cellStyle name="Normal 12 3 4 3 3 3 5 2 2" xfId="35631" xr:uid="{E7F77D4C-4647-448E-B142-2FF22E0DCC3A}"/>
    <cellStyle name="Normal 12 3 4 3 3 3 5 3" xfId="35632" xr:uid="{1F05216A-B83E-46A0-B112-5AD7D7DDE41D}"/>
    <cellStyle name="Normal 12 3 4 3 3 3 6" xfId="14414" xr:uid="{C7429327-5BC2-4F8F-81A2-5B56BF4FA6AF}"/>
    <cellStyle name="Normal 12 3 4 3 3 3 6 2" xfId="35633" xr:uid="{32108551-FF4D-431B-BAD3-10ADE518D43D}"/>
    <cellStyle name="Normal 12 3 4 3 3 3 7" xfId="35634" xr:uid="{60661490-C519-4F6B-A152-16EAD1153323}"/>
    <cellStyle name="Normal 12 3 4 3 3 4" xfId="2540" xr:uid="{38905079-2FC4-46B2-883C-11DFD3EC469C}"/>
    <cellStyle name="Normal 12 3 4 3 3 4 2" xfId="8030" xr:uid="{8459E552-F134-415C-ACBD-B88D657EA64A}"/>
    <cellStyle name="Normal 12 3 4 3 3 4 2 2" xfId="20840" xr:uid="{BD2E74BD-FFE4-4473-A8D8-EAFF9B1632D5}"/>
    <cellStyle name="Normal 12 3 4 3 3 4 2 2 2" xfId="35635" xr:uid="{58EA847D-D871-430C-98B7-E10C59CC3776}"/>
    <cellStyle name="Normal 12 3 4 3 3 4 2 3" xfId="35636" xr:uid="{9E58637E-0C22-4A76-8FA0-6B6DD90D8A04}"/>
    <cellStyle name="Normal 12 3 4 3 3 4 3" xfId="15350" xr:uid="{F488FF99-B103-42F5-8D08-83A8DAFC0C4B}"/>
    <cellStyle name="Normal 12 3 4 3 3 4 3 2" xfId="35637" xr:uid="{72ADDCD8-1C9F-4725-B044-F2DACB653342}"/>
    <cellStyle name="Normal 12 3 4 3 3 4 4" xfId="35638" xr:uid="{3679CED5-E012-47A1-99DD-912291179D9A}"/>
    <cellStyle name="Normal 12 3 4 3 3 5" xfId="4370" xr:uid="{1F588ACA-3533-47E5-9E60-BCB5B43238FC}"/>
    <cellStyle name="Normal 12 3 4 3 3 5 2" xfId="9860" xr:uid="{A3B235F3-8956-48E1-9D75-438E0FCABC14}"/>
    <cellStyle name="Normal 12 3 4 3 3 5 2 2" xfId="22670" xr:uid="{C446D4BD-8E6C-4118-9CB8-A2728E04EEA8}"/>
    <cellStyle name="Normal 12 3 4 3 3 5 2 2 2" xfId="35639" xr:uid="{00C43F16-E917-41C5-A785-DDED60FEFF07}"/>
    <cellStyle name="Normal 12 3 4 3 3 5 2 3" xfId="35640" xr:uid="{E5BC59B2-BFA3-482A-92A0-46B93BC604E0}"/>
    <cellStyle name="Normal 12 3 4 3 3 5 3" xfId="17180" xr:uid="{CD31F15B-0025-4587-8F1B-1E5AA1EC8B76}"/>
    <cellStyle name="Normal 12 3 4 3 3 5 3 2" xfId="35641" xr:uid="{2E3AB5C7-A946-4AB1-9BD1-1087ECBBE9F5}"/>
    <cellStyle name="Normal 12 3 4 3 3 5 4" xfId="35642" xr:uid="{760EA71A-8D21-48D2-B5D8-ACC261FCA7F5}"/>
    <cellStyle name="Normal 12 3 4 3 3 6" xfId="11690" xr:uid="{4CA1863B-4B78-4F0B-BF66-B75CC5957768}"/>
    <cellStyle name="Normal 12 3 4 3 3 6 2" xfId="24500" xr:uid="{B3A7181E-2E8C-47AA-B023-6039BD6B9039}"/>
    <cellStyle name="Normal 12 3 4 3 3 6 2 2" xfId="35643" xr:uid="{04DB02DE-A302-401E-B458-3F0673B2B8C5}"/>
    <cellStyle name="Normal 12 3 4 3 3 6 3" xfId="35644" xr:uid="{87E0BDE6-4B10-4A43-8482-066898B707EF}"/>
    <cellStyle name="Normal 12 3 4 3 3 7" xfId="6200" xr:uid="{CD533365-B11D-4E34-B7FB-D4434A300D4B}"/>
    <cellStyle name="Normal 12 3 4 3 3 7 2" xfId="19010" xr:uid="{1A9385C3-89C3-4E25-AFB9-E1C7A036EA58}"/>
    <cellStyle name="Normal 12 3 4 3 3 7 2 2" xfId="35645" xr:uid="{C00DDF2D-E5E4-4C40-9B5E-53D260256944}"/>
    <cellStyle name="Normal 12 3 4 3 3 7 3" xfId="35646" xr:uid="{87E17359-9C23-4609-BC62-14FA662F0D64}"/>
    <cellStyle name="Normal 12 3 4 3 3 8" xfId="13520" xr:uid="{DEF5B468-FC1F-41C3-B745-CEC864002DBA}"/>
    <cellStyle name="Normal 12 3 4 3 3 8 2" xfId="35647" xr:uid="{83876BFC-3072-441D-9E05-0DEFA011E2E2}"/>
    <cellStyle name="Normal 12 3 4 3 3 9" xfId="35648" xr:uid="{4AA2EC4F-678D-42D0-8A2D-F7E1CD9C4CCF}"/>
    <cellStyle name="Normal 12 3 4 3 4" xfId="484" xr:uid="{7C7C2D08-4F1F-4B15-9CB8-D56DF27AD9FE}"/>
    <cellStyle name="Normal 12 3 4 3 4 2" xfId="1379" xr:uid="{A39D5CAB-22B0-467A-B420-4FD8FD302976}"/>
    <cellStyle name="Normal 12 3 4 3 4 2 2" xfId="3209" xr:uid="{E908D9CE-7CAB-49AB-8A5A-7AE3C6E83E11}"/>
    <cellStyle name="Normal 12 3 4 3 4 2 2 2" xfId="8699" xr:uid="{3F4558FB-2649-46D5-9DE2-579C3A7CA3A0}"/>
    <cellStyle name="Normal 12 3 4 3 4 2 2 2 2" xfId="21509" xr:uid="{D1ADAD42-794C-499E-A933-8425F37F0BAE}"/>
    <cellStyle name="Normal 12 3 4 3 4 2 2 2 2 2" xfId="35649" xr:uid="{0327AE1B-0EFB-4CB2-988B-326ACFFADD64}"/>
    <cellStyle name="Normal 12 3 4 3 4 2 2 2 3" xfId="35650" xr:uid="{86AAF60F-B887-4D8F-B1BE-53B83541FEBC}"/>
    <cellStyle name="Normal 12 3 4 3 4 2 2 3" xfId="16019" xr:uid="{3D3CA04D-0FB1-45C5-9C7A-359542F2893D}"/>
    <cellStyle name="Normal 12 3 4 3 4 2 2 3 2" xfId="35651" xr:uid="{534FAB5A-611B-423B-8D64-9AA88B8BDDFC}"/>
    <cellStyle name="Normal 12 3 4 3 4 2 2 4" xfId="35652" xr:uid="{49A12C8D-7DAE-4DA3-9016-8BFE2F05030C}"/>
    <cellStyle name="Normal 12 3 4 3 4 2 3" xfId="5039" xr:uid="{C27E6069-985F-4AB9-90C6-FF9A2EF9F1C5}"/>
    <cellStyle name="Normal 12 3 4 3 4 2 3 2" xfId="10529" xr:uid="{450F5A17-7266-47C7-98DE-0E9183AD3E5F}"/>
    <cellStyle name="Normal 12 3 4 3 4 2 3 2 2" xfId="23339" xr:uid="{9AD6B211-988E-4D21-892A-04C9206005DC}"/>
    <cellStyle name="Normal 12 3 4 3 4 2 3 2 2 2" xfId="35653" xr:uid="{B125A40E-449D-4AE1-946B-640D2B16A4EE}"/>
    <cellStyle name="Normal 12 3 4 3 4 2 3 2 3" xfId="35654" xr:uid="{6906BF79-650D-4DA4-83CF-C5102EC2FDB7}"/>
    <cellStyle name="Normal 12 3 4 3 4 2 3 3" xfId="17849" xr:uid="{1546114E-4F77-4569-BCB2-BB704A9D6FD4}"/>
    <cellStyle name="Normal 12 3 4 3 4 2 3 3 2" xfId="35655" xr:uid="{1554CAF7-906A-4277-83D7-632DFB67F73F}"/>
    <cellStyle name="Normal 12 3 4 3 4 2 3 4" xfId="35656" xr:uid="{87D23573-F704-4749-A987-2EAB31DCA21B}"/>
    <cellStyle name="Normal 12 3 4 3 4 2 4" xfId="12359" xr:uid="{EA636437-31D5-475B-B3D5-298107FE7BE2}"/>
    <cellStyle name="Normal 12 3 4 3 4 2 4 2" xfId="25169" xr:uid="{9E4E966B-DEBB-41B1-A389-B417A0B8ED00}"/>
    <cellStyle name="Normal 12 3 4 3 4 2 4 2 2" xfId="35657" xr:uid="{8549DCCE-9DF7-4829-9575-CC76D9B9C979}"/>
    <cellStyle name="Normal 12 3 4 3 4 2 4 3" xfId="35658" xr:uid="{1C168EEB-3F42-47CC-9BFA-D77D1ED528F4}"/>
    <cellStyle name="Normal 12 3 4 3 4 2 5" xfId="6869" xr:uid="{C0D371B8-25AF-4B51-AACE-4BDA14DADC74}"/>
    <cellStyle name="Normal 12 3 4 3 4 2 5 2" xfId="19679" xr:uid="{58E01C76-5187-451B-A303-FE4C0848A9F8}"/>
    <cellStyle name="Normal 12 3 4 3 4 2 5 2 2" xfId="35659" xr:uid="{E696ADC8-F76E-465A-9CBC-AA76FB8B74C2}"/>
    <cellStyle name="Normal 12 3 4 3 4 2 5 3" xfId="35660" xr:uid="{D82EA789-8270-43DE-B983-A8534B519DED}"/>
    <cellStyle name="Normal 12 3 4 3 4 2 6" xfId="14189" xr:uid="{D572FA72-E352-4017-8FFB-5BFE048EF0C6}"/>
    <cellStyle name="Normal 12 3 4 3 4 2 6 2" xfId="35661" xr:uid="{55129F17-2E9E-42E7-ABC7-8BF6469A7ABA}"/>
    <cellStyle name="Normal 12 3 4 3 4 2 7" xfId="35662" xr:uid="{D41E72F6-6F05-4596-8714-5A5B06A54C7F}"/>
    <cellStyle name="Normal 12 3 4 3 4 3" xfId="2315" xr:uid="{A6BB666B-577F-473D-BFD7-1C0BA24E0191}"/>
    <cellStyle name="Normal 12 3 4 3 4 3 2" xfId="7805" xr:uid="{8747697C-6C0D-4C68-B328-2CDD4F7BF81E}"/>
    <cellStyle name="Normal 12 3 4 3 4 3 2 2" xfId="20615" xr:uid="{8FE13D5D-DA87-42B7-905F-C3927787EA08}"/>
    <cellStyle name="Normal 12 3 4 3 4 3 2 2 2" xfId="35663" xr:uid="{DC4B3472-98DC-4DBC-A03C-7AA7F2BC7410}"/>
    <cellStyle name="Normal 12 3 4 3 4 3 2 3" xfId="35664" xr:uid="{EF110EDC-8075-4ED2-88F0-A6BC3420E2F5}"/>
    <cellStyle name="Normal 12 3 4 3 4 3 3" xfId="15125" xr:uid="{30CC45BE-E8CC-40F5-B7D8-12ED7B171466}"/>
    <cellStyle name="Normal 12 3 4 3 4 3 3 2" xfId="35665" xr:uid="{6A91A710-296A-4606-B0A8-ECA7A583E4D5}"/>
    <cellStyle name="Normal 12 3 4 3 4 3 4" xfId="35666" xr:uid="{4813017B-4D6F-4386-85AE-D46F4A976097}"/>
    <cellStyle name="Normal 12 3 4 3 4 4" xfId="4145" xr:uid="{590CCE50-FCA5-478C-A9D9-E3DDB35E9C91}"/>
    <cellStyle name="Normal 12 3 4 3 4 4 2" xfId="9635" xr:uid="{01F015FC-E7C1-4D07-9FD2-480413FC379E}"/>
    <cellStyle name="Normal 12 3 4 3 4 4 2 2" xfId="22445" xr:uid="{75BC7896-81C3-4AE3-9B3B-CBFE4E934BBD}"/>
    <cellStyle name="Normal 12 3 4 3 4 4 2 2 2" xfId="35667" xr:uid="{A7DBE3DE-5095-49A5-BAC0-240A92B12490}"/>
    <cellStyle name="Normal 12 3 4 3 4 4 2 3" xfId="35668" xr:uid="{8118D74C-088C-4318-B3D2-9DA12B9BD52B}"/>
    <cellStyle name="Normal 12 3 4 3 4 4 3" xfId="16955" xr:uid="{6F4D6967-F4BF-488F-BB66-2940DF33CED2}"/>
    <cellStyle name="Normal 12 3 4 3 4 4 3 2" xfId="35669" xr:uid="{10488C59-F75F-4C7D-BC3C-9EB32967A2C8}"/>
    <cellStyle name="Normal 12 3 4 3 4 4 4" xfId="35670" xr:uid="{F882AD89-E831-4558-A7CE-3C6F515B121C}"/>
    <cellStyle name="Normal 12 3 4 3 4 5" xfId="11465" xr:uid="{F4C809AB-F5B8-487D-800F-97D19C752F04}"/>
    <cellStyle name="Normal 12 3 4 3 4 5 2" xfId="24275" xr:uid="{DF5A11A3-A586-486E-B9BC-3F4679FB0CA3}"/>
    <cellStyle name="Normal 12 3 4 3 4 5 2 2" xfId="35671" xr:uid="{44D500A9-56B0-414C-BEB0-595E4AB8337C}"/>
    <cellStyle name="Normal 12 3 4 3 4 5 3" xfId="35672" xr:uid="{963BCF0C-DE20-41F5-86A9-A43B61052C10}"/>
    <cellStyle name="Normal 12 3 4 3 4 6" xfId="5975" xr:uid="{AD466196-C842-491B-A079-9E7B53F1FC67}"/>
    <cellStyle name="Normal 12 3 4 3 4 6 2" xfId="18785" xr:uid="{3D1CFDEA-85C8-407D-8226-852B51D0BC4B}"/>
    <cellStyle name="Normal 12 3 4 3 4 6 2 2" xfId="35673" xr:uid="{2E380F2D-6138-46D1-9D40-06EDBF9C1B77}"/>
    <cellStyle name="Normal 12 3 4 3 4 6 3" xfId="35674" xr:uid="{42368D9F-8DF4-4C4D-B176-F604DB806D36}"/>
    <cellStyle name="Normal 12 3 4 3 4 7" xfId="13295" xr:uid="{4FDE8966-7CD9-4AD4-8E2F-A928B43B37FB}"/>
    <cellStyle name="Normal 12 3 4 3 4 7 2" xfId="35675" xr:uid="{2781CB21-F201-4ACC-ABAB-5218D3C23349}"/>
    <cellStyle name="Normal 12 3 4 3 4 8" xfId="35676" xr:uid="{8264749E-21CB-4B2E-A884-8CC7621B8C05}"/>
    <cellStyle name="Normal 12 3 4 3 5" xfId="843" xr:uid="{2A95B911-D513-4876-A7D6-4814885FBF7E}"/>
    <cellStyle name="Normal 12 3 4 3 5 2" xfId="1738" xr:uid="{A2C09756-2540-433B-A81D-FA1AB6423CA8}"/>
    <cellStyle name="Normal 12 3 4 3 5 2 2" xfId="3568" xr:uid="{BAA7BEA0-E9CC-4FBF-AAC4-1ACD24B06E6F}"/>
    <cellStyle name="Normal 12 3 4 3 5 2 2 2" xfId="9058" xr:uid="{FFF2E1B0-3318-43FE-AFDB-82869D4B530D}"/>
    <cellStyle name="Normal 12 3 4 3 5 2 2 2 2" xfId="21868" xr:uid="{EE837A46-C7C6-4D51-8378-436B2C6A29D6}"/>
    <cellStyle name="Normal 12 3 4 3 5 2 2 2 2 2" xfId="35677" xr:uid="{66142BCB-13BD-4589-BE70-237217D4F0EF}"/>
    <cellStyle name="Normal 12 3 4 3 5 2 2 2 3" xfId="35678" xr:uid="{3D9A8C9D-3536-402B-B184-F32E68613EE4}"/>
    <cellStyle name="Normal 12 3 4 3 5 2 2 3" xfId="16378" xr:uid="{DCE4539E-0C8F-44CF-8B66-1B91B9E30AD4}"/>
    <cellStyle name="Normal 12 3 4 3 5 2 2 3 2" xfId="35679" xr:uid="{423BB102-B226-42D2-AC38-6AB5B40747F3}"/>
    <cellStyle name="Normal 12 3 4 3 5 2 2 4" xfId="35680" xr:uid="{FC3D7475-48ED-4924-914A-A7CF47C7A1A6}"/>
    <cellStyle name="Normal 12 3 4 3 5 2 3" xfId="5398" xr:uid="{6411FBB8-A4D7-4BC1-AFFB-5A8092A1230D}"/>
    <cellStyle name="Normal 12 3 4 3 5 2 3 2" xfId="10888" xr:uid="{E1F44AE5-012B-45E3-A263-FA73288142E3}"/>
    <cellStyle name="Normal 12 3 4 3 5 2 3 2 2" xfId="23698" xr:uid="{866BDA9E-B1A0-49E4-871C-A7DCFDBFF74F}"/>
    <cellStyle name="Normal 12 3 4 3 5 2 3 2 2 2" xfId="35681" xr:uid="{F78BA90C-4BF3-471B-996B-A8E4C60B5F3B}"/>
    <cellStyle name="Normal 12 3 4 3 5 2 3 2 3" xfId="35682" xr:uid="{9F83A569-753A-45A7-9439-7EB45DAC9A57}"/>
    <cellStyle name="Normal 12 3 4 3 5 2 3 3" xfId="18208" xr:uid="{8C885D9E-DF0C-4C57-AFC5-03A71312CA60}"/>
    <cellStyle name="Normal 12 3 4 3 5 2 3 3 2" xfId="35683" xr:uid="{977B970F-1839-4CDD-A033-F2C8FE85ACE3}"/>
    <cellStyle name="Normal 12 3 4 3 5 2 3 4" xfId="35684" xr:uid="{6D21C018-B477-4E0A-A223-C84C7AD9CFC2}"/>
    <cellStyle name="Normal 12 3 4 3 5 2 4" xfId="12718" xr:uid="{D528C4E6-D776-461D-8255-A63DFFD08B5F}"/>
    <cellStyle name="Normal 12 3 4 3 5 2 4 2" xfId="25528" xr:uid="{5B2752DA-9E5C-4FD0-9D6C-A52ADA6A5D2A}"/>
    <cellStyle name="Normal 12 3 4 3 5 2 4 2 2" xfId="35685" xr:uid="{DB89725D-F5B3-4218-9C4A-16E9CD00B17B}"/>
    <cellStyle name="Normal 12 3 4 3 5 2 4 3" xfId="35686" xr:uid="{CB3CA059-F81B-4620-9D13-A32A17257AF6}"/>
    <cellStyle name="Normal 12 3 4 3 5 2 5" xfId="7228" xr:uid="{880C7174-E725-455C-A463-2FD7D4755DD0}"/>
    <cellStyle name="Normal 12 3 4 3 5 2 5 2" xfId="20038" xr:uid="{280E8148-1F21-47E9-8FFB-FB287C11AE03}"/>
    <cellStyle name="Normal 12 3 4 3 5 2 5 2 2" xfId="35687" xr:uid="{D637920A-2B50-4506-8E03-63C5274D288C}"/>
    <cellStyle name="Normal 12 3 4 3 5 2 5 3" xfId="35688" xr:uid="{1AC27D08-5737-4EA3-9798-782DDD85ADC4}"/>
    <cellStyle name="Normal 12 3 4 3 5 2 6" xfId="14548" xr:uid="{C8BDCC19-CD95-4D64-8ECF-2AD0B68AA2AC}"/>
    <cellStyle name="Normal 12 3 4 3 5 2 6 2" xfId="35689" xr:uid="{1FCBED8C-CA09-4064-9A4F-B2B3F29BC49C}"/>
    <cellStyle name="Normal 12 3 4 3 5 2 7" xfId="35690" xr:uid="{77842D96-24E7-4996-AA5C-4D1ACC67E747}"/>
    <cellStyle name="Normal 12 3 4 3 5 3" xfId="2674" xr:uid="{B4A5B9AA-1748-4F6A-86CD-8EAA14528557}"/>
    <cellStyle name="Normal 12 3 4 3 5 3 2" xfId="8164" xr:uid="{E5405E9B-5C73-423B-8A35-EA6D81E30C79}"/>
    <cellStyle name="Normal 12 3 4 3 5 3 2 2" xfId="20974" xr:uid="{1C799E93-1333-49C9-9938-180E67CD466F}"/>
    <cellStyle name="Normal 12 3 4 3 5 3 2 2 2" xfId="35691" xr:uid="{4A81C528-B19B-45E5-978D-3CDB0CEE9B36}"/>
    <cellStyle name="Normal 12 3 4 3 5 3 2 3" xfId="35692" xr:uid="{E3175E34-04E8-4686-BF8F-DF6D497F2D7C}"/>
    <cellStyle name="Normal 12 3 4 3 5 3 3" xfId="15484" xr:uid="{8402C6B9-70E4-4A5D-AB08-B16E105E6897}"/>
    <cellStyle name="Normal 12 3 4 3 5 3 3 2" xfId="35693" xr:uid="{91CEEE9B-405B-4F89-9317-17FBB91F301D}"/>
    <cellStyle name="Normal 12 3 4 3 5 3 4" xfId="35694" xr:uid="{C43ADCDC-33D5-42C9-A85F-BEE76791D021}"/>
    <cellStyle name="Normal 12 3 4 3 5 4" xfId="4504" xr:uid="{8F082831-7B6B-43DF-AD70-EE7EB6F9DEB9}"/>
    <cellStyle name="Normal 12 3 4 3 5 4 2" xfId="9994" xr:uid="{1D30303B-39DE-46E8-B5B0-7EC5C330A004}"/>
    <cellStyle name="Normal 12 3 4 3 5 4 2 2" xfId="22804" xr:uid="{32E6FC2D-B79F-493E-B510-0D6079159A83}"/>
    <cellStyle name="Normal 12 3 4 3 5 4 2 2 2" xfId="35695" xr:uid="{9549F8A1-0D63-4746-8D9B-C7647BC09E5F}"/>
    <cellStyle name="Normal 12 3 4 3 5 4 2 3" xfId="35696" xr:uid="{D6DB8826-9CD2-475C-9FC4-C2684925C0AC}"/>
    <cellStyle name="Normal 12 3 4 3 5 4 3" xfId="17314" xr:uid="{687CD30A-9CAB-474E-8544-915E654EAF98}"/>
    <cellStyle name="Normal 12 3 4 3 5 4 3 2" xfId="35697" xr:uid="{4B642CE9-491F-47DC-9F84-B6B8D1CC9551}"/>
    <cellStyle name="Normal 12 3 4 3 5 4 4" xfId="35698" xr:uid="{DDE40F55-0DE8-4171-8EB3-ADBA992A0D38}"/>
    <cellStyle name="Normal 12 3 4 3 5 5" xfId="11824" xr:uid="{7752A0D8-7437-401D-8387-0131DC3E06FC}"/>
    <cellStyle name="Normal 12 3 4 3 5 5 2" xfId="24634" xr:uid="{196FD5B1-A248-4426-B964-92725BC8FEBA}"/>
    <cellStyle name="Normal 12 3 4 3 5 5 2 2" xfId="35699" xr:uid="{B2E52657-E123-4EC7-8E10-16060EFC9172}"/>
    <cellStyle name="Normal 12 3 4 3 5 5 3" xfId="35700" xr:uid="{4BB48A70-CCA7-41C3-8232-1FFA18F51686}"/>
    <cellStyle name="Normal 12 3 4 3 5 6" xfId="6334" xr:uid="{6E8A9C44-DD33-4841-99B3-F711EBFC1578}"/>
    <cellStyle name="Normal 12 3 4 3 5 6 2" xfId="19144" xr:uid="{C6EE6E99-EB6B-4237-ABD7-8439A63A7636}"/>
    <cellStyle name="Normal 12 3 4 3 5 6 2 2" xfId="35701" xr:uid="{3D701E78-037E-40D5-B661-D86EF8246E80}"/>
    <cellStyle name="Normal 12 3 4 3 5 6 3" xfId="35702" xr:uid="{15A26553-CC0A-4C17-8E70-B88729399EED}"/>
    <cellStyle name="Normal 12 3 4 3 5 7" xfId="13654" xr:uid="{87A2C6BF-018C-4CA6-A06C-75BA012BF938}"/>
    <cellStyle name="Normal 12 3 4 3 5 7 2" xfId="35703" xr:uid="{4F13A4B0-8247-41BA-A1DD-667F566D70BE}"/>
    <cellStyle name="Normal 12 3 4 3 5 8" xfId="35704" xr:uid="{CB10A441-0A8D-4C8C-B59E-A7916D16D5EF}"/>
    <cellStyle name="Normal 12 3 4 3 6" xfId="1244" xr:uid="{D1472F61-F199-4A69-A126-7F47D4AFFFA5}"/>
    <cellStyle name="Normal 12 3 4 3 6 2" xfId="3074" xr:uid="{C97F1AC6-9548-42A9-83D6-0237415B8A59}"/>
    <cellStyle name="Normal 12 3 4 3 6 2 2" xfId="8564" xr:uid="{822A1E79-C0BB-46CA-A364-F6620DE3DFC4}"/>
    <cellStyle name="Normal 12 3 4 3 6 2 2 2" xfId="21374" xr:uid="{F6A06C10-9E17-47DF-99C2-DAF5B30E6974}"/>
    <cellStyle name="Normal 12 3 4 3 6 2 2 2 2" xfId="35705" xr:uid="{0D0D82E0-CBE5-4D4C-AEE3-D034B97A19A3}"/>
    <cellStyle name="Normal 12 3 4 3 6 2 2 3" xfId="35706" xr:uid="{8DC7C0C7-73A3-47A5-8B93-4331D66C26B1}"/>
    <cellStyle name="Normal 12 3 4 3 6 2 3" xfId="15884" xr:uid="{E38D3327-4DD4-462E-BE50-80F3751A74FA}"/>
    <cellStyle name="Normal 12 3 4 3 6 2 3 2" xfId="35707" xr:uid="{74687F3D-37AF-46A5-9339-04C255B49A26}"/>
    <cellStyle name="Normal 12 3 4 3 6 2 4" xfId="35708" xr:uid="{13931307-F120-4AD3-9959-BCE286B2ECDB}"/>
    <cellStyle name="Normal 12 3 4 3 6 3" xfId="4904" xr:uid="{AE7FDAF6-F5DC-4008-A354-AE2C9EF5CD85}"/>
    <cellStyle name="Normal 12 3 4 3 6 3 2" xfId="10394" xr:uid="{855FCFC9-DD85-4A68-9F95-0A9BCDA7CF27}"/>
    <cellStyle name="Normal 12 3 4 3 6 3 2 2" xfId="23204" xr:uid="{B7936C37-E428-4B8F-990E-5028104D11B6}"/>
    <cellStyle name="Normal 12 3 4 3 6 3 2 2 2" xfId="35709" xr:uid="{300CB41D-4EE2-4D25-99CC-6ACB300C2882}"/>
    <cellStyle name="Normal 12 3 4 3 6 3 2 3" xfId="35710" xr:uid="{ECA6E9A2-0C89-40DA-BF01-C660D335367F}"/>
    <cellStyle name="Normal 12 3 4 3 6 3 3" xfId="17714" xr:uid="{0304D6D2-9C48-44B6-9BC6-F1E96994E1F3}"/>
    <cellStyle name="Normal 12 3 4 3 6 3 3 2" xfId="35711" xr:uid="{85195167-B210-47CB-A198-B99F9430B0F7}"/>
    <cellStyle name="Normal 12 3 4 3 6 3 4" xfId="35712" xr:uid="{5C48A6CA-A729-4D52-9C46-D9A204A2281B}"/>
    <cellStyle name="Normal 12 3 4 3 6 4" xfId="12224" xr:uid="{288777BB-65B3-411A-AAB3-1139C10FE035}"/>
    <cellStyle name="Normal 12 3 4 3 6 4 2" xfId="25034" xr:uid="{66587E5D-32E3-4CB5-B0F9-A4F0ADB3DBC2}"/>
    <cellStyle name="Normal 12 3 4 3 6 4 2 2" xfId="35713" xr:uid="{AE87D6AA-A0F7-4460-A11D-9DC435A54BE3}"/>
    <cellStyle name="Normal 12 3 4 3 6 4 3" xfId="35714" xr:uid="{7C07D487-7FF2-4D13-A05B-C6C6CFCEE98B}"/>
    <cellStyle name="Normal 12 3 4 3 6 5" xfId="6734" xr:uid="{C3F667E6-9D85-4C93-A48E-7680890847E5}"/>
    <cellStyle name="Normal 12 3 4 3 6 5 2" xfId="19544" xr:uid="{1EE84392-849A-4678-9A72-503C89D69C8E}"/>
    <cellStyle name="Normal 12 3 4 3 6 5 2 2" xfId="35715" xr:uid="{6241752B-F2D7-4DFF-A4DA-3EBDD135E30A}"/>
    <cellStyle name="Normal 12 3 4 3 6 5 3" xfId="35716" xr:uid="{BC03AACA-F0DC-4CDB-818E-B0E850A172A1}"/>
    <cellStyle name="Normal 12 3 4 3 6 6" xfId="14054" xr:uid="{2ACE30B3-8400-47BC-BDCD-AF6609E42C77}"/>
    <cellStyle name="Normal 12 3 4 3 6 6 2" xfId="35717" xr:uid="{368EDF22-D644-4337-AFB9-78830A50BE5E}"/>
    <cellStyle name="Normal 12 3 4 3 6 7" xfId="35718" xr:uid="{B02563AE-6891-43B6-B2C5-9E45047D0872}"/>
    <cellStyle name="Normal 12 3 4 3 7" xfId="2180" xr:uid="{D4AA4806-0435-4511-8746-A35E1E7BAEE8}"/>
    <cellStyle name="Normal 12 3 4 3 7 2" xfId="7670" xr:uid="{49ABA2B3-D80D-4D91-BA23-82493FFBCFDF}"/>
    <cellStyle name="Normal 12 3 4 3 7 2 2" xfId="20480" xr:uid="{912C922C-77D2-48A5-8D42-896847BC97E4}"/>
    <cellStyle name="Normal 12 3 4 3 7 2 2 2" xfId="35719" xr:uid="{7135F7D9-A2B2-4A0C-ACA8-6BF2B7B06826}"/>
    <cellStyle name="Normal 12 3 4 3 7 2 3" xfId="35720" xr:uid="{477FDF72-56C6-4894-9592-417909EA2B6E}"/>
    <cellStyle name="Normal 12 3 4 3 7 3" xfId="14990" xr:uid="{8F13B019-31CF-414C-ABD5-329DEC81AE7F}"/>
    <cellStyle name="Normal 12 3 4 3 7 3 2" xfId="35721" xr:uid="{9A66CAFD-CD2A-4ED9-B2F4-2755BCEF4504}"/>
    <cellStyle name="Normal 12 3 4 3 7 4" xfId="35722" xr:uid="{5FBA211E-7F98-4C4E-AF75-8CA742C8BC0B}"/>
    <cellStyle name="Normal 12 3 4 3 8" xfId="4010" xr:uid="{91C2131F-DBC7-42C5-B8B5-01F8A68F372C}"/>
    <cellStyle name="Normal 12 3 4 3 8 2" xfId="9500" xr:uid="{56246F09-CD12-4B05-968B-988677B21F68}"/>
    <cellStyle name="Normal 12 3 4 3 8 2 2" xfId="22310" xr:uid="{9BECAEAF-F7EF-4A98-98F8-D37127289089}"/>
    <cellStyle name="Normal 12 3 4 3 8 2 2 2" xfId="35723" xr:uid="{DA028BFF-086C-43C4-92F7-BA50E6E95840}"/>
    <cellStyle name="Normal 12 3 4 3 8 2 3" xfId="35724" xr:uid="{0A2675EE-E90D-42E0-A10A-66C1EFB09F75}"/>
    <cellStyle name="Normal 12 3 4 3 8 3" xfId="16820" xr:uid="{7639B476-25EF-4161-A030-97CC95042F5B}"/>
    <cellStyle name="Normal 12 3 4 3 8 3 2" xfId="35725" xr:uid="{C5DDAC48-82B1-41E5-8428-B225A803D399}"/>
    <cellStyle name="Normal 12 3 4 3 8 4" xfId="35726" xr:uid="{9C1FE7DB-8490-4602-BECF-41FA7AA24393}"/>
    <cellStyle name="Normal 12 3 4 3 9" xfId="11330" xr:uid="{C7434DBC-7F47-4A61-92B4-7D803DCCA9CC}"/>
    <cellStyle name="Normal 12 3 4 3 9 2" xfId="24140" xr:uid="{669F0EF5-A080-44CD-8D85-9DA67DB474AC}"/>
    <cellStyle name="Normal 12 3 4 3 9 2 2" xfId="35727" xr:uid="{6854E999-E5BD-4776-BE50-F24BD84B4944}"/>
    <cellStyle name="Normal 12 3 4 3 9 3" xfId="35728" xr:uid="{494E5A37-6B35-4370-828A-9AB920C56A69}"/>
    <cellStyle name="Normal 12 3 4 4" xfId="399" xr:uid="{D3880907-78E0-4392-9B3D-395140061E4E}"/>
    <cellStyle name="Normal 12 3 4 4 10" xfId="5891" xr:uid="{C6A7FD6D-540D-44E8-BF5F-413F8AAD8775}"/>
    <cellStyle name="Normal 12 3 4 4 10 2" xfId="18701" xr:uid="{A30F7D4C-BD02-4F80-A7A4-D2462688B623}"/>
    <cellStyle name="Normal 12 3 4 4 10 2 2" xfId="35729" xr:uid="{BAC56B89-F1E7-413E-888F-DF9FF59944C1}"/>
    <cellStyle name="Normal 12 3 4 4 10 3" xfId="35730" xr:uid="{F801C83E-C733-4030-B33B-66425ECD0D10}"/>
    <cellStyle name="Normal 12 3 4 4 11" xfId="13211" xr:uid="{E25D92D4-5245-462C-A64F-69FBE3F333F4}"/>
    <cellStyle name="Normal 12 3 4 4 11 2" xfId="35731" xr:uid="{22C958EF-A029-46A2-8DDB-A48D121A9799}"/>
    <cellStyle name="Normal 12 3 4 4 12" xfId="35732" xr:uid="{2E510044-67B5-4791-931B-767C0461D1F8}"/>
    <cellStyle name="Normal 12 3 4 4 2" xfId="628" xr:uid="{40D6478D-D617-41BC-9CC0-DA20A7A6BA2A}"/>
    <cellStyle name="Normal 12 3 4 4 2 2" xfId="1027" xr:uid="{94471AB2-F60B-4CFD-9AC8-0255532C66C3}"/>
    <cellStyle name="Normal 12 3 4 4 2 2 2" xfId="1922" xr:uid="{CCE2F093-24D2-48F7-989A-9780E35EEA3E}"/>
    <cellStyle name="Normal 12 3 4 4 2 2 2 2" xfId="3752" xr:uid="{5FEC3F2B-151A-4742-A06D-44D167A6C6AC}"/>
    <cellStyle name="Normal 12 3 4 4 2 2 2 2 2" xfId="9242" xr:uid="{766874D4-53D1-4A50-8CE5-63FACF90C153}"/>
    <cellStyle name="Normal 12 3 4 4 2 2 2 2 2 2" xfId="22052" xr:uid="{B6E676C3-1F6C-456D-A0BB-6A10068BB8C1}"/>
    <cellStyle name="Normal 12 3 4 4 2 2 2 2 2 2 2" xfId="35733" xr:uid="{F0D85104-2D5B-4E17-92DE-BA69803B9D84}"/>
    <cellStyle name="Normal 12 3 4 4 2 2 2 2 2 3" xfId="35734" xr:uid="{F49653B1-7045-453D-8C40-0E1DD696B3A3}"/>
    <cellStyle name="Normal 12 3 4 4 2 2 2 2 3" xfId="16562" xr:uid="{700DA4C2-0F31-4930-BACE-F1911B0AC8C8}"/>
    <cellStyle name="Normal 12 3 4 4 2 2 2 2 3 2" xfId="35735" xr:uid="{F438534C-EFEA-4CAF-AEF3-E186EE042B67}"/>
    <cellStyle name="Normal 12 3 4 4 2 2 2 2 4" xfId="35736" xr:uid="{A92A9FF8-CB5A-4448-B6A0-D0047157118A}"/>
    <cellStyle name="Normal 12 3 4 4 2 2 2 3" xfId="5582" xr:uid="{A9070943-45A5-4C3B-B1EA-2D1376D1B594}"/>
    <cellStyle name="Normal 12 3 4 4 2 2 2 3 2" xfId="11072" xr:uid="{7FB2E7F3-4DD9-4A3B-91D9-FA4399C2D075}"/>
    <cellStyle name="Normal 12 3 4 4 2 2 2 3 2 2" xfId="23882" xr:uid="{C386E22D-F4C9-43B7-B509-E96691CEB776}"/>
    <cellStyle name="Normal 12 3 4 4 2 2 2 3 2 2 2" xfId="35737" xr:uid="{1506CC55-4602-474D-88C6-48219718416C}"/>
    <cellStyle name="Normal 12 3 4 4 2 2 2 3 2 3" xfId="35738" xr:uid="{36052BFC-5C35-4EAA-8E73-DF6270114BDF}"/>
    <cellStyle name="Normal 12 3 4 4 2 2 2 3 3" xfId="18392" xr:uid="{D3FC18EC-4F19-405C-913B-5BAD07F0CBA6}"/>
    <cellStyle name="Normal 12 3 4 4 2 2 2 3 3 2" xfId="35739" xr:uid="{5D404CBF-110D-465D-A3D0-AD4CDA74B8C4}"/>
    <cellStyle name="Normal 12 3 4 4 2 2 2 3 4" xfId="35740" xr:uid="{099EC405-0B25-4C0C-BAB5-41750882D26B}"/>
    <cellStyle name="Normal 12 3 4 4 2 2 2 4" xfId="12902" xr:uid="{865D9F94-EC42-4653-972C-ED3583607404}"/>
    <cellStyle name="Normal 12 3 4 4 2 2 2 4 2" xfId="25712" xr:uid="{1F8C9576-7F02-49B9-83D1-2A9E09D13AB1}"/>
    <cellStyle name="Normal 12 3 4 4 2 2 2 4 2 2" xfId="35741" xr:uid="{99C0499C-28D8-48B7-9E2D-E582E6E5CE21}"/>
    <cellStyle name="Normal 12 3 4 4 2 2 2 4 3" xfId="35742" xr:uid="{C47521DE-942F-4A85-ADE6-EFF3E90570FC}"/>
    <cellStyle name="Normal 12 3 4 4 2 2 2 5" xfId="7412" xr:uid="{858DFC57-F418-4813-ADD9-E439190BC686}"/>
    <cellStyle name="Normal 12 3 4 4 2 2 2 5 2" xfId="20222" xr:uid="{C550FB07-8ADC-4500-8614-C509E00B5B0C}"/>
    <cellStyle name="Normal 12 3 4 4 2 2 2 5 2 2" xfId="35743" xr:uid="{898B5677-2016-40AB-BCB2-76AA2F6B6DB5}"/>
    <cellStyle name="Normal 12 3 4 4 2 2 2 5 3" xfId="35744" xr:uid="{5B33695D-3FE6-47EF-81F0-ADA151934673}"/>
    <cellStyle name="Normal 12 3 4 4 2 2 2 6" xfId="14732" xr:uid="{F094B3E4-4FE8-46B6-B93B-4D01184085B9}"/>
    <cellStyle name="Normal 12 3 4 4 2 2 2 6 2" xfId="35745" xr:uid="{629A22BD-1DEA-4586-B513-E070522BF6E6}"/>
    <cellStyle name="Normal 12 3 4 4 2 2 2 7" xfId="35746" xr:uid="{8D7D094B-ACD8-4833-8014-2FDD3BD3CAF3}"/>
    <cellStyle name="Normal 12 3 4 4 2 2 3" xfId="2858" xr:uid="{BC442D63-367A-410D-BF5E-993CB46C3E42}"/>
    <cellStyle name="Normal 12 3 4 4 2 2 3 2" xfId="8348" xr:uid="{C313D936-4200-4CC2-8DBC-95644BFA9A12}"/>
    <cellStyle name="Normal 12 3 4 4 2 2 3 2 2" xfId="21158" xr:uid="{87802E49-121F-49AE-B63D-65AC03502709}"/>
    <cellStyle name="Normal 12 3 4 4 2 2 3 2 2 2" xfId="35747" xr:uid="{405E6682-9AE5-4E20-8306-1B3B0FD3876E}"/>
    <cellStyle name="Normal 12 3 4 4 2 2 3 2 3" xfId="35748" xr:uid="{05FA25C8-D400-484F-8AD7-BC8694C6C217}"/>
    <cellStyle name="Normal 12 3 4 4 2 2 3 3" xfId="15668" xr:uid="{8F02D736-68B5-4B81-B139-D61FF197804B}"/>
    <cellStyle name="Normal 12 3 4 4 2 2 3 3 2" xfId="35749" xr:uid="{B3C8E30C-4BF4-4642-AA28-AECE4B48BFA0}"/>
    <cellStyle name="Normal 12 3 4 4 2 2 3 4" xfId="35750" xr:uid="{58C897BD-8ECC-46BE-8159-91D0E5AAD870}"/>
    <cellStyle name="Normal 12 3 4 4 2 2 4" xfId="4688" xr:uid="{6139F8B1-81CE-4BD8-B70D-107AAFEC2365}"/>
    <cellStyle name="Normal 12 3 4 4 2 2 4 2" xfId="10178" xr:uid="{E5253632-0AD1-43D9-95A3-38E457FA47B1}"/>
    <cellStyle name="Normal 12 3 4 4 2 2 4 2 2" xfId="22988" xr:uid="{F79D6C58-2742-459F-B439-B3597F6DDEB6}"/>
    <cellStyle name="Normal 12 3 4 4 2 2 4 2 2 2" xfId="35751" xr:uid="{F3943364-F3B6-4434-B350-BFAC39A677F3}"/>
    <cellStyle name="Normal 12 3 4 4 2 2 4 2 3" xfId="35752" xr:uid="{601B4350-ABBA-4E04-8377-AE502AC672D6}"/>
    <cellStyle name="Normal 12 3 4 4 2 2 4 3" xfId="17498" xr:uid="{BC2CF9C1-3BA9-4382-8A00-56E2419C09E8}"/>
    <cellStyle name="Normal 12 3 4 4 2 2 4 3 2" xfId="35753" xr:uid="{4C4CCA12-5031-40C3-ABAF-A4E0075FFA4B}"/>
    <cellStyle name="Normal 12 3 4 4 2 2 4 4" xfId="35754" xr:uid="{8209BB51-84D1-454F-867F-18D988669B36}"/>
    <cellStyle name="Normal 12 3 4 4 2 2 5" xfId="12008" xr:uid="{024A7BC4-44FD-4999-ACB2-074DDFF2A542}"/>
    <cellStyle name="Normal 12 3 4 4 2 2 5 2" xfId="24818" xr:uid="{051BA428-A92D-461B-8349-D2F21688D856}"/>
    <cellStyle name="Normal 12 3 4 4 2 2 5 2 2" xfId="35755" xr:uid="{6F12315A-2BBD-461D-BBC1-92B45E6F936C}"/>
    <cellStyle name="Normal 12 3 4 4 2 2 5 3" xfId="35756" xr:uid="{97C3EADF-3737-4E41-AE32-A12D72FF78C5}"/>
    <cellStyle name="Normal 12 3 4 4 2 2 6" xfId="6518" xr:uid="{C63C7298-FF3A-4CB5-A07E-52D721AC747C}"/>
    <cellStyle name="Normal 12 3 4 4 2 2 6 2" xfId="19328" xr:uid="{7C44E4B0-2C97-48C3-84CF-D4688D23DFCD}"/>
    <cellStyle name="Normal 12 3 4 4 2 2 6 2 2" xfId="35757" xr:uid="{9BEB015D-F50C-4006-B219-25C746DFD120}"/>
    <cellStyle name="Normal 12 3 4 4 2 2 6 3" xfId="35758" xr:uid="{99CB46F2-B9B5-4BB3-8F50-A48740AFFA0A}"/>
    <cellStyle name="Normal 12 3 4 4 2 2 7" xfId="13838" xr:uid="{E981D0D7-A7AE-44D3-B6BC-DE92839A8956}"/>
    <cellStyle name="Normal 12 3 4 4 2 2 7 2" xfId="35759" xr:uid="{886207A6-D440-4BD7-A51E-40EAB94BE83F}"/>
    <cellStyle name="Normal 12 3 4 4 2 2 8" xfId="35760" xr:uid="{00EEA28A-0B58-4173-A6D8-3B3FD290EF1C}"/>
    <cellStyle name="Normal 12 3 4 4 2 3" xfId="1523" xr:uid="{57BD2CA1-DEEE-4D94-A305-82878E7FC34D}"/>
    <cellStyle name="Normal 12 3 4 4 2 3 2" xfId="3353" xr:uid="{F104838A-DB82-4120-9935-B5BC5F453888}"/>
    <cellStyle name="Normal 12 3 4 4 2 3 2 2" xfId="8843" xr:uid="{9483DC20-AB00-462B-B596-0666D2CEC265}"/>
    <cellStyle name="Normal 12 3 4 4 2 3 2 2 2" xfId="21653" xr:uid="{9045240C-6BE1-4AF9-844F-AAAC33D7C534}"/>
    <cellStyle name="Normal 12 3 4 4 2 3 2 2 2 2" xfId="35761" xr:uid="{9D1E96FD-9A84-41C8-A473-BC919CC44A51}"/>
    <cellStyle name="Normal 12 3 4 4 2 3 2 2 3" xfId="35762" xr:uid="{8A9BC6E5-F6AD-4018-B0E4-A4528EDD5110}"/>
    <cellStyle name="Normal 12 3 4 4 2 3 2 3" xfId="16163" xr:uid="{8CC4CFB3-E5ED-46D2-8B95-E9F18EA49288}"/>
    <cellStyle name="Normal 12 3 4 4 2 3 2 3 2" xfId="35763" xr:uid="{71AAA464-E55D-40DC-93F1-29A5A247CFCE}"/>
    <cellStyle name="Normal 12 3 4 4 2 3 2 4" xfId="35764" xr:uid="{DD1EB438-7BD6-453C-877F-5C30020BCBF1}"/>
    <cellStyle name="Normal 12 3 4 4 2 3 3" xfId="5183" xr:uid="{1048EA6E-8252-4B4D-89CD-AC2B1CCA1E27}"/>
    <cellStyle name="Normal 12 3 4 4 2 3 3 2" xfId="10673" xr:uid="{8D515DAC-5834-48C7-A072-FE4C59270C43}"/>
    <cellStyle name="Normal 12 3 4 4 2 3 3 2 2" xfId="23483" xr:uid="{F5C8EB30-7244-4D2F-A724-95E3AA8304DE}"/>
    <cellStyle name="Normal 12 3 4 4 2 3 3 2 2 2" xfId="35765" xr:uid="{0416357F-06AA-41DA-8018-39A5FC05B969}"/>
    <cellStyle name="Normal 12 3 4 4 2 3 3 2 3" xfId="35766" xr:uid="{627DEF87-9B50-4986-90D7-50964E757C8A}"/>
    <cellStyle name="Normal 12 3 4 4 2 3 3 3" xfId="17993" xr:uid="{7B4939E1-A890-4A39-8EF7-0A638C17AFB8}"/>
    <cellStyle name="Normal 12 3 4 4 2 3 3 3 2" xfId="35767" xr:uid="{3609D45F-59E4-4076-8AFB-1B375C757D73}"/>
    <cellStyle name="Normal 12 3 4 4 2 3 3 4" xfId="35768" xr:uid="{0055C72C-B004-40E4-B32D-AFCD0F370D8C}"/>
    <cellStyle name="Normal 12 3 4 4 2 3 4" xfId="12503" xr:uid="{35E41D17-71F8-4A48-A734-5D478347D7B4}"/>
    <cellStyle name="Normal 12 3 4 4 2 3 4 2" xfId="25313" xr:uid="{66B2826B-DD79-42D5-B08A-376F9E16C2DF}"/>
    <cellStyle name="Normal 12 3 4 4 2 3 4 2 2" xfId="35769" xr:uid="{C5C10AF4-9C34-4C78-A7A7-11E1CD8D9681}"/>
    <cellStyle name="Normal 12 3 4 4 2 3 4 3" xfId="35770" xr:uid="{9E4E1FF9-31B3-4C90-9B23-FFB47BB746B2}"/>
    <cellStyle name="Normal 12 3 4 4 2 3 5" xfId="7013" xr:uid="{561E4B40-A0D8-48CE-806C-D5D7ACDB6082}"/>
    <cellStyle name="Normal 12 3 4 4 2 3 5 2" xfId="19823" xr:uid="{CF481CC3-ABE5-43DC-BD65-CD9187EF734B}"/>
    <cellStyle name="Normal 12 3 4 4 2 3 5 2 2" xfId="35771" xr:uid="{AD8E0234-627C-4C8A-8925-C7052B46E410}"/>
    <cellStyle name="Normal 12 3 4 4 2 3 5 3" xfId="35772" xr:uid="{6C816BF1-A476-42CE-A704-4C461427F9D4}"/>
    <cellStyle name="Normal 12 3 4 4 2 3 6" xfId="14333" xr:uid="{1E30F932-13B3-4E85-9FD6-E8B0F37B449D}"/>
    <cellStyle name="Normal 12 3 4 4 2 3 6 2" xfId="35773" xr:uid="{AE33C897-069B-44EB-86BC-F587F5C6BB04}"/>
    <cellStyle name="Normal 12 3 4 4 2 3 7" xfId="35774" xr:uid="{4BF78DB7-B6A3-4C50-8C33-6D8DF12875F6}"/>
    <cellStyle name="Normal 12 3 4 4 2 4" xfId="2459" xr:uid="{E30319C5-4A56-4673-8C28-33E7FAA5E0EC}"/>
    <cellStyle name="Normal 12 3 4 4 2 4 2" xfId="7949" xr:uid="{942DE095-E135-45AE-A5B7-EA980F514E63}"/>
    <cellStyle name="Normal 12 3 4 4 2 4 2 2" xfId="20759" xr:uid="{1F72276F-28DF-4173-A507-961A807CA188}"/>
    <cellStyle name="Normal 12 3 4 4 2 4 2 2 2" xfId="35775" xr:uid="{DDB9AEF8-98BE-4415-B0AD-ED09D48CC5C5}"/>
    <cellStyle name="Normal 12 3 4 4 2 4 2 3" xfId="35776" xr:uid="{383ABF37-A353-4E56-AD04-AED7664423A1}"/>
    <cellStyle name="Normal 12 3 4 4 2 4 3" xfId="15269" xr:uid="{8B178A4C-E08C-4BEE-855C-DEB89B676FDD}"/>
    <cellStyle name="Normal 12 3 4 4 2 4 3 2" xfId="35777" xr:uid="{A8A6C78C-69FF-4F31-AAF6-3784A9E2A750}"/>
    <cellStyle name="Normal 12 3 4 4 2 4 4" xfId="35778" xr:uid="{0C6B379B-5FA4-4C92-B75E-F4ADAAF49EE4}"/>
    <cellStyle name="Normal 12 3 4 4 2 5" xfId="4289" xr:uid="{B7696B26-F88D-4888-ACB2-3BD56E584E09}"/>
    <cellStyle name="Normal 12 3 4 4 2 5 2" xfId="9779" xr:uid="{BAF28C74-60DE-49EE-AB94-C8319E4D7B1E}"/>
    <cellStyle name="Normal 12 3 4 4 2 5 2 2" xfId="22589" xr:uid="{362CEA2C-3236-4A10-9D29-7FC75B51B91B}"/>
    <cellStyle name="Normal 12 3 4 4 2 5 2 2 2" xfId="35779" xr:uid="{BCCB5842-4AA4-4BB3-9A8C-CF3D5D3A7DFB}"/>
    <cellStyle name="Normal 12 3 4 4 2 5 2 3" xfId="35780" xr:uid="{2CC839FF-8123-48FA-A9E2-5FA3E403343C}"/>
    <cellStyle name="Normal 12 3 4 4 2 5 3" xfId="17099" xr:uid="{C88B163A-6423-4196-B91F-E161235F912E}"/>
    <cellStyle name="Normal 12 3 4 4 2 5 3 2" xfId="35781" xr:uid="{E56F65D5-2E40-43CC-8B2D-957B6FB66B5F}"/>
    <cellStyle name="Normal 12 3 4 4 2 5 4" xfId="35782" xr:uid="{B321446D-DB8C-422D-AEB9-CB71CCD037D5}"/>
    <cellStyle name="Normal 12 3 4 4 2 6" xfId="11609" xr:uid="{72608D1B-4F4A-4E4C-8BFE-150027C9A56A}"/>
    <cellStyle name="Normal 12 3 4 4 2 6 2" xfId="24419" xr:uid="{B7BA2D47-9589-4CA2-B5B8-03B8E8807392}"/>
    <cellStyle name="Normal 12 3 4 4 2 6 2 2" xfId="35783" xr:uid="{13D45BC7-2821-4A4F-9B6C-2F65AE88727C}"/>
    <cellStyle name="Normal 12 3 4 4 2 6 3" xfId="35784" xr:uid="{EBD9A2F0-5E82-42BE-B608-AD845D23AA85}"/>
    <cellStyle name="Normal 12 3 4 4 2 7" xfId="6119" xr:uid="{A8FD51DF-B726-4F0A-90F5-9117F80A9F76}"/>
    <cellStyle name="Normal 12 3 4 4 2 7 2" xfId="18929" xr:uid="{9A88D52A-9AAE-4AF6-A37E-51EC5BF68145}"/>
    <cellStyle name="Normal 12 3 4 4 2 7 2 2" xfId="35785" xr:uid="{379A4E13-FAF3-486E-8286-01BD032BE002}"/>
    <cellStyle name="Normal 12 3 4 4 2 7 3" xfId="35786" xr:uid="{7878B904-2842-482B-9E2F-DE1A74375B0C}"/>
    <cellStyle name="Normal 12 3 4 4 2 8" xfId="13439" xr:uid="{56622282-A983-4BBE-97DA-08191F1CD87E}"/>
    <cellStyle name="Normal 12 3 4 4 2 8 2" xfId="35787" xr:uid="{BD8A11F0-01D1-4968-92C3-B49088A004A3}"/>
    <cellStyle name="Normal 12 3 4 4 2 9" xfId="35788" xr:uid="{2C6D1A9F-C67B-47EF-AF4E-BB52A04E3E1E}"/>
    <cellStyle name="Normal 12 3 4 4 3" xfId="760" xr:uid="{52EC5719-D0FE-46C0-8598-FB8F4C6DFDD7}"/>
    <cellStyle name="Normal 12 3 4 4 3 2" xfId="1160" xr:uid="{5C981965-4CC5-4B3B-8A75-E2695C57FDB8}"/>
    <cellStyle name="Normal 12 3 4 4 3 2 2" xfId="2055" xr:uid="{BDA9CDA4-096F-4E33-AAEB-174738478C7F}"/>
    <cellStyle name="Normal 12 3 4 4 3 2 2 2" xfId="3885" xr:uid="{59EE957F-2B40-4466-9ACE-806A5D563B18}"/>
    <cellStyle name="Normal 12 3 4 4 3 2 2 2 2" xfId="9375" xr:uid="{F60C361D-D6E6-4E4B-8875-356A3CD9636C}"/>
    <cellStyle name="Normal 12 3 4 4 3 2 2 2 2 2" xfId="22185" xr:uid="{4E9CA183-C0F8-42B6-A8B6-0F07CD3BF690}"/>
    <cellStyle name="Normal 12 3 4 4 3 2 2 2 2 2 2" xfId="35789" xr:uid="{C2D8248B-881D-45F1-9E1B-AE88DF3EDB91}"/>
    <cellStyle name="Normal 12 3 4 4 3 2 2 2 2 3" xfId="35790" xr:uid="{00D9636B-72F3-4F96-AA37-B9F2C65DC9E1}"/>
    <cellStyle name="Normal 12 3 4 4 3 2 2 2 3" xfId="16695" xr:uid="{DF144B1F-BA9A-4320-8A61-2B54F0769E3D}"/>
    <cellStyle name="Normal 12 3 4 4 3 2 2 2 3 2" xfId="35791" xr:uid="{F40435D1-85ED-42FB-826E-BC906001DA48}"/>
    <cellStyle name="Normal 12 3 4 4 3 2 2 2 4" xfId="35792" xr:uid="{DA165249-BF48-4CA2-8C5D-EBA5B0018117}"/>
    <cellStyle name="Normal 12 3 4 4 3 2 2 3" xfId="5715" xr:uid="{39554777-1D3A-44AF-B257-49B00FD464A7}"/>
    <cellStyle name="Normal 12 3 4 4 3 2 2 3 2" xfId="11205" xr:uid="{AE95A5FD-9632-4984-90CE-95CE2D0B5CC1}"/>
    <cellStyle name="Normal 12 3 4 4 3 2 2 3 2 2" xfId="24015" xr:uid="{130F5A35-2D7B-4626-87BF-28140CF49A6F}"/>
    <cellStyle name="Normal 12 3 4 4 3 2 2 3 2 2 2" xfId="35793" xr:uid="{A9EF0EF7-DD50-4709-9CF7-0658AB6A8BD5}"/>
    <cellStyle name="Normal 12 3 4 4 3 2 2 3 2 3" xfId="35794" xr:uid="{3AEE7019-0CFC-4C72-9015-6320D2D7EB00}"/>
    <cellStyle name="Normal 12 3 4 4 3 2 2 3 3" xfId="18525" xr:uid="{10D8A1A8-E025-4BB3-8A2D-2C43213AC47B}"/>
    <cellStyle name="Normal 12 3 4 4 3 2 2 3 3 2" xfId="35795" xr:uid="{F183CB72-4907-4849-A8A8-2442AB7D503C}"/>
    <cellStyle name="Normal 12 3 4 4 3 2 2 3 4" xfId="35796" xr:uid="{19E55903-902D-4382-8BEB-64EAACCAF7D0}"/>
    <cellStyle name="Normal 12 3 4 4 3 2 2 4" xfId="13035" xr:uid="{62F6D36D-9564-446A-84E9-9F700C2715C9}"/>
    <cellStyle name="Normal 12 3 4 4 3 2 2 4 2" xfId="25845" xr:uid="{60612637-478B-4F97-81BD-0CDBC465520B}"/>
    <cellStyle name="Normal 12 3 4 4 3 2 2 4 2 2" xfId="35797" xr:uid="{DEE11649-6401-4586-A74F-7B7E1758DF7E}"/>
    <cellStyle name="Normal 12 3 4 4 3 2 2 4 3" xfId="35798" xr:uid="{C05680AA-0F9C-44BC-98CC-19689E90C5B9}"/>
    <cellStyle name="Normal 12 3 4 4 3 2 2 5" xfId="7545" xr:uid="{FBD40796-5E4A-4363-9797-1B08090EEAD9}"/>
    <cellStyle name="Normal 12 3 4 4 3 2 2 5 2" xfId="20355" xr:uid="{8640C3D4-8371-4181-81BE-391127CBE266}"/>
    <cellStyle name="Normal 12 3 4 4 3 2 2 5 2 2" xfId="35799" xr:uid="{3D04A247-58D2-481B-A101-4000DE0F191B}"/>
    <cellStyle name="Normal 12 3 4 4 3 2 2 5 3" xfId="35800" xr:uid="{F3E65361-7417-4C04-AAED-F232E4F3C62D}"/>
    <cellStyle name="Normal 12 3 4 4 3 2 2 6" xfId="14865" xr:uid="{273EC2CE-8323-4B80-B61F-78112248C88C}"/>
    <cellStyle name="Normal 12 3 4 4 3 2 2 6 2" xfId="35801" xr:uid="{81AC9E4A-8BE1-4CCD-82F2-12499C35BA3D}"/>
    <cellStyle name="Normal 12 3 4 4 3 2 2 7" xfId="35802" xr:uid="{93B4AA67-DC52-4D8A-811C-35F7F90A19EC}"/>
    <cellStyle name="Normal 12 3 4 4 3 2 3" xfId="2991" xr:uid="{A8728D9F-8011-488E-8231-9107F0C77B02}"/>
    <cellStyle name="Normal 12 3 4 4 3 2 3 2" xfId="8481" xr:uid="{E04AD1D1-E05D-4835-853E-6BFFB15F6C42}"/>
    <cellStyle name="Normal 12 3 4 4 3 2 3 2 2" xfId="21291" xr:uid="{2ED57E4B-8405-4FA3-9448-D2FA91C60BC8}"/>
    <cellStyle name="Normal 12 3 4 4 3 2 3 2 2 2" xfId="35803" xr:uid="{AB431524-2729-444E-A50D-ED1956AE00F8}"/>
    <cellStyle name="Normal 12 3 4 4 3 2 3 2 3" xfId="35804" xr:uid="{1D15A1C7-0DCF-4628-B005-E03FD5D189C8}"/>
    <cellStyle name="Normal 12 3 4 4 3 2 3 3" xfId="15801" xr:uid="{4EE76AF4-1DD8-4CA2-8CFD-9101F9EC3B3C}"/>
    <cellStyle name="Normal 12 3 4 4 3 2 3 3 2" xfId="35805" xr:uid="{7B6F6E51-1652-4CEB-9478-B99A4DACE25C}"/>
    <cellStyle name="Normal 12 3 4 4 3 2 3 4" xfId="35806" xr:uid="{5B1C7133-39BB-4F58-8CED-164C35874995}"/>
    <cellStyle name="Normal 12 3 4 4 3 2 4" xfId="4821" xr:uid="{D2724577-5DEA-4A6F-BAB5-114290EB7FDE}"/>
    <cellStyle name="Normal 12 3 4 4 3 2 4 2" xfId="10311" xr:uid="{3A4852BB-0DFC-43F1-A1FA-FEE848A0A19A}"/>
    <cellStyle name="Normal 12 3 4 4 3 2 4 2 2" xfId="23121" xr:uid="{2438027D-ACC3-4755-9A79-94E7C19888F8}"/>
    <cellStyle name="Normal 12 3 4 4 3 2 4 2 2 2" xfId="35807" xr:uid="{DFCC2DC4-27F1-4D49-94DD-E243C94E0497}"/>
    <cellStyle name="Normal 12 3 4 4 3 2 4 2 3" xfId="35808" xr:uid="{47EAE478-F2FF-427D-A2A3-7334F4ABAC68}"/>
    <cellStyle name="Normal 12 3 4 4 3 2 4 3" xfId="17631" xr:uid="{DB7A3D9B-61B1-4AF2-B16F-229CC5F9B06D}"/>
    <cellStyle name="Normal 12 3 4 4 3 2 4 3 2" xfId="35809" xr:uid="{EE56D3A6-195B-4F6A-BC9B-DE2D903BC10B}"/>
    <cellStyle name="Normal 12 3 4 4 3 2 4 4" xfId="35810" xr:uid="{3FF1AB18-2C3E-412B-90F4-27F1E84A90F1}"/>
    <cellStyle name="Normal 12 3 4 4 3 2 5" xfId="12141" xr:uid="{5D3D60A3-D99D-41E1-9309-D54E371A64A3}"/>
    <cellStyle name="Normal 12 3 4 4 3 2 5 2" xfId="24951" xr:uid="{57EA4A25-B43C-4864-8C9F-2B8649F790C7}"/>
    <cellStyle name="Normal 12 3 4 4 3 2 5 2 2" xfId="35811" xr:uid="{A48619FF-5B94-4CC6-A386-055938F31FD1}"/>
    <cellStyle name="Normal 12 3 4 4 3 2 5 3" xfId="35812" xr:uid="{E17DA364-E26C-4B2D-A6CE-BEB156A99025}"/>
    <cellStyle name="Normal 12 3 4 4 3 2 6" xfId="6651" xr:uid="{426C26FC-BEAE-4A26-A408-050E1D53A75A}"/>
    <cellStyle name="Normal 12 3 4 4 3 2 6 2" xfId="19461" xr:uid="{77D8C799-BCE7-430A-92A5-58DC8BEF3555}"/>
    <cellStyle name="Normal 12 3 4 4 3 2 6 2 2" xfId="35813" xr:uid="{7BC2351E-ACF2-4034-B212-AE13759A71E3}"/>
    <cellStyle name="Normal 12 3 4 4 3 2 6 3" xfId="35814" xr:uid="{3BE6ED6C-3E4E-44BB-B288-C6683048DF61}"/>
    <cellStyle name="Normal 12 3 4 4 3 2 7" xfId="13971" xr:uid="{46EFE78A-8363-4D4C-8383-C936FC674884}"/>
    <cellStyle name="Normal 12 3 4 4 3 2 7 2" xfId="35815" xr:uid="{F97BAD8E-E6F9-4993-93A1-D47994202B15}"/>
    <cellStyle name="Normal 12 3 4 4 3 2 8" xfId="35816" xr:uid="{FDD1C212-3C2A-4C62-8B07-4602BAA11DB7}"/>
    <cellStyle name="Normal 12 3 4 4 3 3" xfId="1655" xr:uid="{55491A92-FECC-42AA-AF40-37A088E494A0}"/>
    <cellStyle name="Normal 12 3 4 4 3 3 2" xfId="3485" xr:uid="{8739320A-3B43-4484-A3B1-D4E90637C5D4}"/>
    <cellStyle name="Normal 12 3 4 4 3 3 2 2" xfId="8975" xr:uid="{612AB8F9-28D5-4034-9370-0E70827C6B3D}"/>
    <cellStyle name="Normal 12 3 4 4 3 3 2 2 2" xfId="21785" xr:uid="{8193E134-4B32-4DC7-81B4-FA2EA21DBB85}"/>
    <cellStyle name="Normal 12 3 4 4 3 3 2 2 2 2" xfId="35817" xr:uid="{67A3EA21-A936-49EC-B780-1D101B0AD1A9}"/>
    <cellStyle name="Normal 12 3 4 4 3 3 2 2 3" xfId="35818" xr:uid="{5DD9D4C8-1889-4A1D-A77C-57BEC66C64C7}"/>
    <cellStyle name="Normal 12 3 4 4 3 3 2 3" xfId="16295" xr:uid="{B736253C-4F7C-415A-A3C2-B3B8FF1EC453}"/>
    <cellStyle name="Normal 12 3 4 4 3 3 2 3 2" xfId="35819" xr:uid="{A4CC2E1E-3858-4EED-A236-A1EF078B6007}"/>
    <cellStyle name="Normal 12 3 4 4 3 3 2 4" xfId="35820" xr:uid="{B5236648-C26B-4582-A791-34A833691B0D}"/>
    <cellStyle name="Normal 12 3 4 4 3 3 3" xfId="5315" xr:uid="{41E4F052-A72F-4490-8C6B-ED466B01E861}"/>
    <cellStyle name="Normal 12 3 4 4 3 3 3 2" xfId="10805" xr:uid="{DE2BCE4F-1D74-4DFC-81BB-5E37FA9B4277}"/>
    <cellStyle name="Normal 12 3 4 4 3 3 3 2 2" xfId="23615" xr:uid="{FED668C4-F92A-4869-861F-D4160CFFF881}"/>
    <cellStyle name="Normal 12 3 4 4 3 3 3 2 2 2" xfId="35821" xr:uid="{C6CBFE18-CC9B-486F-B4C8-DFCCCCB3F1A2}"/>
    <cellStyle name="Normal 12 3 4 4 3 3 3 2 3" xfId="35822" xr:uid="{E38C1F28-F759-488A-9743-EACE1CB2CF2E}"/>
    <cellStyle name="Normal 12 3 4 4 3 3 3 3" xfId="18125" xr:uid="{031623C0-518C-49F3-9055-4FF64B67D1C0}"/>
    <cellStyle name="Normal 12 3 4 4 3 3 3 3 2" xfId="35823" xr:uid="{06253568-9A26-4CC3-B0D8-E61AA7E887CE}"/>
    <cellStyle name="Normal 12 3 4 4 3 3 3 4" xfId="35824" xr:uid="{A615B0D4-F2B0-468F-AC09-3C42F9F0AE13}"/>
    <cellStyle name="Normal 12 3 4 4 3 3 4" xfId="12635" xr:uid="{6CA34069-0C8F-4A7F-85B3-EBC75077FBB3}"/>
    <cellStyle name="Normal 12 3 4 4 3 3 4 2" xfId="25445" xr:uid="{D3CEE159-D7AC-4827-BE04-DE322697F001}"/>
    <cellStyle name="Normal 12 3 4 4 3 3 4 2 2" xfId="35825" xr:uid="{11B1CADA-1ABD-4248-B351-AD4BF9354CA0}"/>
    <cellStyle name="Normal 12 3 4 4 3 3 4 3" xfId="35826" xr:uid="{3BF6C399-5D0C-4EEE-A3B0-BE3A49FF14F6}"/>
    <cellStyle name="Normal 12 3 4 4 3 3 5" xfId="7145" xr:uid="{71AFB64A-E5D8-4134-9193-8BF4FA04B4EB}"/>
    <cellStyle name="Normal 12 3 4 4 3 3 5 2" xfId="19955" xr:uid="{CB18F95F-3A22-44D5-A5C9-C5B17EA0C218}"/>
    <cellStyle name="Normal 12 3 4 4 3 3 5 2 2" xfId="35827" xr:uid="{CBDCCC67-118C-4392-9385-AC7DB35A0747}"/>
    <cellStyle name="Normal 12 3 4 4 3 3 5 3" xfId="35828" xr:uid="{D5377793-B6DF-435E-8324-1CE37E32A989}"/>
    <cellStyle name="Normal 12 3 4 4 3 3 6" xfId="14465" xr:uid="{4C2D938B-EAA0-429D-BF97-231A4548598F}"/>
    <cellStyle name="Normal 12 3 4 4 3 3 6 2" xfId="35829" xr:uid="{DB8F9E25-C482-4867-B549-41D21C9FE55A}"/>
    <cellStyle name="Normal 12 3 4 4 3 3 7" xfId="35830" xr:uid="{1044F153-6748-4587-B3DE-DD92D41ADFC3}"/>
    <cellStyle name="Normal 12 3 4 4 3 4" xfId="2591" xr:uid="{F7B121B5-158B-4659-9A4F-634B748EE715}"/>
    <cellStyle name="Normal 12 3 4 4 3 4 2" xfId="8081" xr:uid="{DC94F785-C80F-4E52-B3C1-62CB2FB2C2F6}"/>
    <cellStyle name="Normal 12 3 4 4 3 4 2 2" xfId="20891" xr:uid="{F6050D7C-A01F-4B1D-AE02-40CA43217A84}"/>
    <cellStyle name="Normal 12 3 4 4 3 4 2 2 2" xfId="35831" xr:uid="{614AFFA6-40C3-44D6-848F-B3FF0C1DFF73}"/>
    <cellStyle name="Normal 12 3 4 4 3 4 2 3" xfId="35832" xr:uid="{B8EF837C-A083-490D-A7F7-B3E4690AEEC9}"/>
    <cellStyle name="Normal 12 3 4 4 3 4 3" xfId="15401" xr:uid="{1497DAAD-80B0-45BD-B203-1D8F71DF6DDA}"/>
    <cellStyle name="Normal 12 3 4 4 3 4 3 2" xfId="35833" xr:uid="{713F28F7-C822-4756-96E0-46EE0B010678}"/>
    <cellStyle name="Normal 12 3 4 4 3 4 4" xfId="35834" xr:uid="{CF572EFC-8BFE-4938-BD88-734A567A964E}"/>
    <cellStyle name="Normal 12 3 4 4 3 5" xfId="4421" xr:uid="{ECD2CDC7-3B01-4444-BAD7-06EBB3812C75}"/>
    <cellStyle name="Normal 12 3 4 4 3 5 2" xfId="9911" xr:uid="{6CEF74A8-413C-4BC2-9C7B-0FC7D9147F6E}"/>
    <cellStyle name="Normal 12 3 4 4 3 5 2 2" xfId="22721" xr:uid="{C0A7AE3E-2E5F-43B0-9B9C-06FEB1F0E375}"/>
    <cellStyle name="Normal 12 3 4 4 3 5 2 2 2" xfId="35835" xr:uid="{B4C37300-C0FF-4DB4-987C-C7FAB2D28A5C}"/>
    <cellStyle name="Normal 12 3 4 4 3 5 2 3" xfId="35836" xr:uid="{E2D35DD1-8B66-4775-B7EE-108C60AE9ADA}"/>
    <cellStyle name="Normal 12 3 4 4 3 5 3" xfId="17231" xr:uid="{F55CF872-3934-48A1-98F1-7642F2286411}"/>
    <cellStyle name="Normal 12 3 4 4 3 5 3 2" xfId="35837" xr:uid="{34FB6483-2910-49B6-8CBF-C9A91460C726}"/>
    <cellStyle name="Normal 12 3 4 4 3 5 4" xfId="35838" xr:uid="{331A8F95-E689-4F23-AC6C-FBF192FF559E}"/>
    <cellStyle name="Normal 12 3 4 4 3 6" xfId="11741" xr:uid="{ED9086C5-DD04-462F-952E-C36C445A319F}"/>
    <cellStyle name="Normal 12 3 4 4 3 6 2" xfId="24551" xr:uid="{937EBE13-1892-41B0-B7B9-B9FE238AFB86}"/>
    <cellStyle name="Normal 12 3 4 4 3 6 2 2" xfId="35839" xr:uid="{0D0AFF81-DA29-47E3-B33E-0CA4A1FAEACF}"/>
    <cellStyle name="Normal 12 3 4 4 3 6 3" xfId="35840" xr:uid="{75D1EE28-A710-48B5-BE57-DCE1EDC21063}"/>
    <cellStyle name="Normal 12 3 4 4 3 7" xfId="6251" xr:uid="{CA5C1438-FA3A-4FC7-86DD-39CFBB7799D9}"/>
    <cellStyle name="Normal 12 3 4 4 3 7 2" xfId="19061" xr:uid="{03E8BDB8-AAC3-492E-876F-26CB7958857D}"/>
    <cellStyle name="Normal 12 3 4 4 3 7 2 2" xfId="35841" xr:uid="{7489308C-C261-49E6-BE22-A4B09C05AEA9}"/>
    <cellStyle name="Normal 12 3 4 4 3 7 3" xfId="35842" xr:uid="{1B166F55-50A7-454E-B61A-77FFFB9C5652}"/>
    <cellStyle name="Normal 12 3 4 4 3 8" xfId="13571" xr:uid="{7A12D0BD-9347-4C1C-B532-61B3EE29F1AB}"/>
    <cellStyle name="Normal 12 3 4 4 3 8 2" xfId="35843" xr:uid="{5F2713B9-9491-459A-8364-B1D4FCAFBB43}"/>
    <cellStyle name="Normal 12 3 4 4 3 9" xfId="35844" xr:uid="{AFA45210-5357-4F96-85D7-69013DFA582F}"/>
    <cellStyle name="Normal 12 3 4 4 4" xfId="535" xr:uid="{9EF025EB-9302-4138-AC82-77AD593C67A6}"/>
    <cellStyle name="Normal 12 3 4 4 4 2" xfId="1430" xr:uid="{ED171FAE-27DC-4561-9656-942251D385EE}"/>
    <cellStyle name="Normal 12 3 4 4 4 2 2" xfId="3260" xr:uid="{A265B861-8879-4407-A27B-F17E52154D4E}"/>
    <cellStyle name="Normal 12 3 4 4 4 2 2 2" xfId="8750" xr:uid="{AAEF31B0-3996-4229-B72F-B34B012E65ED}"/>
    <cellStyle name="Normal 12 3 4 4 4 2 2 2 2" xfId="21560" xr:uid="{FD41936D-57D3-4027-A85A-1337B9F8B5F8}"/>
    <cellStyle name="Normal 12 3 4 4 4 2 2 2 2 2" xfId="35845" xr:uid="{67293D7E-7408-4326-B41C-A6D1A80CFF80}"/>
    <cellStyle name="Normal 12 3 4 4 4 2 2 2 3" xfId="35846" xr:uid="{DEEC2AA7-41CB-481F-824D-98EF4DC3E748}"/>
    <cellStyle name="Normal 12 3 4 4 4 2 2 3" xfId="16070" xr:uid="{49E14B0B-8D9A-49C3-9333-76943D2727A8}"/>
    <cellStyle name="Normal 12 3 4 4 4 2 2 3 2" xfId="35847" xr:uid="{51A35721-938D-4597-913D-6E9FF6022FA8}"/>
    <cellStyle name="Normal 12 3 4 4 4 2 2 4" xfId="35848" xr:uid="{FF6A08DE-F4B7-4393-8684-1732399C694F}"/>
    <cellStyle name="Normal 12 3 4 4 4 2 3" xfId="5090" xr:uid="{A7AC43BA-5AFC-4290-8A9D-A78BACB4A097}"/>
    <cellStyle name="Normal 12 3 4 4 4 2 3 2" xfId="10580" xr:uid="{BB9CE550-5ECD-4144-9B67-70605E5DED57}"/>
    <cellStyle name="Normal 12 3 4 4 4 2 3 2 2" xfId="23390" xr:uid="{67EA5700-8767-4968-ACCB-ADC76555B6A7}"/>
    <cellStyle name="Normal 12 3 4 4 4 2 3 2 2 2" xfId="35849" xr:uid="{9E097414-E64C-47BB-B1DB-77F1695317FC}"/>
    <cellStyle name="Normal 12 3 4 4 4 2 3 2 3" xfId="35850" xr:uid="{4B855C23-49EE-4490-94B1-10C45C238690}"/>
    <cellStyle name="Normal 12 3 4 4 4 2 3 3" xfId="17900" xr:uid="{153C0117-0134-4F0E-91F2-44081C16EE12}"/>
    <cellStyle name="Normal 12 3 4 4 4 2 3 3 2" xfId="35851" xr:uid="{953149B4-CEFC-4E99-8A7E-CA35DA555EBD}"/>
    <cellStyle name="Normal 12 3 4 4 4 2 3 4" xfId="35852" xr:uid="{25E0535C-B929-44FE-85D9-873283CAD4A4}"/>
    <cellStyle name="Normal 12 3 4 4 4 2 4" xfId="12410" xr:uid="{BBDC4915-67D2-40ED-BE3B-16AB18C4C95C}"/>
    <cellStyle name="Normal 12 3 4 4 4 2 4 2" xfId="25220" xr:uid="{16199712-3E0C-4130-8F3A-A98A9ACB6159}"/>
    <cellStyle name="Normal 12 3 4 4 4 2 4 2 2" xfId="35853" xr:uid="{45DF0BF9-810A-4534-8E8B-81BBBD84A1D4}"/>
    <cellStyle name="Normal 12 3 4 4 4 2 4 3" xfId="35854" xr:uid="{BA5B557C-A215-4649-8F9A-3538C7C4F5B8}"/>
    <cellStyle name="Normal 12 3 4 4 4 2 5" xfId="6920" xr:uid="{AEA6F33E-4CE1-4584-8B7F-3F7A7C2EA200}"/>
    <cellStyle name="Normal 12 3 4 4 4 2 5 2" xfId="19730" xr:uid="{7658EE04-90EF-48AD-A47F-9EF214A72E1B}"/>
    <cellStyle name="Normal 12 3 4 4 4 2 5 2 2" xfId="35855" xr:uid="{BF1DFEF4-2A5F-482D-B853-AC8AF44B9E06}"/>
    <cellStyle name="Normal 12 3 4 4 4 2 5 3" xfId="35856" xr:uid="{865DDF59-B5D0-427C-9244-12FD243126AC}"/>
    <cellStyle name="Normal 12 3 4 4 4 2 6" xfId="14240" xr:uid="{E9EFE75D-2AE2-4509-AF31-A630DCD9E60A}"/>
    <cellStyle name="Normal 12 3 4 4 4 2 6 2" xfId="35857" xr:uid="{B9E50268-17E8-45AB-8763-6BDF5B915B4A}"/>
    <cellStyle name="Normal 12 3 4 4 4 2 7" xfId="35858" xr:uid="{5858ED8E-CF15-4720-BA1C-BC8230A5BE1A}"/>
    <cellStyle name="Normal 12 3 4 4 4 3" xfId="2366" xr:uid="{1B24E760-33AD-4517-BAD7-8C8C0B5E2160}"/>
    <cellStyle name="Normal 12 3 4 4 4 3 2" xfId="7856" xr:uid="{2BCAC4A7-EE75-4F85-8611-C95E263452EF}"/>
    <cellStyle name="Normal 12 3 4 4 4 3 2 2" xfId="20666" xr:uid="{8D9B3CBA-CB15-4E27-BB44-CE68A7F36236}"/>
    <cellStyle name="Normal 12 3 4 4 4 3 2 2 2" xfId="35859" xr:uid="{847F9D41-E627-450D-8070-E9E9CFC40D77}"/>
    <cellStyle name="Normal 12 3 4 4 4 3 2 3" xfId="35860" xr:uid="{DBBA6EFD-3536-465B-B5B4-3134EE489883}"/>
    <cellStyle name="Normal 12 3 4 4 4 3 3" xfId="15176" xr:uid="{948AC05C-3099-4907-AB55-8F2F32DF3D14}"/>
    <cellStyle name="Normal 12 3 4 4 4 3 3 2" xfId="35861" xr:uid="{9335234A-198F-47EF-922C-D123F88723EF}"/>
    <cellStyle name="Normal 12 3 4 4 4 3 4" xfId="35862" xr:uid="{52C9D783-F4C4-40D0-94E3-03489340FA13}"/>
    <cellStyle name="Normal 12 3 4 4 4 4" xfId="4196" xr:uid="{6FBF8649-422D-476B-864F-E3DB6421DEEF}"/>
    <cellStyle name="Normal 12 3 4 4 4 4 2" xfId="9686" xr:uid="{A13946D8-5515-4F44-A628-92ABF2CE73EB}"/>
    <cellStyle name="Normal 12 3 4 4 4 4 2 2" xfId="22496" xr:uid="{D3A26243-A5C3-4EDA-8A8C-0FF7A8802D35}"/>
    <cellStyle name="Normal 12 3 4 4 4 4 2 2 2" xfId="35863" xr:uid="{713D2C61-D29A-434D-9FC8-9A6CDE186279}"/>
    <cellStyle name="Normal 12 3 4 4 4 4 2 3" xfId="35864" xr:uid="{848EEC70-3E7B-44FA-BB4E-776F4E427165}"/>
    <cellStyle name="Normal 12 3 4 4 4 4 3" xfId="17006" xr:uid="{336EE26B-4498-4747-8F51-982D14AFC879}"/>
    <cellStyle name="Normal 12 3 4 4 4 4 3 2" xfId="35865" xr:uid="{C50FBD0C-B18B-465B-8715-1D347787BDA4}"/>
    <cellStyle name="Normal 12 3 4 4 4 4 4" xfId="35866" xr:uid="{A1AC297A-2F42-4DCD-B82D-3D3FF7359BB8}"/>
    <cellStyle name="Normal 12 3 4 4 4 5" xfId="11516" xr:uid="{D5378382-CAA7-4EE3-BC10-E3C341EECEB2}"/>
    <cellStyle name="Normal 12 3 4 4 4 5 2" xfId="24326" xr:uid="{4147932C-8B0F-45EC-A52E-DA43DADCFB1F}"/>
    <cellStyle name="Normal 12 3 4 4 4 5 2 2" xfId="35867" xr:uid="{B2EBF1EA-62CC-4562-A48B-E66AD04FAEB8}"/>
    <cellStyle name="Normal 12 3 4 4 4 5 3" xfId="35868" xr:uid="{E8A0CFB0-DBC2-4578-B582-891143976F35}"/>
    <cellStyle name="Normal 12 3 4 4 4 6" xfId="6026" xr:uid="{D8FF6B07-BA1A-4848-A457-36A54A6F6507}"/>
    <cellStyle name="Normal 12 3 4 4 4 6 2" xfId="18836" xr:uid="{F4080383-4E14-4571-934B-8EB410783A64}"/>
    <cellStyle name="Normal 12 3 4 4 4 6 2 2" xfId="35869" xr:uid="{9A7A4FBC-D7CC-43CB-AEF0-233B6DE742C0}"/>
    <cellStyle name="Normal 12 3 4 4 4 6 3" xfId="35870" xr:uid="{7F75E6B1-2CA7-445D-AEFB-7BE730BF8693}"/>
    <cellStyle name="Normal 12 3 4 4 4 7" xfId="13346" xr:uid="{FDF79503-CF16-4F0B-80A7-AE2C308D6E47}"/>
    <cellStyle name="Normal 12 3 4 4 4 7 2" xfId="35871" xr:uid="{589B0B29-0F65-40B2-A030-18AAB1332A4D}"/>
    <cellStyle name="Normal 12 3 4 4 4 8" xfId="35872" xr:uid="{971C0452-34E4-4041-9487-6A6DE33CC1D0}"/>
    <cellStyle name="Normal 12 3 4 4 5" xfId="894" xr:uid="{CBFE2536-CBC7-4D47-9418-74361E8A2ED8}"/>
    <cellStyle name="Normal 12 3 4 4 5 2" xfId="1789" xr:uid="{F4E2D775-D972-47CD-B3C4-1A81950D3B10}"/>
    <cellStyle name="Normal 12 3 4 4 5 2 2" xfId="3619" xr:uid="{7E69590F-EC0C-419B-9242-89A826A64C48}"/>
    <cellStyle name="Normal 12 3 4 4 5 2 2 2" xfId="9109" xr:uid="{4FC0F42E-7971-4D87-A5CF-8884A274E155}"/>
    <cellStyle name="Normal 12 3 4 4 5 2 2 2 2" xfId="21919" xr:uid="{E737B179-1099-450A-9B65-BD1876A907E2}"/>
    <cellStyle name="Normal 12 3 4 4 5 2 2 2 2 2" xfId="35873" xr:uid="{6280F3FA-F646-4CE3-837B-436029F16FF8}"/>
    <cellStyle name="Normal 12 3 4 4 5 2 2 2 3" xfId="35874" xr:uid="{D0C5EF21-9BDC-488E-B22D-8AED3F1FDBC0}"/>
    <cellStyle name="Normal 12 3 4 4 5 2 2 3" xfId="16429" xr:uid="{9C51B5D6-B870-4041-8391-1066FFB68CAF}"/>
    <cellStyle name="Normal 12 3 4 4 5 2 2 3 2" xfId="35875" xr:uid="{074969A2-FF83-4340-B3EE-E12EA7904848}"/>
    <cellStyle name="Normal 12 3 4 4 5 2 2 4" xfId="35876" xr:uid="{9AD41373-FA15-4761-AF5F-C09DA252F816}"/>
    <cellStyle name="Normal 12 3 4 4 5 2 3" xfId="5449" xr:uid="{D1BD94D6-ABE0-416C-906F-0B189B62FEC5}"/>
    <cellStyle name="Normal 12 3 4 4 5 2 3 2" xfId="10939" xr:uid="{F77BCABB-F990-4712-B2CD-B0CA446DBC08}"/>
    <cellStyle name="Normal 12 3 4 4 5 2 3 2 2" xfId="23749" xr:uid="{93CD96CC-7296-4F11-AB40-01F1E9ACFC91}"/>
    <cellStyle name="Normal 12 3 4 4 5 2 3 2 2 2" xfId="35877" xr:uid="{67F00092-B89B-4A7E-BAF6-D548935888E3}"/>
    <cellStyle name="Normal 12 3 4 4 5 2 3 2 3" xfId="35878" xr:uid="{2F9FF86F-F5AE-45CE-9346-67468BC7C4BD}"/>
    <cellStyle name="Normal 12 3 4 4 5 2 3 3" xfId="18259" xr:uid="{05AE9A78-0576-424D-A97E-E1B8A8906155}"/>
    <cellStyle name="Normal 12 3 4 4 5 2 3 3 2" xfId="35879" xr:uid="{EF189D30-862C-4990-BDEE-0C5201CA8985}"/>
    <cellStyle name="Normal 12 3 4 4 5 2 3 4" xfId="35880" xr:uid="{780146E6-9AB4-4FCD-9152-5A5588B2B749}"/>
    <cellStyle name="Normal 12 3 4 4 5 2 4" xfId="12769" xr:uid="{B5831A14-C2FE-4C39-969D-F9914A240DE8}"/>
    <cellStyle name="Normal 12 3 4 4 5 2 4 2" xfId="25579" xr:uid="{483C5AF3-5B98-4321-A70B-1D627A6C411E}"/>
    <cellStyle name="Normal 12 3 4 4 5 2 4 2 2" xfId="35881" xr:uid="{CF28429B-950F-48EB-BAE6-24F346E7AD95}"/>
    <cellStyle name="Normal 12 3 4 4 5 2 4 3" xfId="35882" xr:uid="{ED8081E1-1860-4F26-ABF0-1D8702BF8557}"/>
    <cellStyle name="Normal 12 3 4 4 5 2 5" xfId="7279" xr:uid="{67E12C30-B002-4E53-B927-FAA4EA97C850}"/>
    <cellStyle name="Normal 12 3 4 4 5 2 5 2" xfId="20089" xr:uid="{E08BFDEB-BDE7-4BCA-AD62-51D34A52634C}"/>
    <cellStyle name="Normal 12 3 4 4 5 2 5 2 2" xfId="35883" xr:uid="{E7C0AC84-2DD5-42AC-81D9-AC7312475E7D}"/>
    <cellStyle name="Normal 12 3 4 4 5 2 5 3" xfId="35884" xr:uid="{4FB03F01-A320-4F15-BD2B-BC7B5226176A}"/>
    <cellStyle name="Normal 12 3 4 4 5 2 6" xfId="14599" xr:uid="{C8922067-2F75-4211-BF1B-036A7E2DD163}"/>
    <cellStyle name="Normal 12 3 4 4 5 2 6 2" xfId="35885" xr:uid="{2A0585A1-DE78-4E4F-AB0A-B734C3B8F9D9}"/>
    <cellStyle name="Normal 12 3 4 4 5 2 7" xfId="35886" xr:uid="{11A1788E-A150-4F1E-ABF5-DD2D796BD238}"/>
    <cellStyle name="Normal 12 3 4 4 5 3" xfId="2725" xr:uid="{1F76068B-97B8-47AC-8D96-D242A0A927B7}"/>
    <cellStyle name="Normal 12 3 4 4 5 3 2" xfId="8215" xr:uid="{6CB73300-E097-46BE-BB1E-A3F9A8776A73}"/>
    <cellStyle name="Normal 12 3 4 4 5 3 2 2" xfId="21025" xr:uid="{4896DE02-8CCE-470B-A4E3-88CCC733AC73}"/>
    <cellStyle name="Normal 12 3 4 4 5 3 2 2 2" xfId="35887" xr:uid="{508786B5-9B62-42E6-BFC0-6D48570078CF}"/>
    <cellStyle name="Normal 12 3 4 4 5 3 2 3" xfId="35888" xr:uid="{94D1311C-69CB-4543-BD0A-CA70E305F22C}"/>
    <cellStyle name="Normal 12 3 4 4 5 3 3" xfId="15535" xr:uid="{D4067800-886E-4DA2-84B3-C28C7AA046E1}"/>
    <cellStyle name="Normal 12 3 4 4 5 3 3 2" xfId="35889" xr:uid="{9F11241B-E1AC-4438-BB59-DF3E1DB0C07E}"/>
    <cellStyle name="Normal 12 3 4 4 5 3 4" xfId="35890" xr:uid="{8C800991-5711-4B21-A198-3F18A1CB6B78}"/>
    <cellStyle name="Normal 12 3 4 4 5 4" xfId="4555" xr:uid="{18D615C4-D247-4235-9AB7-4AD5A55EFB18}"/>
    <cellStyle name="Normal 12 3 4 4 5 4 2" xfId="10045" xr:uid="{93EF5EFD-6E9C-498B-860C-43D7BD61B115}"/>
    <cellStyle name="Normal 12 3 4 4 5 4 2 2" xfId="22855" xr:uid="{83FF741C-192E-48C5-9746-B4ACF646302A}"/>
    <cellStyle name="Normal 12 3 4 4 5 4 2 2 2" xfId="35891" xr:uid="{18F8D870-53F8-4620-979C-DC8D621A0BFC}"/>
    <cellStyle name="Normal 12 3 4 4 5 4 2 3" xfId="35892" xr:uid="{DA407D45-60F6-43C2-8AAD-7FF1FE580C46}"/>
    <cellStyle name="Normal 12 3 4 4 5 4 3" xfId="17365" xr:uid="{FB6180A1-16A2-4D33-A57E-C6A5197B6953}"/>
    <cellStyle name="Normal 12 3 4 4 5 4 3 2" xfId="35893" xr:uid="{3DB72DB4-BF53-46C9-914E-9D5A92575242}"/>
    <cellStyle name="Normal 12 3 4 4 5 4 4" xfId="35894" xr:uid="{F8F55649-ECA5-40C6-B31C-05540BEC43CE}"/>
    <cellStyle name="Normal 12 3 4 4 5 5" xfId="11875" xr:uid="{77940D7C-3700-476D-8B13-451ADAAF2190}"/>
    <cellStyle name="Normal 12 3 4 4 5 5 2" xfId="24685" xr:uid="{FB5537AE-F50B-4261-BBE9-382D3F89D236}"/>
    <cellStyle name="Normal 12 3 4 4 5 5 2 2" xfId="35895" xr:uid="{5CE3E07B-5602-4FA4-9003-69FB5A8EB694}"/>
    <cellStyle name="Normal 12 3 4 4 5 5 3" xfId="35896" xr:uid="{048F8C1A-026F-4D9C-8E24-225C345DFFB6}"/>
    <cellStyle name="Normal 12 3 4 4 5 6" xfId="6385" xr:uid="{77BF8D86-62C1-4BF6-909C-AA6623E0C0F2}"/>
    <cellStyle name="Normal 12 3 4 4 5 6 2" xfId="19195" xr:uid="{C9E2E41B-A085-43FC-B61B-EE3C8F554FD1}"/>
    <cellStyle name="Normal 12 3 4 4 5 6 2 2" xfId="35897" xr:uid="{73931A02-F5DD-4FAE-8F8F-9D7CC66F39BA}"/>
    <cellStyle name="Normal 12 3 4 4 5 6 3" xfId="35898" xr:uid="{D4F85DDA-78AC-4BC4-8291-C2BAA4BB5FA4}"/>
    <cellStyle name="Normal 12 3 4 4 5 7" xfId="13705" xr:uid="{4E2CC685-EFC2-408F-BB9C-37F3C52D842B}"/>
    <cellStyle name="Normal 12 3 4 4 5 7 2" xfId="35899" xr:uid="{7ECD9997-8A51-4B09-B8D9-CBF3C9B27212}"/>
    <cellStyle name="Normal 12 3 4 4 5 8" xfId="35900" xr:uid="{58500C9D-FAA3-43C3-9DB8-D00C4C4C8EA8}"/>
    <cellStyle name="Normal 12 3 4 4 6" xfId="1295" xr:uid="{A30FDDD5-39C2-427A-951E-7121BCE0F6B7}"/>
    <cellStyle name="Normal 12 3 4 4 6 2" xfId="3125" xr:uid="{ED99875F-1D32-4DF0-83C7-F5C24235B595}"/>
    <cellStyle name="Normal 12 3 4 4 6 2 2" xfId="8615" xr:uid="{E2C6CAA2-133A-4757-A45A-A60D9B8A6292}"/>
    <cellStyle name="Normal 12 3 4 4 6 2 2 2" xfId="21425" xr:uid="{21BCBCF3-FD08-41BE-89E6-D220E4E8F23D}"/>
    <cellStyle name="Normal 12 3 4 4 6 2 2 2 2" xfId="35901" xr:uid="{75A48BD3-9D00-4AAA-A201-4AC0287BFE4F}"/>
    <cellStyle name="Normal 12 3 4 4 6 2 2 3" xfId="35902" xr:uid="{147A5921-C636-4F0A-AD23-3B05E1553631}"/>
    <cellStyle name="Normal 12 3 4 4 6 2 3" xfId="15935" xr:uid="{607861C8-6A7E-4B09-BD17-BF165D3372DA}"/>
    <cellStyle name="Normal 12 3 4 4 6 2 3 2" xfId="35903" xr:uid="{D2C5CC2B-4F65-4516-A19E-4E2DBF1ACB13}"/>
    <cellStyle name="Normal 12 3 4 4 6 2 4" xfId="35904" xr:uid="{CBBF57F7-1BAF-4076-B11E-D3D1E0176E3E}"/>
    <cellStyle name="Normal 12 3 4 4 6 3" xfId="4955" xr:uid="{E03799D4-D202-4FA1-AD0A-04C9F820FB73}"/>
    <cellStyle name="Normal 12 3 4 4 6 3 2" xfId="10445" xr:uid="{B11F93D7-09FC-41FA-9549-BAFECF9ED9E8}"/>
    <cellStyle name="Normal 12 3 4 4 6 3 2 2" xfId="23255" xr:uid="{9B3C4FFC-5A5D-474A-8B0E-3108654BDFD0}"/>
    <cellStyle name="Normal 12 3 4 4 6 3 2 2 2" xfId="35905" xr:uid="{9CF8DCF8-5236-4592-B6B4-15E4183D22C3}"/>
    <cellStyle name="Normal 12 3 4 4 6 3 2 3" xfId="35906" xr:uid="{B63D2931-5C21-424E-8332-C56DFCDD9373}"/>
    <cellStyle name="Normal 12 3 4 4 6 3 3" xfId="17765" xr:uid="{31E55EF9-7CC7-4957-A036-18A145157235}"/>
    <cellStyle name="Normal 12 3 4 4 6 3 3 2" xfId="35907" xr:uid="{C69E5FF5-E77B-4D57-BF38-F8437A77DBC2}"/>
    <cellStyle name="Normal 12 3 4 4 6 3 4" xfId="35908" xr:uid="{38DB9EFF-372C-4690-A416-D4B31E25B124}"/>
    <cellStyle name="Normal 12 3 4 4 6 4" xfId="12275" xr:uid="{4CFAC729-A913-4403-8282-ECD605567CF0}"/>
    <cellStyle name="Normal 12 3 4 4 6 4 2" xfId="25085" xr:uid="{12D91B31-F9C3-4740-B186-C9A9F7BBF916}"/>
    <cellStyle name="Normal 12 3 4 4 6 4 2 2" xfId="35909" xr:uid="{65AEC9DE-037E-4F5F-ADCB-6B3C4ED0FBED}"/>
    <cellStyle name="Normal 12 3 4 4 6 4 3" xfId="35910" xr:uid="{98936736-24D0-4FF2-9602-58953D6B2496}"/>
    <cellStyle name="Normal 12 3 4 4 6 5" xfId="6785" xr:uid="{6118121D-04B9-48E9-AB1C-51B4BE855A78}"/>
    <cellStyle name="Normal 12 3 4 4 6 5 2" xfId="19595" xr:uid="{6C68C1F0-FFC6-499B-8912-F1ECF7E9B996}"/>
    <cellStyle name="Normal 12 3 4 4 6 5 2 2" xfId="35911" xr:uid="{1C1661C8-124F-4FD2-B1F0-78800DCA47A3}"/>
    <cellStyle name="Normal 12 3 4 4 6 5 3" xfId="35912" xr:uid="{1B5D4D9F-B1C6-417E-A60F-B31956F40A52}"/>
    <cellStyle name="Normal 12 3 4 4 6 6" xfId="14105" xr:uid="{0BAA9320-705A-498F-9D51-E35C51503CF5}"/>
    <cellStyle name="Normal 12 3 4 4 6 6 2" xfId="35913" xr:uid="{0823A80C-39B7-472A-9B0F-B26F5EE0C81D}"/>
    <cellStyle name="Normal 12 3 4 4 6 7" xfId="35914" xr:uid="{A2E6ECCA-A40A-4219-BA50-8C564B8FB14B}"/>
    <cellStyle name="Normal 12 3 4 4 7" xfId="2231" xr:uid="{DBC058C8-CDFE-41B0-B829-C177CF4CEF7E}"/>
    <cellStyle name="Normal 12 3 4 4 7 2" xfId="7721" xr:uid="{7BBEE077-E56D-4E9D-94CD-32E575A71288}"/>
    <cellStyle name="Normal 12 3 4 4 7 2 2" xfId="20531" xr:uid="{A1548B68-D456-4FFE-A158-4ADA164E9DA3}"/>
    <cellStyle name="Normal 12 3 4 4 7 2 2 2" xfId="35915" xr:uid="{C8826874-C96B-4189-A4BE-48C3A4BB494A}"/>
    <cellStyle name="Normal 12 3 4 4 7 2 3" xfId="35916" xr:uid="{01D44670-2D7E-4846-BA0E-CFE214938A51}"/>
    <cellStyle name="Normal 12 3 4 4 7 3" xfId="15041" xr:uid="{750E9EF4-F68B-4543-9AB1-A76CFD7B7FD6}"/>
    <cellStyle name="Normal 12 3 4 4 7 3 2" xfId="35917" xr:uid="{F63FD0C1-74E0-4DDB-AE48-738406D48A00}"/>
    <cellStyle name="Normal 12 3 4 4 7 4" xfId="35918" xr:uid="{32807F56-7825-49ED-B2F4-CB30AA21B86D}"/>
    <cellStyle name="Normal 12 3 4 4 8" xfId="4061" xr:uid="{38E153C3-6800-4A69-A1F3-AB9CB0477FD0}"/>
    <cellStyle name="Normal 12 3 4 4 8 2" xfId="9551" xr:uid="{08FF3B23-B62D-48E1-B64C-A0A5EEE12D12}"/>
    <cellStyle name="Normal 12 3 4 4 8 2 2" xfId="22361" xr:uid="{2BE80243-2FE1-4ECA-95EE-4D1133EC0336}"/>
    <cellStyle name="Normal 12 3 4 4 8 2 2 2" xfId="35919" xr:uid="{3AA803ED-04B9-4525-9B1F-75114EFE3880}"/>
    <cellStyle name="Normal 12 3 4 4 8 2 3" xfId="35920" xr:uid="{F1676499-2C78-4589-BDFF-1CDC68698067}"/>
    <cellStyle name="Normal 12 3 4 4 8 3" xfId="16871" xr:uid="{3F943219-6FC7-47C7-A1B8-E461BECA97FA}"/>
    <cellStyle name="Normal 12 3 4 4 8 3 2" xfId="35921" xr:uid="{310B72F8-26CA-4DED-BE99-B8129082D747}"/>
    <cellStyle name="Normal 12 3 4 4 8 4" xfId="35922" xr:uid="{ECF0B6C6-F75B-4F22-969B-AC76B533DA5F}"/>
    <cellStyle name="Normal 12 3 4 4 9" xfId="11381" xr:uid="{414907BF-A6FD-472E-8D92-DE15B43C1FDA}"/>
    <cellStyle name="Normal 12 3 4 4 9 2" xfId="24191" xr:uid="{E051DF6D-01A1-4FA8-A6D1-8A05253F4ABA}"/>
    <cellStyle name="Normal 12 3 4 4 9 2 2" xfId="35923" xr:uid="{ADAF51A4-B4CB-47E0-8D6D-45263E66026C}"/>
    <cellStyle name="Normal 12 3 4 4 9 3" xfId="35924" xr:uid="{1FA245AF-4CF1-4CE8-846F-3B1A0C9EED91}"/>
    <cellStyle name="Normal 12 3 4 5" xfId="441" xr:uid="{8437F144-5686-45A5-8480-106E2C3D5D02}"/>
    <cellStyle name="Normal 12 3 4 5 2" xfId="935" xr:uid="{22A40BD3-7758-437F-9795-01D0FF8F2492}"/>
    <cellStyle name="Normal 12 3 4 5 2 2" xfId="1830" xr:uid="{1D0DC474-7717-42A2-BFDC-D660FA9E7056}"/>
    <cellStyle name="Normal 12 3 4 5 2 2 2" xfId="3660" xr:uid="{88AAFEA5-3D68-4278-8F37-3DFEB8582F40}"/>
    <cellStyle name="Normal 12 3 4 5 2 2 2 2" xfId="9150" xr:uid="{D8DAE7A3-C020-4CF6-952C-0B4D777EB107}"/>
    <cellStyle name="Normal 12 3 4 5 2 2 2 2 2" xfId="21960" xr:uid="{253E83AE-7CEA-46C8-8059-64D3AF1AB485}"/>
    <cellStyle name="Normal 12 3 4 5 2 2 2 2 2 2" xfId="35925" xr:uid="{36EBD954-212F-4545-A951-F13D7A9A1E55}"/>
    <cellStyle name="Normal 12 3 4 5 2 2 2 2 3" xfId="35926" xr:uid="{D72F838E-0F37-4B92-BA3C-E823C1AB5825}"/>
    <cellStyle name="Normal 12 3 4 5 2 2 2 3" xfId="16470" xr:uid="{E16AE129-DB79-4F65-B2F3-F7EE6DE6F7A9}"/>
    <cellStyle name="Normal 12 3 4 5 2 2 2 3 2" xfId="35927" xr:uid="{A7F2CF01-81B7-495A-9E63-2807A1042907}"/>
    <cellStyle name="Normal 12 3 4 5 2 2 2 4" xfId="35928" xr:uid="{C5391999-0642-41ED-A46D-D55A2A729491}"/>
    <cellStyle name="Normal 12 3 4 5 2 2 3" xfId="5490" xr:uid="{646BA987-C8F4-4675-B450-3E2E9E57C86D}"/>
    <cellStyle name="Normal 12 3 4 5 2 2 3 2" xfId="10980" xr:uid="{49C76146-872A-4745-98AA-AFCDF7B50D2F}"/>
    <cellStyle name="Normal 12 3 4 5 2 2 3 2 2" xfId="23790" xr:uid="{43D4B0B9-70EF-4852-9B8F-27C337C15559}"/>
    <cellStyle name="Normal 12 3 4 5 2 2 3 2 2 2" xfId="35929" xr:uid="{B51E5FB1-C9D8-4BE7-A3ED-68AC778DA23E}"/>
    <cellStyle name="Normal 12 3 4 5 2 2 3 2 3" xfId="35930" xr:uid="{13EAB8F3-AF4A-4A4A-8DE2-C07A7F4C15F2}"/>
    <cellStyle name="Normal 12 3 4 5 2 2 3 3" xfId="18300" xr:uid="{52C21472-FA32-45D3-A894-946408C3D244}"/>
    <cellStyle name="Normal 12 3 4 5 2 2 3 3 2" xfId="35931" xr:uid="{6886DD7C-A9AA-42A7-9086-97553D5C3477}"/>
    <cellStyle name="Normal 12 3 4 5 2 2 3 4" xfId="35932" xr:uid="{74E1BACA-7804-494F-9EBF-545B730B6FE7}"/>
    <cellStyle name="Normal 12 3 4 5 2 2 4" xfId="12810" xr:uid="{9B27B9A8-1287-4C0F-94E2-CC9C23268D22}"/>
    <cellStyle name="Normal 12 3 4 5 2 2 4 2" xfId="25620" xr:uid="{EAE4851A-2ABD-423C-93C6-E02D72BB450E}"/>
    <cellStyle name="Normal 12 3 4 5 2 2 4 2 2" xfId="35933" xr:uid="{C633FFCE-7783-4212-8A3E-2F7E672EE2FF}"/>
    <cellStyle name="Normal 12 3 4 5 2 2 4 3" xfId="35934" xr:uid="{10900C02-0FE6-41DB-A379-8E64D6CC1A41}"/>
    <cellStyle name="Normal 12 3 4 5 2 2 5" xfId="7320" xr:uid="{24DA8D3D-1D19-49EC-B945-A4C2A3413E55}"/>
    <cellStyle name="Normal 12 3 4 5 2 2 5 2" xfId="20130" xr:uid="{FAFE8C9E-A46E-442D-A240-FFAB2E3EBD03}"/>
    <cellStyle name="Normal 12 3 4 5 2 2 5 2 2" xfId="35935" xr:uid="{8CFDA7A1-89D7-439F-8831-385F4B3BAEEB}"/>
    <cellStyle name="Normal 12 3 4 5 2 2 5 3" xfId="35936" xr:uid="{8021856F-6750-4BF6-B9B6-BFEFE95B9B65}"/>
    <cellStyle name="Normal 12 3 4 5 2 2 6" xfId="14640" xr:uid="{B774CCFE-8547-43E6-AE42-A88E8F5A8D03}"/>
    <cellStyle name="Normal 12 3 4 5 2 2 6 2" xfId="35937" xr:uid="{D0BDB729-4A61-4599-9D85-9376DE7E398C}"/>
    <cellStyle name="Normal 12 3 4 5 2 2 7" xfId="35938" xr:uid="{1E75F65A-5159-405E-97C8-97D78CF4F648}"/>
    <cellStyle name="Normal 12 3 4 5 2 3" xfId="2766" xr:uid="{58E259FE-D20D-4128-90A9-6FE78FE06F33}"/>
    <cellStyle name="Normal 12 3 4 5 2 3 2" xfId="8256" xr:uid="{2F2D044C-2777-4177-B6C4-D2D6A20895C1}"/>
    <cellStyle name="Normal 12 3 4 5 2 3 2 2" xfId="21066" xr:uid="{3872AA0D-42C9-4A07-B955-2C6AFE26FF28}"/>
    <cellStyle name="Normal 12 3 4 5 2 3 2 2 2" xfId="35939" xr:uid="{35D1CE31-2425-4E48-8CBC-6452B47B41C7}"/>
    <cellStyle name="Normal 12 3 4 5 2 3 2 3" xfId="35940" xr:uid="{C58C3348-8ADA-4195-B57B-75A7A117DCE7}"/>
    <cellStyle name="Normal 12 3 4 5 2 3 3" xfId="15576" xr:uid="{24E77989-65DC-48D8-A337-3793A532501D}"/>
    <cellStyle name="Normal 12 3 4 5 2 3 3 2" xfId="35941" xr:uid="{DF6FC171-6988-4A29-A6AA-0BF63B5A9850}"/>
    <cellStyle name="Normal 12 3 4 5 2 3 4" xfId="35942" xr:uid="{D4FABA81-56E0-41AE-89DA-73C22507AF0E}"/>
    <cellStyle name="Normal 12 3 4 5 2 4" xfId="4596" xr:uid="{74256A73-B1AD-4386-BB00-5447C9434F51}"/>
    <cellStyle name="Normal 12 3 4 5 2 4 2" xfId="10086" xr:uid="{B971E39B-C24A-494D-BFC6-D1B3F6CFFF1B}"/>
    <cellStyle name="Normal 12 3 4 5 2 4 2 2" xfId="22896" xr:uid="{73D4BD2A-AF6C-471E-9978-8DDBE820227B}"/>
    <cellStyle name="Normal 12 3 4 5 2 4 2 2 2" xfId="35943" xr:uid="{F42B38E9-A445-4E91-9E1D-5D7E65ACE898}"/>
    <cellStyle name="Normal 12 3 4 5 2 4 2 3" xfId="35944" xr:uid="{4042EBDA-77AD-4D41-834A-23BDDE744112}"/>
    <cellStyle name="Normal 12 3 4 5 2 4 3" xfId="17406" xr:uid="{F3F50225-3767-40F1-88CB-B3522CB46145}"/>
    <cellStyle name="Normal 12 3 4 5 2 4 3 2" xfId="35945" xr:uid="{CC62374A-7E94-449E-B852-3BEF6D10D3AD}"/>
    <cellStyle name="Normal 12 3 4 5 2 4 4" xfId="35946" xr:uid="{F9FD5A1D-39B2-4E07-9F89-31609BAC1DD0}"/>
    <cellStyle name="Normal 12 3 4 5 2 5" xfId="11916" xr:uid="{17CFCA61-F3F8-425D-B17E-9B6AD242C902}"/>
    <cellStyle name="Normal 12 3 4 5 2 5 2" xfId="24726" xr:uid="{D55EBEBD-941C-49C0-915D-D1D228ACD850}"/>
    <cellStyle name="Normal 12 3 4 5 2 5 2 2" xfId="35947" xr:uid="{E5BD4B8E-0B2D-4307-8F8D-775F8B74A5C2}"/>
    <cellStyle name="Normal 12 3 4 5 2 5 3" xfId="35948" xr:uid="{E8CD2247-4EEF-4A92-A01C-F73ED73BCB21}"/>
    <cellStyle name="Normal 12 3 4 5 2 6" xfId="6426" xr:uid="{A20BBFD4-41A8-4F90-B88C-B70EEFADD076}"/>
    <cellStyle name="Normal 12 3 4 5 2 6 2" xfId="19236" xr:uid="{19C68523-737E-4E9C-8518-B34BC9EBE662}"/>
    <cellStyle name="Normal 12 3 4 5 2 6 2 2" xfId="35949" xr:uid="{614DEB2F-1F6E-43E4-BFBD-0A2090107EA9}"/>
    <cellStyle name="Normal 12 3 4 5 2 6 3" xfId="35950" xr:uid="{406D42EF-A8D4-4588-B3C4-698B0EFE1B07}"/>
    <cellStyle name="Normal 12 3 4 5 2 7" xfId="13746" xr:uid="{75D7A41C-66C6-4BF8-854D-5CCFEF5D0C9D}"/>
    <cellStyle name="Normal 12 3 4 5 2 7 2" xfId="35951" xr:uid="{3D26DB2D-680C-47A1-BFE4-13DD9A608681}"/>
    <cellStyle name="Normal 12 3 4 5 2 8" xfId="35952" xr:uid="{C03E8DC8-5481-44DC-97CE-BF9138A60811}"/>
    <cellStyle name="Normal 12 3 4 5 3" xfId="1336" xr:uid="{A952167A-B139-4654-9DAD-025DD90C078B}"/>
    <cellStyle name="Normal 12 3 4 5 3 2" xfId="3166" xr:uid="{AC3A54CD-3E24-4043-B191-2439409A1E09}"/>
    <cellStyle name="Normal 12 3 4 5 3 2 2" xfId="8656" xr:uid="{DBD36B92-A13B-453A-AA1F-E0C308186EC9}"/>
    <cellStyle name="Normal 12 3 4 5 3 2 2 2" xfId="21466" xr:uid="{0F4103EA-436E-4DBA-AF34-A44A90A5CA5A}"/>
    <cellStyle name="Normal 12 3 4 5 3 2 2 2 2" xfId="35953" xr:uid="{C12148C6-ADA6-4895-86A3-766C40361572}"/>
    <cellStyle name="Normal 12 3 4 5 3 2 2 3" xfId="35954" xr:uid="{3C15554F-0318-4123-ABFC-3E172C641D26}"/>
    <cellStyle name="Normal 12 3 4 5 3 2 3" xfId="15976" xr:uid="{9B22A51E-369A-4F37-A2DF-E2563EA74540}"/>
    <cellStyle name="Normal 12 3 4 5 3 2 3 2" xfId="35955" xr:uid="{4E5ECE8D-43C9-481A-A30E-858E8A3F0995}"/>
    <cellStyle name="Normal 12 3 4 5 3 2 4" xfId="35956" xr:uid="{E045CF1F-689B-41AD-B784-8FC39300254F}"/>
    <cellStyle name="Normal 12 3 4 5 3 3" xfId="4996" xr:uid="{DAA25E8E-34F3-4158-A49B-DBC0323DAA7B}"/>
    <cellStyle name="Normal 12 3 4 5 3 3 2" xfId="10486" xr:uid="{9681020F-4AF6-4B02-BB39-7A5381378C2C}"/>
    <cellStyle name="Normal 12 3 4 5 3 3 2 2" xfId="23296" xr:uid="{D93AB440-31E3-4713-8283-646290505140}"/>
    <cellStyle name="Normal 12 3 4 5 3 3 2 2 2" xfId="35957" xr:uid="{578FADE3-CBAF-4DE6-BEED-7D43EF44691F}"/>
    <cellStyle name="Normal 12 3 4 5 3 3 2 3" xfId="35958" xr:uid="{3E5DDE85-BC2F-4BED-A0FB-87FD1B649E3E}"/>
    <cellStyle name="Normal 12 3 4 5 3 3 3" xfId="17806" xr:uid="{E71722F3-98C5-4EEB-8528-99979EB5D39E}"/>
    <cellStyle name="Normal 12 3 4 5 3 3 3 2" xfId="35959" xr:uid="{8B107A0A-C504-4AA1-85FC-A735F583D4DF}"/>
    <cellStyle name="Normal 12 3 4 5 3 3 4" xfId="35960" xr:uid="{AF572903-BDE7-48BD-B28E-F3926AD40E16}"/>
    <cellStyle name="Normal 12 3 4 5 3 4" xfId="12316" xr:uid="{460A9BAF-BB33-44BF-B141-0F940BC0A30A}"/>
    <cellStyle name="Normal 12 3 4 5 3 4 2" xfId="25126" xr:uid="{595AFC67-8361-4A6E-844F-1CCF3D88740C}"/>
    <cellStyle name="Normal 12 3 4 5 3 4 2 2" xfId="35961" xr:uid="{FA3536F1-C9D4-415D-AC91-52786B567EBC}"/>
    <cellStyle name="Normal 12 3 4 5 3 4 3" xfId="35962" xr:uid="{B4ABD98E-22E7-43F6-B3E7-2C56A86EE915}"/>
    <cellStyle name="Normal 12 3 4 5 3 5" xfId="6826" xr:uid="{8DCB2107-69FA-4A68-936C-DE0BB8085BBD}"/>
    <cellStyle name="Normal 12 3 4 5 3 5 2" xfId="19636" xr:uid="{C65A6D7A-1219-4C00-BFDF-04F8939BAD3A}"/>
    <cellStyle name="Normal 12 3 4 5 3 5 2 2" xfId="35963" xr:uid="{037F4C2D-2B4F-4F97-A474-D252196625EB}"/>
    <cellStyle name="Normal 12 3 4 5 3 5 3" xfId="35964" xr:uid="{35E5C212-1508-4B7F-BD66-6360EDA71E68}"/>
    <cellStyle name="Normal 12 3 4 5 3 6" xfId="14146" xr:uid="{986D3CB3-9208-4023-A346-C8686C6D574B}"/>
    <cellStyle name="Normal 12 3 4 5 3 6 2" xfId="35965" xr:uid="{3505AEF8-E95A-46C0-B118-462A699A8AC2}"/>
    <cellStyle name="Normal 12 3 4 5 3 7" xfId="35966" xr:uid="{6F18CD84-61C0-4D07-9944-B9D8752F0208}"/>
    <cellStyle name="Normal 12 3 4 5 4" xfId="2272" xr:uid="{A3C9460C-AE47-49DB-AAE8-2ADDA5243498}"/>
    <cellStyle name="Normal 12 3 4 5 4 2" xfId="7762" xr:uid="{D1DF7A9B-1F80-40AA-BE92-6915CE2CEECA}"/>
    <cellStyle name="Normal 12 3 4 5 4 2 2" xfId="20572" xr:uid="{21C660D0-6041-4396-B840-CC93549093BA}"/>
    <cellStyle name="Normal 12 3 4 5 4 2 2 2" xfId="35967" xr:uid="{F74D6387-8146-48D9-9BC0-8E2C2838CB28}"/>
    <cellStyle name="Normal 12 3 4 5 4 2 3" xfId="35968" xr:uid="{D5F7BD24-1A7A-41FE-8F59-3347CD5C2C9F}"/>
    <cellStyle name="Normal 12 3 4 5 4 3" xfId="15082" xr:uid="{6164ABD8-CDE5-4497-991D-DCA57C8E3826}"/>
    <cellStyle name="Normal 12 3 4 5 4 3 2" xfId="35969" xr:uid="{E07AFEE5-B4F0-405D-AA10-AB49F40FB820}"/>
    <cellStyle name="Normal 12 3 4 5 4 4" xfId="35970" xr:uid="{0DEF7030-B3D4-423C-BCDE-9019838F459B}"/>
    <cellStyle name="Normal 12 3 4 5 5" xfId="4102" xr:uid="{3C37CE24-4A35-4E93-A820-77002B068C2E}"/>
    <cellStyle name="Normal 12 3 4 5 5 2" xfId="9592" xr:uid="{19F3ED70-FCE7-4ABD-A537-BDEC72DF13BD}"/>
    <cellStyle name="Normal 12 3 4 5 5 2 2" xfId="22402" xr:uid="{21D9B337-EBF5-4EE3-BCC5-F29F9B60B905}"/>
    <cellStyle name="Normal 12 3 4 5 5 2 2 2" xfId="35971" xr:uid="{CAE7BCB3-916B-44ED-8E25-E4AB80D74B8C}"/>
    <cellStyle name="Normal 12 3 4 5 5 2 3" xfId="35972" xr:uid="{BDB8F607-77F0-4090-86DA-C3D817D4C0C4}"/>
    <cellStyle name="Normal 12 3 4 5 5 3" xfId="16912" xr:uid="{27271509-6FBA-4C95-A31C-925F6DACD458}"/>
    <cellStyle name="Normal 12 3 4 5 5 3 2" xfId="35973" xr:uid="{C074002D-3330-46E4-BF0B-748A1AD46AEB}"/>
    <cellStyle name="Normal 12 3 4 5 5 4" xfId="35974" xr:uid="{209A6701-9B5B-4879-84FA-0D1F8862A8AB}"/>
    <cellStyle name="Normal 12 3 4 5 6" xfId="11422" xr:uid="{35536D49-BF58-4B62-B598-51A0616BC7FF}"/>
    <cellStyle name="Normal 12 3 4 5 6 2" xfId="24232" xr:uid="{6E07A705-7066-402E-867D-66E957604FC4}"/>
    <cellStyle name="Normal 12 3 4 5 6 2 2" xfId="35975" xr:uid="{A7696876-7BC5-4D75-ADB9-987B3C8EB547}"/>
    <cellStyle name="Normal 12 3 4 5 6 3" xfId="35976" xr:uid="{5179CA2C-E38A-406B-9F26-8AD9C26F4E4D}"/>
    <cellStyle name="Normal 12 3 4 5 7" xfId="5932" xr:uid="{96CB465D-7B7C-48B3-AB32-38FD2EB57507}"/>
    <cellStyle name="Normal 12 3 4 5 7 2" xfId="18742" xr:uid="{4BBEFF8A-3961-4E31-8E6D-FC7C8EA2B7F6}"/>
    <cellStyle name="Normal 12 3 4 5 7 2 2" xfId="35977" xr:uid="{86F31B3F-D914-4854-AEB8-246B08F67ED0}"/>
    <cellStyle name="Normal 12 3 4 5 7 3" xfId="35978" xr:uid="{25933611-5547-45E1-877C-64F816E392A0}"/>
    <cellStyle name="Normal 12 3 4 5 8" xfId="13252" xr:uid="{2B01D655-DBB0-4873-943B-EC51C95C3765}"/>
    <cellStyle name="Normal 12 3 4 5 8 2" xfId="35979" xr:uid="{B1D3DEC5-2865-4630-87AC-9358F0B73C57}"/>
    <cellStyle name="Normal 12 3 4 5 9" xfId="35980" xr:uid="{3A6FF775-9F58-425C-BC05-5A56A3DB54C3}"/>
    <cellStyle name="Normal 12 3 4 6" xfId="668" xr:uid="{5C18FECF-97B7-49C3-B8CF-4F5FD4EC04B5}"/>
    <cellStyle name="Normal 12 3 4 6 2" xfId="1068" xr:uid="{E1C97CF1-514D-4B03-BC93-B6890890EBC6}"/>
    <cellStyle name="Normal 12 3 4 6 2 2" xfId="1963" xr:uid="{24BC8424-3E2B-4E6B-9187-929B8269F0D5}"/>
    <cellStyle name="Normal 12 3 4 6 2 2 2" xfId="3793" xr:uid="{BF341977-E886-4B61-BD11-2BE2766BF428}"/>
    <cellStyle name="Normal 12 3 4 6 2 2 2 2" xfId="9283" xr:uid="{716F0485-68DF-42B1-9B7F-5BD9B1D60EEA}"/>
    <cellStyle name="Normal 12 3 4 6 2 2 2 2 2" xfId="22093" xr:uid="{CA18F061-1406-4931-BADE-F6B80A23ED46}"/>
    <cellStyle name="Normal 12 3 4 6 2 2 2 2 2 2" xfId="35981" xr:uid="{B62D836A-D412-4A0E-868C-A00D21B81D64}"/>
    <cellStyle name="Normal 12 3 4 6 2 2 2 2 3" xfId="35982" xr:uid="{3C8B646E-AB8A-4B89-BE1E-D1DCE1637F09}"/>
    <cellStyle name="Normal 12 3 4 6 2 2 2 3" xfId="16603" xr:uid="{93435E54-1019-4FA6-92A5-D70EBAAB95CC}"/>
    <cellStyle name="Normal 12 3 4 6 2 2 2 3 2" xfId="35983" xr:uid="{1544AC60-C102-4018-94B1-F6C99701F3C1}"/>
    <cellStyle name="Normal 12 3 4 6 2 2 2 4" xfId="35984" xr:uid="{2E8DF131-54A7-42AB-86C9-8EF7EBE6E757}"/>
    <cellStyle name="Normal 12 3 4 6 2 2 3" xfId="5623" xr:uid="{8CF04C77-3492-49FE-9BF8-B351EF8A7469}"/>
    <cellStyle name="Normal 12 3 4 6 2 2 3 2" xfId="11113" xr:uid="{7D4196C7-B8E3-4C41-AE48-611B07B7EEA2}"/>
    <cellStyle name="Normal 12 3 4 6 2 2 3 2 2" xfId="23923" xr:uid="{2C523BF4-E3DA-4433-949D-AFEBA9D29173}"/>
    <cellStyle name="Normal 12 3 4 6 2 2 3 2 2 2" xfId="35985" xr:uid="{6FD292FC-AFB7-48D5-9A0B-7DD029481AF7}"/>
    <cellStyle name="Normal 12 3 4 6 2 2 3 2 3" xfId="35986" xr:uid="{08B5E13C-9675-412D-8D6C-4FADE7B05836}"/>
    <cellStyle name="Normal 12 3 4 6 2 2 3 3" xfId="18433" xr:uid="{5E246605-2818-456D-9150-F01219ADA169}"/>
    <cellStyle name="Normal 12 3 4 6 2 2 3 3 2" xfId="35987" xr:uid="{8F8118FA-C1DC-4E52-AA9E-9342FC9B8DA9}"/>
    <cellStyle name="Normal 12 3 4 6 2 2 3 4" xfId="35988" xr:uid="{C59AB3CD-B934-41BD-A18D-79EEDB2F1E9D}"/>
    <cellStyle name="Normal 12 3 4 6 2 2 4" xfId="12943" xr:uid="{B8E8F102-C1DA-490E-B50B-884DEE519217}"/>
    <cellStyle name="Normal 12 3 4 6 2 2 4 2" xfId="25753" xr:uid="{2D473C77-77AB-40FF-9E33-6BCF4A900959}"/>
    <cellStyle name="Normal 12 3 4 6 2 2 4 2 2" xfId="35989" xr:uid="{24DFC2F0-DA9B-4BC4-B679-1125776E1667}"/>
    <cellStyle name="Normal 12 3 4 6 2 2 4 3" xfId="35990" xr:uid="{E82CC62D-A8A6-472F-84A7-7F12A55B9718}"/>
    <cellStyle name="Normal 12 3 4 6 2 2 5" xfId="7453" xr:uid="{AE9FF577-B0B7-46EC-AD45-3AEA2F5B9D3B}"/>
    <cellStyle name="Normal 12 3 4 6 2 2 5 2" xfId="20263" xr:uid="{261882E5-B333-4DD9-B6B8-8D47A1D36A22}"/>
    <cellStyle name="Normal 12 3 4 6 2 2 5 2 2" xfId="35991" xr:uid="{584A156B-2D83-4E9D-80FE-EEDEFCA25F4E}"/>
    <cellStyle name="Normal 12 3 4 6 2 2 5 3" xfId="35992" xr:uid="{FF174BEF-7E85-442E-9D46-784AE2558C7E}"/>
    <cellStyle name="Normal 12 3 4 6 2 2 6" xfId="14773" xr:uid="{6C674180-0CAB-4615-92D1-5D22EC3D7053}"/>
    <cellStyle name="Normal 12 3 4 6 2 2 6 2" xfId="35993" xr:uid="{6C2FA59D-9941-4216-9DCC-BD3F38051C55}"/>
    <cellStyle name="Normal 12 3 4 6 2 2 7" xfId="35994" xr:uid="{17D77645-5DFE-4468-A045-A5DEB93B466C}"/>
    <cellStyle name="Normal 12 3 4 6 2 3" xfId="2899" xr:uid="{1F9E3AB5-C598-4D65-88F9-3C8FDF7F2FD5}"/>
    <cellStyle name="Normal 12 3 4 6 2 3 2" xfId="8389" xr:uid="{F2B5A15E-044E-436D-98CF-8C21D8ED8BB7}"/>
    <cellStyle name="Normal 12 3 4 6 2 3 2 2" xfId="21199" xr:uid="{B3E4EC09-749A-4371-B443-342EFD4F4A88}"/>
    <cellStyle name="Normal 12 3 4 6 2 3 2 2 2" xfId="35995" xr:uid="{8C4431B9-C55B-4D1A-9E0D-E1C7AAEA0EFD}"/>
    <cellStyle name="Normal 12 3 4 6 2 3 2 3" xfId="35996" xr:uid="{DF747F6A-6566-41F1-8395-5941FDC8E584}"/>
    <cellStyle name="Normal 12 3 4 6 2 3 3" xfId="15709" xr:uid="{879BB51F-D02B-4A3F-A295-D1A4442BFF57}"/>
    <cellStyle name="Normal 12 3 4 6 2 3 3 2" xfId="35997" xr:uid="{F204104F-3534-4381-AB35-862FE80F2F20}"/>
    <cellStyle name="Normal 12 3 4 6 2 3 4" xfId="35998" xr:uid="{21331B17-96D9-4CC4-9D77-DDBBD39FA956}"/>
    <cellStyle name="Normal 12 3 4 6 2 4" xfId="4729" xr:uid="{4268446E-65E0-488C-BFD9-528EADFB552A}"/>
    <cellStyle name="Normal 12 3 4 6 2 4 2" xfId="10219" xr:uid="{96F7DD97-BDFD-47E1-9491-6651BFE0C241}"/>
    <cellStyle name="Normal 12 3 4 6 2 4 2 2" xfId="23029" xr:uid="{C8055D8A-CF3C-473F-A5C7-5CF399DC4318}"/>
    <cellStyle name="Normal 12 3 4 6 2 4 2 2 2" xfId="35999" xr:uid="{96D2ECFD-D42B-40AE-83BE-58AECF4C582F}"/>
    <cellStyle name="Normal 12 3 4 6 2 4 2 3" xfId="36000" xr:uid="{49ACD5A7-85BC-4602-A02E-88B5F586BF2A}"/>
    <cellStyle name="Normal 12 3 4 6 2 4 3" xfId="17539" xr:uid="{A158874B-191F-4798-B110-C43D06DF2F30}"/>
    <cellStyle name="Normal 12 3 4 6 2 4 3 2" xfId="36001" xr:uid="{C9143149-75B9-47D3-94CA-6780AE37BC0D}"/>
    <cellStyle name="Normal 12 3 4 6 2 4 4" xfId="36002" xr:uid="{A553294D-3BF8-4645-B4AF-78BDDB397325}"/>
    <cellStyle name="Normal 12 3 4 6 2 5" xfId="12049" xr:uid="{BDEBDEBA-143E-43B5-B980-06039C4A7D2F}"/>
    <cellStyle name="Normal 12 3 4 6 2 5 2" xfId="24859" xr:uid="{FC1AEB37-7DD7-4097-896E-00EF71847BC1}"/>
    <cellStyle name="Normal 12 3 4 6 2 5 2 2" xfId="36003" xr:uid="{C7B9AB0F-893C-4BFC-944C-70674D743A15}"/>
    <cellStyle name="Normal 12 3 4 6 2 5 3" xfId="36004" xr:uid="{43B29942-F2AA-4D8F-B23F-85EDB19F4826}"/>
    <cellStyle name="Normal 12 3 4 6 2 6" xfId="6559" xr:uid="{631D8375-26F9-4E2A-838D-924E2FD9177F}"/>
    <cellStyle name="Normal 12 3 4 6 2 6 2" xfId="19369" xr:uid="{83CEE089-A2D9-43AE-BD0C-B61B2A79696C}"/>
    <cellStyle name="Normal 12 3 4 6 2 6 2 2" xfId="36005" xr:uid="{A757B613-4237-44EF-9B28-ACB633D25369}"/>
    <cellStyle name="Normal 12 3 4 6 2 6 3" xfId="36006" xr:uid="{8A510A4A-15D9-4C40-AF36-BC207B7E8EB2}"/>
    <cellStyle name="Normal 12 3 4 6 2 7" xfId="13879" xr:uid="{DE2D3198-D6A7-4A14-95CB-068206CDAC5E}"/>
    <cellStyle name="Normal 12 3 4 6 2 7 2" xfId="36007" xr:uid="{ACE09195-676C-4346-9FBE-2331065F43E5}"/>
    <cellStyle name="Normal 12 3 4 6 2 8" xfId="36008" xr:uid="{E539E34A-A5FE-4793-A219-227177BE596D}"/>
    <cellStyle name="Normal 12 3 4 6 3" xfId="1563" xr:uid="{C6B4C6AC-2615-4871-B095-2F990EAAB03B}"/>
    <cellStyle name="Normal 12 3 4 6 3 2" xfId="3393" xr:uid="{BC3A20AD-9902-4D5F-BCFB-798AC6FF1CF0}"/>
    <cellStyle name="Normal 12 3 4 6 3 2 2" xfId="8883" xr:uid="{54C0F61D-3A99-4BC7-9B82-4EDBE9EF627F}"/>
    <cellStyle name="Normal 12 3 4 6 3 2 2 2" xfId="21693" xr:uid="{3C4D6E2D-DBB4-470E-8530-C78E12B62B61}"/>
    <cellStyle name="Normal 12 3 4 6 3 2 2 2 2" xfId="36009" xr:uid="{399AF5DE-83E5-49BA-AED9-914B53D8BE1C}"/>
    <cellStyle name="Normal 12 3 4 6 3 2 2 3" xfId="36010" xr:uid="{BB1EA428-8642-44AD-96D4-C546565D0D58}"/>
    <cellStyle name="Normal 12 3 4 6 3 2 3" xfId="16203" xr:uid="{5335F766-5411-47BD-B46D-6130B07EFFA6}"/>
    <cellStyle name="Normal 12 3 4 6 3 2 3 2" xfId="36011" xr:uid="{38387266-C362-4B98-B330-C7251FA2D641}"/>
    <cellStyle name="Normal 12 3 4 6 3 2 4" xfId="36012" xr:uid="{17F8FD78-2ECC-4739-9A41-37466F075354}"/>
    <cellStyle name="Normal 12 3 4 6 3 3" xfId="5223" xr:uid="{6AB558AE-869F-4E77-89E5-9DCA7349706A}"/>
    <cellStyle name="Normal 12 3 4 6 3 3 2" xfId="10713" xr:uid="{8F44DC20-0765-4C9F-8FC3-B92F2367ABA4}"/>
    <cellStyle name="Normal 12 3 4 6 3 3 2 2" xfId="23523" xr:uid="{A9C63535-5E99-48DD-8EB1-FE54D4C3EBDA}"/>
    <cellStyle name="Normal 12 3 4 6 3 3 2 2 2" xfId="36013" xr:uid="{F4B84591-8C65-4A2E-83F6-B4F76D4C8922}"/>
    <cellStyle name="Normal 12 3 4 6 3 3 2 3" xfId="36014" xr:uid="{A3E9C77C-D595-4243-B98D-A85899777554}"/>
    <cellStyle name="Normal 12 3 4 6 3 3 3" xfId="18033" xr:uid="{ED0488E7-0C46-47BE-AC62-96251E542164}"/>
    <cellStyle name="Normal 12 3 4 6 3 3 3 2" xfId="36015" xr:uid="{64A292C9-F6A2-4880-A5E2-04CD512F68C9}"/>
    <cellStyle name="Normal 12 3 4 6 3 3 4" xfId="36016" xr:uid="{B953FA71-16E7-4E71-BC45-9E8E57D6ED86}"/>
    <cellStyle name="Normal 12 3 4 6 3 4" xfId="12543" xr:uid="{7F40B475-911F-44DB-885C-69BA5944B48A}"/>
    <cellStyle name="Normal 12 3 4 6 3 4 2" xfId="25353" xr:uid="{15659D98-35D8-4A71-A758-A4AB1B117600}"/>
    <cellStyle name="Normal 12 3 4 6 3 4 2 2" xfId="36017" xr:uid="{84931B7F-DFE3-4D56-B16F-ACC09CAEBC6C}"/>
    <cellStyle name="Normal 12 3 4 6 3 4 3" xfId="36018" xr:uid="{7727E0B6-D5E7-4731-9071-2C096C545A91}"/>
    <cellStyle name="Normal 12 3 4 6 3 5" xfId="7053" xr:uid="{E3120FF2-AD18-4837-BEB2-13E37A19AECC}"/>
    <cellStyle name="Normal 12 3 4 6 3 5 2" xfId="19863" xr:uid="{43E0167C-D73E-4CDA-A167-45DEB950A863}"/>
    <cellStyle name="Normal 12 3 4 6 3 5 2 2" xfId="36019" xr:uid="{26388DA4-5632-4189-B0DF-00BCC604E293}"/>
    <cellStyle name="Normal 12 3 4 6 3 5 3" xfId="36020" xr:uid="{617D06B5-2D82-4FAB-B167-EED47AFC740F}"/>
    <cellStyle name="Normal 12 3 4 6 3 6" xfId="14373" xr:uid="{DD78BEE6-910F-44DE-A459-045232226C68}"/>
    <cellStyle name="Normal 12 3 4 6 3 6 2" xfId="36021" xr:uid="{EED1C9E1-759A-47DA-8956-2712C550025A}"/>
    <cellStyle name="Normal 12 3 4 6 3 7" xfId="36022" xr:uid="{DE20BA3E-D365-4D0E-AFD9-01DB966328E4}"/>
    <cellStyle name="Normal 12 3 4 6 4" xfId="2499" xr:uid="{9BB77065-7A4A-4E1E-99E7-0225B38DCE95}"/>
    <cellStyle name="Normal 12 3 4 6 4 2" xfId="7989" xr:uid="{16ABAB00-4512-4776-BD4C-277C732DFAA5}"/>
    <cellStyle name="Normal 12 3 4 6 4 2 2" xfId="20799" xr:uid="{A41623D7-DCB3-4573-B43F-46B29AEEB56C}"/>
    <cellStyle name="Normal 12 3 4 6 4 2 2 2" xfId="36023" xr:uid="{822C5A58-DFCB-4229-92C4-35F214045C39}"/>
    <cellStyle name="Normal 12 3 4 6 4 2 3" xfId="36024" xr:uid="{320DD072-048B-40AF-A111-7E3D68528F67}"/>
    <cellStyle name="Normal 12 3 4 6 4 3" xfId="15309" xr:uid="{E35580BB-1EC2-421D-B9B9-ACC8F5A9E894}"/>
    <cellStyle name="Normal 12 3 4 6 4 3 2" xfId="36025" xr:uid="{6A19E93F-5DA7-449A-82B5-995C57EA6B30}"/>
    <cellStyle name="Normal 12 3 4 6 4 4" xfId="36026" xr:uid="{88F57211-B217-4F95-A0CC-C9C8C83F0C64}"/>
    <cellStyle name="Normal 12 3 4 6 5" xfId="4329" xr:uid="{5AC0FB81-4EDD-4697-9E72-4659190B40E2}"/>
    <cellStyle name="Normal 12 3 4 6 5 2" xfId="9819" xr:uid="{7143C303-052A-476D-A567-BA275F05BC00}"/>
    <cellStyle name="Normal 12 3 4 6 5 2 2" xfId="22629" xr:uid="{0A694F91-1F34-42C6-B8A9-54C189D05B40}"/>
    <cellStyle name="Normal 12 3 4 6 5 2 2 2" xfId="36027" xr:uid="{F9008239-68F0-47DA-856B-1359ABD3E6B9}"/>
    <cellStyle name="Normal 12 3 4 6 5 2 3" xfId="36028" xr:uid="{A026EDDD-6E16-4D9C-9192-EDBDF05AEACE}"/>
    <cellStyle name="Normal 12 3 4 6 5 3" xfId="17139" xr:uid="{819D03AE-0F1D-49A0-80DB-4BCF76B2A3F9}"/>
    <cellStyle name="Normal 12 3 4 6 5 3 2" xfId="36029" xr:uid="{2CE56CC1-F507-4CEE-AAD6-DA068296C407}"/>
    <cellStyle name="Normal 12 3 4 6 5 4" xfId="36030" xr:uid="{766188F9-2899-474E-A7C7-828C86342393}"/>
    <cellStyle name="Normal 12 3 4 6 6" xfId="11649" xr:uid="{945C2AA2-8095-4F31-A91A-EB9844D4875D}"/>
    <cellStyle name="Normal 12 3 4 6 6 2" xfId="24459" xr:uid="{42269FA3-4EBE-4034-8434-FEA44602B7A0}"/>
    <cellStyle name="Normal 12 3 4 6 6 2 2" xfId="36031" xr:uid="{C5A58E48-B5FA-47FA-B690-0330738EE552}"/>
    <cellStyle name="Normal 12 3 4 6 6 3" xfId="36032" xr:uid="{5E74A54E-13D8-490D-A1D2-6E3CEA6275CA}"/>
    <cellStyle name="Normal 12 3 4 6 7" xfId="6159" xr:uid="{12595EB3-1387-428F-9104-25135B4F8B7B}"/>
    <cellStyle name="Normal 12 3 4 6 7 2" xfId="18969" xr:uid="{565682A6-73C3-4F73-9069-4DCC220F9C4A}"/>
    <cellStyle name="Normal 12 3 4 6 7 2 2" xfId="36033" xr:uid="{2AD7F5B7-AAF0-4DBA-B255-0305D8A8EA18}"/>
    <cellStyle name="Normal 12 3 4 6 7 3" xfId="36034" xr:uid="{3FE42817-B7A9-4402-9D58-2D2713226BDA}"/>
    <cellStyle name="Normal 12 3 4 6 8" xfId="13479" xr:uid="{B430C279-498A-43ED-8384-3B1588124734}"/>
    <cellStyle name="Normal 12 3 4 6 8 2" xfId="36035" xr:uid="{23D95F0B-E2F1-43E0-986A-D5E73AEE4F96}"/>
    <cellStyle name="Normal 12 3 4 6 9" xfId="36036" xr:uid="{08613C0A-E844-463A-B280-7ED3E579C0AB}"/>
    <cellStyle name="Normal 12 3 4 7" xfId="802" xr:uid="{50508CEF-C603-4CFC-98DE-B348A55109ED}"/>
    <cellStyle name="Normal 12 3 4 7 2" xfId="1697" xr:uid="{D19B7701-BE18-4BC5-A84F-1649395144D2}"/>
    <cellStyle name="Normal 12 3 4 7 2 2" xfId="3527" xr:uid="{E7575861-EED5-419A-85FF-3B3F2855BB14}"/>
    <cellStyle name="Normal 12 3 4 7 2 2 2" xfId="9017" xr:uid="{802C1D66-B86E-4E62-B1DD-1CB7D7AA7A34}"/>
    <cellStyle name="Normal 12 3 4 7 2 2 2 2" xfId="21827" xr:uid="{70DD197D-9A79-43DC-AD57-4C3D0D83214D}"/>
    <cellStyle name="Normal 12 3 4 7 2 2 2 2 2" xfId="36037" xr:uid="{D6172C75-2F8C-4D4F-BF00-7E0FE3DF5679}"/>
    <cellStyle name="Normal 12 3 4 7 2 2 2 3" xfId="36038" xr:uid="{75F1ACC4-59F1-4BCD-9955-E3C48E10E2AC}"/>
    <cellStyle name="Normal 12 3 4 7 2 2 3" xfId="16337" xr:uid="{F997C3C6-6199-4BD6-95BA-AD8DAB60C23D}"/>
    <cellStyle name="Normal 12 3 4 7 2 2 3 2" xfId="36039" xr:uid="{86FF73CD-E97A-4F5F-86CD-29772460425A}"/>
    <cellStyle name="Normal 12 3 4 7 2 2 4" xfId="36040" xr:uid="{6986AC40-FF8C-48F4-A672-6821B6FC87A8}"/>
    <cellStyle name="Normal 12 3 4 7 2 3" xfId="5357" xr:uid="{E63E7270-05D9-4BB4-BAD6-C6B9A45C612D}"/>
    <cellStyle name="Normal 12 3 4 7 2 3 2" xfId="10847" xr:uid="{67B44304-0017-4064-A743-686AB24390DF}"/>
    <cellStyle name="Normal 12 3 4 7 2 3 2 2" xfId="23657" xr:uid="{0EDCFAB4-5ECF-48E7-840F-54497E49C8C4}"/>
    <cellStyle name="Normal 12 3 4 7 2 3 2 2 2" xfId="36041" xr:uid="{A649D7BD-DC1B-41D3-830D-0C708A9BF4D1}"/>
    <cellStyle name="Normal 12 3 4 7 2 3 2 3" xfId="36042" xr:uid="{97F0DA81-90AA-4A64-8883-6C2335BCDC40}"/>
    <cellStyle name="Normal 12 3 4 7 2 3 3" xfId="18167" xr:uid="{19943B8E-639F-450B-8046-A2A73581D8BC}"/>
    <cellStyle name="Normal 12 3 4 7 2 3 3 2" xfId="36043" xr:uid="{69E32BB0-6020-46B1-8501-3DDFFB73EC24}"/>
    <cellStyle name="Normal 12 3 4 7 2 3 4" xfId="36044" xr:uid="{07ECD199-0C4E-4CFA-8A5E-A1896189AC6B}"/>
    <cellStyle name="Normal 12 3 4 7 2 4" xfId="12677" xr:uid="{7BA3CE9C-0D9A-48F6-AE49-33B22C4774AE}"/>
    <cellStyle name="Normal 12 3 4 7 2 4 2" xfId="25487" xr:uid="{F53F2F9C-FFAB-4F87-B91B-1CF0DBEF8F3F}"/>
    <cellStyle name="Normal 12 3 4 7 2 4 2 2" xfId="36045" xr:uid="{8F257047-7393-48BB-918A-A9C3DE7E1788}"/>
    <cellStyle name="Normal 12 3 4 7 2 4 3" xfId="36046" xr:uid="{9B6C2940-7B45-4528-820F-A962CB142668}"/>
    <cellStyle name="Normal 12 3 4 7 2 5" xfId="7187" xr:uid="{F61914D1-B2D1-4477-B1A3-01F985C39697}"/>
    <cellStyle name="Normal 12 3 4 7 2 5 2" xfId="19997" xr:uid="{837B5620-BD4A-4066-BC2F-E950407472F7}"/>
    <cellStyle name="Normal 12 3 4 7 2 5 2 2" xfId="36047" xr:uid="{C3042B78-2C8E-41D2-BD3A-4F5418A7C13D}"/>
    <cellStyle name="Normal 12 3 4 7 2 5 3" xfId="36048" xr:uid="{C9A47588-4374-4F45-90BF-764FF5DFB154}"/>
    <cellStyle name="Normal 12 3 4 7 2 6" xfId="14507" xr:uid="{809C8ACA-FC7B-4611-ADDB-1461BBF7EB4D}"/>
    <cellStyle name="Normal 12 3 4 7 2 6 2" xfId="36049" xr:uid="{DF459132-A4CA-45FE-9D6D-ECB3C28032F3}"/>
    <cellStyle name="Normal 12 3 4 7 2 7" xfId="36050" xr:uid="{C1E340BB-3D15-4C65-B09A-22D415A18752}"/>
    <cellStyle name="Normal 12 3 4 7 3" xfId="2633" xr:uid="{C86AD8C3-2DE4-4897-B146-428E91708FDE}"/>
    <cellStyle name="Normal 12 3 4 7 3 2" xfId="8123" xr:uid="{6455EE87-AC77-4E73-83FF-AF08342610A7}"/>
    <cellStyle name="Normal 12 3 4 7 3 2 2" xfId="20933" xr:uid="{C1FBC42B-1243-4812-BEFD-6639EC4A496F}"/>
    <cellStyle name="Normal 12 3 4 7 3 2 2 2" xfId="36051" xr:uid="{97EE6C9E-9236-459C-A86C-E39AFC84C328}"/>
    <cellStyle name="Normal 12 3 4 7 3 2 3" xfId="36052" xr:uid="{3D22E88B-9A83-405B-A50A-08178308347B}"/>
    <cellStyle name="Normal 12 3 4 7 3 3" xfId="15443" xr:uid="{5F9987F3-2761-46CE-8477-0B0CF7F55FB2}"/>
    <cellStyle name="Normal 12 3 4 7 3 3 2" xfId="36053" xr:uid="{45685F5E-B932-42F2-98F6-63E223DCA913}"/>
    <cellStyle name="Normal 12 3 4 7 3 4" xfId="36054" xr:uid="{72754AA3-B797-4B54-B372-3DB1906A31F7}"/>
    <cellStyle name="Normal 12 3 4 7 4" xfId="4463" xr:uid="{44AAB989-4FBB-4D17-A837-779FE2B24F05}"/>
    <cellStyle name="Normal 12 3 4 7 4 2" xfId="9953" xr:uid="{7D95B0B8-C645-431E-B506-5C84E47FDDE2}"/>
    <cellStyle name="Normal 12 3 4 7 4 2 2" xfId="22763" xr:uid="{1C755728-91BE-40A2-95F2-D5F816C77F2C}"/>
    <cellStyle name="Normal 12 3 4 7 4 2 2 2" xfId="36055" xr:uid="{48723AF4-661F-42D0-98DA-01AAC80DD654}"/>
    <cellStyle name="Normal 12 3 4 7 4 2 3" xfId="36056" xr:uid="{1D470A73-C543-42D9-9389-6AC8BCCA495D}"/>
    <cellStyle name="Normal 12 3 4 7 4 3" xfId="17273" xr:uid="{4331BBED-C19B-453D-8ACD-19FF73A1F75D}"/>
    <cellStyle name="Normal 12 3 4 7 4 3 2" xfId="36057" xr:uid="{4EEA5B94-08B2-4A85-B883-55901DE11200}"/>
    <cellStyle name="Normal 12 3 4 7 4 4" xfId="36058" xr:uid="{964EFB65-6745-4305-82C4-7F8D5A559185}"/>
    <cellStyle name="Normal 12 3 4 7 5" xfId="11783" xr:uid="{7C9F09AA-73BD-4B59-B263-EBA7A7422D1C}"/>
    <cellStyle name="Normal 12 3 4 7 5 2" xfId="24593" xr:uid="{63534F2A-36AA-4C5E-8DEB-8825F822C791}"/>
    <cellStyle name="Normal 12 3 4 7 5 2 2" xfId="36059" xr:uid="{740EE450-220B-441D-BEF6-63A40247986E}"/>
    <cellStyle name="Normal 12 3 4 7 5 3" xfId="36060" xr:uid="{E04C6DB6-843C-409E-84DD-23539D80EC90}"/>
    <cellStyle name="Normal 12 3 4 7 6" xfId="6293" xr:uid="{728092BB-4A1C-4CEE-A34F-094331B2C4BC}"/>
    <cellStyle name="Normal 12 3 4 7 6 2" xfId="19103" xr:uid="{1126B0FE-19DF-4901-9101-E9DD4D509621}"/>
    <cellStyle name="Normal 12 3 4 7 6 2 2" xfId="36061" xr:uid="{94674DE1-E733-43E1-ADA2-23A1B7ECCFAF}"/>
    <cellStyle name="Normal 12 3 4 7 6 3" xfId="36062" xr:uid="{E9A3CDF3-C8FC-45E6-AD31-B84E26305437}"/>
    <cellStyle name="Normal 12 3 4 7 7" xfId="13613" xr:uid="{05305D65-CA74-4EA8-A96C-0E74E29A70C3}"/>
    <cellStyle name="Normal 12 3 4 7 7 2" xfId="36063" xr:uid="{CE9208AF-D2C8-4C21-80AE-FA1BCAC1BC90}"/>
    <cellStyle name="Normal 12 3 4 7 8" xfId="36064" xr:uid="{B92C83DA-A3DF-4577-BE2B-A05ABFDB64E9}"/>
    <cellStyle name="Normal 12 3 4 8" xfId="1203" xr:uid="{100B4F93-DB2F-4E0E-BF1F-46E6318D2258}"/>
    <cellStyle name="Normal 12 3 4 8 2" xfId="3033" xr:uid="{14EA89F2-1D86-48FA-B66E-C5FFB1EAAD37}"/>
    <cellStyle name="Normal 12 3 4 8 2 2" xfId="8523" xr:uid="{66CD786B-FBD1-492C-9D2B-A51D4487E097}"/>
    <cellStyle name="Normal 12 3 4 8 2 2 2" xfId="21333" xr:uid="{F7098A13-BDFA-474B-B207-171C62B96485}"/>
    <cellStyle name="Normal 12 3 4 8 2 2 2 2" xfId="36065" xr:uid="{EB0AC217-FBE4-43EA-AE2F-306039E40E7D}"/>
    <cellStyle name="Normal 12 3 4 8 2 2 3" xfId="36066" xr:uid="{970091CD-2FE5-476C-85F8-03082DD1A8CB}"/>
    <cellStyle name="Normal 12 3 4 8 2 3" xfId="15843" xr:uid="{B21CFD6F-3659-440A-8D1B-8959460BEB4B}"/>
    <cellStyle name="Normal 12 3 4 8 2 3 2" xfId="36067" xr:uid="{722215A7-61DD-49C8-860A-250933402073}"/>
    <cellStyle name="Normal 12 3 4 8 2 4" xfId="36068" xr:uid="{CF0334C2-A88E-4403-B11C-AE740048A998}"/>
    <cellStyle name="Normal 12 3 4 8 3" xfId="4863" xr:uid="{EB1DEDB0-4423-41CB-A2B0-08E1C3A07841}"/>
    <cellStyle name="Normal 12 3 4 8 3 2" xfId="10353" xr:uid="{13924401-FB9A-4799-8F44-EB8682A4F0EF}"/>
    <cellStyle name="Normal 12 3 4 8 3 2 2" xfId="23163" xr:uid="{455C3A8A-3CE9-44AD-B494-EE6FAD102F95}"/>
    <cellStyle name="Normal 12 3 4 8 3 2 2 2" xfId="36069" xr:uid="{E710B6A6-33C9-4B14-A184-8A119BA1F336}"/>
    <cellStyle name="Normal 12 3 4 8 3 2 3" xfId="36070" xr:uid="{6EACEAF7-DE65-4ADA-86B0-FA75270DCFE9}"/>
    <cellStyle name="Normal 12 3 4 8 3 3" xfId="17673" xr:uid="{CE1ABE47-C9AE-4446-B5AF-5D9AEFDF84B8}"/>
    <cellStyle name="Normal 12 3 4 8 3 3 2" xfId="36071" xr:uid="{E226F8A1-4C19-4C6B-BD67-6D229366D4AA}"/>
    <cellStyle name="Normal 12 3 4 8 3 4" xfId="36072" xr:uid="{66669956-0FDD-426A-915E-0C07D26C0675}"/>
    <cellStyle name="Normal 12 3 4 8 4" xfId="12183" xr:uid="{865C9593-704F-45D5-A01A-B5EB69FFB07B}"/>
    <cellStyle name="Normal 12 3 4 8 4 2" xfId="24993" xr:uid="{B73F21C0-D0B7-4F50-9EB4-AE1D29255BC7}"/>
    <cellStyle name="Normal 12 3 4 8 4 2 2" xfId="36073" xr:uid="{00F5258A-B4BE-478E-B044-9AADD76E9F1D}"/>
    <cellStyle name="Normal 12 3 4 8 4 3" xfId="36074" xr:uid="{5118D6AD-1B88-4574-8C64-2620BBB0AC02}"/>
    <cellStyle name="Normal 12 3 4 8 5" xfId="6693" xr:uid="{5CD26229-45AB-4269-B193-73D58226AEC5}"/>
    <cellStyle name="Normal 12 3 4 8 5 2" xfId="19503" xr:uid="{8AEC8A7A-08D6-4C8E-8D60-FABD37D560DF}"/>
    <cellStyle name="Normal 12 3 4 8 5 2 2" xfId="36075" xr:uid="{16FEFB6F-3573-45B9-A695-7D9D36DD0272}"/>
    <cellStyle name="Normal 12 3 4 8 5 3" xfId="36076" xr:uid="{8EA67B27-A37E-4C1F-8723-F348FEFD13FE}"/>
    <cellStyle name="Normal 12 3 4 8 6" xfId="14013" xr:uid="{B89B8B44-6DB7-49F2-98A6-5FCEDF1530C7}"/>
    <cellStyle name="Normal 12 3 4 8 6 2" xfId="36077" xr:uid="{8C1F023C-2799-49F0-BF13-3515C4855BD4}"/>
    <cellStyle name="Normal 12 3 4 8 7" xfId="36078" xr:uid="{E72A2C4F-86D1-4AB2-ACDA-BF189788CD97}"/>
    <cellStyle name="Normal 12 3 4 9" xfId="2098" xr:uid="{0BA11690-1CDD-4D12-8E2A-6033F1AF35B4}"/>
    <cellStyle name="Normal 12 3 4 9 2" xfId="3928" xr:uid="{D5464844-4469-4A2D-A3F9-9EC97631283B}"/>
    <cellStyle name="Normal 12 3 4 9 2 2" xfId="9418" xr:uid="{0A89D9CB-60B5-4756-A871-8AB00D009258}"/>
    <cellStyle name="Normal 12 3 4 9 2 2 2" xfId="22228" xr:uid="{1D3167C0-5DFD-427D-BCF9-4325DAD3180E}"/>
    <cellStyle name="Normal 12 3 4 9 2 2 2 2" xfId="36079" xr:uid="{5C255EB5-9D37-427F-AB0C-46B8FD6BE124}"/>
    <cellStyle name="Normal 12 3 4 9 2 2 3" xfId="36080" xr:uid="{4D135AD4-B471-4243-BD15-F9CBC1D72D7D}"/>
    <cellStyle name="Normal 12 3 4 9 2 3" xfId="16738" xr:uid="{30DA38C8-5CCC-43D7-971B-35BF1A6884D9}"/>
    <cellStyle name="Normal 12 3 4 9 2 3 2" xfId="36081" xr:uid="{4E9795DE-8447-4FE3-A01F-8048F1217784}"/>
    <cellStyle name="Normal 12 3 4 9 2 4" xfId="36082" xr:uid="{B5D94CA2-4904-41B9-9CDD-96AD374F7501}"/>
    <cellStyle name="Normal 12 3 4 9 3" xfId="5758" xr:uid="{0F480495-8C4F-4AF3-A8D1-BE9284568D0D}"/>
    <cellStyle name="Normal 12 3 4 9 3 2" xfId="11248" xr:uid="{8B19F000-AA9E-4D78-9A83-3F87B532324C}"/>
    <cellStyle name="Normal 12 3 4 9 3 2 2" xfId="24058" xr:uid="{8C69551A-5713-4AC1-B7D2-1C0876D80545}"/>
    <cellStyle name="Normal 12 3 4 9 3 2 2 2" xfId="36083" xr:uid="{B0FA0642-3F6C-467D-B2FE-81E4BAFAF1F8}"/>
    <cellStyle name="Normal 12 3 4 9 3 2 3" xfId="36084" xr:uid="{23CDEC88-6E81-4564-B603-7AE4235DEDC3}"/>
    <cellStyle name="Normal 12 3 4 9 3 3" xfId="18568" xr:uid="{18F0A437-7A75-4AB5-8E77-AC4D890C63B2}"/>
    <cellStyle name="Normal 12 3 4 9 3 3 2" xfId="36085" xr:uid="{A01AC900-209D-48C8-B494-0DC5FFF0211B}"/>
    <cellStyle name="Normal 12 3 4 9 3 4" xfId="36086" xr:uid="{E8F1E4B9-61BE-4191-9870-D2A8FE64DA8E}"/>
    <cellStyle name="Normal 12 3 4 9 4" xfId="13078" xr:uid="{8093A69D-FB03-4ECA-9F53-2BDFED34934A}"/>
    <cellStyle name="Normal 12 3 4 9 4 2" xfId="25888" xr:uid="{B5CF386E-FD1E-4622-AB24-9909188EC66C}"/>
    <cellStyle name="Normal 12 3 4 9 4 2 2" xfId="36087" xr:uid="{50F1827A-6813-49CD-BEEB-2460D483D0D2}"/>
    <cellStyle name="Normal 12 3 4 9 4 3" xfId="36088" xr:uid="{D724804A-5E0A-4E18-A7FB-3EA36EC30BAA}"/>
    <cellStyle name="Normal 12 3 4 9 5" xfId="7588" xr:uid="{5330FDFB-BBEA-40E2-9629-7770A6E8D377}"/>
    <cellStyle name="Normal 12 3 4 9 5 2" xfId="20398" xr:uid="{A17F0D52-06D2-4362-8AC9-CDDD0B14236C}"/>
    <cellStyle name="Normal 12 3 4 9 5 2 2" xfId="36089" xr:uid="{063AB81A-0D16-47BC-A80F-32AD5B680A17}"/>
    <cellStyle name="Normal 12 3 4 9 5 3" xfId="36090" xr:uid="{B3F1F707-3FCE-4C46-B0EC-5D78E3D1DA4F}"/>
    <cellStyle name="Normal 12 3 4 9 6" xfId="14908" xr:uid="{736DD538-2A44-48A0-8990-E5F8E744703A}"/>
    <cellStyle name="Normal 12 3 4 9 6 2" xfId="36091" xr:uid="{0E531807-CEA9-4EFE-AC17-7541CD633D79}"/>
    <cellStyle name="Normal 12 3 4 9 7" xfId="36092" xr:uid="{191DEEAE-F436-4FD8-A781-DEBFCE08B6F0}"/>
    <cellStyle name="Normal 12 3 5" xfId="266" xr:uid="{2460ABE1-8DE6-41D2-BA65-3761AC070578}"/>
    <cellStyle name="Normal 12 3 5 10" xfId="3974" xr:uid="{82A9936E-4FDB-47C7-A7D2-D82FF34702BE}"/>
    <cellStyle name="Normal 12 3 5 10 2" xfId="9464" xr:uid="{90FFE221-F3C2-48CB-978E-3449CB62C3E7}"/>
    <cellStyle name="Normal 12 3 5 10 2 2" xfId="22274" xr:uid="{0E668C44-6353-4307-BD76-A5BBD6F54DD7}"/>
    <cellStyle name="Normal 12 3 5 10 2 2 2" xfId="36093" xr:uid="{3E51D911-CCE9-4366-822D-DCEE7D15E03A}"/>
    <cellStyle name="Normal 12 3 5 10 2 3" xfId="36094" xr:uid="{BF268731-F7FF-4FC7-8298-5192A200BF17}"/>
    <cellStyle name="Normal 12 3 5 10 3" xfId="16784" xr:uid="{0E686D7D-CBD7-4115-86E0-D7C02C444D60}"/>
    <cellStyle name="Normal 12 3 5 10 3 2" xfId="36095" xr:uid="{2531E050-7519-4C3A-A2E1-AE81EEBADED4}"/>
    <cellStyle name="Normal 12 3 5 10 4" xfId="36096" xr:uid="{72F3153E-9BD2-4DB4-8D0D-9505B9C517EA}"/>
    <cellStyle name="Normal 12 3 5 11" xfId="11294" xr:uid="{5BCB19F0-1281-49D3-8826-D57410CE3013}"/>
    <cellStyle name="Normal 12 3 5 11 2" xfId="24104" xr:uid="{E3EBBFC3-E7E9-4E40-8408-2D5DDA532C9D}"/>
    <cellStyle name="Normal 12 3 5 11 2 2" xfId="36097" xr:uid="{F7293B4F-3B00-40FD-ABF5-45556A62B281}"/>
    <cellStyle name="Normal 12 3 5 11 3" xfId="36098" xr:uid="{2AF73C74-6296-4CF8-B378-695E3165B37C}"/>
    <cellStyle name="Normal 12 3 5 12" xfId="5804" xr:uid="{942B7603-5BAD-44D1-B63E-8FC4B8DF483D}"/>
    <cellStyle name="Normal 12 3 5 12 2" xfId="18614" xr:uid="{C71EEA84-8F85-45CE-BB7D-AEF842B79B6F}"/>
    <cellStyle name="Normal 12 3 5 12 2 2" xfId="36099" xr:uid="{601E7194-246E-40DB-991E-F294375DFECB}"/>
    <cellStyle name="Normal 12 3 5 12 3" xfId="36100" xr:uid="{D7FE11AC-6762-4BE1-95BC-EF69032DC910}"/>
    <cellStyle name="Normal 12 3 5 13" xfId="13124" xr:uid="{AE781CDC-4D10-4963-8530-015A5C7A5172}"/>
    <cellStyle name="Normal 12 3 5 13 2" xfId="36101" xr:uid="{D61B4A51-1B79-4857-B27F-A34C77A06789}"/>
    <cellStyle name="Normal 12 3 5 14" xfId="36102" xr:uid="{D4AB6902-E2E5-4D80-9ACA-00C92CC2ABA0}"/>
    <cellStyle name="Normal 12 3 5 2" xfId="353" xr:uid="{4A64C607-B856-4D7E-BCF3-4FC5D597D7C8}"/>
    <cellStyle name="Normal 12 3 5 2 10" xfId="5845" xr:uid="{158BF18B-B7AC-425D-ABFD-6BE4CEA3D201}"/>
    <cellStyle name="Normal 12 3 5 2 10 2" xfId="18655" xr:uid="{C0F33351-951E-44D0-A404-13B26ACE8D59}"/>
    <cellStyle name="Normal 12 3 5 2 10 2 2" xfId="36103" xr:uid="{00CF5F90-1D80-4759-BB61-AB3D11DE8947}"/>
    <cellStyle name="Normal 12 3 5 2 10 3" xfId="36104" xr:uid="{B01D4D62-4AD3-4004-B7D7-16FEF9A19B59}"/>
    <cellStyle name="Normal 12 3 5 2 11" xfId="13165" xr:uid="{0C948B7C-399F-4F5D-9A85-93FE2DEF34F5}"/>
    <cellStyle name="Normal 12 3 5 2 11 2" xfId="36105" xr:uid="{3A152579-2A6C-43CC-8AC2-348E4B3DDAAA}"/>
    <cellStyle name="Normal 12 3 5 2 12" xfId="36106" xr:uid="{C8315892-03AC-4C6E-8B18-DFA01FF6FE5A}"/>
    <cellStyle name="Normal 12 3 5 2 2" xfId="582" xr:uid="{B0DDFBDE-61C0-40A8-A381-8C13F7201A1B}"/>
    <cellStyle name="Normal 12 3 5 2 2 2" xfId="981" xr:uid="{4C3970B7-1569-4324-A8B3-AF0C2EC79B95}"/>
    <cellStyle name="Normal 12 3 5 2 2 2 2" xfId="1876" xr:uid="{7AD1933C-DE35-446D-A178-DBE389EDCB2D}"/>
    <cellStyle name="Normal 12 3 5 2 2 2 2 2" xfId="3706" xr:uid="{C49D03CE-77D4-4B24-818C-BA84BE917FA7}"/>
    <cellStyle name="Normal 12 3 5 2 2 2 2 2 2" xfId="9196" xr:uid="{11A158C5-4DF8-4835-8197-1933CC90ACD1}"/>
    <cellStyle name="Normal 12 3 5 2 2 2 2 2 2 2" xfId="22006" xr:uid="{6703359C-B1AD-4628-A581-F05E3CB661BE}"/>
    <cellStyle name="Normal 12 3 5 2 2 2 2 2 2 2 2" xfId="36107" xr:uid="{FD0F605E-2B5D-4A97-A8DE-41951A231D83}"/>
    <cellStyle name="Normal 12 3 5 2 2 2 2 2 2 3" xfId="36108" xr:uid="{7FF452B1-0B6D-452B-883B-F63D5FFD63E0}"/>
    <cellStyle name="Normal 12 3 5 2 2 2 2 2 3" xfId="16516" xr:uid="{EDE9F656-2FB7-4507-8F3E-E44F29703C0F}"/>
    <cellStyle name="Normal 12 3 5 2 2 2 2 2 3 2" xfId="36109" xr:uid="{0926605E-9412-486C-99CF-A30FD7E29049}"/>
    <cellStyle name="Normal 12 3 5 2 2 2 2 2 4" xfId="36110" xr:uid="{C9158A37-FF25-481E-AD36-9304EDE4388A}"/>
    <cellStyle name="Normal 12 3 5 2 2 2 2 3" xfId="5536" xr:uid="{D61CD658-8A7D-43E6-95CF-820BD828CABC}"/>
    <cellStyle name="Normal 12 3 5 2 2 2 2 3 2" xfId="11026" xr:uid="{48684805-4602-465A-A8D8-66C9D2F7DDD0}"/>
    <cellStyle name="Normal 12 3 5 2 2 2 2 3 2 2" xfId="23836" xr:uid="{D0FF8CDC-6AA9-4319-9EB0-6F6562C7BEC4}"/>
    <cellStyle name="Normal 12 3 5 2 2 2 2 3 2 2 2" xfId="36111" xr:uid="{B60F44E5-0191-4C54-9367-9D4553D9DBDF}"/>
    <cellStyle name="Normal 12 3 5 2 2 2 2 3 2 3" xfId="36112" xr:uid="{EFDABCE5-E1D5-48B4-B9CC-75950FB1617D}"/>
    <cellStyle name="Normal 12 3 5 2 2 2 2 3 3" xfId="18346" xr:uid="{BCABDBF9-F8E9-451D-A255-4B9CD43D4431}"/>
    <cellStyle name="Normal 12 3 5 2 2 2 2 3 3 2" xfId="36113" xr:uid="{E142D6A3-7A70-48EC-9B37-193122D942F4}"/>
    <cellStyle name="Normal 12 3 5 2 2 2 2 3 4" xfId="36114" xr:uid="{FCB83DCC-97A6-4AD6-A69E-8BB9AB349F61}"/>
    <cellStyle name="Normal 12 3 5 2 2 2 2 4" xfId="12856" xr:uid="{03C7E515-A9B6-40DA-BA12-EB575B761B89}"/>
    <cellStyle name="Normal 12 3 5 2 2 2 2 4 2" xfId="25666" xr:uid="{117377F3-FA59-45F2-8708-B12BAEEFCA6F}"/>
    <cellStyle name="Normal 12 3 5 2 2 2 2 4 2 2" xfId="36115" xr:uid="{3C3E1AE4-DC0D-4C78-B32F-F5D7B8A3B0FA}"/>
    <cellStyle name="Normal 12 3 5 2 2 2 2 4 3" xfId="36116" xr:uid="{134DA727-309C-424B-9223-261DC817CDFD}"/>
    <cellStyle name="Normal 12 3 5 2 2 2 2 5" xfId="7366" xr:uid="{B341B7D3-95F4-46B1-B6B2-3A6D34658E1E}"/>
    <cellStyle name="Normal 12 3 5 2 2 2 2 5 2" xfId="20176" xr:uid="{082CDD3E-1753-44C1-9163-FA853E70CFFE}"/>
    <cellStyle name="Normal 12 3 5 2 2 2 2 5 2 2" xfId="36117" xr:uid="{B4B3C0A2-A5E0-41BA-B801-56C00EF89FAA}"/>
    <cellStyle name="Normal 12 3 5 2 2 2 2 5 3" xfId="36118" xr:uid="{9503D7B7-F32F-46C2-BC22-41F659C1DCE7}"/>
    <cellStyle name="Normal 12 3 5 2 2 2 2 6" xfId="14686" xr:uid="{CC99E467-A941-4E36-AF7D-07C68C62E864}"/>
    <cellStyle name="Normal 12 3 5 2 2 2 2 6 2" xfId="36119" xr:uid="{D77F3040-4A50-4819-918E-1BCE33596D52}"/>
    <cellStyle name="Normal 12 3 5 2 2 2 2 7" xfId="36120" xr:uid="{AF1FB27B-D132-48C7-B27F-2D53A717E103}"/>
    <cellStyle name="Normal 12 3 5 2 2 2 3" xfId="2812" xr:uid="{497BFE2B-9C21-4A25-953F-911316F07774}"/>
    <cellStyle name="Normal 12 3 5 2 2 2 3 2" xfId="8302" xr:uid="{C5AC075F-0519-4724-A32A-9AEEBEB96202}"/>
    <cellStyle name="Normal 12 3 5 2 2 2 3 2 2" xfId="21112" xr:uid="{8C58CA7E-1558-4CF0-BA8B-0BF00A604612}"/>
    <cellStyle name="Normal 12 3 5 2 2 2 3 2 2 2" xfId="36121" xr:uid="{703922BB-28CF-4F6D-AAE4-BF84C036B24D}"/>
    <cellStyle name="Normal 12 3 5 2 2 2 3 2 3" xfId="36122" xr:uid="{A234186E-5F22-490C-8DDE-A00DDC79D266}"/>
    <cellStyle name="Normal 12 3 5 2 2 2 3 3" xfId="15622" xr:uid="{D94AEF9F-4EA7-413F-B571-BC7A41EBF27C}"/>
    <cellStyle name="Normal 12 3 5 2 2 2 3 3 2" xfId="36123" xr:uid="{E6FD6F2E-3A68-4388-B5E0-BC572C766D9B}"/>
    <cellStyle name="Normal 12 3 5 2 2 2 3 4" xfId="36124" xr:uid="{21A38CE7-7B48-43FB-842F-269DD4997D6E}"/>
    <cellStyle name="Normal 12 3 5 2 2 2 4" xfId="4642" xr:uid="{12DE8469-90DF-4608-B464-A4A7853A182D}"/>
    <cellStyle name="Normal 12 3 5 2 2 2 4 2" xfId="10132" xr:uid="{273235E6-5935-44ED-B854-7D0CF8D90DB2}"/>
    <cellStyle name="Normal 12 3 5 2 2 2 4 2 2" xfId="22942" xr:uid="{91D16475-8EC3-4547-9896-5E8D549B6FC8}"/>
    <cellStyle name="Normal 12 3 5 2 2 2 4 2 2 2" xfId="36125" xr:uid="{F7CB1C07-DE80-40C9-8C01-F9A1A5F70E71}"/>
    <cellStyle name="Normal 12 3 5 2 2 2 4 2 3" xfId="36126" xr:uid="{38B0C9A8-591C-49DF-AD51-2BF2B54E46C2}"/>
    <cellStyle name="Normal 12 3 5 2 2 2 4 3" xfId="17452" xr:uid="{0A558620-2DA7-4C11-A8B6-41D30A2FFAC6}"/>
    <cellStyle name="Normal 12 3 5 2 2 2 4 3 2" xfId="36127" xr:uid="{B33686F8-4F49-44C6-8BFB-3925F98AA108}"/>
    <cellStyle name="Normal 12 3 5 2 2 2 4 4" xfId="36128" xr:uid="{C0D9A1DA-999C-4F62-A4FB-7E9B54387E11}"/>
    <cellStyle name="Normal 12 3 5 2 2 2 5" xfId="11962" xr:uid="{0F24DD3F-9B57-49D1-8769-1E7D3B260477}"/>
    <cellStyle name="Normal 12 3 5 2 2 2 5 2" xfId="24772" xr:uid="{6C9D3708-C1B8-4359-AC8B-5D7B98F715CA}"/>
    <cellStyle name="Normal 12 3 5 2 2 2 5 2 2" xfId="36129" xr:uid="{2B0EE30F-FB7E-45DF-9FDF-E285A3A6A3B3}"/>
    <cellStyle name="Normal 12 3 5 2 2 2 5 3" xfId="36130" xr:uid="{A9D1772C-AD33-4DFB-A438-FBDA1585762A}"/>
    <cellStyle name="Normal 12 3 5 2 2 2 6" xfId="6472" xr:uid="{786ACA71-E019-4EBE-B097-D7A4D70557E7}"/>
    <cellStyle name="Normal 12 3 5 2 2 2 6 2" xfId="19282" xr:uid="{1EC102A5-16A5-47F9-8C9A-8077B6DF53D9}"/>
    <cellStyle name="Normal 12 3 5 2 2 2 6 2 2" xfId="36131" xr:uid="{D81CDE8C-5ADF-459D-B7F0-B03FB8325C97}"/>
    <cellStyle name="Normal 12 3 5 2 2 2 6 3" xfId="36132" xr:uid="{F61ED857-2B85-4C53-85DF-7709DD867ED3}"/>
    <cellStyle name="Normal 12 3 5 2 2 2 7" xfId="13792" xr:uid="{4EF5D4D8-7F38-4EE6-8DDC-67882BD0B3B9}"/>
    <cellStyle name="Normal 12 3 5 2 2 2 7 2" xfId="36133" xr:uid="{D53D290B-5526-48AE-8111-6DAAC5465B4E}"/>
    <cellStyle name="Normal 12 3 5 2 2 2 8" xfId="36134" xr:uid="{AA8E1F69-D380-4DBC-85C1-EE4823BE8A7C}"/>
    <cellStyle name="Normal 12 3 5 2 2 3" xfId="1477" xr:uid="{F9BCC00A-271B-43A3-AB4B-71681860586D}"/>
    <cellStyle name="Normal 12 3 5 2 2 3 2" xfId="3307" xr:uid="{4E38ED94-2405-4539-8C2D-D64FF5C454E7}"/>
    <cellStyle name="Normal 12 3 5 2 2 3 2 2" xfId="8797" xr:uid="{4B423DED-758A-4A65-8F52-1DF482C59A02}"/>
    <cellStyle name="Normal 12 3 5 2 2 3 2 2 2" xfId="21607" xr:uid="{44B1A504-0923-4FAC-B352-C9DAE4EF613D}"/>
    <cellStyle name="Normal 12 3 5 2 2 3 2 2 2 2" xfId="36135" xr:uid="{86AD3223-0AD0-4481-B1F3-8CEA010EDBD3}"/>
    <cellStyle name="Normal 12 3 5 2 2 3 2 2 3" xfId="36136" xr:uid="{72C24874-EACA-455B-A8B5-C4A13F139F96}"/>
    <cellStyle name="Normal 12 3 5 2 2 3 2 3" xfId="16117" xr:uid="{97A47A06-B25E-4941-B18D-A4A99908AC20}"/>
    <cellStyle name="Normal 12 3 5 2 2 3 2 3 2" xfId="36137" xr:uid="{9F9B24BF-C22E-43F1-844E-B57254A6050F}"/>
    <cellStyle name="Normal 12 3 5 2 2 3 2 4" xfId="36138" xr:uid="{69FA9D1C-7568-4176-883B-77C0500A3A48}"/>
    <cellStyle name="Normal 12 3 5 2 2 3 3" xfId="5137" xr:uid="{27D54C90-45C3-41FE-A7E2-F60D64FEB437}"/>
    <cellStyle name="Normal 12 3 5 2 2 3 3 2" xfId="10627" xr:uid="{80245E87-2B7A-41B9-87AB-A51BB6DE3D8C}"/>
    <cellStyle name="Normal 12 3 5 2 2 3 3 2 2" xfId="23437" xr:uid="{0BC24EC8-BC4E-414A-AE50-1DDBA951A995}"/>
    <cellStyle name="Normal 12 3 5 2 2 3 3 2 2 2" xfId="36139" xr:uid="{FBBC6EDF-4297-4423-A75D-039019500116}"/>
    <cellStyle name="Normal 12 3 5 2 2 3 3 2 3" xfId="36140" xr:uid="{05D40092-EE09-47BE-8C1E-C35278EC62BB}"/>
    <cellStyle name="Normal 12 3 5 2 2 3 3 3" xfId="17947" xr:uid="{8A13FAAF-6C58-4208-93C5-790BCE1F5238}"/>
    <cellStyle name="Normal 12 3 5 2 2 3 3 3 2" xfId="36141" xr:uid="{2C9CE3E2-EF70-47A1-9F80-DDD07967B8DD}"/>
    <cellStyle name="Normal 12 3 5 2 2 3 3 4" xfId="36142" xr:uid="{5ADF188B-5250-4E78-A998-2709110CE2B0}"/>
    <cellStyle name="Normal 12 3 5 2 2 3 4" xfId="12457" xr:uid="{1342A949-45F2-4527-8B8B-A6207DF7098E}"/>
    <cellStyle name="Normal 12 3 5 2 2 3 4 2" xfId="25267" xr:uid="{378CDB53-49F6-4055-97EE-9A11C5136FF6}"/>
    <cellStyle name="Normal 12 3 5 2 2 3 4 2 2" xfId="36143" xr:uid="{CBB85925-F119-4DA3-A005-BB5D0DA89096}"/>
    <cellStyle name="Normal 12 3 5 2 2 3 4 3" xfId="36144" xr:uid="{67E753E2-B8CA-48E7-AF9D-E0B15C5566E4}"/>
    <cellStyle name="Normal 12 3 5 2 2 3 5" xfId="6967" xr:uid="{7A03F94D-E9FE-4370-95AA-49A2F9D515B7}"/>
    <cellStyle name="Normal 12 3 5 2 2 3 5 2" xfId="19777" xr:uid="{76472C60-07A5-47B3-9D5D-FA8582482317}"/>
    <cellStyle name="Normal 12 3 5 2 2 3 5 2 2" xfId="36145" xr:uid="{0A0518B2-71E2-49B2-8560-72F53829FFF7}"/>
    <cellStyle name="Normal 12 3 5 2 2 3 5 3" xfId="36146" xr:uid="{AB7AF921-EB3E-4EC6-8803-FA692660FE53}"/>
    <cellStyle name="Normal 12 3 5 2 2 3 6" xfId="14287" xr:uid="{78A52A0E-B4C0-4C1D-9FE9-CB32B919F7B5}"/>
    <cellStyle name="Normal 12 3 5 2 2 3 6 2" xfId="36147" xr:uid="{B7491A7E-4B37-4D07-8C28-A01FBEF3F145}"/>
    <cellStyle name="Normal 12 3 5 2 2 3 7" xfId="36148" xr:uid="{11CA577E-0DBE-4CDD-ACEB-82E0B954E9BE}"/>
    <cellStyle name="Normal 12 3 5 2 2 4" xfId="2413" xr:uid="{BE08CECB-305B-470F-A8DF-0266559A9EBA}"/>
    <cellStyle name="Normal 12 3 5 2 2 4 2" xfId="7903" xr:uid="{61FDBE4E-9608-417C-AEB6-31ABE270C4A4}"/>
    <cellStyle name="Normal 12 3 5 2 2 4 2 2" xfId="20713" xr:uid="{E7479E84-A359-41C2-9008-BA7314F70638}"/>
    <cellStyle name="Normal 12 3 5 2 2 4 2 2 2" xfId="36149" xr:uid="{6162BF55-187F-4BAD-8DC0-CCC8EC1B0D5F}"/>
    <cellStyle name="Normal 12 3 5 2 2 4 2 3" xfId="36150" xr:uid="{2538B661-487F-4183-A4B2-2E465C452F58}"/>
    <cellStyle name="Normal 12 3 5 2 2 4 3" xfId="15223" xr:uid="{9C237BD0-5737-4D8E-B6B2-D5BB391BB099}"/>
    <cellStyle name="Normal 12 3 5 2 2 4 3 2" xfId="36151" xr:uid="{97664A32-31DE-4F32-A578-839EF5359BDB}"/>
    <cellStyle name="Normal 12 3 5 2 2 4 4" xfId="36152" xr:uid="{85BD1015-1BF4-4222-B736-BE29F65FA19A}"/>
    <cellStyle name="Normal 12 3 5 2 2 5" xfId="4243" xr:uid="{127F11E6-6543-4B99-B36D-971A4FAF4474}"/>
    <cellStyle name="Normal 12 3 5 2 2 5 2" xfId="9733" xr:uid="{C4E682F7-3240-4427-9DF4-BB91BB094158}"/>
    <cellStyle name="Normal 12 3 5 2 2 5 2 2" xfId="22543" xr:uid="{7D734557-398A-4267-9E02-A156AB6CCD75}"/>
    <cellStyle name="Normal 12 3 5 2 2 5 2 2 2" xfId="36153" xr:uid="{A7369804-E4A8-4F1C-88AA-8FEE847994E2}"/>
    <cellStyle name="Normal 12 3 5 2 2 5 2 3" xfId="36154" xr:uid="{F5397879-4D18-49B3-ACBB-47B7DF5B485B}"/>
    <cellStyle name="Normal 12 3 5 2 2 5 3" xfId="17053" xr:uid="{2F1BD8C8-80FC-44DF-9B27-3BE65BE5AE2A}"/>
    <cellStyle name="Normal 12 3 5 2 2 5 3 2" xfId="36155" xr:uid="{3ACDD3DF-1698-4949-A592-77EDA3CBC8BA}"/>
    <cellStyle name="Normal 12 3 5 2 2 5 4" xfId="36156" xr:uid="{091A2F20-A630-4C78-B902-19ED9F8FC85A}"/>
    <cellStyle name="Normal 12 3 5 2 2 6" xfId="11563" xr:uid="{A5EA35AC-31BD-4839-812D-063124295F91}"/>
    <cellStyle name="Normal 12 3 5 2 2 6 2" xfId="24373" xr:uid="{EC82F355-CE7C-44A2-8183-905C10E97F28}"/>
    <cellStyle name="Normal 12 3 5 2 2 6 2 2" xfId="36157" xr:uid="{70930A39-9049-4587-B514-B99AF220F1DB}"/>
    <cellStyle name="Normal 12 3 5 2 2 6 3" xfId="36158" xr:uid="{C5589C04-571D-4E7D-B448-68CBF94E9B4D}"/>
    <cellStyle name="Normal 12 3 5 2 2 7" xfId="6073" xr:uid="{1ABBE788-F86B-4D7E-A89C-150F847F573C}"/>
    <cellStyle name="Normal 12 3 5 2 2 7 2" xfId="18883" xr:uid="{1DDF82D5-AA5B-416E-918E-F90E4C213305}"/>
    <cellStyle name="Normal 12 3 5 2 2 7 2 2" xfId="36159" xr:uid="{9B7C9716-AEAF-42A7-9425-8F8A395D04DC}"/>
    <cellStyle name="Normal 12 3 5 2 2 7 3" xfId="36160" xr:uid="{B8AE72D0-FCD4-43BD-8A26-BDC75388B0DE}"/>
    <cellStyle name="Normal 12 3 5 2 2 8" xfId="13393" xr:uid="{350E2EA0-038A-4BA7-AD93-806C7536558C}"/>
    <cellStyle name="Normal 12 3 5 2 2 8 2" xfId="36161" xr:uid="{8B8D9170-616C-492D-8F4B-2CEDCF518E04}"/>
    <cellStyle name="Normal 12 3 5 2 2 9" xfId="36162" xr:uid="{A1F2649A-42CF-44CD-805A-A52A82D377FA}"/>
    <cellStyle name="Normal 12 3 5 2 3" xfId="714" xr:uid="{4FE2F057-897C-470F-B2EF-2E14EBB234FC}"/>
    <cellStyle name="Normal 12 3 5 2 3 2" xfId="1114" xr:uid="{91AB77AC-ADEE-4E26-B365-CBA05D8B2CA4}"/>
    <cellStyle name="Normal 12 3 5 2 3 2 2" xfId="2009" xr:uid="{1C678FAE-4240-475E-8C27-3A9AFCED1040}"/>
    <cellStyle name="Normal 12 3 5 2 3 2 2 2" xfId="3839" xr:uid="{2B375F9E-AE60-4F67-936E-2DB08A826580}"/>
    <cellStyle name="Normal 12 3 5 2 3 2 2 2 2" xfId="9329" xr:uid="{6A694CF6-4E51-48D3-8F49-6E019FF5C2E5}"/>
    <cellStyle name="Normal 12 3 5 2 3 2 2 2 2 2" xfId="22139" xr:uid="{B0F333C2-4F9E-49CC-BB84-213E325747DF}"/>
    <cellStyle name="Normal 12 3 5 2 3 2 2 2 2 2 2" xfId="36163" xr:uid="{7E615AFA-DD91-4101-8BDF-B50477D66551}"/>
    <cellStyle name="Normal 12 3 5 2 3 2 2 2 2 3" xfId="36164" xr:uid="{8ED3DD35-EC36-4378-88E9-8E9B799FACC8}"/>
    <cellStyle name="Normal 12 3 5 2 3 2 2 2 3" xfId="16649" xr:uid="{D945CBCB-E3B3-42F8-BEEE-5B4ECDB0C284}"/>
    <cellStyle name="Normal 12 3 5 2 3 2 2 2 3 2" xfId="36165" xr:uid="{0B58D42A-BBC0-49C4-9ADC-B6A05008D507}"/>
    <cellStyle name="Normal 12 3 5 2 3 2 2 2 4" xfId="36166" xr:uid="{230F20D7-9010-4370-A0E8-7282B7290D10}"/>
    <cellStyle name="Normal 12 3 5 2 3 2 2 3" xfId="5669" xr:uid="{A27DA2CA-285B-4DDF-B7A4-9D2372C788AB}"/>
    <cellStyle name="Normal 12 3 5 2 3 2 2 3 2" xfId="11159" xr:uid="{789787DD-1424-4298-8392-A4D2D6A48B98}"/>
    <cellStyle name="Normal 12 3 5 2 3 2 2 3 2 2" xfId="23969" xr:uid="{235CBD16-3BAC-458B-A716-6531B46733E4}"/>
    <cellStyle name="Normal 12 3 5 2 3 2 2 3 2 2 2" xfId="36167" xr:uid="{467EBB0D-9D29-4460-A320-AA468E8FA6BB}"/>
    <cellStyle name="Normal 12 3 5 2 3 2 2 3 2 3" xfId="36168" xr:uid="{52393688-F5B0-4BCC-90EE-5B837327A1B2}"/>
    <cellStyle name="Normal 12 3 5 2 3 2 2 3 3" xfId="18479" xr:uid="{C964C0D3-71A2-4D0B-86F9-CEF9C225B773}"/>
    <cellStyle name="Normal 12 3 5 2 3 2 2 3 3 2" xfId="36169" xr:uid="{469D49DD-1E63-4D52-A9F7-58B98D13423E}"/>
    <cellStyle name="Normal 12 3 5 2 3 2 2 3 4" xfId="36170" xr:uid="{07BADBB3-A921-4F89-B326-D96A575357A1}"/>
    <cellStyle name="Normal 12 3 5 2 3 2 2 4" xfId="12989" xr:uid="{3CA5D80C-0B45-4D49-9EE8-27DA70021D82}"/>
    <cellStyle name="Normal 12 3 5 2 3 2 2 4 2" xfId="25799" xr:uid="{371FAE1E-9B16-4443-99E3-36DFA783E52B}"/>
    <cellStyle name="Normal 12 3 5 2 3 2 2 4 2 2" xfId="36171" xr:uid="{F816B40E-6504-476A-AD6D-14AAB794909E}"/>
    <cellStyle name="Normal 12 3 5 2 3 2 2 4 3" xfId="36172" xr:uid="{F543B7A6-C863-4E77-B641-B8BD2B22B78D}"/>
    <cellStyle name="Normal 12 3 5 2 3 2 2 5" xfId="7499" xr:uid="{91A36093-C2DB-4E35-8349-26CA22D43707}"/>
    <cellStyle name="Normal 12 3 5 2 3 2 2 5 2" xfId="20309" xr:uid="{A94F83C6-57F2-4E30-AA66-16797C13350A}"/>
    <cellStyle name="Normal 12 3 5 2 3 2 2 5 2 2" xfId="36173" xr:uid="{7EC310A8-155E-42BD-9692-26C572917435}"/>
    <cellStyle name="Normal 12 3 5 2 3 2 2 5 3" xfId="36174" xr:uid="{F5AC9CBF-E22F-4B31-B868-15E20A05FC90}"/>
    <cellStyle name="Normal 12 3 5 2 3 2 2 6" xfId="14819" xr:uid="{707DCC45-A7FF-4575-BFFF-0687DB2785C6}"/>
    <cellStyle name="Normal 12 3 5 2 3 2 2 6 2" xfId="36175" xr:uid="{391A6152-CEBB-4EAC-943D-EF387A80D263}"/>
    <cellStyle name="Normal 12 3 5 2 3 2 2 7" xfId="36176" xr:uid="{00AC6181-E004-40B4-9839-384F20CC5CAF}"/>
    <cellStyle name="Normal 12 3 5 2 3 2 3" xfId="2945" xr:uid="{972B493E-15F7-4C8E-A120-94574882746B}"/>
    <cellStyle name="Normal 12 3 5 2 3 2 3 2" xfId="8435" xr:uid="{DEFDE1C4-DAB6-4CD9-BD6C-A5B5AEB26F22}"/>
    <cellStyle name="Normal 12 3 5 2 3 2 3 2 2" xfId="21245" xr:uid="{375924E8-75E7-4818-B7BD-52C53BAB0588}"/>
    <cellStyle name="Normal 12 3 5 2 3 2 3 2 2 2" xfId="36177" xr:uid="{AC4C4C3D-619F-40D5-933B-DAE3ECF485E4}"/>
    <cellStyle name="Normal 12 3 5 2 3 2 3 2 3" xfId="36178" xr:uid="{02C39FEE-96EA-47CE-956F-F14CD6604E2B}"/>
    <cellStyle name="Normal 12 3 5 2 3 2 3 3" xfId="15755" xr:uid="{8E5544E2-3EAE-4231-9334-E7B30F17DDFB}"/>
    <cellStyle name="Normal 12 3 5 2 3 2 3 3 2" xfId="36179" xr:uid="{794769E2-5240-40FA-A060-9359423FB060}"/>
    <cellStyle name="Normal 12 3 5 2 3 2 3 4" xfId="36180" xr:uid="{7462F17F-5084-4810-B5C5-F17CDFC0334B}"/>
    <cellStyle name="Normal 12 3 5 2 3 2 4" xfId="4775" xr:uid="{E3D3ADD0-A6EE-457F-920B-07FD45836C75}"/>
    <cellStyle name="Normal 12 3 5 2 3 2 4 2" xfId="10265" xr:uid="{58B76D73-4AA9-47B3-9216-CE295DCE5110}"/>
    <cellStyle name="Normal 12 3 5 2 3 2 4 2 2" xfId="23075" xr:uid="{77011C8C-3324-4C94-B883-9AF88947432E}"/>
    <cellStyle name="Normal 12 3 5 2 3 2 4 2 2 2" xfId="36181" xr:uid="{833D8513-6910-4A8A-BF67-FD57863DF0CA}"/>
    <cellStyle name="Normal 12 3 5 2 3 2 4 2 3" xfId="36182" xr:uid="{83211751-FE0D-4F8B-93A1-72DC8152FCDA}"/>
    <cellStyle name="Normal 12 3 5 2 3 2 4 3" xfId="17585" xr:uid="{E2C9E20D-E77C-4CDE-B719-1C90BA35664A}"/>
    <cellStyle name="Normal 12 3 5 2 3 2 4 3 2" xfId="36183" xr:uid="{40935FDB-0112-4B5A-8177-FB4F4808D6C2}"/>
    <cellStyle name="Normal 12 3 5 2 3 2 4 4" xfId="36184" xr:uid="{66CA31FC-9877-4DD9-AED3-C52EA554F1D4}"/>
    <cellStyle name="Normal 12 3 5 2 3 2 5" xfId="12095" xr:uid="{DB249038-1181-4385-B270-CB389F1B7545}"/>
    <cellStyle name="Normal 12 3 5 2 3 2 5 2" xfId="24905" xr:uid="{699C5AC2-B61A-4A16-9EEF-EC1299740022}"/>
    <cellStyle name="Normal 12 3 5 2 3 2 5 2 2" xfId="36185" xr:uid="{3F0CD960-9B54-46DF-A8D5-C1B6F934D9A1}"/>
    <cellStyle name="Normal 12 3 5 2 3 2 5 3" xfId="36186" xr:uid="{568AD4EB-1440-41DF-9B01-6096EE7385AF}"/>
    <cellStyle name="Normal 12 3 5 2 3 2 6" xfId="6605" xr:uid="{DCCE708A-9247-4C0A-8211-FA9825C9F9F9}"/>
    <cellStyle name="Normal 12 3 5 2 3 2 6 2" xfId="19415" xr:uid="{6DB682CB-D1AA-45EE-92AC-1316839CCA92}"/>
    <cellStyle name="Normal 12 3 5 2 3 2 6 2 2" xfId="36187" xr:uid="{729A87EB-F9BD-4A54-89FB-C2FF68C23803}"/>
    <cellStyle name="Normal 12 3 5 2 3 2 6 3" xfId="36188" xr:uid="{A7F73E00-B246-443A-9BC1-C1CEF06B6DEC}"/>
    <cellStyle name="Normal 12 3 5 2 3 2 7" xfId="13925" xr:uid="{9223FDC5-A9A4-4F4F-A4EF-EC42EC389187}"/>
    <cellStyle name="Normal 12 3 5 2 3 2 7 2" xfId="36189" xr:uid="{5FE53DB0-2C8B-4483-9BBB-820544754BF0}"/>
    <cellStyle name="Normal 12 3 5 2 3 2 8" xfId="36190" xr:uid="{0F245D4E-82D1-4D2C-9220-1B01CDFBF78B}"/>
    <cellStyle name="Normal 12 3 5 2 3 3" xfId="1609" xr:uid="{0F686FE7-2DC5-4312-8B41-BC2EA9D6A1AA}"/>
    <cellStyle name="Normal 12 3 5 2 3 3 2" xfId="3439" xr:uid="{34D6181E-33FC-4259-96D1-9F6FE0379DE8}"/>
    <cellStyle name="Normal 12 3 5 2 3 3 2 2" xfId="8929" xr:uid="{9870EAF6-39DC-4B82-BB6B-22997646A281}"/>
    <cellStyle name="Normal 12 3 5 2 3 3 2 2 2" xfId="21739" xr:uid="{168C4415-02F6-4CF3-A74E-9FC4EB50D62E}"/>
    <cellStyle name="Normal 12 3 5 2 3 3 2 2 2 2" xfId="36191" xr:uid="{98FC1DCB-ECD5-459A-B84E-8730D346C06C}"/>
    <cellStyle name="Normal 12 3 5 2 3 3 2 2 3" xfId="36192" xr:uid="{73DAD43F-347D-4E46-838D-8B4FFB000FFE}"/>
    <cellStyle name="Normal 12 3 5 2 3 3 2 3" xfId="16249" xr:uid="{23D659D2-0602-4303-8B21-47521BD7BBD1}"/>
    <cellStyle name="Normal 12 3 5 2 3 3 2 3 2" xfId="36193" xr:uid="{F2BC72A7-0E5A-4D01-97F5-FA1D7D1E8DA0}"/>
    <cellStyle name="Normal 12 3 5 2 3 3 2 4" xfId="36194" xr:uid="{81B35BE3-8D76-48E7-A2D6-25ED6504E388}"/>
    <cellStyle name="Normal 12 3 5 2 3 3 3" xfId="5269" xr:uid="{3DE3A4A2-2B1C-4127-8966-A91C7893821B}"/>
    <cellStyle name="Normal 12 3 5 2 3 3 3 2" xfId="10759" xr:uid="{7FD7AEE0-BF48-46E8-A2CF-B62D49B77CE0}"/>
    <cellStyle name="Normal 12 3 5 2 3 3 3 2 2" xfId="23569" xr:uid="{A47D40C9-09AD-4AB5-9AAA-F0151E99DAE4}"/>
    <cellStyle name="Normal 12 3 5 2 3 3 3 2 2 2" xfId="36195" xr:uid="{3E47D2A1-1298-4027-8680-815040A8D1BF}"/>
    <cellStyle name="Normal 12 3 5 2 3 3 3 2 3" xfId="36196" xr:uid="{DD8D5AF2-8C57-4E19-8EAE-7BFEFD66B913}"/>
    <cellStyle name="Normal 12 3 5 2 3 3 3 3" xfId="18079" xr:uid="{5ED53921-3872-4A88-B4D4-70935E7D8EC3}"/>
    <cellStyle name="Normal 12 3 5 2 3 3 3 3 2" xfId="36197" xr:uid="{46030DB3-894A-4A32-9FB6-22901771838E}"/>
    <cellStyle name="Normal 12 3 5 2 3 3 3 4" xfId="36198" xr:uid="{526E107A-63BB-4177-8496-EC9DD71CD06A}"/>
    <cellStyle name="Normal 12 3 5 2 3 3 4" xfId="12589" xr:uid="{6092535F-2583-4BFC-AE73-C17917CA8DE7}"/>
    <cellStyle name="Normal 12 3 5 2 3 3 4 2" xfId="25399" xr:uid="{E7B47FDB-EC61-44B8-AF3A-EA9596B49972}"/>
    <cellStyle name="Normal 12 3 5 2 3 3 4 2 2" xfId="36199" xr:uid="{1ED38C36-79C5-46FE-BD20-8B2FFF2FB88C}"/>
    <cellStyle name="Normal 12 3 5 2 3 3 4 3" xfId="36200" xr:uid="{CADF05F7-279E-420C-B9EA-E23AACC541F6}"/>
    <cellStyle name="Normal 12 3 5 2 3 3 5" xfId="7099" xr:uid="{8E6866D7-1BF2-45A3-BED0-0C9D51303910}"/>
    <cellStyle name="Normal 12 3 5 2 3 3 5 2" xfId="19909" xr:uid="{3198C8B6-90CF-460D-99CD-CA8E648D99D1}"/>
    <cellStyle name="Normal 12 3 5 2 3 3 5 2 2" xfId="36201" xr:uid="{26A947C9-19C0-4749-B2E5-131DBB3C67A3}"/>
    <cellStyle name="Normal 12 3 5 2 3 3 5 3" xfId="36202" xr:uid="{188A67D6-7168-4AB7-BC3C-2FA4722AD483}"/>
    <cellStyle name="Normal 12 3 5 2 3 3 6" xfId="14419" xr:uid="{51363436-C4D5-4E37-8CB4-5D7E7A280706}"/>
    <cellStyle name="Normal 12 3 5 2 3 3 6 2" xfId="36203" xr:uid="{47F07BE3-FC91-409F-8597-E83C37DE46A2}"/>
    <cellStyle name="Normal 12 3 5 2 3 3 7" xfId="36204" xr:uid="{F8EEA788-69F7-4B31-93D3-D523A7A168DC}"/>
    <cellStyle name="Normal 12 3 5 2 3 4" xfId="2545" xr:uid="{33DC9FEF-F603-4F19-9D96-782A4022770F}"/>
    <cellStyle name="Normal 12 3 5 2 3 4 2" xfId="8035" xr:uid="{4040DF06-A972-4224-ADE2-5230F3567D72}"/>
    <cellStyle name="Normal 12 3 5 2 3 4 2 2" xfId="20845" xr:uid="{7050327D-F524-42F2-82AC-1369C3C400F0}"/>
    <cellStyle name="Normal 12 3 5 2 3 4 2 2 2" xfId="36205" xr:uid="{8FF5FA47-8CE9-42FF-92AB-711F2F353952}"/>
    <cellStyle name="Normal 12 3 5 2 3 4 2 3" xfId="36206" xr:uid="{1A031803-4171-470A-A88D-0F2298C91EA2}"/>
    <cellStyle name="Normal 12 3 5 2 3 4 3" xfId="15355" xr:uid="{D31A9F48-BE95-4467-90D0-B4F7C861FBB0}"/>
    <cellStyle name="Normal 12 3 5 2 3 4 3 2" xfId="36207" xr:uid="{A167EED8-7F70-4775-A836-4D2BA100C6AF}"/>
    <cellStyle name="Normal 12 3 5 2 3 4 4" xfId="36208" xr:uid="{94835AAE-D8E8-4546-9661-F1F04373817B}"/>
    <cellStyle name="Normal 12 3 5 2 3 5" xfId="4375" xr:uid="{4401EC04-CB38-46DE-8A48-00691CFCDD17}"/>
    <cellStyle name="Normal 12 3 5 2 3 5 2" xfId="9865" xr:uid="{295ADC5D-66E4-40EA-AFA9-A60313262B06}"/>
    <cellStyle name="Normal 12 3 5 2 3 5 2 2" xfId="22675" xr:uid="{6CD26DC7-8FD8-4ADD-8E06-23678EA2BC18}"/>
    <cellStyle name="Normal 12 3 5 2 3 5 2 2 2" xfId="36209" xr:uid="{B00D6E32-C2DF-4AD3-9C9D-A073DDB50B75}"/>
    <cellStyle name="Normal 12 3 5 2 3 5 2 3" xfId="36210" xr:uid="{308C68DF-5918-4781-ACD2-C9DF69384633}"/>
    <cellStyle name="Normal 12 3 5 2 3 5 3" xfId="17185" xr:uid="{4AFE1732-873C-4C98-95AB-83D4256A1EAD}"/>
    <cellStyle name="Normal 12 3 5 2 3 5 3 2" xfId="36211" xr:uid="{A155A1E9-A7B1-4CD9-90ED-F57DBB09341F}"/>
    <cellStyle name="Normal 12 3 5 2 3 5 4" xfId="36212" xr:uid="{90B6CE6B-7E2F-4A0A-B8B0-06ED194C53FB}"/>
    <cellStyle name="Normal 12 3 5 2 3 6" xfId="11695" xr:uid="{58513096-090C-4A58-9FB3-DB34FA5DD825}"/>
    <cellStyle name="Normal 12 3 5 2 3 6 2" xfId="24505" xr:uid="{8F84A372-F9B2-465A-A775-6E37FE836E68}"/>
    <cellStyle name="Normal 12 3 5 2 3 6 2 2" xfId="36213" xr:uid="{4F3049FA-98C3-46E7-BA29-E4A9DA34E62B}"/>
    <cellStyle name="Normal 12 3 5 2 3 6 3" xfId="36214" xr:uid="{C975F30F-62AF-4E8B-BCDD-31544D9DE048}"/>
    <cellStyle name="Normal 12 3 5 2 3 7" xfId="6205" xr:uid="{94E0ACA7-1AE7-42AF-96A4-B10CA1643285}"/>
    <cellStyle name="Normal 12 3 5 2 3 7 2" xfId="19015" xr:uid="{68F1182A-2297-420B-A3A9-C41983DF0010}"/>
    <cellStyle name="Normal 12 3 5 2 3 7 2 2" xfId="36215" xr:uid="{CE7B48FE-15D2-4DD2-9A9D-8B1FE0148063}"/>
    <cellStyle name="Normal 12 3 5 2 3 7 3" xfId="36216" xr:uid="{88F79142-413E-40C3-80B1-308784775516}"/>
    <cellStyle name="Normal 12 3 5 2 3 8" xfId="13525" xr:uid="{DC46E4FF-9ADC-466A-83EE-D1154890326E}"/>
    <cellStyle name="Normal 12 3 5 2 3 8 2" xfId="36217" xr:uid="{857711E2-C805-44AB-91C1-6F357D413AAE}"/>
    <cellStyle name="Normal 12 3 5 2 3 9" xfId="36218" xr:uid="{54D8B781-D5EB-45A8-B9D3-5D62BD281C46}"/>
    <cellStyle name="Normal 12 3 5 2 4" xfId="489" xr:uid="{C27E0DC4-DEA6-433A-91E7-AEDF250E10F7}"/>
    <cellStyle name="Normal 12 3 5 2 4 2" xfId="1384" xr:uid="{3C24A743-D351-4168-B7F7-8D38A5C19429}"/>
    <cellStyle name="Normal 12 3 5 2 4 2 2" xfId="3214" xr:uid="{4F44F843-16B2-4555-98A0-9CB4C4F0B1F9}"/>
    <cellStyle name="Normal 12 3 5 2 4 2 2 2" xfId="8704" xr:uid="{FB633D56-4BC0-49D4-9FAB-2F1E2A8188E5}"/>
    <cellStyle name="Normal 12 3 5 2 4 2 2 2 2" xfId="21514" xr:uid="{5D21D61B-04B3-4156-A3B8-D866DA09B6DA}"/>
    <cellStyle name="Normal 12 3 5 2 4 2 2 2 2 2" xfId="36219" xr:uid="{2099FC74-E1D3-4D72-B9DE-16ACFCA64428}"/>
    <cellStyle name="Normal 12 3 5 2 4 2 2 2 3" xfId="36220" xr:uid="{F9F5EC35-415D-4DDE-B1A7-6E81E9C2D2DC}"/>
    <cellStyle name="Normal 12 3 5 2 4 2 2 3" xfId="16024" xr:uid="{D59BA53B-EF5B-4669-ACD5-E40FF18E5F40}"/>
    <cellStyle name="Normal 12 3 5 2 4 2 2 3 2" xfId="36221" xr:uid="{B23D32CF-0644-4443-9EC4-9FA62F229465}"/>
    <cellStyle name="Normal 12 3 5 2 4 2 2 4" xfId="36222" xr:uid="{6233B475-DE4A-4B0F-9840-79BB758FBA5E}"/>
    <cellStyle name="Normal 12 3 5 2 4 2 3" xfId="5044" xr:uid="{04BF6B54-9478-4F50-B4A8-04AE52A1C6D0}"/>
    <cellStyle name="Normal 12 3 5 2 4 2 3 2" xfId="10534" xr:uid="{6721BA27-A93D-4C48-A920-52021D3F9B98}"/>
    <cellStyle name="Normal 12 3 5 2 4 2 3 2 2" xfId="23344" xr:uid="{A2EEFC96-478C-4562-9C5F-E26AB83B35EE}"/>
    <cellStyle name="Normal 12 3 5 2 4 2 3 2 2 2" xfId="36223" xr:uid="{B3CE957C-85AC-48EE-9B44-35F0CBCC825F}"/>
    <cellStyle name="Normal 12 3 5 2 4 2 3 2 3" xfId="36224" xr:uid="{08C1AB9C-31D8-442A-B603-12B3C9D2FA43}"/>
    <cellStyle name="Normal 12 3 5 2 4 2 3 3" xfId="17854" xr:uid="{46A232B9-3C70-435A-BEAE-E96B98E99245}"/>
    <cellStyle name="Normal 12 3 5 2 4 2 3 3 2" xfId="36225" xr:uid="{00A2242F-8D27-4122-B3CE-B3F425F111B9}"/>
    <cellStyle name="Normal 12 3 5 2 4 2 3 4" xfId="36226" xr:uid="{48A2719F-3F6E-4343-9FFF-6BB21E39046A}"/>
    <cellStyle name="Normal 12 3 5 2 4 2 4" xfId="12364" xr:uid="{8E08EC79-3FAE-4877-BBD7-77D73DD2EB00}"/>
    <cellStyle name="Normal 12 3 5 2 4 2 4 2" xfId="25174" xr:uid="{30E6FB69-1414-4DFA-A1BF-DB06A00A04D1}"/>
    <cellStyle name="Normal 12 3 5 2 4 2 4 2 2" xfId="36227" xr:uid="{636D2267-E816-4022-9DA0-08FAD95932CA}"/>
    <cellStyle name="Normal 12 3 5 2 4 2 4 3" xfId="36228" xr:uid="{5781D7D9-E5C9-47CA-938F-9FC7A5E91232}"/>
    <cellStyle name="Normal 12 3 5 2 4 2 5" xfId="6874" xr:uid="{3519DC76-AF37-4A88-966F-7F66F9511701}"/>
    <cellStyle name="Normal 12 3 5 2 4 2 5 2" xfId="19684" xr:uid="{37C0A2DA-365A-4DD6-A6E8-DA31C1D1E93A}"/>
    <cellStyle name="Normal 12 3 5 2 4 2 5 2 2" xfId="36229" xr:uid="{BB44E6B5-592E-44FE-8DB1-820DD92D822B}"/>
    <cellStyle name="Normal 12 3 5 2 4 2 5 3" xfId="36230" xr:uid="{6F968052-3B9A-4FA8-A7C0-2558B64C0B27}"/>
    <cellStyle name="Normal 12 3 5 2 4 2 6" xfId="14194" xr:uid="{785A330F-A748-495A-8233-B4D1DB9C5BF2}"/>
    <cellStyle name="Normal 12 3 5 2 4 2 6 2" xfId="36231" xr:uid="{01FE82CB-6E06-43B6-9AA4-73C3CF0AB666}"/>
    <cellStyle name="Normal 12 3 5 2 4 2 7" xfId="36232" xr:uid="{4CF4D371-8CCA-47B6-B09E-CE44911DAEC6}"/>
    <cellStyle name="Normal 12 3 5 2 4 3" xfId="2320" xr:uid="{9B47B982-A38A-4117-98A0-CD5D880C5B70}"/>
    <cellStyle name="Normal 12 3 5 2 4 3 2" xfId="7810" xr:uid="{35C3F65F-FB5D-487B-8A59-9EAFB25FDC65}"/>
    <cellStyle name="Normal 12 3 5 2 4 3 2 2" xfId="20620" xr:uid="{95CCF9EB-CC97-4C32-A0C7-3BBE5B6FB7C5}"/>
    <cellStyle name="Normal 12 3 5 2 4 3 2 2 2" xfId="36233" xr:uid="{DABE2526-E1E9-4CCF-9A62-C48B955DD4BD}"/>
    <cellStyle name="Normal 12 3 5 2 4 3 2 3" xfId="36234" xr:uid="{26110CA0-8773-44AD-BB8E-EDDF1D3F4030}"/>
    <cellStyle name="Normal 12 3 5 2 4 3 3" xfId="15130" xr:uid="{C7E72B8F-98D1-4C85-85F5-42BEE68AF9C9}"/>
    <cellStyle name="Normal 12 3 5 2 4 3 3 2" xfId="36235" xr:uid="{29DAFC0E-0349-412F-A51D-463D04AB78C6}"/>
    <cellStyle name="Normal 12 3 5 2 4 3 4" xfId="36236" xr:uid="{91089B73-01D5-4F33-A24F-7BEB704924BC}"/>
    <cellStyle name="Normal 12 3 5 2 4 4" xfId="4150" xr:uid="{D516A4A1-9B38-42D0-B477-14421CC0D0B4}"/>
    <cellStyle name="Normal 12 3 5 2 4 4 2" xfId="9640" xr:uid="{D1B18C5A-2D99-476F-B6BD-1358F9BBD4EF}"/>
    <cellStyle name="Normal 12 3 5 2 4 4 2 2" xfId="22450" xr:uid="{1D2C2360-82DA-4C10-8D97-1380C775690A}"/>
    <cellStyle name="Normal 12 3 5 2 4 4 2 2 2" xfId="36237" xr:uid="{0149BFFE-9F7B-4E26-B126-5D4AB98C1254}"/>
    <cellStyle name="Normal 12 3 5 2 4 4 2 3" xfId="36238" xr:uid="{6B161220-02FD-4A3E-89F0-D5AD976B53D6}"/>
    <cellStyle name="Normal 12 3 5 2 4 4 3" xfId="16960" xr:uid="{99940ABD-E31F-416D-AE15-5F2A5B81F18E}"/>
    <cellStyle name="Normal 12 3 5 2 4 4 3 2" xfId="36239" xr:uid="{BC3409C6-7D34-41C4-8936-DAF8D9BC840A}"/>
    <cellStyle name="Normal 12 3 5 2 4 4 4" xfId="36240" xr:uid="{75DD44FC-0A9E-4462-987E-EDB25CB672C9}"/>
    <cellStyle name="Normal 12 3 5 2 4 5" xfId="11470" xr:uid="{2D587A03-5CF2-41B3-8309-B197657D2720}"/>
    <cellStyle name="Normal 12 3 5 2 4 5 2" xfId="24280" xr:uid="{41047143-788A-4FB5-8C6A-2F0497F28563}"/>
    <cellStyle name="Normal 12 3 5 2 4 5 2 2" xfId="36241" xr:uid="{06ECB852-9F3B-4D4E-A79B-766CA6CD387C}"/>
    <cellStyle name="Normal 12 3 5 2 4 5 3" xfId="36242" xr:uid="{ED08B634-D8E4-4880-9284-6BA62B3E0E72}"/>
    <cellStyle name="Normal 12 3 5 2 4 6" xfId="5980" xr:uid="{9AB7FBB1-39DE-4979-A7F0-A78C43C6BA90}"/>
    <cellStyle name="Normal 12 3 5 2 4 6 2" xfId="18790" xr:uid="{B6CE49FC-19C6-4C66-B780-1D4548FF2554}"/>
    <cellStyle name="Normal 12 3 5 2 4 6 2 2" xfId="36243" xr:uid="{0E176EC2-5495-4E5F-91CF-C8625002A8DA}"/>
    <cellStyle name="Normal 12 3 5 2 4 6 3" xfId="36244" xr:uid="{9F247EE6-C84A-49EC-A39E-40CAFA25EF19}"/>
    <cellStyle name="Normal 12 3 5 2 4 7" xfId="13300" xr:uid="{267F9FF0-59E1-4255-9ED0-C6FAC520B4E6}"/>
    <cellStyle name="Normal 12 3 5 2 4 7 2" xfId="36245" xr:uid="{CB7BD467-0E5B-47ED-87B4-045E02E352A2}"/>
    <cellStyle name="Normal 12 3 5 2 4 8" xfId="36246" xr:uid="{4BEE4A28-A4B7-4F19-ABE1-778EE4927534}"/>
    <cellStyle name="Normal 12 3 5 2 5" xfId="848" xr:uid="{71C8196D-AA2F-47D1-9A39-CA329E763608}"/>
    <cellStyle name="Normal 12 3 5 2 5 2" xfId="1743" xr:uid="{919A8F43-EB79-424F-91B0-2446EB55AF5C}"/>
    <cellStyle name="Normal 12 3 5 2 5 2 2" xfId="3573" xr:uid="{FBE53AF3-DE01-400B-A748-988A97C3C7C1}"/>
    <cellStyle name="Normal 12 3 5 2 5 2 2 2" xfId="9063" xr:uid="{023ABCAD-DB85-4F32-AEF0-378AD9B1BA3A}"/>
    <cellStyle name="Normal 12 3 5 2 5 2 2 2 2" xfId="21873" xr:uid="{885715B6-4E94-47A8-8F24-5BD591E793C1}"/>
    <cellStyle name="Normal 12 3 5 2 5 2 2 2 2 2" xfId="36247" xr:uid="{E59363D7-CADD-42F2-8AFC-1E47B584ECDF}"/>
    <cellStyle name="Normal 12 3 5 2 5 2 2 2 3" xfId="36248" xr:uid="{D8A084AC-DA19-4E1F-8769-B651C49DBBB8}"/>
    <cellStyle name="Normal 12 3 5 2 5 2 2 3" xfId="16383" xr:uid="{FCB8044D-DC88-4EA3-9784-7E7291580B0D}"/>
    <cellStyle name="Normal 12 3 5 2 5 2 2 3 2" xfId="36249" xr:uid="{A0B50784-DE9F-4336-8518-E511E771B6C7}"/>
    <cellStyle name="Normal 12 3 5 2 5 2 2 4" xfId="36250" xr:uid="{26E67783-CC86-413F-B8FC-B385EEEDEFCD}"/>
    <cellStyle name="Normal 12 3 5 2 5 2 3" xfId="5403" xr:uid="{FC50889D-2EEF-49C9-8B9A-A5489E06FA29}"/>
    <cellStyle name="Normal 12 3 5 2 5 2 3 2" xfId="10893" xr:uid="{E647A147-2382-4460-A8D3-D72818306ADE}"/>
    <cellStyle name="Normal 12 3 5 2 5 2 3 2 2" xfId="23703" xr:uid="{8C91C933-3239-49F1-A807-04DF13B53AA6}"/>
    <cellStyle name="Normal 12 3 5 2 5 2 3 2 2 2" xfId="36251" xr:uid="{C8A06E4D-C88A-4177-B53F-0BEA76B92A3C}"/>
    <cellStyle name="Normal 12 3 5 2 5 2 3 2 3" xfId="36252" xr:uid="{B755AD90-52F7-408E-81F9-20B688604ADF}"/>
    <cellStyle name="Normal 12 3 5 2 5 2 3 3" xfId="18213" xr:uid="{6015AB95-72BC-4334-8A4F-F3927C3640A4}"/>
    <cellStyle name="Normal 12 3 5 2 5 2 3 3 2" xfId="36253" xr:uid="{313CB246-94CF-496A-9C64-0C719E164139}"/>
    <cellStyle name="Normal 12 3 5 2 5 2 3 4" xfId="36254" xr:uid="{4F5D6B26-0320-45D6-99A0-A5A09F334021}"/>
    <cellStyle name="Normal 12 3 5 2 5 2 4" xfId="12723" xr:uid="{3754D44F-9F5C-40C4-9875-D4180065ED60}"/>
    <cellStyle name="Normal 12 3 5 2 5 2 4 2" xfId="25533" xr:uid="{66694B2E-6C38-4C79-8186-634C73698833}"/>
    <cellStyle name="Normal 12 3 5 2 5 2 4 2 2" xfId="36255" xr:uid="{8D761103-FFEC-44E8-B512-B724A0C137C4}"/>
    <cellStyle name="Normal 12 3 5 2 5 2 4 3" xfId="36256" xr:uid="{95D32932-EAB6-4CAC-AFF4-E45416E462EE}"/>
    <cellStyle name="Normal 12 3 5 2 5 2 5" xfId="7233" xr:uid="{113371A6-453E-40E4-84AE-8AC3F2D24C46}"/>
    <cellStyle name="Normal 12 3 5 2 5 2 5 2" xfId="20043" xr:uid="{9511DA38-3B66-4FEC-98F6-184BAAD3EF9F}"/>
    <cellStyle name="Normal 12 3 5 2 5 2 5 2 2" xfId="36257" xr:uid="{46E96B42-B835-4747-BB72-BD56A0F7D6C3}"/>
    <cellStyle name="Normal 12 3 5 2 5 2 5 3" xfId="36258" xr:uid="{A9DC1011-8536-4BAE-BA7D-EA9F77D324E3}"/>
    <cellStyle name="Normal 12 3 5 2 5 2 6" xfId="14553" xr:uid="{C014C6EB-B139-4032-B413-AFC80B370E40}"/>
    <cellStyle name="Normal 12 3 5 2 5 2 6 2" xfId="36259" xr:uid="{68093752-3C89-4926-97BA-C584D727870E}"/>
    <cellStyle name="Normal 12 3 5 2 5 2 7" xfId="36260" xr:uid="{05878F56-F2C9-4EBD-AD6B-CC00EC7A2DC9}"/>
    <cellStyle name="Normal 12 3 5 2 5 3" xfId="2679" xr:uid="{4DCB2A8C-B00D-4C7D-93C0-13A9108A90A0}"/>
    <cellStyle name="Normal 12 3 5 2 5 3 2" xfId="8169" xr:uid="{83B8E5EF-8651-4349-A437-BBB4E19F9F90}"/>
    <cellStyle name="Normal 12 3 5 2 5 3 2 2" xfId="20979" xr:uid="{86710EC3-39F1-49EC-94A3-04FCE261AD9A}"/>
    <cellStyle name="Normal 12 3 5 2 5 3 2 2 2" xfId="36261" xr:uid="{8175F199-AC69-4027-B467-8BD1965EB56E}"/>
    <cellStyle name="Normal 12 3 5 2 5 3 2 3" xfId="36262" xr:uid="{4140B787-A61E-4621-9254-DB07B2AF5F53}"/>
    <cellStyle name="Normal 12 3 5 2 5 3 3" xfId="15489" xr:uid="{90CEBFB8-7187-41A9-8B64-9C2B4D7D90C2}"/>
    <cellStyle name="Normal 12 3 5 2 5 3 3 2" xfId="36263" xr:uid="{355F421C-2FD3-4CC2-B982-EA736B9C56E1}"/>
    <cellStyle name="Normal 12 3 5 2 5 3 4" xfId="36264" xr:uid="{C386F255-9535-4098-AC77-146EBFBAE931}"/>
    <cellStyle name="Normal 12 3 5 2 5 4" xfId="4509" xr:uid="{FD187113-FFA3-4AA3-ADC6-6579B31028AC}"/>
    <cellStyle name="Normal 12 3 5 2 5 4 2" xfId="9999" xr:uid="{6D0A753A-2118-4927-B2CE-E6C14A7E6DA0}"/>
    <cellStyle name="Normal 12 3 5 2 5 4 2 2" xfId="22809" xr:uid="{538241F7-EA73-42DB-8431-33E5EC1FE6B3}"/>
    <cellStyle name="Normal 12 3 5 2 5 4 2 2 2" xfId="36265" xr:uid="{9AB3CF19-A3E6-4C9F-AD1B-55D1F0589ECE}"/>
    <cellStyle name="Normal 12 3 5 2 5 4 2 3" xfId="36266" xr:uid="{F70AC2F2-67D7-4C47-B6D2-F078B36763D8}"/>
    <cellStyle name="Normal 12 3 5 2 5 4 3" xfId="17319" xr:uid="{0EA3CAAE-B35A-4937-914E-5C122D5E61C7}"/>
    <cellStyle name="Normal 12 3 5 2 5 4 3 2" xfId="36267" xr:uid="{7F2F49B1-5167-4522-89E0-C31792B2CE50}"/>
    <cellStyle name="Normal 12 3 5 2 5 4 4" xfId="36268" xr:uid="{A9910BED-A430-47F3-B1F0-7CC96615BCDF}"/>
    <cellStyle name="Normal 12 3 5 2 5 5" xfId="11829" xr:uid="{FBE1E10A-A4CC-4DC8-89A2-39C303FB86D5}"/>
    <cellStyle name="Normal 12 3 5 2 5 5 2" xfId="24639" xr:uid="{097B7C28-A854-4F4F-932A-09A98B6BA2E2}"/>
    <cellStyle name="Normal 12 3 5 2 5 5 2 2" xfId="36269" xr:uid="{F1972A63-40B1-4952-B91E-0AB3057356EC}"/>
    <cellStyle name="Normal 12 3 5 2 5 5 3" xfId="36270" xr:uid="{C1921A8C-5AF5-4D92-B970-A0CCFF837902}"/>
    <cellStyle name="Normal 12 3 5 2 5 6" xfId="6339" xr:uid="{0912C57B-5D2D-4076-8BF8-3260DD576B9F}"/>
    <cellStyle name="Normal 12 3 5 2 5 6 2" xfId="19149" xr:uid="{C470EB4F-DCB9-4A75-A5DE-786F2AAEFA7B}"/>
    <cellStyle name="Normal 12 3 5 2 5 6 2 2" xfId="36271" xr:uid="{C9695C7A-0CD7-4D08-BEE8-50BF98A94D01}"/>
    <cellStyle name="Normal 12 3 5 2 5 6 3" xfId="36272" xr:uid="{6377B9F7-E4BA-4A62-B4B0-E69413E336E8}"/>
    <cellStyle name="Normal 12 3 5 2 5 7" xfId="13659" xr:uid="{72242486-D42F-436F-B03C-43652E5DF1AD}"/>
    <cellStyle name="Normal 12 3 5 2 5 7 2" xfId="36273" xr:uid="{2681E02A-4913-4586-B4BD-D97B4167E2A2}"/>
    <cellStyle name="Normal 12 3 5 2 5 8" xfId="36274" xr:uid="{C534B13C-B083-4392-AEA8-4A72000ABFD9}"/>
    <cellStyle name="Normal 12 3 5 2 6" xfId="1249" xr:uid="{5554AA0F-BC9C-43F6-93D5-894E9CDDBF51}"/>
    <cellStyle name="Normal 12 3 5 2 6 2" xfId="3079" xr:uid="{BFC428FA-30C5-4E4C-836C-51C5B88EA834}"/>
    <cellStyle name="Normal 12 3 5 2 6 2 2" xfId="8569" xr:uid="{C76AC941-D426-451A-913C-F9074F312CB1}"/>
    <cellStyle name="Normal 12 3 5 2 6 2 2 2" xfId="21379" xr:uid="{91BD7C1F-8496-4367-888E-08442A55D93E}"/>
    <cellStyle name="Normal 12 3 5 2 6 2 2 2 2" xfId="36275" xr:uid="{525180C9-61F2-4B04-B69F-562CECAF780C}"/>
    <cellStyle name="Normal 12 3 5 2 6 2 2 3" xfId="36276" xr:uid="{1C954239-8CEE-4C78-92AC-356916ECF4C4}"/>
    <cellStyle name="Normal 12 3 5 2 6 2 3" xfId="15889" xr:uid="{5AC960CA-76C3-4556-897F-8EB7D1F3A43B}"/>
    <cellStyle name="Normal 12 3 5 2 6 2 3 2" xfId="36277" xr:uid="{039BA47C-DA23-496E-9F26-403CB7C56D90}"/>
    <cellStyle name="Normal 12 3 5 2 6 2 4" xfId="36278" xr:uid="{668496CD-BD72-42CC-B819-946B818692F4}"/>
    <cellStyle name="Normal 12 3 5 2 6 3" xfId="4909" xr:uid="{8E83289A-9A5B-4884-B3BD-DBC46C3D17B0}"/>
    <cellStyle name="Normal 12 3 5 2 6 3 2" xfId="10399" xr:uid="{03261F28-5A6C-46CB-8F85-936284135503}"/>
    <cellStyle name="Normal 12 3 5 2 6 3 2 2" xfId="23209" xr:uid="{985F39C4-9950-4CA4-905F-98C715796662}"/>
    <cellStyle name="Normal 12 3 5 2 6 3 2 2 2" xfId="36279" xr:uid="{F9979F37-DB0D-492D-A8D1-4A88EBFAFE01}"/>
    <cellStyle name="Normal 12 3 5 2 6 3 2 3" xfId="36280" xr:uid="{720C07F8-DB8F-4DCF-B574-099EC0B4FBD3}"/>
    <cellStyle name="Normal 12 3 5 2 6 3 3" xfId="17719" xr:uid="{E709C29E-6DE6-478D-A8ED-BB1D0A0FA411}"/>
    <cellStyle name="Normal 12 3 5 2 6 3 3 2" xfId="36281" xr:uid="{57856F04-BAAC-41B2-80EA-CF05B334A18D}"/>
    <cellStyle name="Normal 12 3 5 2 6 3 4" xfId="36282" xr:uid="{DC59BB40-41A1-4649-8754-C92FBD65E8FB}"/>
    <cellStyle name="Normal 12 3 5 2 6 4" xfId="12229" xr:uid="{547D74D5-868E-40A5-8905-5DF4C971FA48}"/>
    <cellStyle name="Normal 12 3 5 2 6 4 2" xfId="25039" xr:uid="{7D639F42-3B8E-4F3D-AC16-F5F87D80D154}"/>
    <cellStyle name="Normal 12 3 5 2 6 4 2 2" xfId="36283" xr:uid="{8FD2AF21-F838-41CD-848D-503A17CEC688}"/>
    <cellStyle name="Normal 12 3 5 2 6 4 3" xfId="36284" xr:uid="{9D5A4398-BBDF-40E5-903B-BB7C2F4C024D}"/>
    <cellStyle name="Normal 12 3 5 2 6 5" xfId="6739" xr:uid="{1CACB92B-0CDF-42EB-AF4E-4C8B461BE24B}"/>
    <cellStyle name="Normal 12 3 5 2 6 5 2" xfId="19549" xr:uid="{58CA11AA-68B8-4586-97E3-2B7DB817FD14}"/>
    <cellStyle name="Normal 12 3 5 2 6 5 2 2" xfId="36285" xr:uid="{55F67133-DCBC-46BB-B890-0BFACF72E592}"/>
    <cellStyle name="Normal 12 3 5 2 6 5 3" xfId="36286" xr:uid="{C7BE9E52-7314-4639-9669-F04662E415A1}"/>
    <cellStyle name="Normal 12 3 5 2 6 6" xfId="14059" xr:uid="{DA020470-5270-4243-9032-4CB34ACE1692}"/>
    <cellStyle name="Normal 12 3 5 2 6 6 2" xfId="36287" xr:uid="{D53046DB-DD2F-4F44-B97B-DBDA3254C8F6}"/>
    <cellStyle name="Normal 12 3 5 2 6 7" xfId="36288" xr:uid="{44B30222-EB3A-4617-933F-375B94CE67A2}"/>
    <cellStyle name="Normal 12 3 5 2 7" xfId="2185" xr:uid="{55AB083E-453C-49AF-9297-33EE371F9E14}"/>
    <cellStyle name="Normal 12 3 5 2 7 2" xfId="7675" xr:uid="{F9AF82C8-EEBB-4508-B1AF-2F67F496223C}"/>
    <cellStyle name="Normal 12 3 5 2 7 2 2" xfId="20485" xr:uid="{D75E898C-B4D1-4366-941F-F925C702D686}"/>
    <cellStyle name="Normal 12 3 5 2 7 2 2 2" xfId="36289" xr:uid="{B3160D77-5607-4B42-ABE2-12C9670F19DB}"/>
    <cellStyle name="Normal 12 3 5 2 7 2 3" xfId="36290" xr:uid="{EFB39217-7CEC-406D-A801-5DEB1561A987}"/>
    <cellStyle name="Normal 12 3 5 2 7 3" xfId="14995" xr:uid="{4168F426-7A26-43F7-9ABA-4FCB5AC3A990}"/>
    <cellStyle name="Normal 12 3 5 2 7 3 2" xfId="36291" xr:uid="{81051033-4E63-4622-BA16-618403CDF51F}"/>
    <cellStyle name="Normal 12 3 5 2 7 4" xfId="36292" xr:uid="{78CCC0C2-2150-43EC-A3D0-7A6AE5A57723}"/>
    <cellStyle name="Normal 12 3 5 2 8" xfId="4015" xr:uid="{264AF498-C898-49E2-BFF3-066F910A8876}"/>
    <cellStyle name="Normal 12 3 5 2 8 2" xfId="9505" xr:uid="{54D6C4E3-113F-4CCF-9A1E-6CE20F2C605C}"/>
    <cellStyle name="Normal 12 3 5 2 8 2 2" xfId="22315" xr:uid="{ECCEF207-E656-458E-8E8F-793F1FDBC9F3}"/>
    <cellStyle name="Normal 12 3 5 2 8 2 2 2" xfId="36293" xr:uid="{9882789D-2BBE-4620-81E2-8E3C76801F27}"/>
    <cellStyle name="Normal 12 3 5 2 8 2 3" xfId="36294" xr:uid="{48016B70-C1FB-4028-804B-0FFBB0D1A4B5}"/>
    <cellStyle name="Normal 12 3 5 2 8 3" xfId="16825" xr:uid="{760E552E-7E88-4F8A-81F0-D942097993D6}"/>
    <cellStyle name="Normal 12 3 5 2 8 3 2" xfId="36295" xr:uid="{FB7382A8-7217-4604-A6EF-1DF82FF892B7}"/>
    <cellStyle name="Normal 12 3 5 2 8 4" xfId="36296" xr:uid="{FC3B12A5-1117-4424-A5EA-72DA9D1106A3}"/>
    <cellStyle name="Normal 12 3 5 2 9" xfId="11335" xr:uid="{194838F8-E0D6-490E-9BAD-D98C2BB0159B}"/>
    <cellStyle name="Normal 12 3 5 2 9 2" xfId="24145" xr:uid="{A4D541E6-362B-412D-8BCD-CB1A70704DE8}"/>
    <cellStyle name="Normal 12 3 5 2 9 2 2" xfId="36297" xr:uid="{60F4A508-5AD9-4C8F-B5A2-665C714F5A9C}"/>
    <cellStyle name="Normal 12 3 5 2 9 3" xfId="36298" xr:uid="{4ACEC8E4-4DC1-404C-A43F-570AF1122458}"/>
    <cellStyle name="Normal 12 3 5 3" xfId="404" xr:uid="{F454FCF1-EFD1-49C6-BD4F-55FC01FDB11D}"/>
    <cellStyle name="Normal 12 3 5 3 10" xfId="5896" xr:uid="{661A2D8A-4919-46FC-A2CA-13BAD2087628}"/>
    <cellStyle name="Normal 12 3 5 3 10 2" xfId="18706" xr:uid="{51B1ED9E-66CB-4659-A0A4-9D554D6EA7AD}"/>
    <cellStyle name="Normal 12 3 5 3 10 2 2" xfId="36299" xr:uid="{708C9705-3E8D-4BC6-BF71-62C745D2D339}"/>
    <cellStyle name="Normal 12 3 5 3 10 3" xfId="36300" xr:uid="{1A4EB64C-08D5-4233-A040-E00B7795A199}"/>
    <cellStyle name="Normal 12 3 5 3 11" xfId="13216" xr:uid="{B254D39C-AB1B-4500-9295-2E15C924F43C}"/>
    <cellStyle name="Normal 12 3 5 3 11 2" xfId="36301" xr:uid="{FC2B9CB8-0A22-4D71-A0CF-CED23671BCDA}"/>
    <cellStyle name="Normal 12 3 5 3 12" xfId="36302" xr:uid="{8E95AB27-9B96-485E-8F32-F9BB74B03E63}"/>
    <cellStyle name="Normal 12 3 5 3 2" xfId="633" xr:uid="{7CDB37E7-1BD6-45AB-BBB5-7A99C54FD483}"/>
    <cellStyle name="Normal 12 3 5 3 2 2" xfId="1032" xr:uid="{F06412D1-DF21-4C43-AACA-56688A06B0C7}"/>
    <cellStyle name="Normal 12 3 5 3 2 2 2" xfId="1927" xr:uid="{32D92701-5084-4ED2-B5DA-39098E83C08C}"/>
    <cellStyle name="Normal 12 3 5 3 2 2 2 2" xfId="3757" xr:uid="{22C8563E-44B3-4299-BB7C-762A8FD6D937}"/>
    <cellStyle name="Normal 12 3 5 3 2 2 2 2 2" xfId="9247" xr:uid="{4C6ADC2A-B4C9-4546-80E9-251FEF27B100}"/>
    <cellStyle name="Normal 12 3 5 3 2 2 2 2 2 2" xfId="22057" xr:uid="{8712CA67-9D46-4756-B1E1-B3FE42DF7031}"/>
    <cellStyle name="Normal 12 3 5 3 2 2 2 2 2 2 2" xfId="36303" xr:uid="{4845869F-07DE-4158-A996-9E2EDED77515}"/>
    <cellStyle name="Normal 12 3 5 3 2 2 2 2 2 3" xfId="36304" xr:uid="{3A0C4F39-8652-44CE-A114-347B8A4A8E88}"/>
    <cellStyle name="Normal 12 3 5 3 2 2 2 2 3" xfId="16567" xr:uid="{8AFEF80F-A0E1-4848-91FE-491274D38D47}"/>
    <cellStyle name="Normal 12 3 5 3 2 2 2 2 3 2" xfId="36305" xr:uid="{6F0F1BDB-459F-4ACC-A8A7-EA39B9AF6B0B}"/>
    <cellStyle name="Normal 12 3 5 3 2 2 2 2 4" xfId="36306" xr:uid="{86D8DD3D-5F5B-48ED-AB39-A2397F016A2B}"/>
    <cellStyle name="Normal 12 3 5 3 2 2 2 3" xfId="5587" xr:uid="{14E92266-4AC6-4882-8186-70B1C0CAF4F1}"/>
    <cellStyle name="Normal 12 3 5 3 2 2 2 3 2" xfId="11077" xr:uid="{DD9EC22F-500F-4036-AFCB-27F0945D7FAF}"/>
    <cellStyle name="Normal 12 3 5 3 2 2 2 3 2 2" xfId="23887" xr:uid="{9494C29C-109D-46E4-83FB-EA8479E3504A}"/>
    <cellStyle name="Normal 12 3 5 3 2 2 2 3 2 2 2" xfId="36307" xr:uid="{AA2C85E9-AA1B-47B1-BC67-3BE394B4D275}"/>
    <cellStyle name="Normal 12 3 5 3 2 2 2 3 2 3" xfId="36308" xr:uid="{6FF2E74E-51B9-46D5-BFD4-899C2CEC812F}"/>
    <cellStyle name="Normal 12 3 5 3 2 2 2 3 3" xfId="18397" xr:uid="{3E9F7C62-D076-41BC-9DBD-A6210C9C92EF}"/>
    <cellStyle name="Normal 12 3 5 3 2 2 2 3 3 2" xfId="36309" xr:uid="{09B9F67C-3352-4883-B1E7-5CCD1CB915B5}"/>
    <cellStyle name="Normal 12 3 5 3 2 2 2 3 4" xfId="36310" xr:uid="{B9EF2BA4-E0C3-4433-BF5A-AD30AB499932}"/>
    <cellStyle name="Normal 12 3 5 3 2 2 2 4" xfId="12907" xr:uid="{ECBCADF6-0ABB-425A-9FD3-876E44B9F707}"/>
    <cellStyle name="Normal 12 3 5 3 2 2 2 4 2" xfId="25717" xr:uid="{C3A46CAF-4DAC-4AF9-9959-610E629E8790}"/>
    <cellStyle name="Normal 12 3 5 3 2 2 2 4 2 2" xfId="36311" xr:uid="{05DC3615-9867-40DF-804A-D8182547CFCC}"/>
    <cellStyle name="Normal 12 3 5 3 2 2 2 4 3" xfId="36312" xr:uid="{9E6EF552-55A5-4D99-806D-4FB97AADE035}"/>
    <cellStyle name="Normal 12 3 5 3 2 2 2 5" xfId="7417" xr:uid="{6989B0D9-4D32-4863-BCCD-B6600E9240F5}"/>
    <cellStyle name="Normal 12 3 5 3 2 2 2 5 2" xfId="20227" xr:uid="{D64939F5-96EC-4B0D-A663-EABB97074C66}"/>
    <cellStyle name="Normal 12 3 5 3 2 2 2 5 2 2" xfId="36313" xr:uid="{0378D8CD-1F2E-4A9C-811A-C599340E669E}"/>
    <cellStyle name="Normal 12 3 5 3 2 2 2 5 3" xfId="36314" xr:uid="{BCEF38FC-EF52-47B4-8A88-FE8E77DC276B}"/>
    <cellStyle name="Normal 12 3 5 3 2 2 2 6" xfId="14737" xr:uid="{2A9A6006-7DE3-4AAF-BEC7-511F3A70175D}"/>
    <cellStyle name="Normal 12 3 5 3 2 2 2 6 2" xfId="36315" xr:uid="{177CA3A1-C273-47F8-941E-070D1F2EF92C}"/>
    <cellStyle name="Normal 12 3 5 3 2 2 2 7" xfId="36316" xr:uid="{51F4EABF-8D66-44E3-9D70-5F1ABA83A214}"/>
    <cellStyle name="Normal 12 3 5 3 2 2 3" xfId="2863" xr:uid="{C8A1B62F-6F7D-40E6-AE1C-6FEAC2CC4606}"/>
    <cellStyle name="Normal 12 3 5 3 2 2 3 2" xfId="8353" xr:uid="{F0CFB95B-3FC8-4768-AEAC-1F25241230A4}"/>
    <cellStyle name="Normal 12 3 5 3 2 2 3 2 2" xfId="21163" xr:uid="{661F9F12-C4AB-49D1-8E97-34380D2FFEEE}"/>
    <cellStyle name="Normal 12 3 5 3 2 2 3 2 2 2" xfId="36317" xr:uid="{1392014F-8DA4-4A52-8B10-1147953D0114}"/>
    <cellStyle name="Normal 12 3 5 3 2 2 3 2 3" xfId="36318" xr:uid="{C8827915-9601-4544-B6DF-9ABF2B779C12}"/>
    <cellStyle name="Normal 12 3 5 3 2 2 3 3" xfId="15673" xr:uid="{78A12054-C56B-449E-AF5A-CBD04EB412DB}"/>
    <cellStyle name="Normal 12 3 5 3 2 2 3 3 2" xfId="36319" xr:uid="{BEBA9728-CEE7-4D49-A00B-053A005A4BB5}"/>
    <cellStyle name="Normal 12 3 5 3 2 2 3 4" xfId="36320" xr:uid="{D9D8E636-B521-41A6-AFB4-BC2A1975830A}"/>
    <cellStyle name="Normal 12 3 5 3 2 2 4" xfId="4693" xr:uid="{F9DE36DC-EB86-40D8-898E-A5E57D7E17BA}"/>
    <cellStyle name="Normal 12 3 5 3 2 2 4 2" xfId="10183" xr:uid="{67DC140B-FF03-428D-BA25-C89D82245ED5}"/>
    <cellStyle name="Normal 12 3 5 3 2 2 4 2 2" xfId="22993" xr:uid="{5A9F3D8B-2580-4DF8-894A-3A61E1532D78}"/>
    <cellStyle name="Normal 12 3 5 3 2 2 4 2 2 2" xfId="36321" xr:uid="{7C38BB24-6843-45C8-A9F3-0080A2FCB255}"/>
    <cellStyle name="Normal 12 3 5 3 2 2 4 2 3" xfId="36322" xr:uid="{341F5017-BD63-48A5-8D1E-2CC3FCD5E125}"/>
    <cellStyle name="Normal 12 3 5 3 2 2 4 3" xfId="17503" xr:uid="{CF198582-3C9A-480D-8636-F61FDE20E692}"/>
    <cellStyle name="Normal 12 3 5 3 2 2 4 3 2" xfId="36323" xr:uid="{C36F856B-B807-4D22-B9C9-2B4767ACC76B}"/>
    <cellStyle name="Normal 12 3 5 3 2 2 4 4" xfId="36324" xr:uid="{340AF745-465F-4151-B63E-48FA1740AEB2}"/>
    <cellStyle name="Normal 12 3 5 3 2 2 5" xfId="12013" xr:uid="{8FDA6EBA-CCA2-434E-B1CB-6A7DFBEA9442}"/>
    <cellStyle name="Normal 12 3 5 3 2 2 5 2" xfId="24823" xr:uid="{BA527989-DAAD-4717-BC0B-8324E1BD7BD4}"/>
    <cellStyle name="Normal 12 3 5 3 2 2 5 2 2" xfId="36325" xr:uid="{6A44FAC5-30A5-4B2E-91DE-D196EC441257}"/>
    <cellStyle name="Normal 12 3 5 3 2 2 5 3" xfId="36326" xr:uid="{DF525A7E-2219-4AB0-A9D2-8182D23E92F4}"/>
    <cellStyle name="Normal 12 3 5 3 2 2 6" xfId="6523" xr:uid="{724037D6-4F24-4E0C-8A92-5FD6E804CE15}"/>
    <cellStyle name="Normal 12 3 5 3 2 2 6 2" xfId="19333" xr:uid="{C48A0F7D-C360-4BA0-BAEA-55E11ECA1843}"/>
    <cellStyle name="Normal 12 3 5 3 2 2 6 2 2" xfId="36327" xr:uid="{797F53E8-AB23-488A-B766-D04536410CF4}"/>
    <cellStyle name="Normal 12 3 5 3 2 2 6 3" xfId="36328" xr:uid="{F5432287-3B93-4C7A-9009-CEC7FDA5C0DA}"/>
    <cellStyle name="Normal 12 3 5 3 2 2 7" xfId="13843" xr:uid="{FC958FEB-03F9-4FB2-96A1-C47D984A12F6}"/>
    <cellStyle name="Normal 12 3 5 3 2 2 7 2" xfId="36329" xr:uid="{0A67CE51-4112-421B-980C-BBDB7100E726}"/>
    <cellStyle name="Normal 12 3 5 3 2 2 8" xfId="36330" xr:uid="{BD475126-E656-4676-B30C-3E5818CBA027}"/>
    <cellStyle name="Normal 12 3 5 3 2 3" xfId="1528" xr:uid="{838A7BE5-20D7-4D42-96BD-D1BDCFD1E85E}"/>
    <cellStyle name="Normal 12 3 5 3 2 3 2" xfId="3358" xr:uid="{FFA7142B-ED5E-4304-A6A2-D077F5C9C7EE}"/>
    <cellStyle name="Normal 12 3 5 3 2 3 2 2" xfId="8848" xr:uid="{EDF153AB-4343-47B0-B69E-B2E400107CF4}"/>
    <cellStyle name="Normal 12 3 5 3 2 3 2 2 2" xfId="21658" xr:uid="{DB88269C-2AF5-4DF7-8105-A351CA8F4D84}"/>
    <cellStyle name="Normal 12 3 5 3 2 3 2 2 2 2" xfId="36331" xr:uid="{AA3FCCA6-DA01-4DA3-B6EE-23EEFCBC89C7}"/>
    <cellStyle name="Normal 12 3 5 3 2 3 2 2 3" xfId="36332" xr:uid="{5871D1C4-2F64-419D-9C9A-68CD39301F0D}"/>
    <cellStyle name="Normal 12 3 5 3 2 3 2 3" xfId="16168" xr:uid="{1DCA20A6-FCDE-4DB9-81D3-84E701750A80}"/>
    <cellStyle name="Normal 12 3 5 3 2 3 2 3 2" xfId="36333" xr:uid="{AD3730F1-E90D-497A-BCFB-D4B862CE3490}"/>
    <cellStyle name="Normal 12 3 5 3 2 3 2 4" xfId="36334" xr:uid="{98C9A376-2F2A-439B-B90E-F6BCB049CBE2}"/>
    <cellStyle name="Normal 12 3 5 3 2 3 3" xfId="5188" xr:uid="{68AD9005-4C15-4D86-93E1-8426E6306573}"/>
    <cellStyle name="Normal 12 3 5 3 2 3 3 2" xfId="10678" xr:uid="{A37E9E39-075B-4E28-A47F-25ADAF692D9D}"/>
    <cellStyle name="Normal 12 3 5 3 2 3 3 2 2" xfId="23488" xr:uid="{FA7D2AC2-3589-4BAB-A943-1C5E45B5E5B3}"/>
    <cellStyle name="Normal 12 3 5 3 2 3 3 2 2 2" xfId="36335" xr:uid="{4BE0F2E8-3815-4058-B572-5D6E13A351C9}"/>
    <cellStyle name="Normal 12 3 5 3 2 3 3 2 3" xfId="36336" xr:uid="{2E1A28F0-CFFA-42D1-A092-79B59CB4D212}"/>
    <cellStyle name="Normal 12 3 5 3 2 3 3 3" xfId="17998" xr:uid="{522AB77E-DEE2-4623-8F26-FDF150729218}"/>
    <cellStyle name="Normal 12 3 5 3 2 3 3 3 2" xfId="36337" xr:uid="{6D46D2C1-0280-4B69-BBC9-095FC99318C9}"/>
    <cellStyle name="Normal 12 3 5 3 2 3 3 4" xfId="36338" xr:uid="{9A76CBA5-6BA4-45C4-B586-677A2AEF73F3}"/>
    <cellStyle name="Normal 12 3 5 3 2 3 4" xfId="12508" xr:uid="{D91E7149-68A4-4BB8-A06E-EC492B25D887}"/>
    <cellStyle name="Normal 12 3 5 3 2 3 4 2" xfId="25318" xr:uid="{051210AB-4F58-46D6-BF46-686853E4F232}"/>
    <cellStyle name="Normal 12 3 5 3 2 3 4 2 2" xfId="36339" xr:uid="{27AA11D1-45E4-45B6-9311-56CB382310A2}"/>
    <cellStyle name="Normal 12 3 5 3 2 3 4 3" xfId="36340" xr:uid="{753A3A6E-1D0F-45D4-A03D-381A04A1BCAB}"/>
    <cellStyle name="Normal 12 3 5 3 2 3 5" xfId="7018" xr:uid="{A4EA36F8-FF4B-4201-A907-5EC40ADB475E}"/>
    <cellStyle name="Normal 12 3 5 3 2 3 5 2" xfId="19828" xr:uid="{9760B797-CA6F-42CA-97F8-0CF0AE5121F6}"/>
    <cellStyle name="Normal 12 3 5 3 2 3 5 2 2" xfId="36341" xr:uid="{122E4678-FE7C-4D71-8CDA-875FAEC0F447}"/>
    <cellStyle name="Normal 12 3 5 3 2 3 5 3" xfId="36342" xr:uid="{A219F45E-D358-46C8-954E-36210C1D7E13}"/>
    <cellStyle name="Normal 12 3 5 3 2 3 6" xfId="14338" xr:uid="{E427F1D8-230E-46A1-AD7A-4515EBC1B946}"/>
    <cellStyle name="Normal 12 3 5 3 2 3 6 2" xfId="36343" xr:uid="{4228AA12-E6D6-4845-A4BE-D20569A8518D}"/>
    <cellStyle name="Normal 12 3 5 3 2 3 7" xfId="36344" xr:uid="{FD89A9AB-4B3F-465E-B110-580600D38DBF}"/>
    <cellStyle name="Normal 12 3 5 3 2 4" xfId="2464" xr:uid="{91103E21-47F0-4C70-BF0D-EDC95802E126}"/>
    <cellStyle name="Normal 12 3 5 3 2 4 2" xfId="7954" xr:uid="{94E8353B-2421-4759-BD0C-9EB638D98591}"/>
    <cellStyle name="Normal 12 3 5 3 2 4 2 2" xfId="20764" xr:uid="{68FEE8DC-C0FB-47A7-B95F-A7546A24C223}"/>
    <cellStyle name="Normal 12 3 5 3 2 4 2 2 2" xfId="36345" xr:uid="{E8A52DB2-979F-41B3-BE60-0F214F603F19}"/>
    <cellStyle name="Normal 12 3 5 3 2 4 2 3" xfId="36346" xr:uid="{3BA4BBB2-EFFE-479D-9D42-713B88BA9FEA}"/>
    <cellStyle name="Normal 12 3 5 3 2 4 3" xfId="15274" xr:uid="{9B53ABB0-B304-4212-A3E3-D4B26B4E7355}"/>
    <cellStyle name="Normal 12 3 5 3 2 4 3 2" xfId="36347" xr:uid="{B78B1788-3EA1-4B02-A45B-92E977A78DF3}"/>
    <cellStyle name="Normal 12 3 5 3 2 4 4" xfId="36348" xr:uid="{06AB99D9-4926-4D1B-8928-2B7B1764760E}"/>
    <cellStyle name="Normal 12 3 5 3 2 5" xfId="4294" xr:uid="{70AB71C1-9D90-4F34-8107-7BC8879C1680}"/>
    <cellStyle name="Normal 12 3 5 3 2 5 2" xfId="9784" xr:uid="{A32CD029-F701-41E0-93F7-15D13BF45632}"/>
    <cellStyle name="Normal 12 3 5 3 2 5 2 2" xfId="22594" xr:uid="{0E52EBAE-0894-47B5-A3EA-2565AEBB7137}"/>
    <cellStyle name="Normal 12 3 5 3 2 5 2 2 2" xfId="36349" xr:uid="{0235072A-7382-4753-B61F-87058AC5077A}"/>
    <cellStyle name="Normal 12 3 5 3 2 5 2 3" xfId="36350" xr:uid="{568F734D-F8D8-46B7-A74C-400B04AA4DFF}"/>
    <cellStyle name="Normal 12 3 5 3 2 5 3" xfId="17104" xr:uid="{B57AFECF-B131-4B82-B244-CE6C8451A2F3}"/>
    <cellStyle name="Normal 12 3 5 3 2 5 3 2" xfId="36351" xr:uid="{6DB20B7F-3703-49C4-8FF9-971BB9A4B9F7}"/>
    <cellStyle name="Normal 12 3 5 3 2 5 4" xfId="36352" xr:uid="{65D410D6-B407-4788-AF57-6F69AE823AB7}"/>
    <cellStyle name="Normal 12 3 5 3 2 6" xfId="11614" xr:uid="{48316DAE-771C-4C6E-8284-6725B4541A12}"/>
    <cellStyle name="Normal 12 3 5 3 2 6 2" xfId="24424" xr:uid="{9A81E659-9CCF-4AF1-8BD2-C21805BB50D0}"/>
    <cellStyle name="Normal 12 3 5 3 2 6 2 2" xfId="36353" xr:uid="{716F05A0-AA10-4018-896E-085389B435A9}"/>
    <cellStyle name="Normal 12 3 5 3 2 6 3" xfId="36354" xr:uid="{E18217DB-C637-4049-8FE2-D235475141F5}"/>
    <cellStyle name="Normal 12 3 5 3 2 7" xfId="6124" xr:uid="{8228E6B8-757D-42DB-A8FA-EFFBA1981D19}"/>
    <cellStyle name="Normal 12 3 5 3 2 7 2" xfId="18934" xr:uid="{D4AF4A0C-8E68-466D-89C0-6C13AE6337B4}"/>
    <cellStyle name="Normal 12 3 5 3 2 7 2 2" xfId="36355" xr:uid="{09DD9F5E-CBE9-4184-B583-A87B0BE60E19}"/>
    <cellStyle name="Normal 12 3 5 3 2 7 3" xfId="36356" xr:uid="{0A95226F-2F28-496A-96C5-F928AC24D8DC}"/>
    <cellStyle name="Normal 12 3 5 3 2 8" xfId="13444" xr:uid="{228169A6-E2DF-4E5D-AFF8-73B59CAEBF66}"/>
    <cellStyle name="Normal 12 3 5 3 2 8 2" xfId="36357" xr:uid="{65FAA889-72EB-47F7-A7E5-FBA3DB44E698}"/>
    <cellStyle name="Normal 12 3 5 3 2 9" xfId="36358" xr:uid="{CEBDB784-BE4C-4F53-8C19-26AC7BF32CC4}"/>
    <cellStyle name="Normal 12 3 5 3 3" xfId="765" xr:uid="{C428D42A-A87B-470F-ACCD-DBF98EAB8B4E}"/>
    <cellStyle name="Normal 12 3 5 3 3 2" xfId="1165" xr:uid="{1AFC3F5E-1E39-4B1A-B8D5-25F1AAB79FB2}"/>
    <cellStyle name="Normal 12 3 5 3 3 2 2" xfId="2060" xr:uid="{5341D2CE-CF89-46C9-AAF8-87FDB4CB4F0F}"/>
    <cellStyle name="Normal 12 3 5 3 3 2 2 2" xfId="3890" xr:uid="{BAA51243-0DEB-43AD-88C3-A0CDA83E73E8}"/>
    <cellStyle name="Normal 12 3 5 3 3 2 2 2 2" xfId="9380" xr:uid="{766F6AAC-216C-4E54-BF83-CF60DEDD7DE9}"/>
    <cellStyle name="Normal 12 3 5 3 3 2 2 2 2 2" xfId="22190" xr:uid="{DFCA5435-3C8A-402A-9D10-F9594E6FC511}"/>
    <cellStyle name="Normal 12 3 5 3 3 2 2 2 2 2 2" xfId="36359" xr:uid="{CF483E1E-B7E0-4E59-A593-BE3B576FD25C}"/>
    <cellStyle name="Normal 12 3 5 3 3 2 2 2 2 3" xfId="36360" xr:uid="{082E44CF-8389-48D9-9BE8-813A9FB48831}"/>
    <cellStyle name="Normal 12 3 5 3 3 2 2 2 3" xfId="16700" xr:uid="{74D17D27-7F7E-427F-9CD5-54E8F950FD0B}"/>
    <cellStyle name="Normal 12 3 5 3 3 2 2 2 3 2" xfId="36361" xr:uid="{FB95061F-B4AB-4EAF-9BF2-6C4A36BB5EDA}"/>
    <cellStyle name="Normal 12 3 5 3 3 2 2 2 4" xfId="36362" xr:uid="{586D42D7-C1A2-48BE-834E-CC31D865D8B5}"/>
    <cellStyle name="Normal 12 3 5 3 3 2 2 3" xfId="5720" xr:uid="{5F14EC71-46A0-4674-A4D1-73632EF653EB}"/>
    <cellStyle name="Normal 12 3 5 3 3 2 2 3 2" xfId="11210" xr:uid="{D9002851-FBE2-4580-B62A-8CF46C3930D1}"/>
    <cellStyle name="Normal 12 3 5 3 3 2 2 3 2 2" xfId="24020" xr:uid="{78AA11AE-CD9F-4871-8F7A-C2CC7E01879A}"/>
    <cellStyle name="Normal 12 3 5 3 3 2 2 3 2 2 2" xfId="36363" xr:uid="{CDFE553F-0399-43BA-8F11-F749CEF2A003}"/>
    <cellStyle name="Normal 12 3 5 3 3 2 2 3 2 3" xfId="36364" xr:uid="{27BE1F69-95EE-41F2-BA34-0555A1E338A3}"/>
    <cellStyle name="Normal 12 3 5 3 3 2 2 3 3" xfId="18530" xr:uid="{249C2CB6-4048-436E-BCBB-64BEE50BA415}"/>
    <cellStyle name="Normal 12 3 5 3 3 2 2 3 3 2" xfId="36365" xr:uid="{D8909163-0D83-4A03-B371-2273D970D275}"/>
    <cellStyle name="Normal 12 3 5 3 3 2 2 3 4" xfId="36366" xr:uid="{18278699-6E81-4DF7-AE89-24E601A01DEE}"/>
    <cellStyle name="Normal 12 3 5 3 3 2 2 4" xfId="13040" xr:uid="{ED6131F7-1904-4648-9DEF-CDCD0CE9B7B2}"/>
    <cellStyle name="Normal 12 3 5 3 3 2 2 4 2" xfId="25850" xr:uid="{4F651B7B-6CA4-495F-ABA5-00B53A70C3AA}"/>
    <cellStyle name="Normal 12 3 5 3 3 2 2 4 2 2" xfId="36367" xr:uid="{240F65F9-B973-48A8-B30A-14000024E15B}"/>
    <cellStyle name="Normal 12 3 5 3 3 2 2 4 3" xfId="36368" xr:uid="{2B20AFA6-1A4B-4554-9719-F85EF9AA6DE8}"/>
    <cellStyle name="Normal 12 3 5 3 3 2 2 5" xfId="7550" xr:uid="{108D0361-CA61-4D7B-B9E7-62F4ECE8A4D0}"/>
    <cellStyle name="Normal 12 3 5 3 3 2 2 5 2" xfId="20360" xr:uid="{D1BA0C54-312B-40AD-9593-72896443218F}"/>
    <cellStyle name="Normal 12 3 5 3 3 2 2 5 2 2" xfId="36369" xr:uid="{7E967088-F30E-42F3-9E1F-B682796769B6}"/>
    <cellStyle name="Normal 12 3 5 3 3 2 2 5 3" xfId="36370" xr:uid="{677F7D11-4775-4364-A926-0F38B47B436E}"/>
    <cellStyle name="Normal 12 3 5 3 3 2 2 6" xfId="14870" xr:uid="{6615D6A4-80D4-4100-BD9E-731C9AFA6459}"/>
    <cellStyle name="Normal 12 3 5 3 3 2 2 6 2" xfId="36371" xr:uid="{365AA458-2954-48A7-9B51-50D8E172FA03}"/>
    <cellStyle name="Normal 12 3 5 3 3 2 2 7" xfId="36372" xr:uid="{AD592644-AEC2-48C9-BE11-13708C883252}"/>
    <cellStyle name="Normal 12 3 5 3 3 2 3" xfId="2996" xr:uid="{5EE8E998-2AA8-4EF6-9159-F89CE0A609E0}"/>
    <cellStyle name="Normal 12 3 5 3 3 2 3 2" xfId="8486" xr:uid="{D7476CCC-23F2-4E90-927C-70A882A52BA5}"/>
    <cellStyle name="Normal 12 3 5 3 3 2 3 2 2" xfId="21296" xr:uid="{E743747E-653B-48B7-BFC2-03E85410F635}"/>
    <cellStyle name="Normal 12 3 5 3 3 2 3 2 2 2" xfId="36373" xr:uid="{EB1116E8-3A45-4AB5-B562-87F9B0AFCF84}"/>
    <cellStyle name="Normal 12 3 5 3 3 2 3 2 3" xfId="36374" xr:uid="{A6339B2A-6095-429D-9554-E7EF6899E23C}"/>
    <cellStyle name="Normal 12 3 5 3 3 2 3 3" xfId="15806" xr:uid="{9D34B3B0-1F9D-4317-937B-0FADDFD55D85}"/>
    <cellStyle name="Normal 12 3 5 3 3 2 3 3 2" xfId="36375" xr:uid="{9C993085-D8C3-4C0A-ABD7-7F14413C80E0}"/>
    <cellStyle name="Normal 12 3 5 3 3 2 3 4" xfId="36376" xr:uid="{29CE9511-2B45-4C5F-B902-BE695FEF30D6}"/>
    <cellStyle name="Normal 12 3 5 3 3 2 4" xfId="4826" xr:uid="{0E404478-AF2A-443D-BD36-C0E7D90334D9}"/>
    <cellStyle name="Normal 12 3 5 3 3 2 4 2" xfId="10316" xr:uid="{67DF8E15-B26F-4078-94CD-B72497E80578}"/>
    <cellStyle name="Normal 12 3 5 3 3 2 4 2 2" xfId="23126" xr:uid="{2834F1B3-D039-495A-8E4C-51C9BFB5EC9A}"/>
    <cellStyle name="Normal 12 3 5 3 3 2 4 2 2 2" xfId="36377" xr:uid="{4764266A-F482-4516-86F5-14004F1B26CF}"/>
    <cellStyle name="Normal 12 3 5 3 3 2 4 2 3" xfId="36378" xr:uid="{75A8C9AA-8464-41F0-B46A-86517CBA440D}"/>
    <cellStyle name="Normal 12 3 5 3 3 2 4 3" xfId="17636" xr:uid="{398F3B8A-E781-4CF2-B1FC-8C698D8F94FF}"/>
    <cellStyle name="Normal 12 3 5 3 3 2 4 3 2" xfId="36379" xr:uid="{949F668F-FCB3-4F00-9EED-5E50DD39AA7A}"/>
    <cellStyle name="Normal 12 3 5 3 3 2 4 4" xfId="36380" xr:uid="{15A66FAB-9F6B-4C51-B287-70EDB0767916}"/>
    <cellStyle name="Normal 12 3 5 3 3 2 5" xfId="12146" xr:uid="{1A3C2DF0-AA63-4BF8-8045-35769C6E7414}"/>
    <cellStyle name="Normal 12 3 5 3 3 2 5 2" xfId="24956" xr:uid="{70B8FF1E-5484-4048-84C4-378070DF6A19}"/>
    <cellStyle name="Normal 12 3 5 3 3 2 5 2 2" xfId="36381" xr:uid="{C429754B-22CD-4A46-A4AD-7D5B9C901B0A}"/>
    <cellStyle name="Normal 12 3 5 3 3 2 5 3" xfId="36382" xr:uid="{3756D0CF-148F-4692-AF9D-4E5E69E5DE6B}"/>
    <cellStyle name="Normal 12 3 5 3 3 2 6" xfId="6656" xr:uid="{7227A2B0-9039-4075-A045-D6CD28AE726C}"/>
    <cellStyle name="Normal 12 3 5 3 3 2 6 2" xfId="19466" xr:uid="{8871876A-8533-45C4-8650-C2A8FEBE387B}"/>
    <cellStyle name="Normal 12 3 5 3 3 2 6 2 2" xfId="36383" xr:uid="{04F0504D-13FB-414D-9D18-4ADCBE120BC2}"/>
    <cellStyle name="Normal 12 3 5 3 3 2 6 3" xfId="36384" xr:uid="{09561D12-B644-48F0-A5D4-5FF8988791DD}"/>
    <cellStyle name="Normal 12 3 5 3 3 2 7" xfId="13976" xr:uid="{8CB213F9-B260-4C5A-9AC1-CE2F40BAFC4E}"/>
    <cellStyle name="Normal 12 3 5 3 3 2 7 2" xfId="36385" xr:uid="{8DC9D062-EC10-42C4-AA6C-A0F8F9C739E0}"/>
    <cellStyle name="Normal 12 3 5 3 3 2 8" xfId="36386" xr:uid="{A9F8E44B-6240-40D7-BBA4-36B63F4DE0F3}"/>
    <cellStyle name="Normal 12 3 5 3 3 3" xfId="1660" xr:uid="{05A90EA0-27D0-4C06-8E71-3670C6136512}"/>
    <cellStyle name="Normal 12 3 5 3 3 3 2" xfId="3490" xr:uid="{F9D61439-C5DE-422F-A0F3-D7611E213173}"/>
    <cellStyle name="Normal 12 3 5 3 3 3 2 2" xfId="8980" xr:uid="{DCEFE204-7A1F-4C77-828F-6F210A0C19C7}"/>
    <cellStyle name="Normal 12 3 5 3 3 3 2 2 2" xfId="21790" xr:uid="{88676B6E-0CBA-4066-BE07-AD07DB716B80}"/>
    <cellStyle name="Normal 12 3 5 3 3 3 2 2 2 2" xfId="36387" xr:uid="{0457F52B-070B-44EB-BAAC-4679713A2BD7}"/>
    <cellStyle name="Normal 12 3 5 3 3 3 2 2 3" xfId="36388" xr:uid="{779B3276-BA2C-460A-AEF4-23B59E5137CE}"/>
    <cellStyle name="Normal 12 3 5 3 3 3 2 3" xfId="16300" xr:uid="{7644BFB1-5CBB-4ACC-BBE1-9AAB0BF29544}"/>
    <cellStyle name="Normal 12 3 5 3 3 3 2 3 2" xfId="36389" xr:uid="{72B0F894-8029-4828-A937-5C4449E655AD}"/>
    <cellStyle name="Normal 12 3 5 3 3 3 2 4" xfId="36390" xr:uid="{AAB0F56C-E70C-46BD-B354-2C7331362F84}"/>
    <cellStyle name="Normal 12 3 5 3 3 3 3" xfId="5320" xr:uid="{38D26ED2-B4B8-43BA-9E73-4EE779543C22}"/>
    <cellStyle name="Normal 12 3 5 3 3 3 3 2" xfId="10810" xr:uid="{0C8960EE-BEC0-4EB0-BF21-9503095C2CEA}"/>
    <cellStyle name="Normal 12 3 5 3 3 3 3 2 2" xfId="23620" xr:uid="{44911C6D-AC33-4A8B-BF41-9B77D7AAA10E}"/>
    <cellStyle name="Normal 12 3 5 3 3 3 3 2 2 2" xfId="36391" xr:uid="{CC45925A-3457-4A2B-BE68-8D99A1E542DC}"/>
    <cellStyle name="Normal 12 3 5 3 3 3 3 2 3" xfId="36392" xr:uid="{D7422397-2892-4849-8AB5-B17F34DFEB9C}"/>
    <cellStyle name="Normal 12 3 5 3 3 3 3 3" xfId="18130" xr:uid="{AAA7DA7A-6734-4C43-95CC-079181E1B289}"/>
    <cellStyle name="Normal 12 3 5 3 3 3 3 3 2" xfId="36393" xr:uid="{79E074D5-5C32-4D93-B144-08C7B9D85E69}"/>
    <cellStyle name="Normal 12 3 5 3 3 3 3 4" xfId="36394" xr:uid="{59C248F4-4779-4E15-8729-17D1D2078648}"/>
    <cellStyle name="Normal 12 3 5 3 3 3 4" xfId="12640" xr:uid="{E8013E47-B37E-4BFB-BE20-40EFF8F92013}"/>
    <cellStyle name="Normal 12 3 5 3 3 3 4 2" xfId="25450" xr:uid="{A8A7CC88-51DF-4CA6-AB0D-AC61AD0D4458}"/>
    <cellStyle name="Normal 12 3 5 3 3 3 4 2 2" xfId="36395" xr:uid="{9224D07C-7F33-4755-B2FC-3613841E9296}"/>
    <cellStyle name="Normal 12 3 5 3 3 3 4 3" xfId="36396" xr:uid="{EFCC439A-5CBE-45B0-9F10-9176AF3BD256}"/>
    <cellStyle name="Normal 12 3 5 3 3 3 5" xfId="7150" xr:uid="{9D29F64E-C5B0-45D6-B9DE-D87B6A5374E5}"/>
    <cellStyle name="Normal 12 3 5 3 3 3 5 2" xfId="19960" xr:uid="{66BA20D0-6176-4855-BD2C-C8AF88A8F4B8}"/>
    <cellStyle name="Normal 12 3 5 3 3 3 5 2 2" xfId="36397" xr:uid="{C5C78D1A-A735-4579-9750-67ED2F9E56C3}"/>
    <cellStyle name="Normal 12 3 5 3 3 3 5 3" xfId="36398" xr:uid="{B1C50BB5-CB63-4C84-AA6D-131CBC18CC6B}"/>
    <cellStyle name="Normal 12 3 5 3 3 3 6" xfId="14470" xr:uid="{4E3121D8-3567-4D38-8EE9-93498620F82E}"/>
    <cellStyle name="Normal 12 3 5 3 3 3 6 2" xfId="36399" xr:uid="{4BB3AB3D-8D94-4563-95D0-AAA5207A025F}"/>
    <cellStyle name="Normal 12 3 5 3 3 3 7" xfId="36400" xr:uid="{2FF3C5A5-6873-4668-A1F8-5BB558B1C934}"/>
    <cellStyle name="Normal 12 3 5 3 3 4" xfId="2596" xr:uid="{D3EF85EC-387F-4B1B-A8CB-37D67BA0998F}"/>
    <cellStyle name="Normal 12 3 5 3 3 4 2" xfId="8086" xr:uid="{82CF585D-8C39-4590-968B-645DC70BB88B}"/>
    <cellStyle name="Normal 12 3 5 3 3 4 2 2" xfId="20896" xr:uid="{8C352ADB-ACCF-47E9-8696-F21D3567C007}"/>
    <cellStyle name="Normal 12 3 5 3 3 4 2 2 2" xfId="36401" xr:uid="{D97B756B-775E-4DDD-8718-96FDF72AB580}"/>
    <cellStyle name="Normal 12 3 5 3 3 4 2 3" xfId="36402" xr:uid="{A0610F2B-6A26-46AD-BAE0-7A47E73F7C03}"/>
    <cellStyle name="Normal 12 3 5 3 3 4 3" xfId="15406" xr:uid="{9DF041D9-C15B-4F58-81C4-3864DE8C3F60}"/>
    <cellStyle name="Normal 12 3 5 3 3 4 3 2" xfId="36403" xr:uid="{4A7EDAD2-1A0F-41B5-B62E-EF7559E842BD}"/>
    <cellStyle name="Normal 12 3 5 3 3 4 4" xfId="36404" xr:uid="{6E0E6B89-3C60-4838-9EBF-A4403C468976}"/>
    <cellStyle name="Normal 12 3 5 3 3 5" xfId="4426" xr:uid="{2E018A92-3986-4965-8C73-45CB6E191E14}"/>
    <cellStyle name="Normal 12 3 5 3 3 5 2" xfId="9916" xr:uid="{15B7041D-1E6B-469B-B5FE-7E5C9CEDE8A0}"/>
    <cellStyle name="Normal 12 3 5 3 3 5 2 2" xfId="22726" xr:uid="{ACC6E4BD-3F48-410E-83B3-D35AF9712A31}"/>
    <cellStyle name="Normal 12 3 5 3 3 5 2 2 2" xfId="36405" xr:uid="{295B3E13-EBE0-494F-B235-68326F049E86}"/>
    <cellStyle name="Normal 12 3 5 3 3 5 2 3" xfId="36406" xr:uid="{B6296F22-2D75-4711-B879-50E8B3E07A10}"/>
    <cellStyle name="Normal 12 3 5 3 3 5 3" xfId="17236" xr:uid="{3A8E0ED7-C4B4-46FE-BCBF-66E092827A3A}"/>
    <cellStyle name="Normal 12 3 5 3 3 5 3 2" xfId="36407" xr:uid="{5ADC7F5D-5592-4432-ABE5-DEE2C931874F}"/>
    <cellStyle name="Normal 12 3 5 3 3 5 4" xfId="36408" xr:uid="{B7E98239-8C0E-4177-8315-9D0FB52E7DC7}"/>
    <cellStyle name="Normal 12 3 5 3 3 6" xfId="11746" xr:uid="{782C5469-E244-4F5F-8B6B-CE9F8904F3E4}"/>
    <cellStyle name="Normal 12 3 5 3 3 6 2" xfId="24556" xr:uid="{3B47C7F9-A871-4235-A3C0-0C8F3D394281}"/>
    <cellStyle name="Normal 12 3 5 3 3 6 2 2" xfId="36409" xr:uid="{9DBF7DA3-2BDB-4432-9721-A32503F52023}"/>
    <cellStyle name="Normal 12 3 5 3 3 6 3" xfId="36410" xr:uid="{56B1CC52-1E7A-4116-8EF8-F5D6CB845F4F}"/>
    <cellStyle name="Normal 12 3 5 3 3 7" xfId="6256" xr:uid="{A5661F25-02D7-4895-B1DB-9C4C0F74B1CB}"/>
    <cellStyle name="Normal 12 3 5 3 3 7 2" xfId="19066" xr:uid="{BFE981B9-4250-46AF-9C00-6A1B076D6988}"/>
    <cellStyle name="Normal 12 3 5 3 3 7 2 2" xfId="36411" xr:uid="{5A02410D-D4CF-48BB-B4B8-836D9FFCEBEC}"/>
    <cellStyle name="Normal 12 3 5 3 3 7 3" xfId="36412" xr:uid="{1416BB6E-ACC5-4B24-89AF-E51C113247A6}"/>
    <cellStyle name="Normal 12 3 5 3 3 8" xfId="13576" xr:uid="{5E43644F-D87F-4E69-80ED-C7F8784BEC56}"/>
    <cellStyle name="Normal 12 3 5 3 3 8 2" xfId="36413" xr:uid="{4DC926BD-1EBA-484E-BF50-3F3599320D4B}"/>
    <cellStyle name="Normal 12 3 5 3 3 9" xfId="36414" xr:uid="{0C69C83C-7C53-47B5-88AD-3EDA6C66CEEC}"/>
    <cellStyle name="Normal 12 3 5 3 4" xfId="540" xr:uid="{D2FB3E8B-DDD7-4AD2-A9D3-2CD89E82FD75}"/>
    <cellStyle name="Normal 12 3 5 3 4 2" xfId="1435" xr:uid="{9344B233-AC1D-4C1D-BC70-E24FEFBC3231}"/>
    <cellStyle name="Normal 12 3 5 3 4 2 2" xfId="3265" xr:uid="{E3B3C881-6645-47F0-8363-94378F324B59}"/>
    <cellStyle name="Normal 12 3 5 3 4 2 2 2" xfId="8755" xr:uid="{E24F2A3B-71EF-450C-983A-CB89DE2EA16D}"/>
    <cellStyle name="Normal 12 3 5 3 4 2 2 2 2" xfId="21565" xr:uid="{A250AED6-B70D-4439-B2E0-B380463B43FD}"/>
    <cellStyle name="Normal 12 3 5 3 4 2 2 2 2 2" xfId="36415" xr:uid="{B4AFECC7-1AD0-4527-BC57-CBEDD1340A84}"/>
    <cellStyle name="Normal 12 3 5 3 4 2 2 2 3" xfId="36416" xr:uid="{E338FA54-DFF2-4F8F-8645-21786179FBA2}"/>
    <cellStyle name="Normal 12 3 5 3 4 2 2 3" xfId="16075" xr:uid="{F3C07B3C-5EC5-4FD8-B467-D940FD59BA0F}"/>
    <cellStyle name="Normal 12 3 5 3 4 2 2 3 2" xfId="36417" xr:uid="{D2CFB6C5-BE89-41D2-973C-84A55588A18C}"/>
    <cellStyle name="Normal 12 3 5 3 4 2 2 4" xfId="36418" xr:uid="{1D522701-6B3B-4619-ACC1-25A24819550B}"/>
    <cellStyle name="Normal 12 3 5 3 4 2 3" xfId="5095" xr:uid="{9A0CEA1F-E6C4-4016-85C9-A90136704CDE}"/>
    <cellStyle name="Normal 12 3 5 3 4 2 3 2" xfId="10585" xr:uid="{335807BB-E955-4B17-972A-DDE217D7BC82}"/>
    <cellStyle name="Normal 12 3 5 3 4 2 3 2 2" xfId="23395" xr:uid="{82E55F15-C9FF-4FCC-8F5B-CDE0E4D5CE68}"/>
    <cellStyle name="Normal 12 3 5 3 4 2 3 2 2 2" xfId="36419" xr:uid="{571F2FC8-F1B8-45C2-9293-2D6516343590}"/>
    <cellStyle name="Normal 12 3 5 3 4 2 3 2 3" xfId="36420" xr:uid="{342D0532-D22A-4C84-B394-EE75948D31D8}"/>
    <cellStyle name="Normal 12 3 5 3 4 2 3 3" xfId="17905" xr:uid="{643ED5A6-6FBC-4E82-86FE-3D063A7E6723}"/>
    <cellStyle name="Normal 12 3 5 3 4 2 3 3 2" xfId="36421" xr:uid="{08133277-9A7D-44AF-A355-2576DB93AE18}"/>
    <cellStyle name="Normal 12 3 5 3 4 2 3 4" xfId="36422" xr:uid="{2D6EADC8-FB7C-421B-9977-C722BD0EA206}"/>
    <cellStyle name="Normal 12 3 5 3 4 2 4" xfId="12415" xr:uid="{A344060E-51B6-42E5-8D1D-D9683D249355}"/>
    <cellStyle name="Normal 12 3 5 3 4 2 4 2" xfId="25225" xr:uid="{1A74D663-FBD5-48B1-A7D8-FBD1B3F024A9}"/>
    <cellStyle name="Normal 12 3 5 3 4 2 4 2 2" xfId="36423" xr:uid="{0444AF97-C51E-44DA-8EB6-83177186AED6}"/>
    <cellStyle name="Normal 12 3 5 3 4 2 4 3" xfId="36424" xr:uid="{E03B516D-655B-4471-B229-2FA436942F3F}"/>
    <cellStyle name="Normal 12 3 5 3 4 2 5" xfId="6925" xr:uid="{9C68BB50-42AE-47F8-9D96-B9BAF82F2022}"/>
    <cellStyle name="Normal 12 3 5 3 4 2 5 2" xfId="19735" xr:uid="{795000DD-7B9F-45BE-A566-E3D490957042}"/>
    <cellStyle name="Normal 12 3 5 3 4 2 5 2 2" xfId="36425" xr:uid="{55CED7A0-CE86-4D8B-BDBB-747669AF0E02}"/>
    <cellStyle name="Normal 12 3 5 3 4 2 5 3" xfId="36426" xr:uid="{600D45C1-2D45-4800-BB3B-054AE86F0EDC}"/>
    <cellStyle name="Normal 12 3 5 3 4 2 6" xfId="14245" xr:uid="{02BFD90A-99A6-484E-BED9-90620CDB5000}"/>
    <cellStyle name="Normal 12 3 5 3 4 2 6 2" xfId="36427" xr:uid="{EE573E13-5C0C-4F5D-8467-1F77DA361294}"/>
    <cellStyle name="Normal 12 3 5 3 4 2 7" xfId="36428" xr:uid="{64918DA8-A8F9-4197-B6F1-FB2D55549024}"/>
    <cellStyle name="Normal 12 3 5 3 4 3" xfId="2371" xr:uid="{C3D375A4-E34C-48D8-AB66-1B907BEA18DF}"/>
    <cellStyle name="Normal 12 3 5 3 4 3 2" xfId="7861" xr:uid="{507E7F0C-B527-4A32-ADDA-1D102A90A3AE}"/>
    <cellStyle name="Normal 12 3 5 3 4 3 2 2" xfId="20671" xr:uid="{2EE78666-4124-404C-A0D2-17281FDFF13D}"/>
    <cellStyle name="Normal 12 3 5 3 4 3 2 2 2" xfId="36429" xr:uid="{964D9172-1252-4500-80FC-3E4BEB8651D4}"/>
    <cellStyle name="Normal 12 3 5 3 4 3 2 3" xfId="36430" xr:uid="{AFB56862-69F5-42B3-885A-76F1695B88C0}"/>
    <cellStyle name="Normal 12 3 5 3 4 3 3" xfId="15181" xr:uid="{AA4E2107-E23A-4875-95ED-5734C8A23C18}"/>
    <cellStyle name="Normal 12 3 5 3 4 3 3 2" xfId="36431" xr:uid="{08DAE823-158C-4472-A3F8-B5BAE0805F7E}"/>
    <cellStyle name="Normal 12 3 5 3 4 3 4" xfId="36432" xr:uid="{A7A031FD-2320-434F-9A3A-39DAC4354F7B}"/>
    <cellStyle name="Normal 12 3 5 3 4 4" xfId="4201" xr:uid="{06FC6EFD-BA46-4C96-81D9-74A563B49C8B}"/>
    <cellStyle name="Normal 12 3 5 3 4 4 2" xfId="9691" xr:uid="{8D94607E-C8DF-4B3B-A9C2-B03E44EED721}"/>
    <cellStyle name="Normal 12 3 5 3 4 4 2 2" xfId="22501" xr:uid="{C67497EA-2653-40BF-A659-54369B36A595}"/>
    <cellStyle name="Normal 12 3 5 3 4 4 2 2 2" xfId="36433" xr:uid="{D2CDF372-FB89-4BE2-9653-0092C78B588D}"/>
    <cellStyle name="Normal 12 3 5 3 4 4 2 3" xfId="36434" xr:uid="{05AF5FB1-CA4D-4371-8060-A78745F22901}"/>
    <cellStyle name="Normal 12 3 5 3 4 4 3" xfId="17011" xr:uid="{176AC831-F902-4BB7-8180-0AF8EA26D48B}"/>
    <cellStyle name="Normal 12 3 5 3 4 4 3 2" xfId="36435" xr:uid="{790EB021-3D15-4EBE-A636-ACC43E60AA08}"/>
    <cellStyle name="Normal 12 3 5 3 4 4 4" xfId="36436" xr:uid="{EFE0C3BE-9384-4091-871F-EEA271850DD3}"/>
    <cellStyle name="Normal 12 3 5 3 4 5" xfId="11521" xr:uid="{C0B2A603-E1EB-4569-B750-31AA7A758485}"/>
    <cellStyle name="Normal 12 3 5 3 4 5 2" xfId="24331" xr:uid="{AD42EC05-33AB-4E2E-834C-25505B7CE3BB}"/>
    <cellStyle name="Normal 12 3 5 3 4 5 2 2" xfId="36437" xr:uid="{50874E71-3353-4944-9B40-04EF4ED8A396}"/>
    <cellStyle name="Normal 12 3 5 3 4 5 3" xfId="36438" xr:uid="{502F331E-A22C-41E1-B297-23BA067ED8B6}"/>
    <cellStyle name="Normal 12 3 5 3 4 6" xfId="6031" xr:uid="{A4CB6EC6-0505-4961-8299-8836249AB9EC}"/>
    <cellStyle name="Normal 12 3 5 3 4 6 2" xfId="18841" xr:uid="{40C4547E-CB5E-49E6-BDD0-5D087506A613}"/>
    <cellStyle name="Normal 12 3 5 3 4 6 2 2" xfId="36439" xr:uid="{31004895-F89E-4763-A668-F78EB0D07337}"/>
    <cellStyle name="Normal 12 3 5 3 4 6 3" xfId="36440" xr:uid="{0A8578CC-A14B-4D14-9B16-DB0591814CC2}"/>
    <cellStyle name="Normal 12 3 5 3 4 7" xfId="13351" xr:uid="{E1486C1B-C366-449F-81EA-9C3DC6904264}"/>
    <cellStyle name="Normal 12 3 5 3 4 7 2" xfId="36441" xr:uid="{44C86FF4-D2A4-4751-92FB-B0129564DC1D}"/>
    <cellStyle name="Normal 12 3 5 3 4 8" xfId="36442" xr:uid="{5E817A2C-0540-420B-BA49-DCB181753B3E}"/>
    <cellStyle name="Normal 12 3 5 3 5" xfId="899" xr:uid="{C8FF4FAF-C74A-4218-AE31-F0B0709A209A}"/>
    <cellStyle name="Normal 12 3 5 3 5 2" xfId="1794" xr:uid="{63EB748B-2D71-454E-A833-9B6391F6A7ED}"/>
    <cellStyle name="Normal 12 3 5 3 5 2 2" xfId="3624" xr:uid="{6D90F5E2-7E05-4CBC-BB01-7A5A5DA2D753}"/>
    <cellStyle name="Normal 12 3 5 3 5 2 2 2" xfId="9114" xr:uid="{8F681A25-C0B3-440A-AB6C-09FDE016A09D}"/>
    <cellStyle name="Normal 12 3 5 3 5 2 2 2 2" xfId="21924" xr:uid="{87BF8633-C6B0-46F2-9122-C12AE43A29C8}"/>
    <cellStyle name="Normal 12 3 5 3 5 2 2 2 2 2" xfId="36443" xr:uid="{3F200AF2-ECD7-4E37-A7D0-A66142E5468D}"/>
    <cellStyle name="Normal 12 3 5 3 5 2 2 2 3" xfId="36444" xr:uid="{95FCBCD3-7426-48E3-93B1-CF0173971610}"/>
    <cellStyle name="Normal 12 3 5 3 5 2 2 3" xfId="16434" xr:uid="{4B432EEE-1CC9-4477-B804-4233A8D054C1}"/>
    <cellStyle name="Normal 12 3 5 3 5 2 2 3 2" xfId="36445" xr:uid="{6E633CC5-A108-43D7-88DF-04E46C001C37}"/>
    <cellStyle name="Normal 12 3 5 3 5 2 2 4" xfId="36446" xr:uid="{90C095C0-EEB2-47DF-954F-58053D4CAFF5}"/>
    <cellStyle name="Normal 12 3 5 3 5 2 3" xfId="5454" xr:uid="{94FF23BD-B40E-4807-8FEE-76CA788684E3}"/>
    <cellStyle name="Normal 12 3 5 3 5 2 3 2" xfId="10944" xr:uid="{58F29A00-97EE-4F3A-9133-E9047CA18B7C}"/>
    <cellStyle name="Normal 12 3 5 3 5 2 3 2 2" xfId="23754" xr:uid="{90BB2E1D-5AAF-4E03-936A-015CA900CF32}"/>
    <cellStyle name="Normal 12 3 5 3 5 2 3 2 2 2" xfId="36447" xr:uid="{74524CAC-B8FF-4991-9E2C-2F2158C68F84}"/>
    <cellStyle name="Normal 12 3 5 3 5 2 3 2 3" xfId="36448" xr:uid="{AE8BBB9A-1654-499D-8211-93E11C8FAAF4}"/>
    <cellStyle name="Normal 12 3 5 3 5 2 3 3" xfId="18264" xr:uid="{D1A15B3F-F86F-4FCB-A50E-D97581F42569}"/>
    <cellStyle name="Normal 12 3 5 3 5 2 3 3 2" xfId="36449" xr:uid="{518612AF-C829-4D01-B1CE-5468DB7026F9}"/>
    <cellStyle name="Normal 12 3 5 3 5 2 3 4" xfId="36450" xr:uid="{214F4F75-8BE6-42BD-8500-A15CC86A9D13}"/>
    <cellStyle name="Normal 12 3 5 3 5 2 4" xfId="12774" xr:uid="{C34A0A64-52B4-4B86-AE3F-28423F5EDEAC}"/>
    <cellStyle name="Normal 12 3 5 3 5 2 4 2" xfId="25584" xr:uid="{C743436A-F544-4837-B2CB-B47836893AB9}"/>
    <cellStyle name="Normal 12 3 5 3 5 2 4 2 2" xfId="36451" xr:uid="{1AA89C56-427F-459C-875F-FF561880BC17}"/>
    <cellStyle name="Normal 12 3 5 3 5 2 4 3" xfId="36452" xr:uid="{AB0B8C64-D883-4553-9CE1-4F11FF4823A7}"/>
    <cellStyle name="Normal 12 3 5 3 5 2 5" xfId="7284" xr:uid="{44B28B1F-D3A2-4AD7-AD82-588CFCC50EB9}"/>
    <cellStyle name="Normal 12 3 5 3 5 2 5 2" xfId="20094" xr:uid="{16D8E57A-920A-4C39-B8B1-3FF461B1B7DE}"/>
    <cellStyle name="Normal 12 3 5 3 5 2 5 2 2" xfId="36453" xr:uid="{5ED3C46A-914D-4E7F-A77B-C796B4C01FB5}"/>
    <cellStyle name="Normal 12 3 5 3 5 2 5 3" xfId="36454" xr:uid="{248FF397-11F8-461A-A032-D7F317B3DCF1}"/>
    <cellStyle name="Normal 12 3 5 3 5 2 6" xfId="14604" xr:uid="{0C76ACC1-8217-49C0-BEFE-E14364904188}"/>
    <cellStyle name="Normal 12 3 5 3 5 2 6 2" xfId="36455" xr:uid="{04A5EE09-A59A-462B-B10B-D4FE5F19CCD1}"/>
    <cellStyle name="Normal 12 3 5 3 5 2 7" xfId="36456" xr:uid="{0BE235B9-5F29-41B8-BDD2-9D7F8737C360}"/>
    <cellStyle name="Normal 12 3 5 3 5 3" xfId="2730" xr:uid="{537D642C-5F46-4EEB-A46B-86078A6ED764}"/>
    <cellStyle name="Normal 12 3 5 3 5 3 2" xfId="8220" xr:uid="{63DEAC06-24DB-48DA-B1DF-3A6C074C61F1}"/>
    <cellStyle name="Normal 12 3 5 3 5 3 2 2" xfId="21030" xr:uid="{0ACFD70C-E712-4173-A16D-EB8A7546172A}"/>
    <cellStyle name="Normal 12 3 5 3 5 3 2 2 2" xfId="36457" xr:uid="{B6C447E7-44B7-4ADF-A191-6CC98E8E1391}"/>
    <cellStyle name="Normal 12 3 5 3 5 3 2 3" xfId="36458" xr:uid="{E502D998-FC92-469D-B174-EB5534D6D56E}"/>
    <cellStyle name="Normal 12 3 5 3 5 3 3" xfId="15540" xr:uid="{D3F96B6B-31C0-49F8-89FB-C7D9D78AEF8C}"/>
    <cellStyle name="Normal 12 3 5 3 5 3 3 2" xfId="36459" xr:uid="{8EE4C332-04C8-4693-BD44-4DB5A8B9D3A5}"/>
    <cellStyle name="Normal 12 3 5 3 5 3 4" xfId="36460" xr:uid="{A105E3C5-485F-4B06-A509-87F3274058C3}"/>
    <cellStyle name="Normal 12 3 5 3 5 4" xfId="4560" xr:uid="{E3F99783-A857-409F-AEBE-802BCB643B3A}"/>
    <cellStyle name="Normal 12 3 5 3 5 4 2" xfId="10050" xr:uid="{74D6FB03-18BB-4702-8B52-71323313EFCF}"/>
    <cellStyle name="Normal 12 3 5 3 5 4 2 2" xfId="22860" xr:uid="{E10654A7-C7A0-4828-A180-844CD3F3A008}"/>
    <cellStyle name="Normal 12 3 5 3 5 4 2 2 2" xfId="36461" xr:uid="{7BC9208D-6243-4E48-B24C-0BEE0CC50CF7}"/>
    <cellStyle name="Normal 12 3 5 3 5 4 2 3" xfId="36462" xr:uid="{F1CB3D93-69E0-4FA4-8101-4C8C57CA53FC}"/>
    <cellStyle name="Normal 12 3 5 3 5 4 3" xfId="17370" xr:uid="{A44EB73E-D40F-4C8B-BD6F-23D3A320DE83}"/>
    <cellStyle name="Normal 12 3 5 3 5 4 3 2" xfId="36463" xr:uid="{650F72C8-0088-4EF9-8880-B858BAA1EBFB}"/>
    <cellStyle name="Normal 12 3 5 3 5 4 4" xfId="36464" xr:uid="{41EB29CF-5309-4F8D-B4E5-73E87EAAA8BA}"/>
    <cellStyle name="Normal 12 3 5 3 5 5" xfId="11880" xr:uid="{187D5B15-F015-4A33-99AD-1D38528CAED3}"/>
    <cellStyle name="Normal 12 3 5 3 5 5 2" xfId="24690" xr:uid="{BB8EDEF7-E11C-4296-83E7-63A5BA690881}"/>
    <cellStyle name="Normal 12 3 5 3 5 5 2 2" xfId="36465" xr:uid="{EF9A05A3-B8E6-4A41-97DB-618AC1F375E0}"/>
    <cellStyle name="Normal 12 3 5 3 5 5 3" xfId="36466" xr:uid="{6E4064AA-5E6C-46EC-B49D-0084637532BE}"/>
    <cellStyle name="Normal 12 3 5 3 5 6" xfId="6390" xr:uid="{75162909-ACC7-4BBE-8979-A046CD2834F4}"/>
    <cellStyle name="Normal 12 3 5 3 5 6 2" xfId="19200" xr:uid="{7C7A0C51-BBFC-4737-AD52-A600628C6708}"/>
    <cellStyle name="Normal 12 3 5 3 5 6 2 2" xfId="36467" xr:uid="{542606A7-5735-4A9D-A939-18D1605CADAE}"/>
    <cellStyle name="Normal 12 3 5 3 5 6 3" xfId="36468" xr:uid="{61C1314C-91CC-48B1-9065-3DB3487549C5}"/>
    <cellStyle name="Normal 12 3 5 3 5 7" xfId="13710" xr:uid="{D6D2220F-D022-4266-9D92-5C9D5A2EAC16}"/>
    <cellStyle name="Normal 12 3 5 3 5 7 2" xfId="36469" xr:uid="{80F66160-33BC-4077-8CEE-11BB75104D2C}"/>
    <cellStyle name="Normal 12 3 5 3 5 8" xfId="36470" xr:uid="{9AAB2711-ABE0-4703-AD19-9160F980276A}"/>
    <cellStyle name="Normal 12 3 5 3 6" xfId="1300" xr:uid="{F60A25E8-73A6-429D-A04F-32A96BD77841}"/>
    <cellStyle name="Normal 12 3 5 3 6 2" xfId="3130" xr:uid="{EB65C8DF-194A-48DE-85EE-DE6994F206C6}"/>
    <cellStyle name="Normal 12 3 5 3 6 2 2" xfId="8620" xr:uid="{27477B89-C123-44F7-954B-BFE10A540FC1}"/>
    <cellStyle name="Normal 12 3 5 3 6 2 2 2" xfId="21430" xr:uid="{5552C6FE-B0F3-4CF4-9558-8C90EB9BD63A}"/>
    <cellStyle name="Normal 12 3 5 3 6 2 2 2 2" xfId="36471" xr:uid="{95F935E8-B963-41FD-9DC7-7D23F4AE8315}"/>
    <cellStyle name="Normal 12 3 5 3 6 2 2 3" xfId="36472" xr:uid="{2830467E-E046-4EF1-877D-A53794968DFB}"/>
    <cellStyle name="Normal 12 3 5 3 6 2 3" xfId="15940" xr:uid="{12526AC1-D23A-4284-8196-30742EA378A0}"/>
    <cellStyle name="Normal 12 3 5 3 6 2 3 2" xfId="36473" xr:uid="{A139EE85-CF1D-4F1A-BC73-ED90F86D0BDF}"/>
    <cellStyle name="Normal 12 3 5 3 6 2 4" xfId="36474" xr:uid="{9BB8BF39-6986-4B51-BF3D-9E2775128291}"/>
    <cellStyle name="Normal 12 3 5 3 6 3" xfId="4960" xr:uid="{171C3900-E941-4339-9914-FEAB6B27705C}"/>
    <cellStyle name="Normal 12 3 5 3 6 3 2" xfId="10450" xr:uid="{9DCDE7A1-A92A-456E-AB6B-93BEF940E57A}"/>
    <cellStyle name="Normal 12 3 5 3 6 3 2 2" xfId="23260" xr:uid="{41314BAF-3BE9-4B2C-BF39-4DEA204B1432}"/>
    <cellStyle name="Normal 12 3 5 3 6 3 2 2 2" xfId="36475" xr:uid="{A783D33C-D1D8-4204-B3CF-E8834ECC73EB}"/>
    <cellStyle name="Normal 12 3 5 3 6 3 2 3" xfId="36476" xr:uid="{F70E531C-4195-4D35-A87B-03CDC1B9BAA2}"/>
    <cellStyle name="Normal 12 3 5 3 6 3 3" xfId="17770" xr:uid="{DA8720A2-36EC-4EF5-A6F7-A6771968FD87}"/>
    <cellStyle name="Normal 12 3 5 3 6 3 3 2" xfId="36477" xr:uid="{E222FA07-359C-468A-B0BD-8D99E887E462}"/>
    <cellStyle name="Normal 12 3 5 3 6 3 4" xfId="36478" xr:uid="{2EB949E5-B202-44B0-8C42-539282F54F3E}"/>
    <cellStyle name="Normal 12 3 5 3 6 4" xfId="12280" xr:uid="{805C686D-253B-4105-8DE6-4DFE4E5484AA}"/>
    <cellStyle name="Normal 12 3 5 3 6 4 2" xfId="25090" xr:uid="{DCFA8262-4722-4AF6-9B45-2A40D82C96F5}"/>
    <cellStyle name="Normal 12 3 5 3 6 4 2 2" xfId="36479" xr:uid="{8AB17CBB-FBC3-4807-B983-8EC90EDFCF45}"/>
    <cellStyle name="Normal 12 3 5 3 6 4 3" xfId="36480" xr:uid="{120AC741-AE73-4448-954F-F5F395053646}"/>
    <cellStyle name="Normal 12 3 5 3 6 5" xfId="6790" xr:uid="{678C34EA-DBD6-4B64-9164-677B83C0CDCD}"/>
    <cellStyle name="Normal 12 3 5 3 6 5 2" xfId="19600" xr:uid="{939F16B7-8FC4-4E81-B0DE-D01EC7597AC2}"/>
    <cellStyle name="Normal 12 3 5 3 6 5 2 2" xfId="36481" xr:uid="{B28D24E9-4A64-426B-856C-4CA3C89D87E0}"/>
    <cellStyle name="Normal 12 3 5 3 6 5 3" xfId="36482" xr:uid="{40B8FBCC-B7AB-4944-B761-4E642EFB8B6F}"/>
    <cellStyle name="Normal 12 3 5 3 6 6" xfId="14110" xr:uid="{828D13C0-AD90-4FD6-AFE2-041DBAA56DAA}"/>
    <cellStyle name="Normal 12 3 5 3 6 6 2" xfId="36483" xr:uid="{CC9CD96D-2440-46FB-9403-57F2E4E6094F}"/>
    <cellStyle name="Normal 12 3 5 3 6 7" xfId="36484" xr:uid="{5907A712-F71C-47FF-89FE-41D4F84ECE2C}"/>
    <cellStyle name="Normal 12 3 5 3 7" xfId="2236" xr:uid="{3DFD35A0-E910-4CEE-A364-59653D1329BA}"/>
    <cellStyle name="Normal 12 3 5 3 7 2" xfId="7726" xr:uid="{72FB6EDC-0174-4F7C-8B5C-A079FAA63A0A}"/>
    <cellStyle name="Normal 12 3 5 3 7 2 2" xfId="20536" xr:uid="{F1484FA5-CBF8-4E88-8F34-EC0EC09B31DF}"/>
    <cellStyle name="Normal 12 3 5 3 7 2 2 2" xfId="36485" xr:uid="{C89CA835-CF8A-43FB-8BC2-25BF68B49C7C}"/>
    <cellStyle name="Normal 12 3 5 3 7 2 3" xfId="36486" xr:uid="{63C6B1DD-24FC-4B3E-9017-CC977B82BED5}"/>
    <cellStyle name="Normal 12 3 5 3 7 3" xfId="15046" xr:uid="{C4B4FF6E-348C-41B0-945D-9224D2502E70}"/>
    <cellStyle name="Normal 12 3 5 3 7 3 2" xfId="36487" xr:uid="{BB93BD7A-270E-4F39-A4C2-826BCACA4C0D}"/>
    <cellStyle name="Normal 12 3 5 3 7 4" xfId="36488" xr:uid="{AAE0FA14-292A-49F0-A0AD-7BC4A614E3BC}"/>
    <cellStyle name="Normal 12 3 5 3 8" xfId="4066" xr:uid="{619E6891-D15A-43B8-BD9D-97830CF6F012}"/>
    <cellStyle name="Normal 12 3 5 3 8 2" xfId="9556" xr:uid="{87878CB5-D431-4393-9D4E-234EB03AC82B}"/>
    <cellStyle name="Normal 12 3 5 3 8 2 2" xfId="22366" xr:uid="{42BADDDE-EBA4-428D-BB62-41DC821EF7CE}"/>
    <cellStyle name="Normal 12 3 5 3 8 2 2 2" xfId="36489" xr:uid="{CE0112CE-FAF7-4D04-AAC5-55C528826C94}"/>
    <cellStyle name="Normal 12 3 5 3 8 2 3" xfId="36490" xr:uid="{FF26AD0E-C8C6-4DBC-BAAE-B08D878C430C}"/>
    <cellStyle name="Normal 12 3 5 3 8 3" xfId="16876" xr:uid="{EFA99F24-CC63-4B83-AF0F-1A28E927F3E5}"/>
    <cellStyle name="Normal 12 3 5 3 8 3 2" xfId="36491" xr:uid="{4C75030B-AAD2-4C7A-B4E3-5608509E146A}"/>
    <cellStyle name="Normal 12 3 5 3 8 4" xfId="36492" xr:uid="{54610F06-8E51-482E-A862-278EDA2DCC67}"/>
    <cellStyle name="Normal 12 3 5 3 9" xfId="11386" xr:uid="{9FD1453A-21E5-4377-A1CF-4FE86390BC51}"/>
    <cellStyle name="Normal 12 3 5 3 9 2" xfId="24196" xr:uid="{272638AB-58C0-4D5B-A220-8881593AAE7C}"/>
    <cellStyle name="Normal 12 3 5 3 9 2 2" xfId="36493" xr:uid="{9B529DC4-CFE1-42AF-AD0B-D181E27F7CFE}"/>
    <cellStyle name="Normal 12 3 5 3 9 3" xfId="36494" xr:uid="{D66DB739-1922-4711-A9D7-36158462D451}"/>
    <cellStyle name="Normal 12 3 5 4" xfId="443" xr:uid="{2CA5C451-A637-4963-8410-562083C917E4}"/>
    <cellStyle name="Normal 12 3 5 4 2" xfId="940" xr:uid="{3281B450-B4B7-42E3-9365-99C4CC55DB6B}"/>
    <cellStyle name="Normal 12 3 5 4 2 2" xfId="1835" xr:uid="{91187D20-8C35-44A2-91A5-CAB5941E0A56}"/>
    <cellStyle name="Normal 12 3 5 4 2 2 2" xfId="3665" xr:uid="{D45A5B8C-DD24-4EE1-BA19-E08E97C52DD0}"/>
    <cellStyle name="Normal 12 3 5 4 2 2 2 2" xfId="9155" xr:uid="{22E06BDC-E50A-478E-AB34-9C5F15F42744}"/>
    <cellStyle name="Normal 12 3 5 4 2 2 2 2 2" xfId="21965" xr:uid="{5BDC676D-0DAB-457A-ABFD-292F78E9C8D3}"/>
    <cellStyle name="Normal 12 3 5 4 2 2 2 2 2 2" xfId="36495" xr:uid="{F24D6C4A-C1E8-4CC9-9A10-A508019801D2}"/>
    <cellStyle name="Normal 12 3 5 4 2 2 2 2 3" xfId="36496" xr:uid="{9BEDED7E-0E89-4063-AD55-DA03180E593C}"/>
    <cellStyle name="Normal 12 3 5 4 2 2 2 3" xfId="16475" xr:uid="{454F5573-DFAD-4C36-BC51-4A639D7D01B6}"/>
    <cellStyle name="Normal 12 3 5 4 2 2 2 3 2" xfId="36497" xr:uid="{072B596E-196B-4280-AD1B-022E5A58B7CA}"/>
    <cellStyle name="Normal 12 3 5 4 2 2 2 4" xfId="36498" xr:uid="{35952754-E720-4693-8D31-512E5AD03CEF}"/>
    <cellStyle name="Normal 12 3 5 4 2 2 3" xfId="5495" xr:uid="{47DFCEB8-6897-4BDF-A598-A1A26A4EB851}"/>
    <cellStyle name="Normal 12 3 5 4 2 2 3 2" xfId="10985" xr:uid="{2990B300-0305-4E22-A44A-AC311CC9BA86}"/>
    <cellStyle name="Normal 12 3 5 4 2 2 3 2 2" xfId="23795" xr:uid="{2114432D-A782-4D29-86C2-08FAE164F384}"/>
    <cellStyle name="Normal 12 3 5 4 2 2 3 2 2 2" xfId="36499" xr:uid="{1E478C94-537F-4C1A-BD24-EDC05C3F45BC}"/>
    <cellStyle name="Normal 12 3 5 4 2 2 3 2 3" xfId="36500" xr:uid="{FC4A7B51-8DF3-409E-9EE0-6DE29C06B4B1}"/>
    <cellStyle name="Normal 12 3 5 4 2 2 3 3" xfId="18305" xr:uid="{AAB2900C-5B71-40AA-9104-CC0515FDF3D7}"/>
    <cellStyle name="Normal 12 3 5 4 2 2 3 3 2" xfId="36501" xr:uid="{85FD6324-AD29-48B3-A62A-508A5EC842D1}"/>
    <cellStyle name="Normal 12 3 5 4 2 2 3 4" xfId="36502" xr:uid="{959097DA-3730-4547-A214-2D46C46D53EC}"/>
    <cellStyle name="Normal 12 3 5 4 2 2 4" xfId="12815" xr:uid="{9D13DE71-24B3-4606-B5CD-A25222A6156F}"/>
    <cellStyle name="Normal 12 3 5 4 2 2 4 2" xfId="25625" xr:uid="{74739DD4-1952-455C-9D3F-55CE7E405609}"/>
    <cellStyle name="Normal 12 3 5 4 2 2 4 2 2" xfId="36503" xr:uid="{682497B7-7867-4BE2-89D5-9E8B6C3E73BC}"/>
    <cellStyle name="Normal 12 3 5 4 2 2 4 3" xfId="36504" xr:uid="{4A5D668D-4FCE-440F-B4FF-D5DEA4B569AE}"/>
    <cellStyle name="Normal 12 3 5 4 2 2 5" xfId="7325" xr:uid="{D9B1983B-1945-40C7-B826-A0EB58FD5064}"/>
    <cellStyle name="Normal 12 3 5 4 2 2 5 2" xfId="20135" xr:uid="{48DE078F-B059-456A-A27B-8E63FB8156C2}"/>
    <cellStyle name="Normal 12 3 5 4 2 2 5 2 2" xfId="36505" xr:uid="{43843A7D-11E5-454D-88DB-E31781E79C3A}"/>
    <cellStyle name="Normal 12 3 5 4 2 2 5 3" xfId="36506" xr:uid="{F56BE014-B3B5-47B8-B46C-98BF83CE202F}"/>
    <cellStyle name="Normal 12 3 5 4 2 2 6" xfId="14645" xr:uid="{869569D2-E6DE-4D81-8443-85E62A6D21F5}"/>
    <cellStyle name="Normal 12 3 5 4 2 2 6 2" xfId="36507" xr:uid="{EB6C66CE-FA1C-495D-8544-E3A0E6B00E55}"/>
    <cellStyle name="Normal 12 3 5 4 2 2 7" xfId="36508" xr:uid="{6FF8C5CF-6772-4163-8B1E-BB15CAAD626A}"/>
    <cellStyle name="Normal 12 3 5 4 2 3" xfId="2771" xr:uid="{468AC8B3-ED59-49EE-96F8-E42C6A0FC04E}"/>
    <cellStyle name="Normal 12 3 5 4 2 3 2" xfId="8261" xr:uid="{F5DBE544-19A6-4D56-A26A-D50EBB26D023}"/>
    <cellStyle name="Normal 12 3 5 4 2 3 2 2" xfId="21071" xr:uid="{C73A60E6-09FC-46C9-928B-EFE035C6A420}"/>
    <cellStyle name="Normal 12 3 5 4 2 3 2 2 2" xfId="36509" xr:uid="{3D3F8AFD-5766-4B5C-AD3F-F12B96BE4867}"/>
    <cellStyle name="Normal 12 3 5 4 2 3 2 3" xfId="36510" xr:uid="{EF346BA4-660C-451C-B7E8-D1CA6D6C4834}"/>
    <cellStyle name="Normal 12 3 5 4 2 3 3" xfId="15581" xr:uid="{E5FA0C98-6E12-4510-A738-82799BFAC7AE}"/>
    <cellStyle name="Normal 12 3 5 4 2 3 3 2" xfId="36511" xr:uid="{41E0A83F-93C3-4121-91DA-F106627371AA}"/>
    <cellStyle name="Normal 12 3 5 4 2 3 4" xfId="36512" xr:uid="{20054D1C-C57F-4999-92F6-D8548C6C1BD4}"/>
    <cellStyle name="Normal 12 3 5 4 2 4" xfId="4601" xr:uid="{F9986756-9C7C-48D8-842A-AADF7D457740}"/>
    <cellStyle name="Normal 12 3 5 4 2 4 2" xfId="10091" xr:uid="{CE67ED27-5DF3-4D40-8E8F-3577858D08B0}"/>
    <cellStyle name="Normal 12 3 5 4 2 4 2 2" xfId="22901" xr:uid="{4ED73671-2FB2-4D6A-81BD-3EFA0D053A4F}"/>
    <cellStyle name="Normal 12 3 5 4 2 4 2 2 2" xfId="36513" xr:uid="{884C8C09-3151-4D19-9A9E-D97C59E930EC}"/>
    <cellStyle name="Normal 12 3 5 4 2 4 2 3" xfId="36514" xr:uid="{7F690AAA-F57E-4B8D-BF5A-6121D5C29F06}"/>
    <cellStyle name="Normal 12 3 5 4 2 4 3" xfId="17411" xr:uid="{BE999D62-7CC5-4A0A-840F-9D88B03875E9}"/>
    <cellStyle name="Normal 12 3 5 4 2 4 3 2" xfId="36515" xr:uid="{0B9BEC74-2974-4CF7-84EB-E8BCD88F4C27}"/>
    <cellStyle name="Normal 12 3 5 4 2 4 4" xfId="36516" xr:uid="{5B367524-6884-4B87-8BD8-5D35D4965BCC}"/>
    <cellStyle name="Normal 12 3 5 4 2 5" xfId="11921" xr:uid="{1DC9A04B-F32D-41F4-8ACB-83D00EBCB83E}"/>
    <cellStyle name="Normal 12 3 5 4 2 5 2" xfId="24731" xr:uid="{8A7350C0-3439-4976-9BBF-FFF8A2020663}"/>
    <cellStyle name="Normal 12 3 5 4 2 5 2 2" xfId="36517" xr:uid="{0C4F0C6C-2D80-4268-B605-5E12ABA0B591}"/>
    <cellStyle name="Normal 12 3 5 4 2 5 3" xfId="36518" xr:uid="{756BB99D-FB27-46D7-B59B-2EC0C1C03635}"/>
    <cellStyle name="Normal 12 3 5 4 2 6" xfId="6431" xr:uid="{68A4A99E-D075-4430-B98A-5F82992E29C4}"/>
    <cellStyle name="Normal 12 3 5 4 2 6 2" xfId="19241" xr:uid="{657B1030-5D5C-479A-8D6E-221D95BFE072}"/>
    <cellStyle name="Normal 12 3 5 4 2 6 2 2" xfId="36519" xr:uid="{41CFF1F2-2935-4ABA-8577-A07FAF9204CD}"/>
    <cellStyle name="Normal 12 3 5 4 2 6 3" xfId="36520" xr:uid="{20B6529A-7202-40D3-AE09-7DE8DCFA7741}"/>
    <cellStyle name="Normal 12 3 5 4 2 7" xfId="13751" xr:uid="{0C4BCF57-B9B5-40E4-BDE4-B4FD73F230E6}"/>
    <cellStyle name="Normal 12 3 5 4 2 7 2" xfId="36521" xr:uid="{455B3DD2-ADFD-4E31-BA35-71D2970A67AB}"/>
    <cellStyle name="Normal 12 3 5 4 2 8" xfId="36522" xr:uid="{26035BF5-3B78-496E-BABE-C31B6456CCED}"/>
    <cellStyle name="Normal 12 3 5 4 3" xfId="1338" xr:uid="{F40F560C-A82E-49FD-92C3-8A19A6C4C741}"/>
    <cellStyle name="Normal 12 3 5 4 3 2" xfId="3168" xr:uid="{7C8D4FDF-1E9F-4AE5-8204-85AAFC157E01}"/>
    <cellStyle name="Normal 12 3 5 4 3 2 2" xfId="8658" xr:uid="{18D1140B-C179-4CC9-95C6-AE95C181187B}"/>
    <cellStyle name="Normal 12 3 5 4 3 2 2 2" xfId="21468" xr:uid="{A3C5283D-5127-4F23-978A-C3FFD59A9B1C}"/>
    <cellStyle name="Normal 12 3 5 4 3 2 2 2 2" xfId="36523" xr:uid="{129BE8D1-3A2B-4EFA-884F-9CC797D8774E}"/>
    <cellStyle name="Normal 12 3 5 4 3 2 2 3" xfId="36524" xr:uid="{7C5C11F7-52D8-414B-81E6-AD21BBED4D35}"/>
    <cellStyle name="Normal 12 3 5 4 3 2 3" xfId="15978" xr:uid="{AFAE4286-29DD-4EB0-B4F9-430C59D5A320}"/>
    <cellStyle name="Normal 12 3 5 4 3 2 3 2" xfId="36525" xr:uid="{B50CFD92-82B4-4373-AC80-301B32BCEB84}"/>
    <cellStyle name="Normal 12 3 5 4 3 2 4" xfId="36526" xr:uid="{35643E88-6EB9-4802-ABA2-6C4D19982682}"/>
    <cellStyle name="Normal 12 3 5 4 3 3" xfId="4998" xr:uid="{2E75A283-ADF7-47E5-8967-0A91C6B9A791}"/>
    <cellStyle name="Normal 12 3 5 4 3 3 2" xfId="10488" xr:uid="{796DC530-A02D-4527-8AC4-ADE780B9A7E9}"/>
    <cellStyle name="Normal 12 3 5 4 3 3 2 2" xfId="23298" xr:uid="{8658A989-C8E2-4B1B-889E-8B2F2FF797A4}"/>
    <cellStyle name="Normal 12 3 5 4 3 3 2 2 2" xfId="36527" xr:uid="{590A2485-8D10-45A3-B83C-ADB6E8A8AFD0}"/>
    <cellStyle name="Normal 12 3 5 4 3 3 2 3" xfId="36528" xr:uid="{F84F72FD-8BE7-4D91-87B9-4F6A8F93E94A}"/>
    <cellStyle name="Normal 12 3 5 4 3 3 3" xfId="17808" xr:uid="{3C1D2E0A-E308-4F5D-B2E1-FDD92A5F297C}"/>
    <cellStyle name="Normal 12 3 5 4 3 3 3 2" xfId="36529" xr:uid="{155402A3-9771-4250-9EAA-A672FE0BC16D}"/>
    <cellStyle name="Normal 12 3 5 4 3 3 4" xfId="36530" xr:uid="{BD130FF8-5B76-42A7-8C81-549F77F23CA9}"/>
    <cellStyle name="Normal 12 3 5 4 3 4" xfId="12318" xr:uid="{63F4FA43-BE59-4079-83E7-8F3CCDE46E3A}"/>
    <cellStyle name="Normal 12 3 5 4 3 4 2" xfId="25128" xr:uid="{A8AA983B-E958-4A7E-BAEF-47430F24D8B1}"/>
    <cellStyle name="Normal 12 3 5 4 3 4 2 2" xfId="36531" xr:uid="{F23AC83C-FD75-4F82-ADD4-1EE2AFC71CF6}"/>
    <cellStyle name="Normal 12 3 5 4 3 4 3" xfId="36532" xr:uid="{00CF7BF9-112F-4F92-8CB7-2506251CBAF4}"/>
    <cellStyle name="Normal 12 3 5 4 3 5" xfId="6828" xr:uid="{E7E8E472-A194-4B14-9C51-D57B4CF627B2}"/>
    <cellStyle name="Normal 12 3 5 4 3 5 2" xfId="19638" xr:uid="{2460720B-4C26-4D6C-89D0-E2F5AB52FED6}"/>
    <cellStyle name="Normal 12 3 5 4 3 5 2 2" xfId="36533" xr:uid="{EA8D03B5-AAFA-4F83-9658-C8206AE18170}"/>
    <cellStyle name="Normal 12 3 5 4 3 5 3" xfId="36534" xr:uid="{0D52F7FB-D4DF-426D-B8B6-3701AC736CB2}"/>
    <cellStyle name="Normal 12 3 5 4 3 6" xfId="14148" xr:uid="{2E08B572-76A8-4222-81F4-A38338425B83}"/>
    <cellStyle name="Normal 12 3 5 4 3 6 2" xfId="36535" xr:uid="{1256A4F2-764F-4DD9-B4DA-E347D14B64F3}"/>
    <cellStyle name="Normal 12 3 5 4 3 7" xfId="36536" xr:uid="{C74DB788-E949-4184-95EF-509B20D367F7}"/>
    <cellStyle name="Normal 12 3 5 4 4" xfId="2274" xr:uid="{DB944ACD-0CC7-4417-9965-4CAB689CF877}"/>
    <cellStyle name="Normal 12 3 5 4 4 2" xfId="7764" xr:uid="{F73C6FC5-2057-4BD0-9701-2A51EE1723B9}"/>
    <cellStyle name="Normal 12 3 5 4 4 2 2" xfId="20574" xr:uid="{1413635A-7C52-43A8-A76C-5A72517A867A}"/>
    <cellStyle name="Normal 12 3 5 4 4 2 2 2" xfId="36537" xr:uid="{C64FCFD3-8BC3-45EB-8194-B4A84C66F84D}"/>
    <cellStyle name="Normal 12 3 5 4 4 2 3" xfId="36538" xr:uid="{02FE9340-A8E7-4841-B8D8-DF12003EFC58}"/>
    <cellStyle name="Normal 12 3 5 4 4 3" xfId="15084" xr:uid="{9E8545C5-C4FE-4206-8919-504BE800F3E4}"/>
    <cellStyle name="Normal 12 3 5 4 4 3 2" xfId="36539" xr:uid="{08AC13F0-F5FF-48B9-B225-CAA6FC1D8EDD}"/>
    <cellStyle name="Normal 12 3 5 4 4 4" xfId="36540" xr:uid="{289EF1CA-4BDC-417D-9A63-CB14BF6D8399}"/>
    <cellStyle name="Normal 12 3 5 4 5" xfId="4104" xr:uid="{448B7CD1-FB03-489F-BB37-1C76C2837F24}"/>
    <cellStyle name="Normal 12 3 5 4 5 2" xfId="9594" xr:uid="{4F0A8AED-42EC-4595-8886-DFA7E34DAD54}"/>
    <cellStyle name="Normal 12 3 5 4 5 2 2" xfId="22404" xr:uid="{2825A09E-0865-462A-9820-88F182BA650C}"/>
    <cellStyle name="Normal 12 3 5 4 5 2 2 2" xfId="36541" xr:uid="{BE20EEA1-FCBF-4085-8F15-4A2AA25DC5AC}"/>
    <cellStyle name="Normal 12 3 5 4 5 2 3" xfId="36542" xr:uid="{F5FBABDB-396A-49DF-ACAB-CFB4483A4D54}"/>
    <cellStyle name="Normal 12 3 5 4 5 3" xfId="16914" xr:uid="{56DC9ECE-458D-4651-935A-26879AFACF5E}"/>
    <cellStyle name="Normal 12 3 5 4 5 3 2" xfId="36543" xr:uid="{225D58E4-CD37-495E-B2C4-03BFA190E7D3}"/>
    <cellStyle name="Normal 12 3 5 4 5 4" xfId="36544" xr:uid="{61CF87B9-1D3D-4219-9FCD-7FD0A7A522EE}"/>
    <cellStyle name="Normal 12 3 5 4 6" xfId="11424" xr:uid="{434BA1A3-7807-4A78-AF9E-386DC1A40D2F}"/>
    <cellStyle name="Normal 12 3 5 4 6 2" xfId="24234" xr:uid="{F904E0DD-3E6A-45A4-BFDD-04C4CC694B47}"/>
    <cellStyle name="Normal 12 3 5 4 6 2 2" xfId="36545" xr:uid="{626CA261-935B-4206-9452-A0E50FCB636A}"/>
    <cellStyle name="Normal 12 3 5 4 6 3" xfId="36546" xr:uid="{0C66A0B1-09F2-441A-899B-D651D759A0EF}"/>
    <cellStyle name="Normal 12 3 5 4 7" xfId="5934" xr:uid="{DBC1E107-24AB-4005-9707-C60B4219A255}"/>
    <cellStyle name="Normal 12 3 5 4 7 2" xfId="18744" xr:uid="{87963CAC-A585-47E1-BC83-F303EAE0AC3A}"/>
    <cellStyle name="Normal 12 3 5 4 7 2 2" xfId="36547" xr:uid="{7C949913-1F57-4BA1-BA7A-BCD769E2A720}"/>
    <cellStyle name="Normal 12 3 5 4 7 3" xfId="36548" xr:uid="{0877043E-3578-470D-BC8C-EC757DAB87EF}"/>
    <cellStyle name="Normal 12 3 5 4 8" xfId="13254" xr:uid="{3FBBC0F1-8661-49C5-8E94-1C81C1816D31}"/>
    <cellStyle name="Normal 12 3 5 4 8 2" xfId="36549" xr:uid="{C1052EB4-5A4A-4917-89B7-BC3AA22FE902}"/>
    <cellStyle name="Normal 12 3 5 4 9" xfId="36550" xr:uid="{DD432180-36DE-4AFE-9950-FE6C505C5AE7}"/>
    <cellStyle name="Normal 12 3 5 5" xfId="673" xr:uid="{ABE2A777-9ACE-45F3-8EC1-C7A386FEFF52}"/>
    <cellStyle name="Normal 12 3 5 5 2" xfId="1073" xr:uid="{446F913E-BE9B-4C62-809F-F8F84A2E047F}"/>
    <cellStyle name="Normal 12 3 5 5 2 2" xfId="1968" xr:uid="{FA1E0C89-4046-409E-9204-4EBB74C6EA72}"/>
    <cellStyle name="Normal 12 3 5 5 2 2 2" xfId="3798" xr:uid="{A5CEA312-61FD-486A-A910-664C3D435BAD}"/>
    <cellStyle name="Normal 12 3 5 5 2 2 2 2" xfId="9288" xr:uid="{0DF5E85E-06D0-4A25-906E-719672E67B22}"/>
    <cellStyle name="Normal 12 3 5 5 2 2 2 2 2" xfId="22098" xr:uid="{69F72A6F-6E15-48A1-AF55-31EF63E52D4B}"/>
    <cellStyle name="Normal 12 3 5 5 2 2 2 2 2 2" xfId="36551" xr:uid="{A410BB6E-CA3E-41DB-82CD-6E20B1AE7E0D}"/>
    <cellStyle name="Normal 12 3 5 5 2 2 2 2 3" xfId="36552" xr:uid="{D6EDBFF3-CCD9-41FE-9499-C14BCBD34421}"/>
    <cellStyle name="Normal 12 3 5 5 2 2 2 3" xfId="16608" xr:uid="{0AB3B11E-CAB5-4CC6-8793-EC9A4B296ECE}"/>
    <cellStyle name="Normal 12 3 5 5 2 2 2 3 2" xfId="36553" xr:uid="{1B0FDE2D-08DD-4805-88BD-9B5797AF6BAC}"/>
    <cellStyle name="Normal 12 3 5 5 2 2 2 4" xfId="36554" xr:uid="{85AA842D-0D6D-495B-9AA5-9430039CDCCD}"/>
    <cellStyle name="Normal 12 3 5 5 2 2 3" xfId="5628" xr:uid="{46CBC595-32C0-478B-A8B4-04347E9F1B69}"/>
    <cellStyle name="Normal 12 3 5 5 2 2 3 2" xfId="11118" xr:uid="{6C85650F-F1DE-4CE0-9F3B-CCF5DB280CC5}"/>
    <cellStyle name="Normal 12 3 5 5 2 2 3 2 2" xfId="23928" xr:uid="{9472D40F-C1C6-4E48-8F7E-9F80DDAF6D9F}"/>
    <cellStyle name="Normal 12 3 5 5 2 2 3 2 2 2" xfId="36555" xr:uid="{2BD44472-0BDB-427E-95C6-F934A7E21751}"/>
    <cellStyle name="Normal 12 3 5 5 2 2 3 2 3" xfId="36556" xr:uid="{A47DA22C-B0CA-4BD9-8604-84998B9C9155}"/>
    <cellStyle name="Normal 12 3 5 5 2 2 3 3" xfId="18438" xr:uid="{8D4F6C66-55BC-45ED-ABC2-D7F4B515F8F4}"/>
    <cellStyle name="Normal 12 3 5 5 2 2 3 3 2" xfId="36557" xr:uid="{420FCA3E-64C7-4BC1-9FEF-076397D08114}"/>
    <cellStyle name="Normal 12 3 5 5 2 2 3 4" xfId="36558" xr:uid="{0851E4F2-DA23-4898-995E-5088BD74B6DA}"/>
    <cellStyle name="Normal 12 3 5 5 2 2 4" xfId="12948" xr:uid="{6FB7102E-D28C-48ED-B887-F16D3B5B3380}"/>
    <cellStyle name="Normal 12 3 5 5 2 2 4 2" xfId="25758" xr:uid="{DA569C17-7F48-4D35-8EBF-870DD0182572}"/>
    <cellStyle name="Normal 12 3 5 5 2 2 4 2 2" xfId="36559" xr:uid="{34A0BE5B-462D-4102-9967-AACE9BD56949}"/>
    <cellStyle name="Normal 12 3 5 5 2 2 4 3" xfId="36560" xr:uid="{4F1EAE27-E0A5-4793-9D10-B1FEDB9382DD}"/>
    <cellStyle name="Normal 12 3 5 5 2 2 5" xfId="7458" xr:uid="{C25CA835-8430-4510-8C78-0FAA30B516BD}"/>
    <cellStyle name="Normal 12 3 5 5 2 2 5 2" xfId="20268" xr:uid="{3012F435-668E-423C-8C98-0E0CEC1B907A}"/>
    <cellStyle name="Normal 12 3 5 5 2 2 5 2 2" xfId="36561" xr:uid="{6203881D-C4F7-4C26-92AD-4FF38B7F4AF4}"/>
    <cellStyle name="Normal 12 3 5 5 2 2 5 3" xfId="36562" xr:uid="{3072D876-0817-447E-99B8-65E420F387A4}"/>
    <cellStyle name="Normal 12 3 5 5 2 2 6" xfId="14778" xr:uid="{F6EC1F91-3EDA-4DAD-90EC-D0ADBE09ECA2}"/>
    <cellStyle name="Normal 12 3 5 5 2 2 6 2" xfId="36563" xr:uid="{94E5903F-7C34-4BB1-94E2-7BEBEB64301F}"/>
    <cellStyle name="Normal 12 3 5 5 2 2 7" xfId="36564" xr:uid="{7A604AA9-EE7A-438B-A8B2-B4B996674BF6}"/>
    <cellStyle name="Normal 12 3 5 5 2 3" xfId="2904" xr:uid="{7F270534-4B62-4EEB-8450-94B65647A3A8}"/>
    <cellStyle name="Normal 12 3 5 5 2 3 2" xfId="8394" xr:uid="{52DC8608-BB8B-41F4-92EB-AA95C4CB7B3D}"/>
    <cellStyle name="Normal 12 3 5 5 2 3 2 2" xfId="21204" xr:uid="{A25B5291-031A-4DD6-AD85-A71DF78FB99E}"/>
    <cellStyle name="Normal 12 3 5 5 2 3 2 2 2" xfId="36565" xr:uid="{2BD495CB-B2EB-4138-9CC7-74A645D1958C}"/>
    <cellStyle name="Normal 12 3 5 5 2 3 2 3" xfId="36566" xr:uid="{05411148-680C-4CEA-94EC-3A59766B9446}"/>
    <cellStyle name="Normal 12 3 5 5 2 3 3" xfId="15714" xr:uid="{7231257F-A68C-45A0-9344-6FF2AA0B971D}"/>
    <cellStyle name="Normal 12 3 5 5 2 3 3 2" xfId="36567" xr:uid="{9BACDBF5-2904-442B-84F1-8B72F97CDD08}"/>
    <cellStyle name="Normal 12 3 5 5 2 3 4" xfId="36568" xr:uid="{444177D2-7AD4-4EF3-8FFB-5AE982A796E2}"/>
    <cellStyle name="Normal 12 3 5 5 2 4" xfId="4734" xr:uid="{5267D3EC-7E10-4329-9C19-0F938DC1700A}"/>
    <cellStyle name="Normal 12 3 5 5 2 4 2" xfId="10224" xr:uid="{ED7DB621-CE08-4FBB-814C-22865B23B9BE}"/>
    <cellStyle name="Normal 12 3 5 5 2 4 2 2" xfId="23034" xr:uid="{739695DE-6061-484E-BF89-16A8A09042E4}"/>
    <cellStyle name="Normal 12 3 5 5 2 4 2 2 2" xfId="36569" xr:uid="{B29CA9FE-778E-483F-B662-1178361B8424}"/>
    <cellStyle name="Normal 12 3 5 5 2 4 2 3" xfId="36570" xr:uid="{6A32E619-2DB9-4741-9EA1-69BDED29B888}"/>
    <cellStyle name="Normal 12 3 5 5 2 4 3" xfId="17544" xr:uid="{CF539AE4-3B7D-4CE9-B13B-CFE6039B0685}"/>
    <cellStyle name="Normal 12 3 5 5 2 4 3 2" xfId="36571" xr:uid="{E08C9637-FBBE-4E38-A686-AC5DA5B0B574}"/>
    <cellStyle name="Normal 12 3 5 5 2 4 4" xfId="36572" xr:uid="{40FFC679-38D1-4D78-9F94-9A6456835217}"/>
    <cellStyle name="Normal 12 3 5 5 2 5" xfId="12054" xr:uid="{E285E527-F54A-4EE0-8176-68DF83476BE7}"/>
    <cellStyle name="Normal 12 3 5 5 2 5 2" xfId="24864" xr:uid="{CB99E74C-8201-412B-9EBE-57CD8912940D}"/>
    <cellStyle name="Normal 12 3 5 5 2 5 2 2" xfId="36573" xr:uid="{A292CA83-98EE-4F52-A89D-0636C8326405}"/>
    <cellStyle name="Normal 12 3 5 5 2 5 3" xfId="36574" xr:uid="{CCB74DE6-0995-4A69-89AB-75C8EAFD24FC}"/>
    <cellStyle name="Normal 12 3 5 5 2 6" xfId="6564" xr:uid="{82571000-09CB-4845-94E8-137B2A83397B}"/>
    <cellStyle name="Normal 12 3 5 5 2 6 2" xfId="19374" xr:uid="{B269A6A9-EC00-4E2D-8B40-3076DAA19481}"/>
    <cellStyle name="Normal 12 3 5 5 2 6 2 2" xfId="36575" xr:uid="{AED9A025-0EAF-44CD-8EEE-F30E6581D16B}"/>
    <cellStyle name="Normal 12 3 5 5 2 6 3" xfId="36576" xr:uid="{76590798-B910-481C-B4F7-176F9C334FCC}"/>
    <cellStyle name="Normal 12 3 5 5 2 7" xfId="13884" xr:uid="{446085AF-E9E9-43BF-99E1-A29183664569}"/>
    <cellStyle name="Normal 12 3 5 5 2 7 2" xfId="36577" xr:uid="{54703148-CD1F-410E-9AD8-10A086230BDE}"/>
    <cellStyle name="Normal 12 3 5 5 2 8" xfId="36578" xr:uid="{1724A32C-3F1F-47A3-AB48-830A2FAEC906}"/>
    <cellStyle name="Normal 12 3 5 5 3" xfId="1568" xr:uid="{1DEFB75C-2FC2-499D-88BB-0B77EEA89804}"/>
    <cellStyle name="Normal 12 3 5 5 3 2" xfId="3398" xr:uid="{E5013BF5-53DD-4B44-BCD4-066DB9D27E55}"/>
    <cellStyle name="Normal 12 3 5 5 3 2 2" xfId="8888" xr:uid="{0449C308-DC69-4C6C-8B06-5255612DC008}"/>
    <cellStyle name="Normal 12 3 5 5 3 2 2 2" xfId="21698" xr:uid="{9BA8841A-CCC2-4E13-BA57-8D657888FE8A}"/>
    <cellStyle name="Normal 12 3 5 5 3 2 2 2 2" xfId="36579" xr:uid="{5C47A317-CBCE-45CC-B25F-8D23726215A9}"/>
    <cellStyle name="Normal 12 3 5 5 3 2 2 3" xfId="36580" xr:uid="{1BFAD0EC-A48F-442A-A900-714D3268FF54}"/>
    <cellStyle name="Normal 12 3 5 5 3 2 3" xfId="16208" xr:uid="{62508651-0CB0-4A11-BABF-FEC85CEB2666}"/>
    <cellStyle name="Normal 12 3 5 5 3 2 3 2" xfId="36581" xr:uid="{B8EB3921-8CAC-418F-8CA4-2E2E9E790C58}"/>
    <cellStyle name="Normal 12 3 5 5 3 2 4" xfId="36582" xr:uid="{86453FFB-5A66-48E4-A1AA-72AA19E5D020}"/>
    <cellStyle name="Normal 12 3 5 5 3 3" xfId="5228" xr:uid="{FD9ED138-5FDD-40A6-B41F-5EAE3BA6B4C2}"/>
    <cellStyle name="Normal 12 3 5 5 3 3 2" xfId="10718" xr:uid="{DC835A65-B4C5-4AAD-B41F-04E91B341F20}"/>
    <cellStyle name="Normal 12 3 5 5 3 3 2 2" xfId="23528" xr:uid="{0BC99319-7B3A-43A3-91EC-F0C29420B695}"/>
    <cellStyle name="Normal 12 3 5 5 3 3 2 2 2" xfId="36583" xr:uid="{F069DDD5-F8D0-4478-A274-1F08A5F1E381}"/>
    <cellStyle name="Normal 12 3 5 5 3 3 2 3" xfId="36584" xr:uid="{9DE4182B-EFCA-4791-95D1-151BB3A35329}"/>
    <cellStyle name="Normal 12 3 5 5 3 3 3" xfId="18038" xr:uid="{FCF65A0C-1EC3-4FCC-8530-3658A530CBA6}"/>
    <cellStyle name="Normal 12 3 5 5 3 3 3 2" xfId="36585" xr:uid="{62859697-087C-48A6-9857-2F4E4C5E175E}"/>
    <cellStyle name="Normal 12 3 5 5 3 3 4" xfId="36586" xr:uid="{C3099AB4-8467-4EE7-BF4B-319FA5978952}"/>
    <cellStyle name="Normal 12 3 5 5 3 4" xfId="12548" xr:uid="{75ADEB2B-2D3B-431E-ADD7-79947AC7226A}"/>
    <cellStyle name="Normal 12 3 5 5 3 4 2" xfId="25358" xr:uid="{B107D8A2-FBAD-4339-977B-4EF3B62F128B}"/>
    <cellStyle name="Normal 12 3 5 5 3 4 2 2" xfId="36587" xr:uid="{2B63B106-6FF5-4D19-82D0-91841275ABB3}"/>
    <cellStyle name="Normal 12 3 5 5 3 4 3" xfId="36588" xr:uid="{1D925614-BE78-4FC0-A5BE-CAEE936B65C7}"/>
    <cellStyle name="Normal 12 3 5 5 3 5" xfId="7058" xr:uid="{64C09BAE-25BE-4CFD-BF01-DDDEE6894FF3}"/>
    <cellStyle name="Normal 12 3 5 5 3 5 2" xfId="19868" xr:uid="{89166E8D-07DE-4812-A3BC-5386822BA283}"/>
    <cellStyle name="Normal 12 3 5 5 3 5 2 2" xfId="36589" xr:uid="{353E652C-89FC-4A76-A1F1-9A7DAB51FB37}"/>
    <cellStyle name="Normal 12 3 5 5 3 5 3" xfId="36590" xr:uid="{A4E1DFE4-4C63-441F-935F-67523A35E306}"/>
    <cellStyle name="Normal 12 3 5 5 3 6" xfId="14378" xr:uid="{64F60F1D-1BBC-487B-8D0D-D789274040A9}"/>
    <cellStyle name="Normal 12 3 5 5 3 6 2" xfId="36591" xr:uid="{E68C74AE-4772-4BE4-9F1C-715D63CD35ED}"/>
    <cellStyle name="Normal 12 3 5 5 3 7" xfId="36592" xr:uid="{31ADD4F9-061E-47C4-8D81-D222495B7929}"/>
    <cellStyle name="Normal 12 3 5 5 4" xfId="2504" xr:uid="{84D3C909-577E-418F-8C3B-E4D72C2426FF}"/>
    <cellStyle name="Normal 12 3 5 5 4 2" xfId="7994" xr:uid="{7682E4FE-3C74-4F45-9BD5-80F95B854889}"/>
    <cellStyle name="Normal 12 3 5 5 4 2 2" xfId="20804" xr:uid="{A52C10FE-AFC8-4DE3-A809-7FAE19A9C76B}"/>
    <cellStyle name="Normal 12 3 5 5 4 2 2 2" xfId="36593" xr:uid="{4AB6C146-AD58-408B-8E04-2E1F09E658F9}"/>
    <cellStyle name="Normal 12 3 5 5 4 2 3" xfId="36594" xr:uid="{72803314-8441-42C5-96F5-609F741FF208}"/>
    <cellStyle name="Normal 12 3 5 5 4 3" xfId="15314" xr:uid="{904E0339-FDFA-409A-8332-B0259AB40F91}"/>
    <cellStyle name="Normal 12 3 5 5 4 3 2" xfId="36595" xr:uid="{5DC52ECF-A27C-4149-944C-ED00F2D63678}"/>
    <cellStyle name="Normal 12 3 5 5 4 4" xfId="36596" xr:uid="{00A6FD3C-4034-47ED-92B8-E169EC2E7919}"/>
    <cellStyle name="Normal 12 3 5 5 5" xfId="4334" xr:uid="{8BAC02CF-A69E-4EE4-85F6-FD0EE8832516}"/>
    <cellStyle name="Normal 12 3 5 5 5 2" xfId="9824" xr:uid="{9EB0D869-71E9-4044-8C95-7F5F1E88F9F2}"/>
    <cellStyle name="Normal 12 3 5 5 5 2 2" xfId="22634" xr:uid="{BDD28907-92EA-42FF-B24B-FAFFE9367A9A}"/>
    <cellStyle name="Normal 12 3 5 5 5 2 2 2" xfId="36597" xr:uid="{FDDC8602-BF96-4BC0-8333-6658E1436B47}"/>
    <cellStyle name="Normal 12 3 5 5 5 2 3" xfId="36598" xr:uid="{A1DA0FE5-E674-42C1-AB51-F130285DCE4D}"/>
    <cellStyle name="Normal 12 3 5 5 5 3" xfId="17144" xr:uid="{CF45B421-73DE-4D59-915E-15D9CEA3B076}"/>
    <cellStyle name="Normal 12 3 5 5 5 3 2" xfId="36599" xr:uid="{0EB44873-9712-4D83-9E93-873A5C4DE0EE}"/>
    <cellStyle name="Normal 12 3 5 5 5 4" xfId="36600" xr:uid="{BC84A435-2CE2-47B1-9AD8-CD8CC25BC387}"/>
    <cellStyle name="Normal 12 3 5 5 6" xfId="11654" xr:uid="{75FF14A4-D155-40E9-AD0E-A210F7E59961}"/>
    <cellStyle name="Normal 12 3 5 5 6 2" xfId="24464" xr:uid="{2C8317E8-07EE-4986-AB8A-2EEA0384DA9E}"/>
    <cellStyle name="Normal 12 3 5 5 6 2 2" xfId="36601" xr:uid="{9E6617FB-CB93-4DF5-ACA3-9FAB5D115DE4}"/>
    <cellStyle name="Normal 12 3 5 5 6 3" xfId="36602" xr:uid="{13759299-9447-4A78-8878-ED7E9E76BF6F}"/>
    <cellStyle name="Normal 12 3 5 5 7" xfId="6164" xr:uid="{2275F911-F2D8-40E8-A297-AB1A518EEB9B}"/>
    <cellStyle name="Normal 12 3 5 5 7 2" xfId="18974" xr:uid="{A6612A9B-8A28-4CD1-8391-35B1857629A8}"/>
    <cellStyle name="Normal 12 3 5 5 7 2 2" xfId="36603" xr:uid="{BC6CB967-E1F8-4332-818D-0EAF0ADFF350}"/>
    <cellStyle name="Normal 12 3 5 5 7 3" xfId="36604" xr:uid="{F4F8AF99-7C14-4543-B15F-7455B3D3B52A}"/>
    <cellStyle name="Normal 12 3 5 5 8" xfId="13484" xr:uid="{47FA5F7A-FEDD-4B35-BA2D-DE514AEB613E}"/>
    <cellStyle name="Normal 12 3 5 5 8 2" xfId="36605" xr:uid="{8B4B96F7-8151-4103-A6AC-5BCE8762D1E9}"/>
    <cellStyle name="Normal 12 3 5 5 9" xfId="36606" xr:uid="{BD0FFF2E-5C78-4ABD-B981-2511FC42D796}"/>
    <cellStyle name="Normal 12 3 5 6" xfId="807" xr:uid="{8D7282DA-1153-479B-9F9B-FCDDD9A0C98F}"/>
    <cellStyle name="Normal 12 3 5 6 2" xfId="1702" xr:uid="{5E3624B6-F11A-45C1-BEE5-A802732FD6C9}"/>
    <cellStyle name="Normal 12 3 5 6 2 2" xfId="3532" xr:uid="{A70C3050-68D3-4E61-9A6D-A3EB70B67CDA}"/>
    <cellStyle name="Normal 12 3 5 6 2 2 2" xfId="9022" xr:uid="{67E05F11-ED3B-483D-BD21-AC811ABD8DDB}"/>
    <cellStyle name="Normal 12 3 5 6 2 2 2 2" xfId="21832" xr:uid="{E55EDCC3-813D-4E0D-AEF1-AA94C5DD4849}"/>
    <cellStyle name="Normal 12 3 5 6 2 2 2 2 2" xfId="36607" xr:uid="{AF778F79-552A-470A-A5AB-700EBBE67D39}"/>
    <cellStyle name="Normal 12 3 5 6 2 2 2 3" xfId="36608" xr:uid="{2D9058BF-082B-40B3-81C2-309A309513F9}"/>
    <cellStyle name="Normal 12 3 5 6 2 2 3" xfId="16342" xr:uid="{17F5AD10-9F96-4C54-89CB-7C391A2B9858}"/>
    <cellStyle name="Normal 12 3 5 6 2 2 3 2" xfId="36609" xr:uid="{BD036FCD-8A06-44E7-875D-0BFB928C48B1}"/>
    <cellStyle name="Normal 12 3 5 6 2 2 4" xfId="36610" xr:uid="{70DBBC50-2494-46AB-88D7-0C3AD407B0D9}"/>
    <cellStyle name="Normal 12 3 5 6 2 3" xfId="5362" xr:uid="{B5BDF518-409C-4A96-9CE9-53BBBB1D497D}"/>
    <cellStyle name="Normal 12 3 5 6 2 3 2" xfId="10852" xr:uid="{6560308C-F45B-4C9D-A465-69B61080A223}"/>
    <cellStyle name="Normal 12 3 5 6 2 3 2 2" xfId="23662" xr:uid="{A40420BC-BA73-4335-9088-F7D0750547F8}"/>
    <cellStyle name="Normal 12 3 5 6 2 3 2 2 2" xfId="36611" xr:uid="{ADF4859C-6C13-4EBC-9F54-39E4CA442048}"/>
    <cellStyle name="Normal 12 3 5 6 2 3 2 3" xfId="36612" xr:uid="{5A06CECB-52FD-4917-BF98-A05D82F0F34C}"/>
    <cellStyle name="Normal 12 3 5 6 2 3 3" xfId="18172" xr:uid="{5F301163-1D28-4F30-8675-DDD9FD474280}"/>
    <cellStyle name="Normal 12 3 5 6 2 3 3 2" xfId="36613" xr:uid="{3740756C-0CF4-4C2A-AEB4-7726F56553CA}"/>
    <cellStyle name="Normal 12 3 5 6 2 3 4" xfId="36614" xr:uid="{8CB6105D-8918-493D-886B-88585E9200D5}"/>
    <cellStyle name="Normal 12 3 5 6 2 4" xfId="12682" xr:uid="{9CB95307-8781-4505-B3E6-EBA157F66265}"/>
    <cellStyle name="Normal 12 3 5 6 2 4 2" xfId="25492" xr:uid="{7032C4F8-7935-4959-803B-2FA268BA60AF}"/>
    <cellStyle name="Normal 12 3 5 6 2 4 2 2" xfId="36615" xr:uid="{386906B4-59A3-4C29-B604-2CD42C3A4451}"/>
    <cellStyle name="Normal 12 3 5 6 2 4 3" xfId="36616" xr:uid="{88477CD4-5A1D-4C6A-BAD2-0A2B1EDC43B2}"/>
    <cellStyle name="Normal 12 3 5 6 2 5" xfId="7192" xr:uid="{EE265B1E-3FAD-4A5E-9081-5B3476D989F4}"/>
    <cellStyle name="Normal 12 3 5 6 2 5 2" xfId="20002" xr:uid="{0F2C1FF7-72DD-411B-81A4-9683D6E1FAF6}"/>
    <cellStyle name="Normal 12 3 5 6 2 5 2 2" xfId="36617" xr:uid="{C65AB5EB-04AD-46FC-A7AB-B51091A32A69}"/>
    <cellStyle name="Normal 12 3 5 6 2 5 3" xfId="36618" xr:uid="{ABD360D3-ADA7-4026-9FE5-B1DC39343846}"/>
    <cellStyle name="Normal 12 3 5 6 2 6" xfId="14512" xr:uid="{BB703060-244C-4150-9F31-4F4A2B0CFFCF}"/>
    <cellStyle name="Normal 12 3 5 6 2 6 2" xfId="36619" xr:uid="{3F03E6C7-13E6-4AB8-8E69-B8B793C3E7B2}"/>
    <cellStyle name="Normal 12 3 5 6 2 7" xfId="36620" xr:uid="{AB423AC9-DFEC-4AE4-ABC4-B315816BF9C8}"/>
    <cellStyle name="Normal 12 3 5 6 3" xfId="2638" xr:uid="{3C8CDE54-B847-40AD-BD06-0CB85DA384A3}"/>
    <cellStyle name="Normal 12 3 5 6 3 2" xfId="8128" xr:uid="{AC0F617D-6481-4A3B-8ED0-89F9E4E4D33B}"/>
    <cellStyle name="Normal 12 3 5 6 3 2 2" xfId="20938" xr:uid="{EDF449E2-3F89-42E8-A3FB-FE47E430371B}"/>
    <cellStyle name="Normal 12 3 5 6 3 2 2 2" xfId="36621" xr:uid="{B4312B52-1D4A-4D4D-8912-BC62C3F99BF0}"/>
    <cellStyle name="Normal 12 3 5 6 3 2 3" xfId="36622" xr:uid="{38D48E0C-658D-4BB4-9EE9-3D6AC24566A0}"/>
    <cellStyle name="Normal 12 3 5 6 3 3" xfId="15448" xr:uid="{172B1C22-2325-4DB8-AB43-F8AB16A39442}"/>
    <cellStyle name="Normal 12 3 5 6 3 3 2" xfId="36623" xr:uid="{EE491EA3-E0BC-4FCC-873B-743028CEC233}"/>
    <cellStyle name="Normal 12 3 5 6 3 4" xfId="36624" xr:uid="{3337F362-996A-4609-B9DD-7587DDEE8ED5}"/>
    <cellStyle name="Normal 12 3 5 6 4" xfId="4468" xr:uid="{271861EA-86C0-4E5A-A3AB-C3CE6C5E6DA9}"/>
    <cellStyle name="Normal 12 3 5 6 4 2" xfId="9958" xr:uid="{2175A562-3ED1-42E9-A673-1BC9500AEF8C}"/>
    <cellStyle name="Normal 12 3 5 6 4 2 2" xfId="22768" xr:uid="{634585D4-299B-41DD-95D9-D752CA953A00}"/>
    <cellStyle name="Normal 12 3 5 6 4 2 2 2" xfId="36625" xr:uid="{5DC85314-1333-4331-B2B5-9AEEAC6D7ED3}"/>
    <cellStyle name="Normal 12 3 5 6 4 2 3" xfId="36626" xr:uid="{6EEA803A-75DC-4365-B949-A84CBF38630B}"/>
    <cellStyle name="Normal 12 3 5 6 4 3" xfId="17278" xr:uid="{0E7EFEB6-0221-4191-B0AE-139C28E0B523}"/>
    <cellStyle name="Normal 12 3 5 6 4 3 2" xfId="36627" xr:uid="{508BFBD9-8EB8-4635-9090-36DBCEE112A8}"/>
    <cellStyle name="Normal 12 3 5 6 4 4" xfId="36628" xr:uid="{B8370B8E-0DE4-4AEB-B64B-4F24CCF358CB}"/>
    <cellStyle name="Normal 12 3 5 6 5" xfId="11788" xr:uid="{22209172-425F-43D5-AA74-7723F5176CDE}"/>
    <cellStyle name="Normal 12 3 5 6 5 2" xfId="24598" xr:uid="{3D3E8E8B-BA27-4077-A8F1-CED4E82B290A}"/>
    <cellStyle name="Normal 12 3 5 6 5 2 2" xfId="36629" xr:uid="{16F8E8FC-309D-4825-BC7A-1F956A298FB4}"/>
    <cellStyle name="Normal 12 3 5 6 5 3" xfId="36630" xr:uid="{5D6F3259-ADCE-4944-B76A-A4F2645DF8E4}"/>
    <cellStyle name="Normal 12 3 5 6 6" xfId="6298" xr:uid="{7280AA8A-D0D1-4AE7-A730-B4450DE6319C}"/>
    <cellStyle name="Normal 12 3 5 6 6 2" xfId="19108" xr:uid="{303A4E94-2FB0-472B-90BB-23A623FDE706}"/>
    <cellStyle name="Normal 12 3 5 6 6 2 2" xfId="36631" xr:uid="{CAAB67A8-60E3-49FF-9A97-5C075236B732}"/>
    <cellStyle name="Normal 12 3 5 6 6 3" xfId="36632" xr:uid="{63A97BD4-6D85-4ACA-A5A4-B0EF7ADEBCD1}"/>
    <cellStyle name="Normal 12 3 5 6 7" xfId="13618" xr:uid="{26DEE5D2-0F5E-4A98-80B6-D9EAE9FAE993}"/>
    <cellStyle name="Normal 12 3 5 6 7 2" xfId="36633" xr:uid="{A9958B48-8FA6-4E6F-BBD3-8D1E3D661826}"/>
    <cellStyle name="Normal 12 3 5 6 8" xfId="36634" xr:uid="{7FBAFD05-4D8E-4C31-8623-246BC940B997}"/>
    <cellStyle name="Normal 12 3 5 7" xfId="1208" xr:uid="{FB99C4AA-513E-421E-BF61-F6EA9F2B3915}"/>
    <cellStyle name="Normal 12 3 5 7 2" xfId="3038" xr:uid="{C6DAB5A8-1CE2-4567-9579-B3F92095E62F}"/>
    <cellStyle name="Normal 12 3 5 7 2 2" xfId="8528" xr:uid="{FFF65573-E33B-43B0-85CF-70D48094E895}"/>
    <cellStyle name="Normal 12 3 5 7 2 2 2" xfId="21338" xr:uid="{A780AEDC-8E11-4FD5-9B69-9417AE3677DA}"/>
    <cellStyle name="Normal 12 3 5 7 2 2 2 2" xfId="36635" xr:uid="{EB11B463-6C67-4255-9178-F06774972A2C}"/>
    <cellStyle name="Normal 12 3 5 7 2 2 3" xfId="36636" xr:uid="{3FC42D87-9EC9-47B1-9A08-B751CD165E88}"/>
    <cellStyle name="Normal 12 3 5 7 2 3" xfId="15848" xr:uid="{70E35CA0-59A1-4E0C-98C4-723CF39155FB}"/>
    <cellStyle name="Normal 12 3 5 7 2 3 2" xfId="36637" xr:uid="{3171BE35-A2EB-4D51-B90F-AFFB8EB482B3}"/>
    <cellStyle name="Normal 12 3 5 7 2 4" xfId="36638" xr:uid="{C3AF7763-8341-4AD1-86F2-5917B985EEEF}"/>
    <cellStyle name="Normal 12 3 5 7 3" xfId="4868" xr:uid="{4D3F5112-98A8-4F36-8A99-B011E7E2FB8F}"/>
    <cellStyle name="Normal 12 3 5 7 3 2" xfId="10358" xr:uid="{1AE92744-AE07-4EE0-9474-138E8DF49B42}"/>
    <cellStyle name="Normal 12 3 5 7 3 2 2" xfId="23168" xr:uid="{39602C71-AB2F-4508-AA08-D530E7FC0B57}"/>
    <cellStyle name="Normal 12 3 5 7 3 2 2 2" xfId="36639" xr:uid="{E5D74A7F-13ED-42A3-80FA-F5B2B51A2739}"/>
    <cellStyle name="Normal 12 3 5 7 3 2 3" xfId="36640" xr:uid="{E3D2D4AE-47FC-4A0D-8A30-1CBF0A2BCA0B}"/>
    <cellStyle name="Normal 12 3 5 7 3 3" xfId="17678" xr:uid="{DC084088-4CF4-4B24-B666-3EE254C695FD}"/>
    <cellStyle name="Normal 12 3 5 7 3 3 2" xfId="36641" xr:uid="{04EBE776-B430-484F-ACCE-BF4031670268}"/>
    <cellStyle name="Normal 12 3 5 7 3 4" xfId="36642" xr:uid="{A51E8018-C470-424D-BD5F-483C9AA4A01D}"/>
    <cellStyle name="Normal 12 3 5 7 4" xfId="12188" xr:uid="{6FC4373B-F6E3-44D9-9F15-14391E0D46F6}"/>
    <cellStyle name="Normal 12 3 5 7 4 2" xfId="24998" xr:uid="{33FACD4A-DE28-4AE5-B22A-800E07F3C7D5}"/>
    <cellStyle name="Normal 12 3 5 7 4 2 2" xfId="36643" xr:uid="{651E3AC9-8496-46D2-8A0C-628D93113D8C}"/>
    <cellStyle name="Normal 12 3 5 7 4 3" xfId="36644" xr:uid="{B7AD76B5-DB97-44C7-B4E7-182DC7F19979}"/>
    <cellStyle name="Normal 12 3 5 7 5" xfId="6698" xr:uid="{AC45C468-5F2D-409F-9E49-4A912C5901D6}"/>
    <cellStyle name="Normal 12 3 5 7 5 2" xfId="19508" xr:uid="{D1E985A8-269B-497A-9AD8-801FC5EB46E9}"/>
    <cellStyle name="Normal 12 3 5 7 5 2 2" xfId="36645" xr:uid="{3E560E51-5282-443F-8784-B1FABA2AF67D}"/>
    <cellStyle name="Normal 12 3 5 7 5 3" xfId="36646" xr:uid="{763822C9-BBF7-410F-83E6-E982AF485730}"/>
    <cellStyle name="Normal 12 3 5 7 6" xfId="14018" xr:uid="{3AED7FF6-517F-4151-84C4-6EE4FA274396}"/>
    <cellStyle name="Normal 12 3 5 7 6 2" xfId="36647" xr:uid="{7CD5762F-DF8B-41E8-A285-4860125690D6}"/>
    <cellStyle name="Normal 12 3 5 7 7" xfId="36648" xr:uid="{8A21B6BC-EDA3-4584-A270-3525ED510141}"/>
    <cellStyle name="Normal 12 3 5 8" xfId="2103" xr:uid="{AAAF5697-1480-4528-9289-FF25ADE19899}"/>
    <cellStyle name="Normal 12 3 5 8 2" xfId="3933" xr:uid="{237BAF5B-0F6A-4740-98E3-C3353C3FD6D9}"/>
    <cellStyle name="Normal 12 3 5 8 2 2" xfId="9423" xr:uid="{6BF4AD0B-C1EF-498A-9150-6FAD9F2642C9}"/>
    <cellStyle name="Normal 12 3 5 8 2 2 2" xfId="22233" xr:uid="{2838025D-F434-4B02-B1D1-8B9198C58D9F}"/>
    <cellStyle name="Normal 12 3 5 8 2 2 2 2" xfId="36649" xr:uid="{6ABA6A54-8D49-4D41-AC9A-C8BADA44A109}"/>
    <cellStyle name="Normal 12 3 5 8 2 2 3" xfId="36650" xr:uid="{AF141FBF-B072-4CB7-9473-B12EDBEAE0D8}"/>
    <cellStyle name="Normal 12 3 5 8 2 3" xfId="16743" xr:uid="{0F0480B4-73A6-4EA8-B63B-BD8821021470}"/>
    <cellStyle name="Normal 12 3 5 8 2 3 2" xfId="36651" xr:uid="{A8D01188-53C4-406A-81AB-8669541B3C1D}"/>
    <cellStyle name="Normal 12 3 5 8 2 4" xfId="36652" xr:uid="{1DF7356F-5B94-4EA5-ACBA-D60392A5BBC1}"/>
    <cellStyle name="Normal 12 3 5 8 3" xfId="5763" xr:uid="{8FC97491-600E-4720-BA24-08CBC19B696D}"/>
    <cellStyle name="Normal 12 3 5 8 3 2" xfId="11253" xr:uid="{A13C2107-2C16-4994-916F-D25E43E53CFD}"/>
    <cellStyle name="Normal 12 3 5 8 3 2 2" xfId="24063" xr:uid="{1B5F5E54-AA23-4AF2-965E-97734C8A3FA2}"/>
    <cellStyle name="Normal 12 3 5 8 3 2 2 2" xfId="36653" xr:uid="{4788C538-8759-4784-850D-59EA68C5A212}"/>
    <cellStyle name="Normal 12 3 5 8 3 2 3" xfId="36654" xr:uid="{B6D1E712-D34E-4AC4-A64C-5E7F2D035BA9}"/>
    <cellStyle name="Normal 12 3 5 8 3 3" xfId="18573" xr:uid="{585660D4-D5DC-4E99-9014-E1E98132F129}"/>
    <cellStyle name="Normal 12 3 5 8 3 3 2" xfId="36655" xr:uid="{A7A4ED78-CE30-4486-AD6C-632943F5D52E}"/>
    <cellStyle name="Normal 12 3 5 8 3 4" xfId="36656" xr:uid="{1668E034-8053-45BC-AE3A-D6213BDFD378}"/>
    <cellStyle name="Normal 12 3 5 8 4" xfId="13083" xr:uid="{3D4B1108-2B8E-4F3E-A399-4586398A98FF}"/>
    <cellStyle name="Normal 12 3 5 8 4 2" xfId="25893" xr:uid="{5B6761BF-A3D7-4CB4-A0DE-6A0B7FD99F82}"/>
    <cellStyle name="Normal 12 3 5 8 4 2 2" xfId="36657" xr:uid="{CFFAFFF4-BBA6-4A9A-8A27-94ACD4DA18B2}"/>
    <cellStyle name="Normal 12 3 5 8 4 3" xfId="36658" xr:uid="{A7531F4A-A165-4D2A-A574-0A03DDCEA67A}"/>
    <cellStyle name="Normal 12 3 5 8 5" xfId="7593" xr:uid="{B7CA069E-0CCE-4DE3-B27A-C43AD5CB5FB2}"/>
    <cellStyle name="Normal 12 3 5 8 5 2" xfId="20403" xr:uid="{20F308A3-63E2-4819-B1DA-5ED230392F8C}"/>
    <cellStyle name="Normal 12 3 5 8 5 2 2" xfId="36659" xr:uid="{061FF6B0-DFCC-4740-9AB4-30373E092144}"/>
    <cellStyle name="Normal 12 3 5 8 5 3" xfId="36660" xr:uid="{1D53AAB1-5DCF-42A2-8A1D-5E2AEEED9707}"/>
    <cellStyle name="Normal 12 3 5 8 6" xfId="14913" xr:uid="{8457E1B0-4F2A-4431-9939-35AB42F79F03}"/>
    <cellStyle name="Normal 12 3 5 8 6 2" xfId="36661" xr:uid="{A7A16E42-47A4-4810-B4D8-55935E445DB4}"/>
    <cellStyle name="Normal 12 3 5 8 7" xfId="36662" xr:uid="{ADDAED2A-4972-4246-8D3B-ABEF44CA9A1B}"/>
    <cellStyle name="Normal 12 3 5 9" xfId="2144" xr:uid="{56846BCB-F288-4F28-B661-CC554073CBF1}"/>
    <cellStyle name="Normal 12 3 5 9 2" xfId="7634" xr:uid="{CC1A8C88-C2A0-4D87-9825-CA4BB9790BA6}"/>
    <cellStyle name="Normal 12 3 5 9 2 2" xfId="20444" xr:uid="{2BA8B0E9-9797-4A71-9B07-42B247B56DC1}"/>
    <cellStyle name="Normal 12 3 5 9 2 2 2" xfId="36663" xr:uid="{EC1DCE2C-5C15-44D3-AB88-E8C0AB60DA15}"/>
    <cellStyle name="Normal 12 3 5 9 2 3" xfId="36664" xr:uid="{8F295308-6EE2-447A-8E34-90F655525B46}"/>
    <cellStyle name="Normal 12 3 5 9 3" xfId="14954" xr:uid="{3A740BA1-DD02-4354-94A4-6272224DD1CA}"/>
    <cellStyle name="Normal 12 3 5 9 3 2" xfId="36665" xr:uid="{CD600AFA-5A9E-429C-8621-B07DCDB36568}"/>
    <cellStyle name="Normal 12 3 5 9 4" xfId="36666" xr:uid="{B789BE44-8C51-45DC-AF22-0C9A8EDD1E85}"/>
    <cellStyle name="Normal 12 3 6" xfId="374" xr:uid="{376D330B-0A8F-41F3-AE7B-BCF9D3E7CB78}"/>
    <cellStyle name="Normal 12 3 6 10" xfId="5866" xr:uid="{5748B7BD-6430-4D1C-A094-0EFAB8683359}"/>
    <cellStyle name="Normal 12 3 6 10 2" xfId="18676" xr:uid="{973B0E3F-08EE-40E6-8198-5DBDE05FEE7F}"/>
    <cellStyle name="Normal 12 3 6 10 2 2" xfId="36667" xr:uid="{F4CBD2D5-E5D8-4976-88F8-7B2686A10A05}"/>
    <cellStyle name="Normal 12 3 6 10 3" xfId="36668" xr:uid="{95D5E56F-1830-45AC-B8D0-9BF5940F0D6A}"/>
    <cellStyle name="Normal 12 3 6 11" xfId="13186" xr:uid="{46F2D559-DE72-4BFC-A5A0-8E57705A7505}"/>
    <cellStyle name="Normal 12 3 6 11 2" xfId="36669" xr:uid="{381E941F-D612-4BE7-A447-86798E43CDD2}"/>
    <cellStyle name="Normal 12 3 6 12" xfId="36670" xr:uid="{F7B3853D-E82B-4235-A967-CE944D4FB4EA}"/>
    <cellStyle name="Normal 12 3 6 2" xfId="603" xr:uid="{73C9A165-46CA-4699-AD87-2C6F50D1B542}"/>
    <cellStyle name="Normal 12 3 6 2 2" xfId="1002" xr:uid="{63387EB1-B91E-4ABC-9C24-EE863DE09A6C}"/>
    <cellStyle name="Normal 12 3 6 2 2 2" xfId="1897" xr:uid="{C0CB351C-4862-4B16-8A36-00FC23A6834F}"/>
    <cellStyle name="Normal 12 3 6 2 2 2 2" xfId="3727" xr:uid="{5B0E08BB-FFF2-40C5-8526-BA2C2218440B}"/>
    <cellStyle name="Normal 12 3 6 2 2 2 2 2" xfId="9217" xr:uid="{365CB939-8593-43DE-82BE-53792829FFC4}"/>
    <cellStyle name="Normal 12 3 6 2 2 2 2 2 2" xfId="22027" xr:uid="{003D3885-FB4C-4E8C-8879-DF99A1CA933B}"/>
    <cellStyle name="Normal 12 3 6 2 2 2 2 2 2 2" xfId="36671" xr:uid="{B285D432-A306-4729-B7E5-295C82788BA3}"/>
    <cellStyle name="Normal 12 3 6 2 2 2 2 2 3" xfId="36672" xr:uid="{F9943DEB-491B-4F78-8064-B0A4E8C1D99B}"/>
    <cellStyle name="Normal 12 3 6 2 2 2 2 3" xfId="16537" xr:uid="{4655ED65-6A0D-4063-87E9-28678B567797}"/>
    <cellStyle name="Normal 12 3 6 2 2 2 2 3 2" xfId="36673" xr:uid="{C17B43FC-306E-42A0-A6C8-7F6F412BCF4B}"/>
    <cellStyle name="Normal 12 3 6 2 2 2 2 4" xfId="36674" xr:uid="{57EEFC1C-48A6-43C1-B251-9F06E4BE681B}"/>
    <cellStyle name="Normal 12 3 6 2 2 2 3" xfId="5557" xr:uid="{86099482-5F36-4796-80B2-296718974FFB}"/>
    <cellStyle name="Normal 12 3 6 2 2 2 3 2" xfId="11047" xr:uid="{248C2996-E978-40DA-BED4-E779F38F0B51}"/>
    <cellStyle name="Normal 12 3 6 2 2 2 3 2 2" xfId="23857" xr:uid="{C1A5D5FC-DB71-4083-A99D-1013A396ADF9}"/>
    <cellStyle name="Normal 12 3 6 2 2 2 3 2 2 2" xfId="36675" xr:uid="{348015F8-659F-4A6D-BE4F-399BD411E35C}"/>
    <cellStyle name="Normal 12 3 6 2 2 2 3 2 3" xfId="36676" xr:uid="{BA0FB52B-475F-4EA2-AA3D-AA703B2A421E}"/>
    <cellStyle name="Normal 12 3 6 2 2 2 3 3" xfId="18367" xr:uid="{14603F1C-7EBB-40CD-AB28-D4EC7C345856}"/>
    <cellStyle name="Normal 12 3 6 2 2 2 3 3 2" xfId="36677" xr:uid="{0D66727B-CC7E-42A8-B6BB-E523DDB41BE4}"/>
    <cellStyle name="Normal 12 3 6 2 2 2 3 4" xfId="36678" xr:uid="{4EEE2DF8-72D5-45FE-8D44-662247A51B68}"/>
    <cellStyle name="Normal 12 3 6 2 2 2 4" xfId="12877" xr:uid="{11D3E198-09BD-41D7-A683-DB1180A5EBC7}"/>
    <cellStyle name="Normal 12 3 6 2 2 2 4 2" xfId="25687" xr:uid="{4F7E3A28-F3FC-4E51-9331-6DD82A5BB1C3}"/>
    <cellStyle name="Normal 12 3 6 2 2 2 4 2 2" xfId="36679" xr:uid="{393209C1-A086-4619-80BE-68070B7DE4D2}"/>
    <cellStyle name="Normal 12 3 6 2 2 2 4 3" xfId="36680" xr:uid="{113174D4-6049-44E2-B5F7-60114ACFD3DF}"/>
    <cellStyle name="Normal 12 3 6 2 2 2 5" xfId="7387" xr:uid="{FCE19E7D-7EF0-4B36-B87A-8C6776A6A09E}"/>
    <cellStyle name="Normal 12 3 6 2 2 2 5 2" xfId="20197" xr:uid="{8309C8DA-0CFE-461F-AA24-3400069A324A}"/>
    <cellStyle name="Normal 12 3 6 2 2 2 5 2 2" xfId="36681" xr:uid="{E7A763B1-1EEA-4EBA-B738-FAB56069E077}"/>
    <cellStyle name="Normal 12 3 6 2 2 2 5 3" xfId="36682" xr:uid="{8B34650F-C2BA-4522-98F2-61CC0FE0FE2F}"/>
    <cellStyle name="Normal 12 3 6 2 2 2 6" xfId="14707" xr:uid="{A2EABC41-7398-4E4A-9BF4-729AAC22610A}"/>
    <cellStyle name="Normal 12 3 6 2 2 2 6 2" xfId="36683" xr:uid="{DDA7B1BE-DE91-4F73-8437-2375D345BB12}"/>
    <cellStyle name="Normal 12 3 6 2 2 2 7" xfId="36684" xr:uid="{7B66076E-7C79-485F-B4CE-8F7EB3B4A480}"/>
    <cellStyle name="Normal 12 3 6 2 2 3" xfId="2833" xr:uid="{191F2FEE-0295-4294-86D3-43DC35ED9E70}"/>
    <cellStyle name="Normal 12 3 6 2 2 3 2" xfId="8323" xr:uid="{256E0713-5CCE-4E3D-9886-F2BBE8C71952}"/>
    <cellStyle name="Normal 12 3 6 2 2 3 2 2" xfId="21133" xr:uid="{E6C45727-1866-49B6-8DBA-52F837516A70}"/>
    <cellStyle name="Normal 12 3 6 2 2 3 2 2 2" xfId="36685" xr:uid="{57ACF26E-529F-4B43-8855-69F74CAB8268}"/>
    <cellStyle name="Normal 12 3 6 2 2 3 2 3" xfId="36686" xr:uid="{41243F8D-79FB-4860-AADA-2B8283498EC5}"/>
    <cellStyle name="Normal 12 3 6 2 2 3 3" xfId="15643" xr:uid="{10FDAAC2-737C-4967-BC15-4E811DA7B50B}"/>
    <cellStyle name="Normal 12 3 6 2 2 3 3 2" xfId="36687" xr:uid="{2FA2029B-CBCA-494F-B74F-FD9599CC1809}"/>
    <cellStyle name="Normal 12 3 6 2 2 3 4" xfId="36688" xr:uid="{5AA4C500-2F2C-4FC8-85D7-AA0A1C8412FE}"/>
    <cellStyle name="Normal 12 3 6 2 2 4" xfId="4663" xr:uid="{548ECC99-E4BB-4ABC-951A-B0B76122EFAE}"/>
    <cellStyle name="Normal 12 3 6 2 2 4 2" xfId="10153" xr:uid="{01C622CC-AB17-4456-8544-58C766DC0D83}"/>
    <cellStyle name="Normal 12 3 6 2 2 4 2 2" xfId="22963" xr:uid="{E03E67C1-49F3-4B75-B56F-8E48A9D3467F}"/>
    <cellStyle name="Normal 12 3 6 2 2 4 2 2 2" xfId="36689" xr:uid="{28B00189-A250-4B0A-8C7B-98C435320E5B}"/>
    <cellStyle name="Normal 12 3 6 2 2 4 2 3" xfId="36690" xr:uid="{4AECBDB1-206E-4838-8EBE-CD702A67B9D7}"/>
    <cellStyle name="Normal 12 3 6 2 2 4 3" xfId="17473" xr:uid="{12FC5AE5-5B08-4216-8B31-479E278D6065}"/>
    <cellStyle name="Normal 12 3 6 2 2 4 3 2" xfId="36691" xr:uid="{008F693C-330E-4D7A-9F58-B6503180B7F5}"/>
    <cellStyle name="Normal 12 3 6 2 2 4 4" xfId="36692" xr:uid="{123BF839-6F76-421E-884F-535C031CC6EE}"/>
    <cellStyle name="Normal 12 3 6 2 2 5" xfId="11983" xr:uid="{419615D6-0655-4B2C-BCA9-39A825BE27E5}"/>
    <cellStyle name="Normal 12 3 6 2 2 5 2" xfId="24793" xr:uid="{374F4529-6171-4BD6-AC1C-D737D4B55000}"/>
    <cellStyle name="Normal 12 3 6 2 2 5 2 2" xfId="36693" xr:uid="{778694F2-C7C8-4B88-92D1-E241C6669C21}"/>
    <cellStyle name="Normal 12 3 6 2 2 5 3" xfId="36694" xr:uid="{3D291127-4A5D-49E4-AFCF-3D484B5C341C}"/>
    <cellStyle name="Normal 12 3 6 2 2 6" xfId="6493" xr:uid="{B54E19C9-D95A-4DC4-90FB-2CBEB1AA2B48}"/>
    <cellStyle name="Normal 12 3 6 2 2 6 2" xfId="19303" xr:uid="{7A7A83A3-1791-4447-9454-27B528A8091D}"/>
    <cellStyle name="Normal 12 3 6 2 2 6 2 2" xfId="36695" xr:uid="{33B77446-E943-46ED-B263-E54263DDBA7D}"/>
    <cellStyle name="Normal 12 3 6 2 2 6 3" xfId="36696" xr:uid="{2798A030-04E6-433D-B3DA-17299FB562D4}"/>
    <cellStyle name="Normal 12 3 6 2 2 7" xfId="13813" xr:uid="{D1EFEC31-9880-4104-B7E4-98F5126206BA}"/>
    <cellStyle name="Normal 12 3 6 2 2 7 2" xfId="36697" xr:uid="{49B56DD5-B1B7-4127-AD70-9F1BAABCCD5C}"/>
    <cellStyle name="Normal 12 3 6 2 2 8" xfId="36698" xr:uid="{BE856E00-1DFE-4937-9131-5644A00DD5B4}"/>
    <cellStyle name="Normal 12 3 6 2 3" xfId="1498" xr:uid="{3A9B5396-1646-4F2E-965D-5758534F4C9C}"/>
    <cellStyle name="Normal 12 3 6 2 3 2" xfId="3328" xr:uid="{3213CDBC-383F-4677-9D6B-2B1505DDAE88}"/>
    <cellStyle name="Normal 12 3 6 2 3 2 2" xfId="8818" xr:uid="{FB35E945-5294-42F5-B657-A936DC5F1BB5}"/>
    <cellStyle name="Normal 12 3 6 2 3 2 2 2" xfId="21628" xr:uid="{FAE5A21F-9A60-4731-BC3D-37551E5A2122}"/>
    <cellStyle name="Normal 12 3 6 2 3 2 2 2 2" xfId="36699" xr:uid="{C0E76033-10A0-42C0-B090-E13B240B0F5D}"/>
    <cellStyle name="Normal 12 3 6 2 3 2 2 3" xfId="36700" xr:uid="{0399D0F6-CC04-4FC2-A5AF-6CB8651C165C}"/>
    <cellStyle name="Normal 12 3 6 2 3 2 3" xfId="16138" xr:uid="{ADDC04DF-0F40-4DEF-A7A9-0E39A984D2C2}"/>
    <cellStyle name="Normal 12 3 6 2 3 2 3 2" xfId="36701" xr:uid="{47D01F88-1C6E-4A02-A4A9-E137775019E9}"/>
    <cellStyle name="Normal 12 3 6 2 3 2 4" xfId="36702" xr:uid="{0B6A10E4-FBA1-4165-97FD-FFA7C1219223}"/>
    <cellStyle name="Normal 12 3 6 2 3 3" xfId="5158" xr:uid="{A5CC7B26-F80C-4EEA-883C-AD5D5E8B807D}"/>
    <cellStyle name="Normal 12 3 6 2 3 3 2" xfId="10648" xr:uid="{FF2F3125-E984-408E-A33E-0E4078E688D9}"/>
    <cellStyle name="Normal 12 3 6 2 3 3 2 2" xfId="23458" xr:uid="{02687987-94D3-4E38-A92B-07AA1983ABCD}"/>
    <cellStyle name="Normal 12 3 6 2 3 3 2 2 2" xfId="36703" xr:uid="{0D253891-61CA-49D8-9FE4-7F95650E34A6}"/>
    <cellStyle name="Normal 12 3 6 2 3 3 2 3" xfId="36704" xr:uid="{DE79C775-08D2-4907-A0EA-9F98EA2945D2}"/>
    <cellStyle name="Normal 12 3 6 2 3 3 3" xfId="17968" xr:uid="{F1DA801C-72A7-4BDC-AD55-75F76DFE3F25}"/>
    <cellStyle name="Normal 12 3 6 2 3 3 3 2" xfId="36705" xr:uid="{954C74FE-EEC6-4394-B8D1-9F30D9815A90}"/>
    <cellStyle name="Normal 12 3 6 2 3 3 4" xfId="36706" xr:uid="{0EC2673C-4FBC-499A-A0E6-0ACEB7250B4A}"/>
    <cellStyle name="Normal 12 3 6 2 3 4" xfId="12478" xr:uid="{3E2EF55D-69D7-4CD4-BB99-6282498A8B73}"/>
    <cellStyle name="Normal 12 3 6 2 3 4 2" xfId="25288" xr:uid="{051A0AC6-40B7-45C7-987B-14CF4C677B50}"/>
    <cellStyle name="Normal 12 3 6 2 3 4 2 2" xfId="36707" xr:uid="{12418FD1-B722-4D1C-8601-E2DD1E0D9963}"/>
    <cellStyle name="Normal 12 3 6 2 3 4 3" xfId="36708" xr:uid="{083C6842-BC10-4D85-8FF4-C4BFD768FD25}"/>
    <cellStyle name="Normal 12 3 6 2 3 5" xfId="6988" xr:uid="{02C5C0EE-0160-4623-8888-112AFAA3A338}"/>
    <cellStyle name="Normal 12 3 6 2 3 5 2" xfId="19798" xr:uid="{217D824F-3B3A-4EB5-BB68-99B74917F7E1}"/>
    <cellStyle name="Normal 12 3 6 2 3 5 2 2" xfId="36709" xr:uid="{E9DF7D01-E5C6-4F71-9AEF-481CAC9974A3}"/>
    <cellStyle name="Normal 12 3 6 2 3 5 3" xfId="36710" xr:uid="{09B58D6E-0427-45B1-9D89-024382BBD4CD}"/>
    <cellStyle name="Normal 12 3 6 2 3 6" xfId="14308" xr:uid="{48AFC1D0-5EF7-452A-9F87-7E630D1A3E1B}"/>
    <cellStyle name="Normal 12 3 6 2 3 6 2" xfId="36711" xr:uid="{3E4D2BAE-8854-44D9-A53C-A08E7BCFABE4}"/>
    <cellStyle name="Normal 12 3 6 2 3 7" xfId="36712" xr:uid="{551F6E68-40D6-42CD-A6BD-691E16F5FAB5}"/>
    <cellStyle name="Normal 12 3 6 2 4" xfId="2434" xr:uid="{DA288757-A8AD-4B4B-9D2A-0E32663893E5}"/>
    <cellStyle name="Normal 12 3 6 2 4 2" xfId="7924" xr:uid="{A0152F98-C8E6-4616-AFF7-EF6408337C1F}"/>
    <cellStyle name="Normal 12 3 6 2 4 2 2" xfId="20734" xr:uid="{629CB1E0-0323-40C3-A598-79FD2D45F1E3}"/>
    <cellStyle name="Normal 12 3 6 2 4 2 2 2" xfId="36713" xr:uid="{D3212C7F-46AE-4FBD-8101-6CFD9BFF0EC1}"/>
    <cellStyle name="Normal 12 3 6 2 4 2 3" xfId="36714" xr:uid="{C24B03CD-828E-49DF-88D8-6F47AF1D0F76}"/>
    <cellStyle name="Normal 12 3 6 2 4 3" xfId="15244" xr:uid="{06384C45-1345-4507-990F-B4AD50E6E4B7}"/>
    <cellStyle name="Normal 12 3 6 2 4 3 2" xfId="36715" xr:uid="{4EC63456-0AA4-4D5D-95DC-26FB0CABFB58}"/>
    <cellStyle name="Normal 12 3 6 2 4 4" xfId="36716" xr:uid="{0A7837E2-7503-45D5-83AD-7955DA16FED5}"/>
    <cellStyle name="Normal 12 3 6 2 5" xfId="4264" xr:uid="{57A52FCF-EA3F-48A8-8171-501B5D9EBE44}"/>
    <cellStyle name="Normal 12 3 6 2 5 2" xfId="9754" xr:uid="{CE8F6909-68DC-4B1B-A4FD-44A5178D6FFF}"/>
    <cellStyle name="Normal 12 3 6 2 5 2 2" xfId="22564" xr:uid="{972ECD64-6E2C-484F-8802-9A4D5DFC0373}"/>
    <cellStyle name="Normal 12 3 6 2 5 2 2 2" xfId="36717" xr:uid="{F188F64A-077E-4FCD-A008-9E8CEC42AA11}"/>
    <cellStyle name="Normal 12 3 6 2 5 2 3" xfId="36718" xr:uid="{75B76B53-2C2B-4A3D-B680-675CE4DE0211}"/>
    <cellStyle name="Normal 12 3 6 2 5 3" xfId="17074" xr:uid="{2D750D7C-5487-4C67-BAF7-3D2B9160DCD0}"/>
    <cellStyle name="Normal 12 3 6 2 5 3 2" xfId="36719" xr:uid="{869C8F88-0E8C-409F-8B89-1E497FFE0507}"/>
    <cellStyle name="Normal 12 3 6 2 5 4" xfId="36720" xr:uid="{D166E3BD-7125-4EB7-BE67-9821C1397168}"/>
    <cellStyle name="Normal 12 3 6 2 6" xfId="11584" xr:uid="{018345A0-B8A8-4688-8FF8-5C18C533F897}"/>
    <cellStyle name="Normal 12 3 6 2 6 2" xfId="24394" xr:uid="{C87661E9-5A58-4553-9824-5279A284D5F8}"/>
    <cellStyle name="Normal 12 3 6 2 6 2 2" xfId="36721" xr:uid="{5786BF8F-69FD-4C39-AF1C-F32CBF711C09}"/>
    <cellStyle name="Normal 12 3 6 2 6 3" xfId="36722" xr:uid="{C9A61226-4719-42C1-A8CB-E2877F7D2BA3}"/>
    <cellStyle name="Normal 12 3 6 2 7" xfId="6094" xr:uid="{73CDC3E9-5965-4CF3-AFB7-C1178C747258}"/>
    <cellStyle name="Normal 12 3 6 2 7 2" xfId="18904" xr:uid="{C6DD0DEA-7553-4341-9C59-4E1D1021F367}"/>
    <cellStyle name="Normal 12 3 6 2 7 2 2" xfId="36723" xr:uid="{4AB45166-DDBA-4BCC-8CC4-BF401B210AB4}"/>
    <cellStyle name="Normal 12 3 6 2 7 3" xfId="36724" xr:uid="{2C1659A8-53EA-4C23-BA8B-570D876E6191}"/>
    <cellStyle name="Normal 12 3 6 2 8" xfId="13414" xr:uid="{8DF8698F-6853-4443-9DFA-3A6C258A8A35}"/>
    <cellStyle name="Normal 12 3 6 2 8 2" xfId="36725" xr:uid="{C5F91D22-411E-4911-A4A1-94B6AE92628A}"/>
    <cellStyle name="Normal 12 3 6 2 9" xfId="36726" xr:uid="{EFB7B948-5A1B-49EE-9EE4-831EE4EA5C0C}"/>
    <cellStyle name="Normal 12 3 6 3" xfId="735" xr:uid="{11E3F4E0-ED1F-4B31-8A24-A458B13603FF}"/>
    <cellStyle name="Normal 12 3 6 3 2" xfId="1135" xr:uid="{699F17FC-F915-434C-8D51-F8BC572D2DED}"/>
    <cellStyle name="Normal 12 3 6 3 2 2" xfId="2030" xr:uid="{1CA5E85A-ABF6-4859-8B27-61332D3803F7}"/>
    <cellStyle name="Normal 12 3 6 3 2 2 2" xfId="3860" xr:uid="{5E73C0FA-65A8-48FF-9D1F-1D490D56F0F3}"/>
    <cellStyle name="Normal 12 3 6 3 2 2 2 2" xfId="9350" xr:uid="{1F274C32-BD74-40B2-B2AD-EF89EA30C3F1}"/>
    <cellStyle name="Normal 12 3 6 3 2 2 2 2 2" xfId="22160" xr:uid="{84051E68-675E-4F1D-98B1-F38B047FC75B}"/>
    <cellStyle name="Normal 12 3 6 3 2 2 2 2 2 2" xfId="36727" xr:uid="{97E0EAC1-CB4D-4D71-9550-79A60C3F8E44}"/>
    <cellStyle name="Normal 12 3 6 3 2 2 2 2 3" xfId="36728" xr:uid="{A7D3889F-42C6-41D2-91E0-EB6F7EB848ED}"/>
    <cellStyle name="Normal 12 3 6 3 2 2 2 3" xfId="16670" xr:uid="{7F91AFAE-654A-4D57-B678-FA836D5175F4}"/>
    <cellStyle name="Normal 12 3 6 3 2 2 2 3 2" xfId="36729" xr:uid="{32B7217C-CC2A-401C-BAB4-4B6E1F2E6C22}"/>
    <cellStyle name="Normal 12 3 6 3 2 2 2 4" xfId="36730" xr:uid="{A0A55706-BDF6-41F7-8560-BE12D1ABE874}"/>
    <cellStyle name="Normal 12 3 6 3 2 2 3" xfId="5690" xr:uid="{A773AF87-BDE0-493A-B2A9-E94550932F6F}"/>
    <cellStyle name="Normal 12 3 6 3 2 2 3 2" xfId="11180" xr:uid="{CFF4A105-26D5-4BB7-B239-AE1E731D095F}"/>
    <cellStyle name="Normal 12 3 6 3 2 2 3 2 2" xfId="23990" xr:uid="{D9202A59-0BF2-4135-B5E3-00726FCB4BE4}"/>
    <cellStyle name="Normal 12 3 6 3 2 2 3 2 2 2" xfId="36731" xr:uid="{BD6EE563-4BF5-4ADD-8317-F5D98EEBF1F3}"/>
    <cellStyle name="Normal 12 3 6 3 2 2 3 2 3" xfId="36732" xr:uid="{A64D2033-BC27-496C-9386-3B657083F11A}"/>
    <cellStyle name="Normal 12 3 6 3 2 2 3 3" xfId="18500" xr:uid="{A3FA60B0-9482-4856-926A-463DE550ABC8}"/>
    <cellStyle name="Normal 12 3 6 3 2 2 3 3 2" xfId="36733" xr:uid="{3B53ABFC-16C2-43DE-BEA2-8D95BB836BC1}"/>
    <cellStyle name="Normal 12 3 6 3 2 2 3 4" xfId="36734" xr:uid="{3F32365F-2962-46B3-9231-F0FC7C848963}"/>
    <cellStyle name="Normal 12 3 6 3 2 2 4" xfId="13010" xr:uid="{9A52AB7B-A8E5-4AD5-B34D-568C40DA26AE}"/>
    <cellStyle name="Normal 12 3 6 3 2 2 4 2" xfId="25820" xr:uid="{030F9359-B7D3-4E4C-8CFC-A078860700E3}"/>
    <cellStyle name="Normal 12 3 6 3 2 2 4 2 2" xfId="36735" xr:uid="{1F328231-8072-4158-AF97-AF1C8027FDFF}"/>
    <cellStyle name="Normal 12 3 6 3 2 2 4 3" xfId="36736" xr:uid="{DF6FC843-DCBE-416C-B3AA-19DEBCBFC64C}"/>
    <cellStyle name="Normal 12 3 6 3 2 2 5" xfId="7520" xr:uid="{A0C01A56-2692-4301-B65A-E563EE85917E}"/>
    <cellStyle name="Normal 12 3 6 3 2 2 5 2" xfId="20330" xr:uid="{D80EFD33-7582-4CE9-9D14-3951AA251406}"/>
    <cellStyle name="Normal 12 3 6 3 2 2 5 2 2" xfId="36737" xr:uid="{F941158A-5C3F-4375-A7C4-669EF8863E14}"/>
    <cellStyle name="Normal 12 3 6 3 2 2 5 3" xfId="36738" xr:uid="{3DE42E39-42CF-43F9-AB98-9CFB6AB9E4F9}"/>
    <cellStyle name="Normal 12 3 6 3 2 2 6" xfId="14840" xr:uid="{42E89F1E-E238-491B-8AA1-420D262571C2}"/>
    <cellStyle name="Normal 12 3 6 3 2 2 6 2" xfId="36739" xr:uid="{BB06EA9E-D378-496B-9C37-28ADFA48D246}"/>
    <cellStyle name="Normal 12 3 6 3 2 2 7" xfId="36740" xr:uid="{55D1982A-5A15-4118-8876-6E9AB339083C}"/>
    <cellStyle name="Normal 12 3 6 3 2 3" xfId="2966" xr:uid="{48AD511C-3AB4-4B72-A118-EC5AB607F9E1}"/>
    <cellStyle name="Normal 12 3 6 3 2 3 2" xfId="8456" xr:uid="{76822643-651D-4BC8-8280-C3893228E7BB}"/>
    <cellStyle name="Normal 12 3 6 3 2 3 2 2" xfId="21266" xr:uid="{05AECCBB-A371-4C53-A14C-9DDF616A3C33}"/>
    <cellStyle name="Normal 12 3 6 3 2 3 2 2 2" xfId="36741" xr:uid="{CF479828-CE14-4F68-9CE1-74FC04FE88F0}"/>
    <cellStyle name="Normal 12 3 6 3 2 3 2 3" xfId="36742" xr:uid="{CB0A1529-2201-4C3D-9802-C1844A41AA21}"/>
    <cellStyle name="Normal 12 3 6 3 2 3 3" xfId="15776" xr:uid="{3C4B8CBE-D9AC-4780-B87E-C751D08837DD}"/>
    <cellStyle name="Normal 12 3 6 3 2 3 3 2" xfId="36743" xr:uid="{0C6A0B64-31A0-41D7-A5CA-D6D2BFCF4293}"/>
    <cellStyle name="Normal 12 3 6 3 2 3 4" xfId="36744" xr:uid="{2D3C42D1-1B8D-4A64-B960-B14243F30C26}"/>
    <cellStyle name="Normal 12 3 6 3 2 4" xfId="4796" xr:uid="{F509DE6C-CDEA-4F2C-AA3A-DDFD2A51E422}"/>
    <cellStyle name="Normal 12 3 6 3 2 4 2" xfId="10286" xr:uid="{03934F63-CD5D-43F8-93A9-11A952A4D740}"/>
    <cellStyle name="Normal 12 3 6 3 2 4 2 2" xfId="23096" xr:uid="{CBBEE642-0C0E-41D0-BDAB-4CF3E6229240}"/>
    <cellStyle name="Normal 12 3 6 3 2 4 2 2 2" xfId="36745" xr:uid="{F8EA72A3-A05D-4AD3-A51E-13C5B0B1026E}"/>
    <cellStyle name="Normal 12 3 6 3 2 4 2 3" xfId="36746" xr:uid="{9CD78554-5974-4C84-B7CE-605222884CAE}"/>
    <cellStyle name="Normal 12 3 6 3 2 4 3" xfId="17606" xr:uid="{32A09441-107A-403B-AE20-7FA5D875361F}"/>
    <cellStyle name="Normal 12 3 6 3 2 4 3 2" xfId="36747" xr:uid="{36C468BD-2707-4348-B35F-B9298A9BABC5}"/>
    <cellStyle name="Normal 12 3 6 3 2 4 4" xfId="36748" xr:uid="{3E8FF4A2-3D4E-4A27-A486-B9E8EADB42BA}"/>
    <cellStyle name="Normal 12 3 6 3 2 5" xfId="12116" xr:uid="{B46D829A-A2A6-4A8D-8C4C-ED538848C491}"/>
    <cellStyle name="Normal 12 3 6 3 2 5 2" xfId="24926" xr:uid="{62205921-2AB8-4E3B-8D95-8EDB81ACBDE1}"/>
    <cellStyle name="Normal 12 3 6 3 2 5 2 2" xfId="36749" xr:uid="{BF33D73B-81CB-4227-8574-542ACFE6BA23}"/>
    <cellStyle name="Normal 12 3 6 3 2 5 3" xfId="36750" xr:uid="{42B9D490-00C2-498F-8EDD-640086DF2DD9}"/>
    <cellStyle name="Normal 12 3 6 3 2 6" xfId="6626" xr:uid="{56E00BB3-3F30-4F29-A340-B58432445D4F}"/>
    <cellStyle name="Normal 12 3 6 3 2 6 2" xfId="19436" xr:uid="{4C12E24E-A620-46CB-93B5-6114A0EA2F3B}"/>
    <cellStyle name="Normal 12 3 6 3 2 6 2 2" xfId="36751" xr:uid="{268460E8-C1E9-469B-869F-423A7773071B}"/>
    <cellStyle name="Normal 12 3 6 3 2 6 3" xfId="36752" xr:uid="{CEB9CDBD-0C26-4C20-B43A-51782802CB7B}"/>
    <cellStyle name="Normal 12 3 6 3 2 7" xfId="13946" xr:uid="{55C00808-AA03-4278-B033-F574D6778D8E}"/>
    <cellStyle name="Normal 12 3 6 3 2 7 2" xfId="36753" xr:uid="{B484D043-E26E-4986-AD48-7FEE5B33BAA2}"/>
    <cellStyle name="Normal 12 3 6 3 2 8" xfId="36754" xr:uid="{FC160A74-8040-4D35-AA04-D84A1A5DF116}"/>
    <cellStyle name="Normal 12 3 6 3 3" xfId="1630" xr:uid="{744A1739-B0FA-4B54-8616-D05F61D32737}"/>
    <cellStyle name="Normal 12 3 6 3 3 2" xfId="3460" xr:uid="{ED6AFEF9-C33E-4CF5-87D4-6C576E54777D}"/>
    <cellStyle name="Normal 12 3 6 3 3 2 2" xfId="8950" xr:uid="{276DDB5D-96CB-4187-8B76-DC46B961B387}"/>
    <cellStyle name="Normal 12 3 6 3 3 2 2 2" xfId="21760" xr:uid="{2B57A1BC-06B7-4B5C-9DBA-BB5757BE590A}"/>
    <cellStyle name="Normal 12 3 6 3 3 2 2 2 2" xfId="36755" xr:uid="{E43D3085-406E-4281-B12A-DFFBC820A1A8}"/>
    <cellStyle name="Normal 12 3 6 3 3 2 2 3" xfId="36756" xr:uid="{76BA3AC7-E950-48B9-808A-2759C338AF6F}"/>
    <cellStyle name="Normal 12 3 6 3 3 2 3" xfId="16270" xr:uid="{A234D81F-F7AF-4D97-9F8B-1982BB9A72EE}"/>
    <cellStyle name="Normal 12 3 6 3 3 2 3 2" xfId="36757" xr:uid="{BC91A7BD-7A4A-4F86-B5D1-AC06D64CD3B9}"/>
    <cellStyle name="Normal 12 3 6 3 3 2 4" xfId="36758" xr:uid="{480CEF5A-B166-45D4-9CFF-F9C5002A65B8}"/>
    <cellStyle name="Normal 12 3 6 3 3 3" xfId="5290" xr:uid="{35C5632E-C9D6-4CA3-9917-DD0B82505E93}"/>
    <cellStyle name="Normal 12 3 6 3 3 3 2" xfId="10780" xr:uid="{FD48C3DB-954C-45AB-8829-1753FADE40EE}"/>
    <cellStyle name="Normal 12 3 6 3 3 3 2 2" xfId="23590" xr:uid="{584B9328-E7DB-4C2E-84B4-B605EBE70A5F}"/>
    <cellStyle name="Normal 12 3 6 3 3 3 2 2 2" xfId="36759" xr:uid="{E30D5934-E995-47EF-85DD-7CE6389D1EBF}"/>
    <cellStyle name="Normal 12 3 6 3 3 3 2 3" xfId="36760" xr:uid="{96DBA64B-D13B-485B-9E52-4C806F46B454}"/>
    <cellStyle name="Normal 12 3 6 3 3 3 3" xfId="18100" xr:uid="{47816193-2DD6-4317-8F2F-7B0692A9F5F6}"/>
    <cellStyle name="Normal 12 3 6 3 3 3 3 2" xfId="36761" xr:uid="{B78ACAE9-81A8-4EE6-8181-A2AA18F32B33}"/>
    <cellStyle name="Normal 12 3 6 3 3 3 4" xfId="36762" xr:uid="{4AFE271E-32F7-4C8B-95B0-9626FA2402B0}"/>
    <cellStyle name="Normal 12 3 6 3 3 4" xfId="12610" xr:uid="{5CABA76F-9551-4C72-9829-5867FBE785FB}"/>
    <cellStyle name="Normal 12 3 6 3 3 4 2" xfId="25420" xr:uid="{EF5A4853-9703-42C8-A273-95A2668DF283}"/>
    <cellStyle name="Normal 12 3 6 3 3 4 2 2" xfId="36763" xr:uid="{3E11140F-86BF-43D5-AF03-DD085D14DA20}"/>
    <cellStyle name="Normal 12 3 6 3 3 4 3" xfId="36764" xr:uid="{E00557D9-B4C9-42B6-BF5C-3819614F41B4}"/>
    <cellStyle name="Normal 12 3 6 3 3 5" xfId="7120" xr:uid="{16B3E2F9-824E-470F-96CF-E50A2D3122B7}"/>
    <cellStyle name="Normal 12 3 6 3 3 5 2" xfId="19930" xr:uid="{3D9CF8B8-2463-48E0-BF08-41DB698E5B68}"/>
    <cellStyle name="Normal 12 3 6 3 3 5 2 2" xfId="36765" xr:uid="{D33E4AA8-52E5-427E-B571-846E321ECC25}"/>
    <cellStyle name="Normal 12 3 6 3 3 5 3" xfId="36766" xr:uid="{2C4A0B41-7869-48DD-9BC9-A385CD3F9674}"/>
    <cellStyle name="Normal 12 3 6 3 3 6" xfId="14440" xr:uid="{8135AA5C-7474-4BA1-8256-7909F96494D7}"/>
    <cellStyle name="Normal 12 3 6 3 3 6 2" xfId="36767" xr:uid="{A9D0CEF5-D014-4A43-BDC5-A491E2C1600A}"/>
    <cellStyle name="Normal 12 3 6 3 3 7" xfId="36768" xr:uid="{0B553E90-3D55-42BE-8A6C-6F7679ABF431}"/>
    <cellStyle name="Normal 12 3 6 3 4" xfId="2566" xr:uid="{11256314-251C-4478-A8F4-3E4B83334859}"/>
    <cellStyle name="Normal 12 3 6 3 4 2" xfId="8056" xr:uid="{74139993-6A10-4FBD-82D0-9C9544D35EC2}"/>
    <cellStyle name="Normal 12 3 6 3 4 2 2" xfId="20866" xr:uid="{3BBB60C2-D845-44EA-A892-303FCEF1E2E9}"/>
    <cellStyle name="Normal 12 3 6 3 4 2 2 2" xfId="36769" xr:uid="{8B09D0A0-0C51-41CF-ABBE-145B5D17248E}"/>
    <cellStyle name="Normal 12 3 6 3 4 2 3" xfId="36770" xr:uid="{13C16BB9-7D83-4C02-8AA1-1C30B3411F5B}"/>
    <cellStyle name="Normal 12 3 6 3 4 3" xfId="15376" xr:uid="{343A3403-9DAD-4996-837A-EDE879C27A86}"/>
    <cellStyle name="Normal 12 3 6 3 4 3 2" xfId="36771" xr:uid="{6BE77DE8-7A04-4621-9CB5-74B024C4B307}"/>
    <cellStyle name="Normal 12 3 6 3 4 4" xfId="36772" xr:uid="{B3EE1884-E200-4D17-8F61-16F29C23D6E1}"/>
    <cellStyle name="Normal 12 3 6 3 5" xfId="4396" xr:uid="{A423D011-C4C4-4691-AC13-15EA4F747BE5}"/>
    <cellStyle name="Normal 12 3 6 3 5 2" xfId="9886" xr:uid="{EBF22C15-B4FC-4EE4-9DF7-31C2DC646414}"/>
    <cellStyle name="Normal 12 3 6 3 5 2 2" xfId="22696" xr:uid="{787A9123-9D42-4530-A469-EF11A034770E}"/>
    <cellStyle name="Normal 12 3 6 3 5 2 2 2" xfId="36773" xr:uid="{0A5DB1AD-2E06-4775-815D-C7EBEAB476DD}"/>
    <cellStyle name="Normal 12 3 6 3 5 2 3" xfId="36774" xr:uid="{4B15F721-9562-41DD-85E5-A43BEA534F42}"/>
    <cellStyle name="Normal 12 3 6 3 5 3" xfId="17206" xr:uid="{C1D57AFF-B24E-494D-A6F4-2CA1D3E1BDE1}"/>
    <cellStyle name="Normal 12 3 6 3 5 3 2" xfId="36775" xr:uid="{873AA453-143A-4487-BB8D-3A60B9D6F930}"/>
    <cellStyle name="Normal 12 3 6 3 5 4" xfId="36776" xr:uid="{D319B931-20D2-4046-B9C2-11F036B6B85F}"/>
    <cellStyle name="Normal 12 3 6 3 6" xfId="11716" xr:uid="{323E291D-87B1-4578-9A67-D0990E022F45}"/>
    <cellStyle name="Normal 12 3 6 3 6 2" xfId="24526" xr:uid="{83BCA7E0-EE33-483C-A790-70E7C1B4D39C}"/>
    <cellStyle name="Normal 12 3 6 3 6 2 2" xfId="36777" xr:uid="{540281B1-A3C9-4D35-B225-2A625680622E}"/>
    <cellStyle name="Normal 12 3 6 3 6 3" xfId="36778" xr:uid="{569AED50-0B8C-46DC-AA42-EB260CC8A3AE}"/>
    <cellStyle name="Normal 12 3 6 3 7" xfId="6226" xr:uid="{63DB353D-4103-4DD3-A116-E39C9BC5F2E1}"/>
    <cellStyle name="Normal 12 3 6 3 7 2" xfId="19036" xr:uid="{12DD6D8B-E6EA-4539-B01F-8867B06FA671}"/>
    <cellStyle name="Normal 12 3 6 3 7 2 2" xfId="36779" xr:uid="{DFCE3605-428E-4719-9DA4-D630ACB4B13D}"/>
    <cellStyle name="Normal 12 3 6 3 7 3" xfId="36780" xr:uid="{7364C153-E832-4388-901D-BF52D32C9E2D}"/>
    <cellStyle name="Normal 12 3 6 3 8" xfId="13546" xr:uid="{16AEA597-FE26-488A-9992-A3840A027B57}"/>
    <cellStyle name="Normal 12 3 6 3 8 2" xfId="36781" xr:uid="{67F05798-47D6-41F7-B72F-F8E4306295E7}"/>
    <cellStyle name="Normal 12 3 6 3 9" xfId="36782" xr:uid="{269626F3-E90B-4D88-872C-6D2F2D5A8CAD}"/>
    <cellStyle name="Normal 12 3 6 4" xfId="510" xr:uid="{5D23A501-E6A2-42C9-99D4-C3C8C0CE9318}"/>
    <cellStyle name="Normal 12 3 6 4 2" xfId="1405" xr:uid="{5179985A-FD19-4C1F-ADAA-460D7E3037FE}"/>
    <cellStyle name="Normal 12 3 6 4 2 2" xfId="3235" xr:uid="{1396FBE8-3193-4C5F-8D85-3231E84359D4}"/>
    <cellStyle name="Normal 12 3 6 4 2 2 2" xfId="8725" xr:uid="{7A5F8D03-DFC2-48F3-AFC0-9FE2A2EB95D9}"/>
    <cellStyle name="Normal 12 3 6 4 2 2 2 2" xfId="21535" xr:uid="{FC3AC863-676A-4884-95E8-50D29BBB4FAC}"/>
    <cellStyle name="Normal 12 3 6 4 2 2 2 2 2" xfId="36783" xr:uid="{31C6C1EC-710F-41E1-ADEB-534928F0E6B4}"/>
    <cellStyle name="Normal 12 3 6 4 2 2 2 3" xfId="36784" xr:uid="{5B163D05-C2FA-43D4-A330-9E4BDA4F5F2C}"/>
    <cellStyle name="Normal 12 3 6 4 2 2 3" xfId="16045" xr:uid="{A7B1018D-EDF1-4126-A644-71FC644E7876}"/>
    <cellStyle name="Normal 12 3 6 4 2 2 3 2" xfId="36785" xr:uid="{9B053969-32A5-47AF-AD95-56BAED84FBB9}"/>
    <cellStyle name="Normal 12 3 6 4 2 2 4" xfId="36786" xr:uid="{1ABF3605-975A-4553-B59B-9FB82A4DF451}"/>
    <cellStyle name="Normal 12 3 6 4 2 3" xfId="5065" xr:uid="{DF5B505E-19EA-442B-977C-B3CB916E2E14}"/>
    <cellStyle name="Normal 12 3 6 4 2 3 2" xfId="10555" xr:uid="{364D152F-4A95-4A83-B5E0-B886E3A44340}"/>
    <cellStyle name="Normal 12 3 6 4 2 3 2 2" xfId="23365" xr:uid="{3E9A498E-F499-445A-BE34-8080C85A9488}"/>
    <cellStyle name="Normal 12 3 6 4 2 3 2 2 2" xfId="36787" xr:uid="{709A9433-697D-477F-B8E5-06C90C956C72}"/>
    <cellStyle name="Normal 12 3 6 4 2 3 2 3" xfId="36788" xr:uid="{E5C023BC-A0A9-4348-BEC0-B6F8A09B9335}"/>
    <cellStyle name="Normal 12 3 6 4 2 3 3" xfId="17875" xr:uid="{D9BF57ED-D32A-4E6D-86F7-2E8D69A07C9F}"/>
    <cellStyle name="Normal 12 3 6 4 2 3 3 2" xfId="36789" xr:uid="{DEEEEF38-0E14-4AE5-8BB6-EF93891BFB09}"/>
    <cellStyle name="Normal 12 3 6 4 2 3 4" xfId="36790" xr:uid="{BC804289-B44E-4B38-A81D-E62010EC1894}"/>
    <cellStyle name="Normal 12 3 6 4 2 4" xfId="12385" xr:uid="{43EE59B9-7EE2-4799-9474-D791A69FF8AB}"/>
    <cellStyle name="Normal 12 3 6 4 2 4 2" xfId="25195" xr:uid="{C622A9D0-509B-486E-83AC-7D78026CB474}"/>
    <cellStyle name="Normal 12 3 6 4 2 4 2 2" xfId="36791" xr:uid="{7E4A7121-6C91-4EA3-A8B9-F7EF3F53D035}"/>
    <cellStyle name="Normal 12 3 6 4 2 4 3" xfId="36792" xr:uid="{6FB2E8EC-16B9-438A-BEB2-C33851DFC0E3}"/>
    <cellStyle name="Normal 12 3 6 4 2 5" xfId="6895" xr:uid="{31F2E895-E558-4385-8B01-CE6558DD7D0C}"/>
    <cellStyle name="Normal 12 3 6 4 2 5 2" xfId="19705" xr:uid="{B5E77AAD-0585-45D5-9C31-DB7D4A31E597}"/>
    <cellStyle name="Normal 12 3 6 4 2 5 2 2" xfId="36793" xr:uid="{62B38F20-CDF3-468F-9365-34F169C42AB5}"/>
    <cellStyle name="Normal 12 3 6 4 2 5 3" xfId="36794" xr:uid="{1DB7262D-B66A-4669-9CC7-E73AF7DC3499}"/>
    <cellStyle name="Normal 12 3 6 4 2 6" xfId="14215" xr:uid="{E34D94C8-B932-46D9-991B-456AAC8C4D52}"/>
    <cellStyle name="Normal 12 3 6 4 2 6 2" xfId="36795" xr:uid="{267503D1-7EC8-413B-9830-FC6FC93289CE}"/>
    <cellStyle name="Normal 12 3 6 4 2 7" xfId="36796" xr:uid="{A5E92543-9B9B-4849-94B8-217154187683}"/>
    <cellStyle name="Normal 12 3 6 4 3" xfId="2341" xr:uid="{A24FBC2F-433F-41CE-A071-967C18F8B0D1}"/>
    <cellStyle name="Normal 12 3 6 4 3 2" xfId="7831" xr:uid="{995FE4D3-4967-41A2-8217-99269DA102E1}"/>
    <cellStyle name="Normal 12 3 6 4 3 2 2" xfId="20641" xr:uid="{4A1D9EFB-DD62-4245-93E3-8A8BFED39F2F}"/>
    <cellStyle name="Normal 12 3 6 4 3 2 2 2" xfId="36797" xr:uid="{35226501-2D9A-4B2C-9044-616F58EC452C}"/>
    <cellStyle name="Normal 12 3 6 4 3 2 3" xfId="36798" xr:uid="{BD68F209-00A3-470D-8A1E-8C451F3C54BD}"/>
    <cellStyle name="Normal 12 3 6 4 3 3" xfId="15151" xr:uid="{24E0D89D-1CDF-4E53-8893-0E17A96F3C92}"/>
    <cellStyle name="Normal 12 3 6 4 3 3 2" xfId="36799" xr:uid="{0D87BACB-5452-4A5D-8D98-63F9185F4B4A}"/>
    <cellStyle name="Normal 12 3 6 4 3 4" xfId="36800" xr:uid="{B5BC706F-3A55-4A04-B4A0-81D024A5A531}"/>
    <cellStyle name="Normal 12 3 6 4 4" xfId="4171" xr:uid="{F307E2CC-F97E-4895-AE6D-7A95D57A4A04}"/>
    <cellStyle name="Normal 12 3 6 4 4 2" xfId="9661" xr:uid="{947B91C2-1888-49A4-A2FA-FBA243708767}"/>
    <cellStyle name="Normal 12 3 6 4 4 2 2" xfId="22471" xr:uid="{5FC29F9F-31D7-47B7-B76F-1431B43571C6}"/>
    <cellStyle name="Normal 12 3 6 4 4 2 2 2" xfId="36801" xr:uid="{79F417F9-753A-4157-A5B2-0A68F53A991F}"/>
    <cellStyle name="Normal 12 3 6 4 4 2 3" xfId="36802" xr:uid="{897D41B5-B25C-4A87-A14E-965FA2D76891}"/>
    <cellStyle name="Normal 12 3 6 4 4 3" xfId="16981" xr:uid="{5AF7F813-2B17-4EC4-A872-324408FEAB10}"/>
    <cellStyle name="Normal 12 3 6 4 4 3 2" xfId="36803" xr:uid="{59DA8FC9-B23E-4A8E-B54B-73A90CE28FE2}"/>
    <cellStyle name="Normal 12 3 6 4 4 4" xfId="36804" xr:uid="{3133DFA1-5972-4989-BEAD-DE1D5E378CD4}"/>
    <cellStyle name="Normal 12 3 6 4 5" xfId="11491" xr:uid="{0BCDB584-EF60-4EAD-B05A-1AA299968998}"/>
    <cellStyle name="Normal 12 3 6 4 5 2" xfId="24301" xr:uid="{016E3377-B2E9-4574-8C46-CDBF9FE2F992}"/>
    <cellStyle name="Normal 12 3 6 4 5 2 2" xfId="36805" xr:uid="{6F7F2EBF-A6AD-4112-99E3-29506ECE2D76}"/>
    <cellStyle name="Normal 12 3 6 4 5 3" xfId="36806" xr:uid="{B66B95E6-CC55-4EE9-AFF4-00BB50634BA4}"/>
    <cellStyle name="Normal 12 3 6 4 6" xfId="6001" xr:uid="{BCB8CD94-1869-41FE-97D5-66415ABA2669}"/>
    <cellStyle name="Normal 12 3 6 4 6 2" xfId="18811" xr:uid="{CD635FB3-ED8A-4836-88FB-BFF0D6A9DD9F}"/>
    <cellStyle name="Normal 12 3 6 4 6 2 2" xfId="36807" xr:uid="{F8E8C9C9-776A-4855-86FC-769C9781FCD3}"/>
    <cellStyle name="Normal 12 3 6 4 6 3" xfId="36808" xr:uid="{97A8233D-1E77-4BBB-8B61-FF3B421C64A9}"/>
    <cellStyle name="Normal 12 3 6 4 7" xfId="13321" xr:uid="{8227E41B-5930-4701-B44A-73C10CF68AD9}"/>
    <cellStyle name="Normal 12 3 6 4 7 2" xfId="36809" xr:uid="{266FB66D-B677-4FD7-B3DE-193749B712A8}"/>
    <cellStyle name="Normal 12 3 6 4 8" xfId="36810" xr:uid="{DBAE45D2-9F1B-4FCB-9671-A5473E859CF2}"/>
    <cellStyle name="Normal 12 3 6 5" xfId="869" xr:uid="{F904E9A2-C1FD-4640-9856-1982134D1E9A}"/>
    <cellStyle name="Normal 12 3 6 5 2" xfId="1764" xr:uid="{77C61A8D-04EA-423A-A7D9-2B9055BAD3E9}"/>
    <cellStyle name="Normal 12 3 6 5 2 2" xfId="3594" xr:uid="{F7E72437-FF38-4B78-9563-40FDA4CC5753}"/>
    <cellStyle name="Normal 12 3 6 5 2 2 2" xfId="9084" xr:uid="{0A1C662E-9D69-4A6E-B605-DE5F33A5A992}"/>
    <cellStyle name="Normal 12 3 6 5 2 2 2 2" xfId="21894" xr:uid="{908252E4-DAFE-4D36-9481-E066AA11325B}"/>
    <cellStyle name="Normal 12 3 6 5 2 2 2 2 2" xfId="36811" xr:uid="{3D355F6D-81DD-42DC-9097-04C57E38ECC9}"/>
    <cellStyle name="Normal 12 3 6 5 2 2 2 3" xfId="36812" xr:uid="{2DC217BC-4B9B-4C24-A0AE-DC069DAB4FA8}"/>
    <cellStyle name="Normal 12 3 6 5 2 2 3" xfId="16404" xr:uid="{D3B76A17-C73F-45E4-850D-2C1E3A93FE0C}"/>
    <cellStyle name="Normal 12 3 6 5 2 2 3 2" xfId="36813" xr:uid="{1B9D04A1-FD57-48B3-9530-0209AADEA24E}"/>
    <cellStyle name="Normal 12 3 6 5 2 2 4" xfId="36814" xr:uid="{10918FB4-1211-4AFF-8904-4F47ED65CC79}"/>
    <cellStyle name="Normal 12 3 6 5 2 3" xfId="5424" xr:uid="{17A6A1A3-EFC0-4E57-85BD-CE8B16822670}"/>
    <cellStyle name="Normal 12 3 6 5 2 3 2" xfId="10914" xr:uid="{355C5CB8-3A3E-4B00-9E60-AD886CF6CF11}"/>
    <cellStyle name="Normal 12 3 6 5 2 3 2 2" xfId="23724" xr:uid="{B167B9F2-8124-44AE-A7B8-E419A83742E0}"/>
    <cellStyle name="Normal 12 3 6 5 2 3 2 2 2" xfId="36815" xr:uid="{024949F6-74A9-4255-B8E5-1F58C23DAB53}"/>
    <cellStyle name="Normal 12 3 6 5 2 3 2 3" xfId="36816" xr:uid="{7DCF3A2A-92FB-45FE-9CAB-C05B6FBD3CE6}"/>
    <cellStyle name="Normal 12 3 6 5 2 3 3" xfId="18234" xr:uid="{5F4B27E8-2F2B-4566-B419-21D6DDC1A000}"/>
    <cellStyle name="Normal 12 3 6 5 2 3 3 2" xfId="36817" xr:uid="{5ED67EC3-5FB4-4908-99E0-464F2DF1A130}"/>
    <cellStyle name="Normal 12 3 6 5 2 3 4" xfId="36818" xr:uid="{F820E112-462A-4665-96BF-D0ED0FB23DDD}"/>
    <cellStyle name="Normal 12 3 6 5 2 4" xfId="12744" xr:uid="{A2AF4C0A-4E29-4B44-98EF-A19B5CD9D008}"/>
    <cellStyle name="Normal 12 3 6 5 2 4 2" xfId="25554" xr:uid="{9A9056A9-F0E3-456C-8106-7DDA7273F900}"/>
    <cellStyle name="Normal 12 3 6 5 2 4 2 2" xfId="36819" xr:uid="{C036C3C4-6E39-4AD5-9336-F8F2FD0711A4}"/>
    <cellStyle name="Normal 12 3 6 5 2 4 3" xfId="36820" xr:uid="{95A8B46B-975F-4402-8E58-72B59D81F4ED}"/>
    <cellStyle name="Normal 12 3 6 5 2 5" xfId="7254" xr:uid="{34399AD9-35ED-4176-A4BD-DD107362CEA3}"/>
    <cellStyle name="Normal 12 3 6 5 2 5 2" xfId="20064" xr:uid="{1189E3A0-5A08-47DC-8652-390E481DC24D}"/>
    <cellStyle name="Normal 12 3 6 5 2 5 2 2" xfId="36821" xr:uid="{13C163D1-A3CB-4304-A21B-5187A789D1B0}"/>
    <cellStyle name="Normal 12 3 6 5 2 5 3" xfId="36822" xr:uid="{C7B1D5B5-E725-43E8-858D-0D880024D5E0}"/>
    <cellStyle name="Normal 12 3 6 5 2 6" xfId="14574" xr:uid="{4FF0588C-0D03-4205-BDA3-A909DEC60AEA}"/>
    <cellStyle name="Normal 12 3 6 5 2 6 2" xfId="36823" xr:uid="{F07E760B-9724-4806-92B6-92589F850804}"/>
    <cellStyle name="Normal 12 3 6 5 2 7" xfId="36824" xr:uid="{C5ADAAE2-725B-4CA6-AB02-A75C96E76DFB}"/>
    <cellStyle name="Normal 12 3 6 5 3" xfId="2700" xr:uid="{ACF60D1D-2C39-43DE-AEC9-52DA5E2AB728}"/>
    <cellStyle name="Normal 12 3 6 5 3 2" xfId="8190" xr:uid="{3581CC03-126F-4BAD-A3AC-E25D1801F3E6}"/>
    <cellStyle name="Normal 12 3 6 5 3 2 2" xfId="21000" xr:uid="{424BD1E5-9D73-4F60-9ECA-70E823729A95}"/>
    <cellStyle name="Normal 12 3 6 5 3 2 2 2" xfId="36825" xr:uid="{60F83348-1829-4A03-AC8A-040B247952A6}"/>
    <cellStyle name="Normal 12 3 6 5 3 2 3" xfId="36826" xr:uid="{99C7C6AA-3197-4AD9-B58D-2E62FDF68D38}"/>
    <cellStyle name="Normal 12 3 6 5 3 3" xfId="15510" xr:uid="{5CB642BC-7767-4F5D-92B9-8FB8E6B90818}"/>
    <cellStyle name="Normal 12 3 6 5 3 3 2" xfId="36827" xr:uid="{425F2918-A2E9-4A10-B0E8-4EB07F9805DE}"/>
    <cellStyle name="Normal 12 3 6 5 3 4" xfId="36828" xr:uid="{8B7469C0-4696-4EED-8FA0-CEFDD779FE95}"/>
    <cellStyle name="Normal 12 3 6 5 4" xfId="4530" xr:uid="{04672C58-096C-4FD3-A08F-18C8ACA82633}"/>
    <cellStyle name="Normal 12 3 6 5 4 2" xfId="10020" xr:uid="{A3C181E9-E752-4C78-9470-9EBAA4CACF4D}"/>
    <cellStyle name="Normal 12 3 6 5 4 2 2" xfId="22830" xr:uid="{ED12FE77-6CC1-42C2-8132-FBCAAD2DAD01}"/>
    <cellStyle name="Normal 12 3 6 5 4 2 2 2" xfId="36829" xr:uid="{EF5241D8-F754-4D21-BDA6-1B175142D8E9}"/>
    <cellStyle name="Normal 12 3 6 5 4 2 3" xfId="36830" xr:uid="{ED16B534-8727-45A2-ADC2-EF83B5DB3B52}"/>
    <cellStyle name="Normal 12 3 6 5 4 3" xfId="17340" xr:uid="{7E5B587E-BDE0-4814-BF20-6FBA283FE068}"/>
    <cellStyle name="Normal 12 3 6 5 4 3 2" xfId="36831" xr:uid="{A2A2FA10-D65A-466B-8BB4-0BFBD6E47076}"/>
    <cellStyle name="Normal 12 3 6 5 4 4" xfId="36832" xr:uid="{6A78A0E8-B905-44EB-B420-6C2C2FDDD87F}"/>
    <cellStyle name="Normal 12 3 6 5 5" xfId="11850" xr:uid="{FD5F1752-F78E-452E-AC7B-7B2D6B2A93A4}"/>
    <cellStyle name="Normal 12 3 6 5 5 2" xfId="24660" xr:uid="{C7B72E13-7639-41B1-BD59-DCE5AE8905EE}"/>
    <cellStyle name="Normal 12 3 6 5 5 2 2" xfId="36833" xr:uid="{27B82FEA-477A-47CA-8AC7-FC9F6B87F77C}"/>
    <cellStyle name="Normal 12 3 6 5 5 3" xfId="36834" xr:uid="{A18A12B0-4703-4E71-B48F-71937C5112DA}"/>
    <cellStyle name="Normal 12 3 6 5 6" xfId="6360" xr:uid="{836BDE99-EE26-4592-AB7D-ACF3D7B98D4C}"/>
    <cellStyle name="Normal 12 3 6 5 6 2" xfId="19170" xr:uid="{5E1285E7-78FF-427F-9933-2E02FF5BA3C1}"/>
    <cellStyle name="Normal 12 3 6 5 6 2 2" xfId="36835" xr:uid="{C0617F54-AAA5-4127-B460-B4AD16BF0E42}"/>
    <cellStyle name="Normal 12 3 6 5 6 3" xfId="36836" xr:uid="{564D1B58-054D-45B6-BC25-B75063F38D4D}"/>
    <cellStyle name="Normal 12 3 6 5 7" xfId="13680" xr:uid="{75BD61EE-5052-42F1-8DCF-D9DDEDA9F312}"/>
    <cellStyle name="Normal 12 3 6 5 7 2" xfId="36837" xr:uid="{2DDFE0DE-935D-42E2-8940-4A7ECBEC7A20}"/>
    <cellStyle name="Normal 12 3 6 5 8" xfId="36838" xr:uid="{14A1694A-7190-452E-B051-BE8EAF43ADE2}"/>
    <cellStyle name="Normal 12 3 6 6" xfId="1270" xr:uid="{83978057-7622-4115-9B8A-18495025B4F0}"/>
    <cellStyle name="Normal 12 3 6 6 2" xfId="3100" xr:uid="{FD02D50F-27E8-4743-AD2E-04AFA75A4C8B}"/>
    <cellStyle name="Normal 12 3 6 6 2 2" xfId="8590" xr:uid="{DEB6127D-F070-4865-96AA-9A9D36934CD7}"/>
    <cellStyle name="Normal 12 3 6 6 2 2 2" xfId="21400" xr:uid="{475E9F93-37DB-4877-90B0-1E908C7ED946}"/>
    <cellStyle name="Normal 12 3 6 6 2 2 2 2" xfId="36839" xr:uid="{C4DF4A09-BDE8-49A4-BCCD-F719507169BB}"/>
    <cellStyle name="Normal 12 3 6 6 2 2 3" xfId="36840" xr:uid="{C8A56C67-0AE6-4545-9D22-01B8EE1CE161}"/>
    <cellStyle name="Normal 12 3 6 6 2 3" xfId="15910" xr:uid="{EA0797BD-2E62-41BD-93C6-C2D8045AE634}"/>
    <cellStyle name="Normal 12 3 6 6 2 3 2" xfId="36841" xr:uid="{8CF98F68-6AEC-4C4F-A37F-4F8BA3128FC9}"/>
    <cellStyle name="Normal 12 3 6 6 2 4" xfId="36842" xr:uid="{67D82781-5BDE-4166-88FE-C610E284FEA9}"/>
    <cellStyle name="Normal 12 3 6 6 3" xfId="4930" xr:uid="{D6A2BE02-E257-4A2A-961F-A5A5E9E4A61B}"/>
    <cellStyle name="Normal 12 3 6 6 3 2" xfId="10420" xr:uid="{972D293D-C81C-4573-AEC8-508109B0A34F}"/>
    <cellStyle name="Normal 12 3 6 6 3 2 2" xfId="23230" xr:uid="{14F7BB45-685A-47AD-85A4-DFD0F095F2EB}"/>
    <cellStyle name="Normal 12 3 6 6 3 2 2 2" xfId="36843" xr:uid="{197C5459-3C4A-4914-9946-25A70AD37E2F}"/>
    <cellStyle name="Normal 12 3 6 6 3 2 3" xfId="36844" xr:uid="{522E825A-C016-4C4D-B66D-F6D9D0FD62BD}"/>
    <cellStyle name="Normal 12 3 6 6 3 3" xfId="17740" xr:uid="{E2155026-A161-48E8-B572-4E5AF3D73802}"/>
    <cellStyle name="Normal 12 3 6 6 3 3 2" xfId="36845" xr:uid="{D83CACC3-320E-4BD4-A7F9-01856A8A6F9B}"/>
    <cellStyle name="Normal 12 3 6 6 3 4" xfId="36846" xr:uid="{7CB7725F-3D25-4873-8661-30DE90160BED}"/>
    <cellStyle name="Normal 12 3 6 6 4" xfId="12250" xr:uid="{8EBCFF80-AD36-4CAD-9653-433E4B181D90}"/>
    <cellStyle name="Normal 12 3 6 6 4 2" xfId="25060" xr:uid="{03B63732-23AD-43C2-81DA-06F44E14F8A4}"/>
    <cellStyle name="Normal 12 3 6 6 4 2 2" xfId="36847" xr:uid="{BF9EB52F-BE50-4F9D-A7CE-F34A4423C68B}"/>
    <cellStyle name="Normal 12 3 6 6 4 3" xfId="36848" xr:uid="{A81E37B2-6BCC-42AA-B65F-A8E18541A6D3}"/>
    <cellStyle name="Normal 12 3 6 6 5" xfId="6760" xr:uid="{274E1989-8DD4-4D1E-9693-E92800A571C1}"/>
    <cellStyle name="Normal 12 3 6 6 5 2" xfId="19570" xr:uid="{596A1AB5-74AD-406E-A20A-71F1CC395CFA}"/>
    <cellStyle name="Normal 12 3 6 6 5 2 2" xfId="36849" xr:uid="{168B9A84-DCDA-46D4-A0C1-BCFD04BA27AF}"/>
    <cellStyle name="Normal 12 3 6 6 5 3" xfId="36850" xr:uid="{04B19F6F-4951-4095-998D-2FEDD5950390}"/>
    <cellStyle name="Normal 12 3 6 6 6" xfId="14080" xr:uid="{DD41D813-13A8-4060-BC66-D0ABBE93F314}"/>
    <cellStyle name="Normal 12 3 6 6 6 2" xfId="36851" xr:uid="{C79C0046-663B-4953-BA26-DA95D8F2D313}"/>
    <cellStyle name="Normal 12 3 6 6 7" xfId="36852" xr:uid="{7ABCB449-876B-441B-91F9-8AC8E5E70026}"/>
    <cellStyle name="Normal 12 3 6 7" xfId="2206" xr:uid="{104053B4-D137-48E1-BB8C-4C0D03CE49A0}"/>
    <cellStyle name="Normal 12 3 6 7 2" xfId="7696" xr:uid="{82417B45-382D-4144-BB0A-4A2AE9AF888A}"/>
    <cellStyle name="Normal 12 3 6 7 2 2" xfId="20506" xr:uid="{CA6C4731-BD2E-4435-BCA7-DDAAF993AC79}"/>
    <cellStyle name="Normal 12 3 6 7 2 2 2" xfId="36853" xr:uid="{8DD59E0E-E632-486E-97A8-EEB0ABB4A4C7}"/>
    <cellStyle name="Normal 12 3 6 7 2 3" xfId="36854" xr:uid="{5D6713F2-0183-49F0-94BC-A281105AEBC6}"/>
    <cellStyle name="Normal 12 3 6 7 3" xfId="15016" xr:uid="{3BC1D1B1-B96F-4E7B-83E1-515AFC9BE028}"/>
    <cellStyle name="Normal 12 3 6 7 3 2" xfId="36855" xr:uid="{718B1A0E-DC3C-4EB5-B5B0-F173F5BA4E8E}"/>
    <cellStyle name="Normal 12 3 6 7 4" xfId="36856" xr:uid="{5B830549-E71F-45E3-A5AA-53F7D3DD4FAF}"/>
    <cellStyle name="Normal 12 3 6 8" xfId="4036" xr:uid="{3DC135D5-7CF9-4E1D-83C2-D2DC8385416A}"/>
    <cellStyle name="Normal 12 3 6 8 2" xfId="9526" xr:uid="{B181FFF5-F215-439B-9655-6D716372168D}"/>
    <cellStyle name="Normal 12 3 6 8 2 2" xfId="22336" xr:uid="{D7450761-E99C-4A39-B988-4AD760B487A5}"/>
    <cellStyle name="Normal 12 3 6 8 2 2 2" xfId="36857" xr:uid="{6E641AA8-0CFB-44F7-9068-678386541CE0}"/>
    <cellStyle name="Normal 12 3 6 8 2 3" xfId="36858" xr:uid="{9C26339A-3C77-42B8-8A9D-5BEDDB5AD85F}"/>
    <cellStyle name="Normal 12 3 6 8 3" xfId="16846" xr:uid="{F12B3E6A-C46E-428D-A1FB-786861B78A1C}"/>
    <cellStyle name="Normal 12 3 6 8 3 2" xfId="36859" xr:uid="{C206BA26-9CE8-4907-9E40-C5D63140D5E8}"/>
    <cellStyle name="Normal 12 3 6 8 4" xfId="36860" xr:uid="{28882796-4648-494D-A16F-CFB1CEDF6F97}"/>
    <cellStyle name="Normal 12 3 6 9" xfId="11356" xr:uid="{E064CF23-558D-42BB-8E5B-852065E9525F}"/>
    <cellStyle name="Normal 12 3 6 9 2" xfId="24166" xr:uid="{5B5B6165-EAEB-41E4-A238-01AD63B10F71}"/>
    <cellStyle name="Normal 12 3 6 9 2 2" xfId="36861" xr:uid="{E9E9167E-2691-404C-8AD0-DCBE85D6F282}"/>
    <cellStyle name="Normal 12 3 6 9 3" xfId="36862" xr:uid="{ADE06717-0757-4E59-84A9-B240E360881E}"/>
    <cellStyle name="Normal 12 3 7" xfId="333" xr:uid="{360E7664-854D-4649-8EAB-C9E1691DEFAC}"/>
    <cellStyle name="Normal 12 3 7 10" xfId="5825" xr:uid="{5E72F708-5F0B-44B9-B8D4-0D9F0DABCFE2}"/>
    <cellStyle name="Normal 12 3 7 10 2" xfId="18635" xr:uid="{580D555B-64B5-490D-B234-3816ABCA34EF}"/>
    <cellStyle name="Normal 12 3 7 10 2 2" xfId="36863" xr:uid="{BA9C52AE-07A4-4BB1-B7AB-ECC8EC57C081}"/>
    <cellStyle name="Normal 12 3 7 10 3" xfId="36864" xr:uid="{67DE445C-EEF0-44FD-A841-3ADC73B1F8CF}"/>
    <cellStyle name="Normal 12 3 7 11" xfId="13145" xr:uid="{203942CE-89F0-48E3-9908-5207E8E7BB75}"/>
    <cellStyle name="Normal 12 3 7 11 2" xfId="36865" xr:uid="{D358932F-063F-4192-A200-0C867B10668C}"/>
    <cellStyle name="Normal 12 3 7 12" xfId="36866" xr:uid="{F9B08177-39E3-4E84-A4E2-7589088717BE}"/>
    <cellStyle name="Normal 12 3 7 2" xfId="562" xr:uid="{82C3FCA4-BE6B-491D-A537-55604BD973AC}"/>
    <cellStyle name="Normal 12 3 7 2 2" xfId="961" xr:uid="{EED6A2EF-FC35-4BB1-9ACB-682DAB65AB9B}"/>
    <cellStyle name="Normal 12 3 7 2 2 2" xfId="1856" xr:uid="{4E0B813D-45B7-4A43-8447-17B9F3D2747D}"/>
    <cellStyle name="Normal 12 3 7 2 2 2 2" xfId="3686" xr:uid="{1D8C3F6B-FEA6-486D-9EB2-23652A29C420}"/>
    <cellStyle name="Normal 12 3 7 2 2 2 2 2" xfId="9176" xr:uid="{02085462-8B53-471C-83EF-4FD40EAFC54D}"/>
    <cellStyle name="Normal 12 3 7 2 2 2 2 2 2" xfId="21986" xr:uid="{5F29A863-0900-4973-BE16-9FE5A6C043E5}"/>
    <cellStyle name="Normal 12 3 7 2 2 2 2 2 2 2" xfId="36867" xr:uid="{071A1900-73FA-4980-ABBF-22E51F5CD264}"/>
    <cellStyle name="Normal 12 3 7 2 2 2 2 2 3" xfId="36868" xr:uid="{41E20C66-E335-4E51-9DA8-CAEDA7A67B2B}"/>
    <cellStyle name="Normal 12 3 7 2 2 2 2 3" xfId="16496" xr:uid="{88E4E468-FEA4-4479-BB5C-47DD888BEE69}"/>
    <cellStyle name="Normal 12 3 7 2 2 2 2 3 2" xfId="36869" xr:uid="{661B977D-31D8-49D4-B6CE-FF9628299CDA}"/>
    <cellStyle name="Normal 12 3 7 2 2 2 2 4" xfId="36870" xr:uid="{0507AB8E-8CA1-413B-8E43-22307FA14D7D}"/>
    <cellStyle name="Normal 12 3 7 2 2 2 3" xfId="5516" xr:uid="{E83073C1-62A7-4096-A8D7-DDC9C84E000B}"/>
    <cellStyle name="Normal 12 3 7 2 2 2 3 2" xfId="11006" xr:uid="{310ACA78-20A4-489D-8D2C-E96D9C8C623C}"/>
    <cellStyle name="Normal 12 3 7 2 2 2 3 2 2" xfId="23816" xr:uid="{61EF017C-B328-4909-B856-AB2FCD269343}"/>
    <cellStyle name="Normal 12 3 7 2 2 2 3 2 2 2" xfId="36871" xr:uid="{1D46C94C-407A-43EC-A4CB-2A0C308B57B9}"/>
    <cellStyle name="Normal 12 3 7 2 2 2 3 2 3" xfId="36872" xr:uid="{71E47C0A-49BF-4560-AEFA-0D46DB7F4157}"/>
    <cellStyle name="Normal 12 3 7 2 2 2 3 3" xfId="18326" xr:uid="{D15E5482-0C20-4816-9218-013F98808772}"/>
    <cellStyle name="Normal 12 3 7 2 2 2 3 3 2" xfId="36873" xr:uid="{8C9459F8-AD17-4BDD-B080-451DF00531C2}"/>
    <cellStyle name="Normal 12 3 7 2 2 2 3 4" xfId="36874" xr:uid="{CFEECCCA-4890-4F90-B317-3EA373F5CBC5}"/>
    <cellStyle name="Normal 12 3 7 2 2 2 4" xfId="12836" xr:uid="{323F4F18-6675-430E-9AB0-1FF867E939F9}"/>
    <cellStyle name="Normal 12 3 7 2 2 2 4 2" xfId="25646" xr:uid="{E711807C-FD92-4D9A-8B85-10D1E9175267}"/>
    <cellStyle name="Normal 12 3 7 2 2 2 4 2 2" xfId="36875" xr:uid="{22EE90FF-D281-4653-A71A-0D598869CE32}"/>
    <cellStyle name="Normal 12 3 7 2 2 2 4 3" xfId="36876" xr:uid="{14ABFA4A-4D4B-4375-9301-3AF3DCFE6BC3}"/>
    <cellStyle name="Normal 12 3 7 2 2 2 5" xfId="7346" xr:uid="{DD1950FA-38E9-4D44-A22C-3E823EEC1CFC}"/>
    <cellStyle name="Normal 12 3 7 2 2 2 5 2" xfId="20156" xr:uid="{CF344DDD-E592-496A-9776-92DBB8D6C165}"/>
    <cellStyle name="Normal 12 3 7 2 2 2 5 2 2" xfId="36877" xr:uid="{294AC3A0-FBD9-4156-81B4-48912436057A}"/>
    <cellStyle name="Normal 12 3 7 2 2 2 5 3" xfId="36878" xr:uid="{FC67D515-C84D-4725-BF45-AD6AEAC8AF69}"/>
    <cellStyle name="Normal 12 3 7 2 2 2 6" xfId="14666" xr:uid="{5354510B-B46F-4F8E-AF5D-1E3E578550E3}"/>
    <cellStyle name="Normal 12 3 7 2 2 2 6 2" xfId="36879" xr:uid="{D993216C-4F7F-4290-8975-910A65141235}"/>
    <cellStyle name="Normal 12 3 7 2 2 2 7" xfId="36880" xr:uid="{B100C457-7F45-4BCE-B06A-FB62429A3EB3}"/>
    <cellStyle name="Normal 12 3 7 2 2 3" xfId="2792" xr:uid="{A2874499-12B9-4B16-A387-7A57C21D7438}"/>
    <cellStyle name="Normal 12 3 7 2 2 3 2" xfId="8282" xr:uid="{E7417219-1E7A-4F8F-B04B-A358544847F8}"/>
    <cellStyle name="Normal 12 3 7 2 2 3 2 2" xfId="21092" xr:uid="{50DB9DB5-AE3B-4FE2-A309-06D486EDB057}"/>
    <cellStyle name="Normal 12 3 7 2 2 3 2 2 2" xfId="36881" xr:uid="{57CA9E81-9F4E-4717-A116-5B0D30A2FCBB}"/>
    <cellStyle name="Normal 12 3 7 2 2 3 2 3" xfId="36882" xr:uid="{9444E350-1CE4-438C-B95E-AD3FED58B1A9}"/>
    <cellStyle name="Normal 12 3 7 2 2 3 3" xfId="15602" xr:uid="{8C4F6075-A6C1-4893-8E20-D89FA2E68970}"/>
    <cellStyle name="Normal 12 3 7 2 2 3 3 2" xfId="36883" xr:uid="{AAFD5BF4-CFF3-43CD-B4D6-7A84AF421C87}"/>
    <cellStyle name="Normal 12 3 7 2 2 3 4" xfId="36884" xr:uid="{D13D4302-4561-447F-9C3D-82CE30A73122}"/>
    <cellStyle name="Normal 12 3 7 2 2 4" xfId="4622" xr:uid="{9C2173AD-1D7D-42F5-BEFB-D4C4704E8860}"/>
    <cellStyle name="Normal 12 3 7 2 2 4 2" xfId="10112" xr:uid="{0CE5C776-88C6-49C7-9A3C-D25434753804}"/>
    <cellStyle name="Normal 12 3 7 2 2 4 2 2" xfId="22922" xr:uid="{5BBCE9F6-9893-49D9-942B-DBA6751B0A88}"/>
    <cellStyle name="Normal 12 3 7 2 2 4 2 2 2" xfId="36885" xr:uid="{350C5839-FB32-4669-986A-7D3B7A35137F}"/>
    <cellStyle name="Normal 12 3 7 2 2 4 2 3" xfId="36886" xr:uid="{4ADF83E0-2FE9-422A-A4A3-94CC8D5D73A3}"/>
    <cellStyle name="Normal 12 3 7 2 2 4 3" xfId="17432" xr:uid="{80CC9654-A683-4BB5-BEF4-AE15A3E14D7C}"/>
    <cellStyle name="Normal 12 3 7 2 2 4 3 2" xfId="36887" xr:uid="{441C9242-5E64-488C-B095-47A36DF3A49A}"/>
    <cellStyle name="Normal 12 3 7 2 2 4 4" xfId="36888" xr:uid="{F596B7C6-F942-472B-A733-86D6002B6252}"/>
    <cellStyle name="Normal 12 3 7 2 2 5" xfId="11942" xr:uid="{93337ECE-B146-4266-A777-A54CC9A28947}"/>
    <cellStyle name="Normal 12 3 7 2 2 5 2" xfId="24752" xr:uid="{BC7BB97F-35B8-40C6-B401-F6EADF5EB55B}"/>
    <cellStyle name="Normal 12 3 7 2 2 5 2 2" xfId="36889" xr:uid="{E68B0AB6-C0C3-4353-909D-B8BA91F52287}"/>
    <cellStyle name="Normal 12 3 7 2 2 5 3" xfId="36890" xr:uid="{28804537-9B51-4EC1-8BF9-B960474FC1C4}"/>
    <cellStyle name="Normal 12 3 7 2 2 6" xfId="6452" xr:uid="{5CC860D2-53A8-4D25-889A-E2D4679C321C}"/>
    <cellStyle name="Normal 12 3 7 2 2 6 2" xfId="19262" xr:uid="{638C2F2F-AEEC-4685-8376-6728955F26FC}"/>
    <cellStyle name="Normal 12 3 7 2 2 6 2 2" xfId="36891" xr:uid="{2FB104A4-AF32-4072-A622-DC44D41033CB}"/>
    <cellStyle name="Normal 12 3 7 2 2 6 3" xfId="36892" xr:uid="{52715891-DD41-4F58-93CD-628162F4CC2E}"/>
    <cellStyle name="Normal 12 3 7 2 2 7" xfId="13772" xr:uid="{A4E75359-287D-443F-8DD3-F680CD82EA90}"/>
    <cellStyle name="Normal 12 3 7 2 2 7 2" xfId="36893" xr:uid="{4DF0CFBE-FD83-47B8-83BB-B2003931C29B}"/>
    <cellStyle name="Normal 12 3 7 2 2 8" xfId="36894" xr:uid="{A69C1DCB-6211-4ACF-9166-BA1F67159E9C}"/>
    <cellStyle name="Normal 12 3 7 2 3" xfId="1457" xr:uid="{70A23742-A4DA-4B16-9C8F-AA5657A3C430}"/>
    <cellStyle name="Normal 12 3 7 2 3 2" xfId="3287" xr:uid="{05A0A261-AB97-49AB-B902-98BE53A2782E}"/>
    <cellStyle name="Normal 12 3 7 2 3 2 2" xfId="8777" xr:uid="{8C99BBDC-66C0-4DE8-8B1C-6AC3295CA922}"/>
    <cellStyle name="Normal 12 3 7 2 3 2 2 2" xfId="21587" xr:uid="{E089E80F-2411-45A5-B143-3E84A836BBE6}"/>
    <cellStyle name="Normal 12 3 7 2 3 2 2 2 2" xfId="36895" xr:uid="{4CF5DA59-C395-4DB7-911C-2938556CF4C2}"/>
    <cellStyle name="Normal 12 3 7 2 3 2 2 3" xfId="36896" xr:uid="{EC870CB5-8512-47CC-8E9A-D79FAB40D5D6}"/>
    <cellStyle name="Normal 12 3 7 2 3 2 3" xfId="16097" xr:uid="{C67B3F73-FDF8-433B-9CB1-B59ED7A9B63A}"/>
    <cellStyle name="Normal 12 3 7 2 3 2 3 2" xfId="36897" xr:uid="{862F21B3-8430-4EA4-8D29-D6A2F043716A}"/>
    <cellStyle name="Normal 12 3 7 2 3 2 4" xfId="36898" xr:uid="{CB638B53-6F35-4234-9A03-B5FC4D867C8E}"/>
    <cellStyle name="Normal 12 3 7 2 3 3" xfId="5117" xr:uid="{B032B708-F6A6-4B35-B212-E67A4262299B}"/>
    <cellStyle name="Normal 12 3 7 2 3 3 2" xfId="10607" xr:uid="{7A1DA740-5F3F-4F6B-8FB7-B748764DD2EA}"/>
    <cellStyle name="Normal 12 3 7 2 3 3 2 2" xfId="23417" xr:uid="{5901912C-F1B5-4052-AC71-5996D2EE66DD}"/>
    <cellStyle name="Normal 12 3 7 2 3 3 2 2 2" xfId="36899" xr:uid="{1964CE30-2004-45C3-97A3-E88340AE19F3}"/>
    <cellStyle name="Normal 12 3 7 2 3 3 2 3" xfId="36900" xr:uid="{0788E761-8876-4402-9313-4DE3DB196891}"/>
    <cellStyle name="Normal 12 3 7 2 3 3 3" xfId="17927" xr:uid="{D68A53EB-B81A-4713-B32A-616351A2570A}"/>
    <cellStyle name="Normal 12 3 7 2 3 3 3 2" xfId="36901" xr:uid="{95E1F363-4EF8-4E8A-A192-9F645723E899}"/>
    <cellStyle name="Normal 12 3 7 2 3 3 4" xfId="36902" xr:uid="{7545ECD2-967F-457F-9119-3AFD8EB3AC8C}"/>
    <cellStyle name="Normal 12 3 7 2 3 4" xfId="12437" xr:uid="{2A5AB219-E189-4868-A068-2A6A8CB07E2E}"/>
    <cellStyle name="Normal 12 3 7 2 3 4 2" xfId="25247" xr:uid="{7307F41A-B28E-4A4C-8382-32398B32A711}"/>
    <cellStyle name="Normal 12 3 7 2 3 4 2 2" xfId="36903" xr:uid="{5F95C033-FCBD-4F55-9B6E-23A721E9047E}"/>
    <cellStyle name="Normal 12 3 7 2 3 4 3" xfId="36904" xr:uid="{E29709E1-B1B3-48EB-BC98-423777DC2ADD}"/>
    <cellStyle name="Normal 12 3 7 2 3 5" xfId="6947" xr:uid="{40562AF4-4282-457F-8D68-067902095BD2}"/>
    <cellStyle name="Normal 12 3 7 2 3 5 2" xfId="19757" xr:uid="{EBBCAD0D-BC1C-4B08-8189-A1529575C634}"/>
    <cellStyle name="Normal 12 3 7 2 3 5 2 2" xfId="36905" xr:uid="{59D32997-FB09-4E3A-A2F7-8A69E9B9CE9B}"/>
    <cellStyle name="Normal 12 3 7 2 3 5 3" xfId="36906" xr:uid="{CDBE5B23-01D0-4A42-B460-B31813E0CB41}"/>
    <cellStyle name="Normal 12 3 7 2 3 6" xfId="14267" xr:uid="{0BB9632F-B163-42FB-BF3F-D17E9C0F0D21}"/>
    <cellStyle name="Normal 12 3 7 2 3 6 2" xfId="36907" xr:uid="{E628F657-3F0B-409B-8E97-98DBCB113173}"/>
    <cellStyle name="Normal 12 3 7 2 3 7" xfId="36908" xr:uid="{C09CACCB-822E-425C-B4B3-D6BB3928BDF1}"/>
    <cellStyle name="Normal 12 3 7 2 4" xfId="2393" xr:uid="{599133F8-EE8F-4400-BFC7-20361D8213CA}"/>
    <cellStyle name="Normal 12 3 7 2 4 2" xfId="7883" xr:uid="{8A61298F-03ED-4C18-A3F0-6BC79477AE52}"/>
    <cellStyle name="Normal 12 3 7 2 4 2 2" xfId="20693" xr:uid="{2C3E72CE-6503-4349-8608-94D25FA6D104}"/>
    <cellStyle name="Normal 12 3 7 2 4 2 2 2" xfId="36909" xr:uid="{31DB700C-2719-417B-BEF7-A6D63F824368}"/>
    <cellStyle name="Normal 12 3 7 2 4 2 3" xfId="36910" xr:uid="{5F40FA49-A37F-45FD-B814-C4D85A2C91C2}"/>
    <cellStyle name="Normal 12 3 7 2 4 3" xfId="15203" xr:uid="{E6129197-EB08-4C16-AF5A-47A18F63D3B4}"/>
    <cellStyle name="Normal 12 3 7 2 4 3 2" xfId="36911" xr:uid="{F1829205-B60A-4A9D-B247-BECD9338FEF7}"/>
    <cellStyle name="Normal 12 3 7 2 4 4" xfId="36912" xr:uid="{A4AAFF03-B278-4FBB-97A2-B3B2FA8E0095}"/>
    <cellStyle name="Normal 12 3 7 2 5" xfId="4223" xr:uid="{FE0042C4-106E-4B72-9C30-04F242EC3ACE}"/>
    <cellStyle name="Normal 12 3 7 2 5 2" xfId="9713" xr:uid="{79035673-6B4E-4574-BE32-1501FA733A27}"/>
    <cellStyle name="Normal 12 3 7 2 5 2 2" xfId="22523" xr:uid="{E00C1820-1C3B-473F-8665-FD57B2617788}"/>
    <cellStyle name="Normal 12 3 7 2 5 2 2 2" xfId="36913" xr:uid="{48A10C9C-FAEA-4757-B181-286CAC871B15}"/>
    <cellStyle name="Normal 12 3 7 2 5 2 3" xfId="36914" xr:uid="{B0489AFF-156A-4D78-9C8C-353E560B8F95}"/>
    <cellStyle name="Normal 12 3 7 2 5 3" xfId="17033" xr:uid="{6CB18240-83C3-4781-9511-819E0FF937DF}"/>
    <cellStyle name="Normal 12 3 7 2 5 3 2" xfId="36915" xr:uid="{88FE94F9-C4DA-44EF-92B7-4DD6503B1CA6}"/>
    <cellStyle name="Normal 12 3 7 2 5 4" xfId="36916" xr:uid="{B0F2F15F-7AD2-4980-8D50-B54EF5ADF90E}"/>
    <cellStyle name="Normal 12 3 7 2 6" xfId="11543" xr:uid="{9E6D22E4-2313-4288-BAFF-E62C64A769C7}"/>
    <cellStyle name="Normal 12 3 7 2 6 2" xfId="24353" xr:uid="{581B95D9-F125-4804-B3FE-2B36B1EB38DE}"/>
    <cellStyle name="Normal 12 3 7 2 6 2 2" xfId="36917" xr:uid="{2F3CC943-F9A9-473E-B94D-635C10B9B073}"/>
    <cellStyle name="Normal 12 3 7 2 6 3" xfId="36918" xr:uid="{006D8BCD-D27F-42FB-AF16-238B8A80C7EE}"/>
    <cellStyle name="Normal 12 3 7 2 7" xfId="6053" xr:uid="{EA840A41-7F04-4259-A6C3-8507EFAB9C29}"/>
    <cellStyle name="Normal 12 3 7 2 7 2" xfId="18863" xr:uid="{D3F2A82B-CBD2-4C0A-869C-46815B65DB62}"/>
    <cellStyle name="Normal 12 3 7 2 7 2 2" xfId="36919" xr:uid="{4CC577FF-E2EB-49F7-BC4E-039FB7A47BD8}"/>
    <cellStyle name="Normal 12 3 7 2 7 3" xfId="36920" xr:uid="{977D43FB-9A29-4E4C-B840-E4BB8DE204F9}"/>
    <cellStyle name="Normal 12 3 7 2 8" xfId="13373" xr:uid="{61834D96-F6AC-4482-AEBC-CD117C8DE381}"/>
    <cellStyle name="Normal 12 3 7 2 8 2" xfId="36921" xr:uid="{599A11D7-534F-437F-9AD4-8AC5250AA551}"/>
    <cellStyle name="Normal 12 3 7 2 9" xfId="36922" xr:uid="{ECC29709-427E-4933-B129-493D79776A22}"/>
    <cellStyle name="Normal 12 3 7 3" xfId="694" xr:uid="{080BB18C-01C5-4287-A868-4E5265719ABD}"/>
    <cellStyle name="Normal 12 3 7 3 2" xfId="1094" xr:uid="{AC8118A2-08D5-4691-A7B2-0B748B81DE48}"/>
    <cellStyle name="Normal 12 3 7 3 2 2" xfId="1989" xr:uid="{183947D3-80F8-47D4-8CD0-A468736E12E5}"/>
    <cellStyle name="Normal 12 3 7 3 2 2 2" xfId="3819" xr:uid="{C28FD17F-2E4F-41E1-A5A5-540CA73284F4}"/>
    <cellStyle name="Normal 12 3 7 3 2 2 2 2" xfId="9309" xr:uid="{6C61E235-BA4F-4582-8317-DE569C168F78}"/>
    <cellStyle name="Normal 12 3 7 3 2 2 2 2 2" xfId="22119" xr:uid="{DF77E784-A0AD-4418-8846-79EAB2237A58}"/>
    <cellStyle name="Normal 12 3 7 3 2 2 2 2 2 2" xfId="36923" xr:uid="{AC77575D-17D4-4747-BBA4-85CE8C22244F}"/>
    <cellStyle name="Normal 12 3 7 3 2 2 2 2 3" xfId="36924" xr:uid="{4F299713-60AD-4DAF-8134-DE743BC2114B}"/>
    <cellStyle name="Normal 12 3 7 3 2 2 2 3" xfId="16629" xr:uid="{D6195EB1-319D-4007-95AC-D82337893075}"/>
    <cellStyle name="Normal 12 3 7 3 2 2 2 3 2" xfId="36925" xr:uid="{7BA001C4-14D5-4C3D-8F93-B87F0B3C70DB}"/>
    <cellStyle name="Normal 12 3 7 3 2 2 2 4" xfId="36926" xr:uid="{DCE114D4-93E6-48A6-8D6C-69947DC1150A}"/>
    <cellStyle name="Normal 12 3 7 3 2 2 3" xfId="5649" xr:uid="{31066F42-4A71-453C-85C1-A7489BA5D801}"/>
    <cellStyle name="Normal 12 3 7 3 2 2 3 2" xfId="11139" xr:uid="{52595948-CEFF-4DD4-B3CF-7C2286AF1441}"/>
    <cellStyle name="Normal 12 3 7 3 2 2 3 2 2" xfId="23949" xr:uid="{2BACEEBF-D8C4-4C3C-9843-1538DA0E2ACB}"/>
    <cellStyle name="Normal 12 3 7 3 2 2 3 2 2 2" xfId="36927" xr:uid="{E759DDF6-0FAD-464F-9215-5E6365203271}"/>
    <cellStyle name="Normal 12 3 7 3 2 2 3 2 3" xfId="36928" xr:uid="{7B7BA9EC-9462-4AE7-A87B-A7B960787D7F}"/>
    <cellStyle name="Normal 12 3 7 3 2 2 3 3" xfId="18459" xr:uid="{A62096D1-C0D9-418D-99C5-B69F641A7C70}"/>
    <cellStyle name="Normal 12 3 7 3 2 2 3 3 2" xfId="36929" xr:uid="{CD78E320-50BF-4D78-BE9C-E5F3C86B6517}"/>
    <cellStyle name="Normal 12 3 7 3 2 2 3 4" xfId="36930" xr:uid="{639DA133-A473-45E4-91CF-F1973B4FF02E}"/>
    <cellStyle name="Normal 12 3 7 3 2 2 4" xfId="12969" xr:uid="{F65D451A-718C-4581-B676-5C7D8A2EBE7B}"/>
    <cellStyle name="Normal 12 3 7 3 2 2 4 2" xfId="25779" xr:uid="{D01F22E8-67F7-4FA8-B245-276A236E3177}"/>
    <cellStyle name="Normal 12 3 7 3 2 2 4 2 2" xfId="36931" xr:uid="{8A1BAA3B-D524-4F92-9B77-3EDD446A9816}"/>
    <cellStyle name="Normal 12 3 7 3 2 2 4 3" xfId="36932" xr:uid="{62897728-5FEB-4131-A3D4-8CB663FC5350}"/>
    <cellStyle name="Normal 12 3 7 3 2 2 5" xfId="7479" xr:uid="{FAB771E5-3DE6-40FA-9AF6-3C26AA5CB204}"/>
    <cellStyle name="Normal 12 3 7 3 2 2 5 2" xfId="20289" xr:uid="{6000593A-0B3A-475C-B99F-0300E71E629B}"/>
    <cellStyle name="Normal 12 3 7 3 2 2 5 2 2" xfId="36933" xr:uid="{508F02B9-03E8-494A-AEDC-D175CDD6F4BC}"/>
    <cellStyle name="Normal 12 3 7 3 2 2 5 3" xfId="36934" xr:uid="{61E36496-0943-4A61-B818-12ED130C16F6}"/>
    <cellStyle name="Normal 12 3 7 3 2 2 6" xfId="14799" xr:uid="{0E7E8BD3-B6EE-4BB6-80EA-E560BFDEC8B2}"/>
    <cellStyle name="Normal 12 3 7 3 2 2 6 2" xfId="36935" xr:uid="{404E5E1C-DBD2-48F3-9858-491A83AAECA0}"/>
    <cellStyle name="Normal 12 3 7 3 2 2 7" xfId="36936" xr:uid="{64FB895C-CB00-4461-B907-5A30A69FFFDD}"/>
    <cellStyle name="Normal 12 3 7 3 2 3" xfId="2925" xr:uid="{DC3F73AB-59D6-4FFE-9801-4C1EDF6424CE}"/>
    <cellStyle name="Normal 12 3 7 3 2 3 2" xfId="8415" xr:uid="{3A241092-41C4-4382-8807-3172236E9A14}"/>
    <cellStyle name="Normal 12 3 7 3 2 3 2 2" xfId="21225" xr:uid="{2BDE4F1F-9DE4-46C5-9059-47E14D0E2E20}"/>
    <cellStyle name="Normal 12 3 7 3 2 3 2 2 2" xfId="36937" xr:uid="{F9B70F83-A462-4279-851E-5986EDEC0FAA}"/>
    <cellStyle name="Normal 12 3 7 3 2 3 2 3" xfId="36938" xr:uid="{8FABA158-37C8-41C7-ABA3-C021B5767D5D}"/>
    <cellStyle name="Normal 12 3 7 3 2 3 3" xfId="15735" xr:uid="{75D839B3-B994-4372-85B8-99A7B8E407CC}"/>
    <cellStyle name="Normal 12 3 7 3 2 3 3 2" xfId="36939" xr:uid="{E3BDA7FE-E87B-489C-9F78-68B3F13AF121}"/>
    <cellStyle name="Normal 12 3 7 3 2 3 4" xfId="36940" xr:uid="{E3F9DEA5-8DD4-49FB-9905-F6E5DB82C0F5}"/>
    <cellStyle name="Normal 12 3 7 3 2 4" xfId="4755" xr:uid="{8DE8C63C-33C0-4F00-A6E7-5B8115791394}"/>
    <cellStyle name="Normal 12 3 7 3 2 4 2" xfId="10245" xr:uid="{DBE48E6A-C3CF-4729-8972-7927ED4B072E}"/>
    <cellStyle name="Normal 12 3 7 3 2 4 2 2" xfId="23055" xr:uid="{E4538DC4-255B-4DA2-9130-80B2CDCD46FC}"/>
    <cellStyle name="Normal 12 3 7 3 2 4 2 2 2" xfId="36941" xr:uid="{D677BF32-3CBE-40B2-AA61-43842E8E1880}"/>
    <cellStyle name="Normal 12 3 7 3 2 4 2 3" xfId="36942" xr:uid="{5D23F176-16A8-48DF-B529-76FF1CBFC9F0}"/>
    <cellStyle name="Normal 12 3 7 3 2 4 3" xfId="17565" xr:uid="{6EF06F0F-7966-4614-885F-DB8CB4287BE6}"/>
    <cellStyle name="Normal 12 3 7 3 2 4 3 2" xfId="36943" xr:uid="{0CE4861F-74AD-45EF-9848-9F41E577ABE4}"/>
    <cellStyle name="Normal 12 3 7 3 2 4 4" xfId="36944" xr:uid="{B15771D6-6A1E-4A37-9BE7-2F3FBF8E1DDD}"/>
    <cellStyle name="Normal 12 3 7 3 2 5" xfId="12075" xr:uid="{35F602D6-7590-4167-9F81-5F3012EC83A9}"/>
    <cellStyle name="Normal 12 3 7 3 2 5 2" xfId="24885" xr:uid="{D6364522-5ABA-4102-95BE-0AB79E93EB3A}"/>
    <cellStyle name="Normal 12 3 7 3 2 5 2 2" xfId="36945" xr:uid="{B65872BF-67E4-4DE7-8233-37B25C9C1595}"/>
    <cellStyle name="Normal 12 3 7 3 2 5 3" xfId="36946" xr:uid="{A17DBC54-0260-492C-B989-0DC3DE47B2DC}"/>
    <cellStyle name="Normal 12 3 7 3 2 6" xfId="6585" xr:uid="{0D61781E-E4F1-47CA-80D5-85E3229C2523}"/>
    <cellStyle name="Normal 12 3 7 3 2 6 2" xfId="19395" xr:uid="{175DB2BB-A482-42B2-8DBB-71B4B1E25CC0}"/>
    <cellStyle name="Normal 12 3 7 3 2 6 2 2" xfId="36947" xr:uid="{8B4B6AAB-B9AD-40D7-8549-844554F1F5AD}"/>
    <cellStyle name="Normal 12 3 7 3 2 6 3" xfId="36948" xr:uid="{1B9A24AD-BBF6-4FB6-8333-F6A1325A6DAD}"/>
    <cellStyle name="Normal 12 3 7 3 2 7" xfId="13905" xr:uid="{58EC2B1E-CEC4-4C61-ABD4-83E6306FBD2B}"/>
    <cellStyle name="Normal 12 3 7 3 2 7 2" xfId="36949" xr:uid="{4AE11EF6-7302-46DA-9256-DC472953832E}"/>
    <cellStyle name="Normal 12 3 7 3 2 8" xfId="36950" xr:uid="{AF0EE3B4-A598-4335-88B3-917741D3E412}"/>
    <cellStyle name="Normal 12 3 7 3 3" xfId="1589" xr:uid="{80722A98-8CB3-47C0-80D0-126326EDAF26}"/>
    <cellStyle name="Normal 12 3 7 3 3 2" xfId="3419" xr:uid="{BAC51742-2470-4E22-900F-55C92312C440}"/>
    <cellStyle name="Normal 12 3 7 3 3 2 2" xfId="8909" xr:uid="{C611ECCC-386F-4449-99CE-07EFD033FA11}"/>
    <cellStyle name="Normal 12 3 7 3 3 2 2 2" xfId="21719" xr:uid="{7B7364DB-EAA8-4894-A3A3-504D516A2828}"/>
    <cellStyle name="Normal 12 3 7 3 3 2 2 2 2" xfId="36951" xr:uid="{11708C41-0C0F-4339-9B5E-C868B34AC79D}"/>
    <cellStyle name="Normal 12 3 7 3 3 2 2 3" xfId="36952" xr:uid="{6C4A4EE7-6A11-4DF7-888C-7E7D095B0191}"/>
    <cellStyle name="Normal 12 3 7 3 3 2 3" xfId="16229" xr:uid="{7A1B15D9-5B7C-4CE2-ACFE-90EDB2E8C935}"/>
    <cellStyle name="Normal 12 3 7 3 3 2 3 2" xfId="36953" xr:uid="{2F2FDDA6-F4C2-424D-9083-F6078BF5FB04}"/>
    <cellStyle name="Normal 12 3 7 3 3 2 4" xfId="36954" xr:uid="{049C0645-58C8-4366-A214-E717AD241D6A}"/>
    <cellStyle name="Normal 12 3 7 3 3 3" xfId="5249" xr:uid="{0433A40C-6CC5-49F9-BB72-598A5B4349A7}"/>
    <cellStyle name="Normal 12 3 7 3 3 3 2" xfId="10739" xr:uid="{0839A964-7256-4BAE-B8D2-14F25EAA96EE}"/>
    <cellStyle name="Normal 12 3 7 3 3 3 2 2" xfId="23549" xr:uid="{7F19453D-EBCA-48D1-BAA9-1046BAE4F747}"/>
    <cellStyle name="Normal 12 3 7 3 3 3 2 2 2" xfId="36955" xr:uid="{58119F50-E790-434E-8CD0-DFE6FF412335}"/>
    <cellStyle name="Normal 12 3 7 3 3 3 2 3" xfId="36956" xr:uid="{15497838-4B3D-42FF-8F6C-931F51A74B70}"/>
    <cellStyle name="Normal 12 3 7 3 3 3 3" xfId="18059" xr:uid="{1CB285EB-29BB-4101-A440-CA6305C65867}"/>
    <cellStyle name="Normal 12 3 7 3 3 3 3 2" xfId="36957" xr:uid="{B1DAA14D-3EE7-4B02-93AF-203D41E220B4}"/>
    <cellStyle name="Normal 12 3 7 3 3 3 4" xfId="36958" xr:uid="{12E39B1A-A81C-46C2-93BD-F56096BE2C63}"/>
    <cellStyle name="Normal 12 3 7 3 3 4" xfId="12569" xr:uid="{1487A2FF-7889-4BB8-A7A1-331291E830FE}"/>
    <cellStyle name="Normal 12 3 7 3 3 4 2" xfId="25379" xr:uid="{790F2E59-7887-4101-8FAB-A7BF7C4F9D28}"/>
    <cellStyle name="Normal 12 3 7 3 3 4 2 2" xfId="36959" xr:uid="{C6D9F5E8-2F9D-4AF9-8807-6C4F9D7EC95F}"/>
    <cellStyle name="Normal 12 3 7 3 3 4 3" xfId="36960" xr:uid="{5E0EC66C-E806-4564-8FF6-C814C31BD48B}"/>
    <cellStyle name="Normal 12 3 7 3 3 5" xfId="7079" xr:uid="{033AE931-F5EF-45F4-B511-5636BBC53B56}"/>
    <cellStyle name="Normal 12 3 7 3 3 5 2" xfId="19889" xr:uid="{7AE33EAA-3F49-4887-AB54-338EF9DBBEA1}"/>
    <cellStyle name="Normal 12 3 7 3 3 5 2 2" xfId="36961" xr:uid="{73B12F19-15BA-42F6-95E0-A928B0BB5087}"/>
    <cellStyle name="Normal 12 3 7 3 3 5 3" xfId="36962" xr:uid="{3D52F3C6-2BA9-48D2-B3BE-90324CADC7A0}"/>
    <cellStyle name="Normal 12 3 7 3 3 6" xfId="14399" xr:uid="{CAD6ECF9-6F30-4693-81AD-53B81B8489D0}"/>
    <cellStyle name="Normal 12 3 7 3 3 6 2" xfId="36963" xr:uid="{8D01E845-6D02-4E87-956E-939F30E0F398}"/>
    <cellStyle name="Normal 12 3 7 3 3 7" xfId="36964" xr:uid="{27D7CF8B-482B-478B-A492-3DADB97BE3D1}"/>
    <cellStyle name="Normal 12 3 7 3 4" xfId="2525" xr:uid="{A7974A4F-C5EF-4E37-9991-BDB70A95F0ED}"/>
    <cellStyle name="Normal 12 3 7 3 4 2" xfId="8015" xr:uid="{ADFA37F2-C806-4B42-B7F1-86B4E869497B}"/>
    <cellStyle name="Normal 12 3 7 3 4 2 2" xfId="20825" xr:uid="{4F7A0240-C4F9-4FC7-8838-6657B3CDA962}"/>
    <cellStyle name="Normal 12 3 7 3 4 2 2 2" xfId="36965" xr:uid="{CC07538C-0FF4-4DA0-A5A2-83B7AC70C5F1}"/>
    <cellStyle name="Normal 12 3 7 3 4 2 3" xfId="36966" xr:uid="{652E904A-4F0C-4151-A793-51D3FF830BCE}"/>
    <cellStyle name="Normal 12 3 7 3 4 3" xfId="15335" xr:uid="{F8E01B39-0D98-4749-A5BB-56DAC3E2D73A}"/>
    <cellStyle name="Normal 12 3 7 3 4 3 2" xfId="36967" xr:uid="{BDCCF9C0-D2EF-4CBE-B032-FCF4419D3760}"/>
    <cellStyle name="Normal 12 3 7 3 4 4" xfId="36968" xr:uid="{89653E37-E2A6-42C8-A567-0BB4085A8AC6}"/>
    <cellStyle name="Normal 12 3 7 3 5" xfId="4355" xr:uid="{66F6ED9D-1C59-463A-BF69-FAD7D4D74EEF}"/>
    <cellStyle name="Normal 12 3 7 3 5 2" xfId="9845" xr:uid="{5840F7B3-75AA-4262-9BEE-8CD7D0E0B719}"/>
    <cellStyle name="Normal 12 3 7 3 5 2 2" xfId="22655" xr:uid="{800218C6-29DF-420D-B3EF-060501F4E14B}"/>
    <cellStyle name="Normal 12 3 7 3 5 2 2 2" xfId="36969" xr:uid="{C1730801-432F-41B4-ABCA-81047CDC846F}"/>
    <cellStyle name="Normal 12 3 7 3 5 2 3" xfId="36970" xr:uid="{4AB1CA2A-11EF-4D2F-A144-F2BCD4306172}"/>
    <cellStyle name="Normal 12 3 7 3 5 3" xfId="17165" xr:uid="{0AAC1618-1295-4A31-AC30-DFB9B21047CE}"/>
    <cellStyle name="Normal 12 3 7 3 5 3 2" xfId="36971" xr:uid="{C18ECFCD-7FB0-4D0B-9531-E0FF9D033CE7}"/>
    <cellStyle name="Normal 12 3 7 3 5 4" xfId="36972" xr:uid="{9C84B98F-1A05-49D4-9DDA-095237779F7E}"/>
    <cellStyle name="Normal 12 3 7 3 6" xfId="11675" xr:uid="{32063F8F-723E-4267-80BA-23E4381C1E29}"/>
    <cellStyle name="Normal 12 3 7 3 6 2" xfId="24485" xr:uid="{FE046E13-CE05-47FF-8B62-D7775A0D29AD}"/>
    <cellStyle name="Normal 12 3 7 3 6 2 2" xfId="36973" xr:uid="{06AF930C-0E29-40D9-A152-05A4F616DD20}"/>
    <cellStyle name="Normal 12 3 7 3 6 3" xfId="36974" xr:uid="{F7E264CC-4196-4D92-848B-DF1449DAB15D}"/>
    <cellStyle name="Normal 12 3 7 3 7" xfId="6185" xr:uid="{7F2FBE1B-D52A-4123-B67B-C200A1350C3F}"/>
    <cellStyle name="Normal 12 3 7 3 7 2" xfId="18995" xr:uid="{822AA842-34F5-400B-8576-49C32399B96C}"/>
    <cellStyle name="Normal 12 3 7 3 7 2 2" xfId="36975" xr:uid="{4CFF1A92-1967-4824-9159-6C5A1F43594A}"/>
    <cellStyle name="Normal 12 3 7 3 7 3" xfId="36976" xr:uid="{4C225CA4-FE94-4ED9-B797-8BA70FBB6122}"/>
    <cellStyle name="Normal 12 3 7 3 8" xfId="13505" xr:uid="{A89D00A8-CB73-4C49-8CEF-A847210948F2}"/>
    <cellStyle name="Normal 12 3 7 3 8 2" xfId="36977" xr:uid="{6E76FE5E-F696-40F6-A734-E6B7072AC723}"/>
    <cellStyle name="Normal 12 3 7 3 9" xfId="36978" xr:uid="{379CCFFE-F6CD-434E-83CB-1D5767C35469}"/>
    <cellStyle name="Normal 12 3 7 4" xfId="469" xr:uid="{D5072A36-44DD-41E5-8F2C-127F93FC8C97}"/>
    <cellStyle name="Normal 12 3 7 4 2" xfId="1364" xr:uid="{EFBDF0F5-317D-40E9-8E10-F3D1AE599562}"/>
    <cellStyle name="Normal 12 3 7 4 2 2" xfId="3194" xr:uid="{03EEE3FD-B50F-478D-B5DD-880566114BDA}"/>
    <cellStyle name="Normal 12 3 7 4 2 2 2" xfId="8684" xr:uid="{F95F6612-D806-417E-B4B2-767E66D84CFE}"/>
    <cellStyle name="Normal 12 3 7 4 2 2 2 2" xfId="21494" xr:uid="{F711BAF7-BBF3-42B5-B525-62409474C2B3}"/>
    <cellStyle name="Normal 12 3 7 4 2 2 2 2 2" xfId="36979" xr:uid="{204E33CD-4A7F-4D86-A599-FD6E17366E35}"/>
    <cellStyle name="Normal 12 3 7 4 2 2 2 3" xfId="36980" xr:uid="{29407E9A-90AB-45F6-9283-AB8C99D10753}"/>
    <cellStyle name="Normal 12 3 7 4 2 2 3" xfId="16004" xr:uid="{6A45682D-E8E1-49ED-8641-D41161F9ACC6}"/>
    <cellStyle name="Normal 12 3 7 4 2 2 3 2" xfId="36981" xr:uid="{F38E8A5F-3365-4BF0-BE9E-DA32DA38BA25}"/>
    <cellStyle name="Normal 12 3 7 4 2 2 4" xfId="36982" xr:uid="{84D027CA-FB42-4C46-A964-7D29A19B1620}"/>
    <cellStyle name="Normal 12 3 7 4 2 3" xfId="5024" xr:uid="{D842C540-F610-4143-8E98-2CAF2D6F35E7}"/>
    <cellStyle name="Normal 12 3 7 4 2 3 2" xfId="10514" xr:uid="{AB827785-0AFA-4378-8F71-AF7557CD6A93}"/>
    <cellStyle name="Normal 12 3 7 4 2 3 2 2" xfId="23324" xr:uid="{176E5E41-1884-4792-B335-6ACFB0F7BC0B}"/>
    <cellStyle name="Normal 12 3 7 4 2 3 2 2 2" xfId="36983" xr:uid="{F08F05EF-E0D9-4CCD-B49D-E076AB9EE8EE}"/>
    <cellStyle name="Normal 12 3 7 4 2 3 2 3" xfId="36984" xr:uid="{80491DC5-00CD-45B2-92F3-2D92EBFE5BB8}"/>
    <cellStyle name="Normal 12 3 7 4 2 3 3" xfId="17834" xr:uid="{2D0F8CC2-7341-42CC-8681-6547582B34C4}"/>
    <cellStyle name="Normal 12 3 7 4 2 3 3 2" xfId="36985" xr:uid="{59140114-7DFB-4982-912E-7A336D01928F}"/>
    <cellStyle name="Normal 12 3 7 4 2 3 4" xfId="36986" xr:uid="{92B52E07-579A-4B64-AF49-BCE0AF1143AF}"/>
    <cellStyle name="Normal 12 3 7 4 2 4" xfId="12344" xr:uid="{0E61BCB8-AF1A-4333-958D-204AF8AC08EF}"/>
    <cellStyle name="Normal 12 3 7 4 2 4 2" xfId="25154" xr:uid="{DEA2234A-6640-4448-B100-770C674AADB2}"/>
    <cellStyle name="Normal 12 3 7 4 2 4 2 2" xfId="36987" xr:uid="{8780F4B1-8ABA-4194-A3E3-7F33908740CF}"/>
    <cellStyle name="Normal 12 3 7 4 2 4 3" xfId="36988" xr:uid="{394D55A5-CD7B-40BC-BC59-3C3F80DB3071}"/>
    <cellStyle name="Normal 12 3 7 4 2 5" xfId="6854" xr:uid="{4052457B-8D37-4A9F-8C8C-29E2207C52EC}"/>
    <cellStyle name="Normal 12 3 7 4 2 5 2" xfId="19664" xr:uid="{D65AA118-CC2F-4147-B8B7-4900EB45DB08}"/>
    <cellStyle name="Normal 12 3 7 4 2 5 2 2" xfId="36989" xr:uid="{C67EEB6C-422C-4C76-8AB7-FAAD94221D35}"/>
    <cellStyle name="Normal 12 3 7 4 2 5 3" xfId="36990" xr:uid="{484E3948-0323-45FF-8B76-187B1BBA8CF6}"/>
    <cellStyle name="Normal 12 3 7 4 2 6" xfId="14174" xr:uid="{ED045C11-8191-4927-A7A6-7DFC7298C0DE}"/>
    <cellStyle name="Normal 12 3 7 4 2 6 2" xfId="36991" xr:uid="{1D6BC85E-8CE8-4ECD-AAE7-6DF559FFD31E}"/>
    <cellStyle name="Normal 12 3 7 4 2 7" xfId="36992" xr:uid="{18C371DC-0402-47BA-ADEC-05ED0FC486BC}"/>
    <cellStyle name="Normal 12 3 7 4 3" xfId="2300" xr:uid="{797E350D-FD05-4DE0-8B78-D14BE24158DF}"/>
    <cellStyle name="Normal 12 3 7 4 3 2" xfId="7790" xr:uid="{AFBFAC0F-A18E-4119-9423-276E527118C0}"/>
    <cellStyle name="Normal 12 3 7 4 3 2 2" xfId="20600" xr:uid="{996646EE-D52E-4D4B-96FD-B1CC7AEBFABD}"/>
    <cellStyle name="Normal 12 3 7 4 3 2 2 2" xfId="36993" xr:uid="{F45E952C-46B4-46DB-85CC-F08A944BD211}"/>
    <cellStyle name="Normal 12 3 7 4 3 2 3" xfId="36994" xr:uid="{653B31DE-D68B-46BD-AD1A-4DDC3DFF5FBF}"/>
    <cellStyle name="Normal 12 3 7 4 3 3" xfId="15110" xr:uid="{6814EFBF-8FFB-48C0-8A09-BC5531089A69}"/>
    <cellStyle name="Normal 12 3 7 4 3 3 2" xfId="36995" xr:uid="{F846A923-4AAC-4A0D-A7F1-6E4ACF7AAB0A}"/>
    <cellStyle name="Normal 12 3 7 4 3 4" xfId="36996" xr:uid="{C49569E4-9569-4DB6-8D0F-A52A4DBD081B}"/>
    <cellStyle name="Normal 12 3 7 4 4" xfId="4130" xr:uid="{B931AFD4-93F3-447A-B375-ED7089B7413F}"/>
    <cellStyle name="Normal 12 3 7 4 4 2" xfId="9620" xr:uid="{12040BA8-8BC4-47A3-93C8-48D7BD2C1E5F}"/>
    <cellStyle name="Normal 12 3 7 4 4 2 2" xfId="22430" xr:uid="{E4FC26C2-8639-4DC4-9486-CD7E025B1F4C}"/>
    <cellStyle name="Normal 12 3 7 4 4 2 2 2" xfId="36997" xr:uid="{43F2DE82-6E3B-4CB2-A057-CCDDC8D3D78F}"/>
    <cellStyle name="Normal 12 3 7 4 4 2 3" xfId="36998" xr:uid="{CF9F73EA-0C0F-45D5-8E10-0912FC890AFD}"/>
    <cellStyle name="Normal 12 3 7 4 4 3" xfId="16940" xr:uid="{603E5508-3714-4652-B5DF-4163FE4E6DC9}"/>
    <cellStyle name="Normal 12 3 7 4 4 3 2" xfId="36999" xr:uid="{14112485-E089-4E02-A35B-2205A993285D}"/>
    <cellStyle name="Normal 12 3 7 4 4 4" xfId="37000" xr:uid="{5480238A-CE11-42C4-BB58-A65D25A190CE}"/>
    <cellStyle name="Normal 12 3 7 4 5" xfId="11450" xr:uid="{B6DC60A9-355F-4448-B111-5CB433DD2CDD}"/>
    <cellStyle name="Normal 12 3 7 4 5 2" xfId="24260" xr:uid="{71B357F0-ED3D-4D96-A694-7495BBC23E1E}"/>
    <cellStyle name="Normal 12 3 7 4 5 2 2" xfId="37001" xr:uid="{B47913D6-03AF-49F8-A1E5-94DE799D053D}"/>
    <cellStyle name="Normal 12 3 7 4 5 3" xfId="37002" xr:uid="{7CC9D986-F14A-4572-953F-D161F27E3B09}"/>
    <cellStyle name="Normal 12 3 7 4 6" xfId="5960" xr:uid="{0594C965-B928-4E78-B4EF-D7A13EE5814F}"/>
    <cellStyle name="Normal 12 3 7 4 6 2" xfId="18770" xr:uid="{8D590398-715E-4390-8279-FD5799C857E4}"/>
    <cellStyle name="Normal 12 3 7 4 6 2 2" xfId="37003" xr:uid="{B9E88F15-D0D8-4576-AB13-0C4B2336AF9C}"/>
    <cellStyle name="Normal 12 3 7 4 6 3" xfId="37004" xr:uid="{11E314AE-6978-4888-9534-05BC87A322D3}"/>
    <cellStyle name="Normal 12 3 7 4 7" xfId="13280" xr:uid="{517E5B36-3B04-4DFB-92B3-83ACCCEB3345}"/>
    <cellStyle name="Normal 12 3 7 4 7 2" xfId="37005" xr:uid="{20C37072-0439-4638-A863-8BBFC74ADFE9}"/>
    <cellStyle name="Normal 12 3 7 4 8" xfId="37006" xr:uid="{D88DF1B7-FC11-49F5-B0C1-6009925C05AA}"/>
    <cellStyle name="Normal 12 3 7 5" xfId="828" xr:uid="{837E5D71-2B96-4F77-9A43-4387874A19CC}"/>
    <cellStyle name="Normal 12 3 7 5 2" xfId="1723" xr:uid="{0456C904-0ACE-4AD5-962F-3C8B5F982FA9}"/>
    <cellStyle name="Normal 12 3 7 5 2 2" xfId="3553" xr:uid="{B48EA864-22E3-409E-9751-585CCAC3F3A6}"/>
    <cellStyle name="Normal 12 3 7 5 2 2 2" xfId="9043" xr:uid="{9F316394-6DAF-489C-BB93-173C0DB23143}"/>
    <cellStyle name="Normal 12 3 7 5 2 2 2 2" xfId="21853" xr:uid="{87275B85-9822-4958-9414-C44407EAE946}"/>
    <cellStyle name="Normal 12 3 7 5 2 2 2 2 2" xfId="37007" xr:uid="{65D9AAD2-FD60-4FED-B6F4-F3BDDC66B145}"/>
    <cellStyle name="Normal 12 3 7 5 2 2 2 3" xfId="37008" xr:uid="{0ACE218A-B2B3-458C-961D-24643ACE8C47}"/>
    <cellStyle name="Normal 12 3 7 5 2 2 3" xfId="16363" xr:uid="{A2C5702E-85B3-4E66-9DB2-E3FFD9B6A9A4}"/>
    <cellStyle name="Normal 12 3 7 5 2 2 3 2" xfId="37009" xr:uid="{16C9E86B-E0D1-46C8-B7B6-C05860B64F85}"/>
    <cellStyle name="Normal 12 3 7 5 2 2 4" xfId="37010" xr:uid="{6EBF7B35-E47C-489C-B212-322F1AD8DA92}"/>
    <cellStyle name="Normal 12 3 7 5 2 3" xfId="5383" xr:uid="{96010F31-1289-444F-99EC-6B26F3BC68AC}"/>
    <cellStyle name="Normal 12 3 7 5 2 3 2" xfId="10873" xr:uid="{C335806B-C81E-4160-A3C6-D5E26F3F74D5}"/>
    <cellStyle name="Normal 12 3 7 5 2 3 2 2" xfId="23683" xr:uid="{A05BB43B-3D7E-4B9C-9359-78D9392F3FDD}"/>
    <cellStyle name="Normal 12 3 7 5 2 3 2 2 2" xfId="37011" xr:uid="{F2464126-5A3A-4225-91C2-6651272829F5}"/>
    <cellStyle name="Normal 12 3 7 5 2 3 2 3" xfId="37012" xr:uid="{72C9889A-9B6B-4690-BFE9-A390FB27A866}"/>
    <cellStyle name="Normal 12 3 7 5 2 3 3" xfId="18193" xr:uid="{D798AF75-A0F1-4E19-990E-66DF86FAACCB}"/>
    <cellStyle name="Normal 12 3 7 5 2 3 3 2" xfId="37013" xr:uid="{0529837F-2C93-4BC4-8A7A-E26F421C2C27}"/>
    <cellStyle name="Normal 12 3 7 5 2 3 4" xfId="37014" xr:uid="{C015077D-787A-402D-BF10-A69BB7648723}"/>
    <cellStyle name="Normal 12 3 7 5 2 4" xfId="12703" xr:uid="{607A6028-7431-434C-B29C-6BD58584D5FD}"/>
    <cellStyle name="Normal 12 3 7 5 2 4 2" xfId="25513" xr:uid="{66602A27-72AE-458B-A48C-03C19C55BA50}"/>
    <cellStyle name="Normal 12 3 7 5 2 4 2 2" xfId="37015" xr:uid="{43398C4D-C567-4872-97FD-A2E3EEC9DE18}"/>
    <cellStyle name="Normal 12 3 7 5 2 4 3" xfId="37016" xr:uid="{69F2F9B2-FE6D-490D-8CD5-CF9C51488073}"/>
    <cellStyle name="Normal 12 3 7 5 2 5" xfId="7213" xr:uid="{1DB26CF2-3177-4C02-98C5-7F0F495D4D21}"/>
    <cellStyle name="Normal 12 3 7 5 2 5 2" xfId="20023" xr:uid="{FF9AF1A9-C5CC-48D5-8735-D101E248FCFF}"/>
    <cellStyle name="Normal 12 3 7 5 2 5 2 2" xfId="37017" xr:uid="{A5B25F94-CB29-438A-BB33-C6A53A0A4C3D}"/>
    <cellStyle name="Normal 12 3 7 5 2 5 3" xfId="37018" xr:uid="{C757BD45-BB99-47FD-BEEA-1019859C06F4}"/>
    <cellStyle name="Normal 12 3 7 5 2 6" xfId="14533" xr:uid="{553AB333-07D5-4551-95B9-D716D947CFE8}"/>
    <cellStyle name="Normal 12 3 7 5 2 6 2" xfId="37019" xr:uid="{1E90F5B8-F90F-4780-AD69-0AC987521CCB}"/>
    <cellStyle name="Normal 12 3 7 5 2 7" xfId="37020" xr:uid="{CAAF2D6E-BDA6-4D7B-A4A4-B11B1D56FEE4}"/>
    <cellStyle name="Normal 12 3 7 5 3" xfId="2659" xr:uid="{816BA4B0-048B-4D33-A0FA-1757EAD49A6C}"/>
    <cellStyle name="Normal 12 3 7 5 3 2" xfId="8149" xr:uid="{257860F8-ADB7-4EDC-8215-67D9D64D053C}"/>
    <cellStyle name="Normal 12 3 7 5 3 2 2" xfId="20959" xr:uid="{EF835AFC-B6DD-45EE-9CE9-66638C4B7D12}"/>
    <cellStyle name="Normal 12 3 7 5 3 2 2 2" xfId="37021" xr:uid="{2448A6E9-CB04-4E34-BABD-D959A4CEDFBE}"/>
    <cellStyle name="Normal 12 3 7 5 3 2 3" xfId="37022" xr:uid="{96E44D9D-7B6D-4F4D-ABDE-DB3C886CF37A}"/>
    <cellStyle name="Normal 12 3 7 5 3 3" xfId="15469" xr:uid="{9C0AD759-0AEA-435A-9503-7EB79B24B2EA}"/>
    <cellStyle name="Normal 12 3 7 5 3 3 2" xfId="37023" xr:uid="{44ABD332-B4BF-4201-8084-9057A5646F0B}"/>
    <cellStyle name="Normal 12 3 7 5 3 4" xfId="37024" xr:uid="{D950A7AE-7EF3-43E0-A677-A8484EC516EB}"/>
    <cellStyle name="Normal 12 3 7 5 4" xfId="4489" xr:uid="{7BC2E447-F768-4E3C-B7F4-F6250FD3CC1E}"/>
    <cellStyle name="Normal 12 3 7 5 4 2" xfId="9979" xr:uid="{058BFF07-7AE4-46F3-87E4-9A0004F9E213}"/>
    <cellStyle name="Normal 12 3 7 5 4 2 2" xfId="22789" xr:uid="{5D416828-273F-4B43-9341-6528514BD1D8}"/>
    <cellStyle name="Normal 12 3 7 5 4 2 2 2" xfId="37025" xr:uid="{FF296FD3-61DE-452A-8F74-BEC35F6BBA72}"/>
    <cellStyle name="Normal 12 3 7 5 4 2 3" xfId="37026" xr:uid="{8BB4AA52-872C-42A1-91FC-AE6D6A166BDE}"/>
    <cellStyle name="Normal 12 3 7 5 4 3" xfId="17299" xr:uid="{1591315D-7AE3-41C2-9FA4-DA6285D786B4}"/>
    <cellStyle name="Normal 12 3 7 5 4 3 2" xfId="37027" xr:uid="{2BF0A5C3-7833-4923-A331-58336501D21D}"/>
    <cellStyle name="Normal 12 3 7 5 4 4" xfId="37028" xr:uid="{165CF0CA-2BDD-4E4B-B6BD-29259C172CC1}"/>
    <cellStyle name="Normal 12 3 7 5 5" xfId="11809" xr:uid="{5B5BB1C2-429C-4033-BB25-9AEF778306FB}"/>
    <cellStyle name="Normal 12 3 7 5 5 2" xfId="24619" xr:uid="{5A7EE5EB-931F-4116-AF8A-D70DE670873B}"/>
    <cellStyle name="Normal 12 3 7 5 5 2 2" xfId="37029" xr:uid="{981C6DFE-20E1-497C-8405-D4241F5180CD}"/>
    <cellStyle name="Normal 12 3 7 5 5 3" xfId="37030" xr:uid="{3CD79BDC-F414-4D8D-B0BB-3EE1DB1F8592}"/>
    <cellStyle name="Normal 12 3 7 5 6" xfId="6319" xr:uid="{25862B76-CDF6-4953-BF6B-0103A5295B9D}"/>
    <cellStyle name="Normal 12 3 7 5 6 2" xfId="19129" xr:uid="{E3EA1EE4-F6EE-4CD2-BE1A-CD2467E948C1}"/>
    <cellStyle name="Normal 12 3 7 5 6 2 2" xfId="37031" xr:uid="{91B83E42-D062-4E4C-9801-EEE1B603422D}"/>
    <cellStyle name="Normal 12 3 7 5 6 3" xfId="37032" xr:uid="{74E28F45-8E8C-43C8-9501-DAB6726DDF8D}"/>
    <cellStyle name="Normal 12 3 7 5 7" xfId="13639" xr:uid="{FCCFEFCF-D03F-41B7-9B72-29E2FE4B1BB0}"/>
    <cellStyle name="Normal 12 3 7 5 7 2" xfId="37033" xr:uid="{0CB8E780-7FCB-409A-B3A5-61597EC502A8}"/>
    <cellStyle name="Normal 12 3 7 5 8" xfId="37034" xr:uid="{D1E99A39-2780-4511-97E0-CF8D9C4D289F}"/>
    <cellStyle name="Normal 12 3 7 6" xfId="1229" xr:uid="{D18A409C-1433-4787-A85D-E5397160F358}"/>
    <cellStyle name="Normal 12 3 7 6 2" xfId="3059" xr:uid="{34A1C498-83D6-4093-8BEF-6DD4C743A9DD}"/>
    <cellStyle name="Normal 12 3 7 6 2 2" xfId="8549" xr:uid="{170506C6-B3C3-4062-9A83-DC1617B468A6}"/>
    <cellStyle name="Normal 12 3 7 6 2 2 2" xfId="21359" xr:uid="{78650B56-F3DF-4B59-B034-A9FE13AACB56}"/>
    <cellStyle name="Normal 12 3 7 6 2 2 2 2" xfId="37035" xr:uid="{2A167DC4-E6B0-45B9-AF51-F61BDA06D4AE}"/>
    <cellStyle name="Normal 12 3 7 6 2 2 3" xfId="37036" xr:uid="{E0FD7514-BE4E-4E78-8753-0040F6FC573C}"/>
    <cellStyle name="Normal 12 3 7 6 2 3" xfId="15869" xr:uid="{DDC84A84-E232-4119-93F8-F7FA7B8859F8}"/>
    <cellStyle name="Normal 12 3 7 6 2 3 2" xfId="37037" xr:uid="{E7B689E5-1D16-4735-BAC6-6424F3AC4146}"/>
    <cellStyle name="Normal 12 3 7 6 2 4" xfId="37038" xr:uid="{13666A5F-B36A-4971-BCD3-2C8B44AE18F6}"/>
    <cellStyle name="Normal 12 3 7 6 3" xfId="4889" xr:uid="{07FA70F2-AA04-4ED0-B784-A7DBBE5C0659}"/>
    <cellStyle name="Normal 12 3 7 6 3 2" xfId="10379" xr:uid="{E150F46C-E4C7-46C8-9FBE-6345AE3DC784}"/>
    <cellStyle name="Normal 12 3 7 6 3 2 2" xfId="23189" xr:uid="{3BAC1960-467C-460B-B260-84F0AC7B3547}"/>
    <cellStyle name="Normal 12 3 7 6 3 2 2 2" xfId="37039" xr:uid="{5A245556-2492-40A2-B4AB-7FBC264A7ECF}"/>
    <cellStyle name="Normal 12 3 7 6 3 2 3" xfId="37040" xr:uid="{8BCDE9FD-B164-443F-9715-82B9B8564668}"/>
    <cellStyle name="Normal 12 3 7 6 3 3" xfId="17699" xr:uid="{57F0304E-672A-40D6-9265-E5A7EB7CFC20}"/>
    <cellStyle name="Normal 12 3 7 6 3 3 2" xfId="37041" xr:uid="{7FB292C2-4D36-45A4-A5B4-22D761CC1AF2}"/>
    <cellStyle name="Normal 12 3 7 6 3 4" xfId="37042" xr:uid="{31A2388E-A10A-45E3-8B3D-A9BFED110088}"/>
    <cellStyle name="Normal 12 3 7 6 4" xfId="12209" xr:uid="{09CE7656-EB01-4F0B-AFCE-B87E6D359EB6}"/>
    <cellStyle name="Normal 12 3 7 6 4 2" xfId="25019" xr:uid="{E0A8A0D2-9544-4F22-9C4E-54DF5D94F920}"/>
    <cellStyle name="Normal 12 3 7 6 4 2 2" xfId="37043" xr:uid="{25834DD1-54B0-40F6-AE6B-6BE87DC83E25}"/>
    <cellStyle name="Normal 12 3 7 6 4 3" xfId="37044" xr:uid="{4D9DBE6E-94A0-4914-A6F1-57111DAB9980}"/>
    <cellStyle name="Normal 12 3 7 6 5" xfId="6719" xr:uid="{95293B4B-4F5C-46F4-BE8F-B4F379ED457A}"/>
    <cellStyle name="Normal 12 3 7 6 5 2" xfId="19529" xr:uid="{64A24027-F3CD-423E-A19C-20AC331AE870}"/>
    <cellStyle name="Normal 12 3 7 6 5 2 2" xfId="37045" xr:uid="{463C0909-2C83-4F5B-B7EB-4464D0207079}"/>
    <cellStyle name="Normal 12 3 7 6 5 3" xfId="37046" xr:uid="{A5718074-8FE3-4162-A4E3-AC9997DEB58C}"/>
    <cellStyle name="Normal 12 3 7 6 6" xfId="14039" xr:uid="{5083746B-C613-4137-B2FF-A5B1939A44B8}"/>
    <cellStyle name="Normal 12 3 7 6 6 2" xfId="37047" xr:uid="{B358FCD2-54EE-4626-8C1F-C9CE8F31A104}"/>
    <cellStyle name="Normal 12 3 7 6 7" xfId="37048" xr:uid="{E5BA27A7-72A6-4B0C-847C-A54C8E5C9223}"/>
    <cellStyle name="Normal 12 3 7 7" xfId="2165" xr:uid="{DA4A7785-3084-4F2C-8042-BCA4CC9AE0D6}"/>
    <cellStyle name="Normal 12 3 7 7 2" xfId="7655" xr:uid="{66F5C448-7B88-4ECE-BFE2-F27EAC20F1EB}"/>
    <cellStyle name="Normal 12 3 7 7 2 2" xfId="20465" xr:uid="{6875EE49-36EF-4CFF-B130-B93A5C73D086}"/>
    <cellStyle name="Normal 12 3 7 7 2 2 2" xfId="37049" xr:uid="{68DCF982-3EDC-472A-974B-46EECC7BB9E9}"/>
    <cellStyle name="Normal 12 3 7 7 2 3" xfId="37050" xr:uid="{B8BBA7B7-91E9-4986-8FF0-C36FC1E3AD8E}"/>
    <cellStyle name="Normal 12 3 7 7 3" xfId="14975" xr:uid="{5F85BC5F-A4D4-4299-8A07-31855867631C}"/>
    <cellStyle name="Normal 12 3 7 7 3 2" xfId="37051" xr:uid="{114BA10B-AB75-4B5F-839C-E939A719CC52}"/>
    <cellStyle name="Normal 12 3 7 7 4" xfId="37052" xr:uid="{88D1D10D-DEC2-4F63-8344-8B2D6EF40051}"/>
    <cellStyle name="Normal 12 3 7 8" xfId="3995" xr:uid="{F2559D2C-6205-49D5-87AF-D4E92B86DC18}"/>
    <cellStyle name="Normal 12 3 7 8 2" xfId="9485" xr:uid="{B18754E7-BD9D-400F-AB26-D83660D1F50D}"/>
    <cellStyle name="Normal 12 3 7 8 2 2" xfId="22295" xr:uid="{E531DC02-3219-45A3-98CE-237F2F716592}"/>
    <cellStyle name="Normal 12 3 7 8 2 2 2" xfId="37053" xr:uid="{996DEA52-A705-4702-B527-34EA421A1EDA}"/>
    <cellStyle name="Normal 12 3 7 8 2 3" xfId="37054" xr:uid="{BE2CBDBA-C712-4D2A-A08D-67B59C8ED987}"/>
    <cellStyle name="Normal 12 3 7 8 3" xfId="16805" xr:uid="{AC4362D0-E690-4E07-81DB-DD1A10C38C6A}"/>
    <cellStyle name="Normal 12 3 7 8 3 2" xfId="37055" xr:uid="{12953CBE-058F-44C5-9B87-8953EF67DF0C}"/>
    <cellStyle name="Normal 12 3 7 8 4" xfId="37056" xr:uid="{8A763141-8C6D-4E31-AFC5-63D6265A493A}"/>
    <cellStyle name="Normal 12 3 7 9" xfId="11315" xr:uid="{2AFF1FE6-D30B-4FD0-9BF9-B0C42C32DDEB}"/>
    <cellStyle name="Normal 12 3 7 9 2" xfId="24125" xr:uid="{3E63DEED-A61A-4AF2-B9AC-B24E420C56D8}"/>
    <cellStyle name="Normal 12 3 7 9 2 2" xfId="37057" xr:uid="{3E7DA302-9FD1-40BE-B195-71201DC45122}"/>
    <cellStyle name="Normal 12 3 7 9 3" xfId="37058" xr:uid="{7EEF3455-5B6E-4AF7-B875-3701AE9B225D}"/>
    <cellStyle name="Normal 12 3 8" xfId="384" xr:uid="{22D6362C-3100-4185-AAC2-F4E15E1987AC}"/>
    <cellStyle name="Normal 12 3 8 10" xfId="5876" xr:uid="{2540229D-AFE3-4965-8E5D-422A2DF08CEE}"/>
    <cellStyle name="Normal 12 3 8 10 2" xfId="18686" xr:uid="{C53BC041-D113-4E2E-A289-C8881F25F42A}"/>
    <cellStyle name="Normal 12 3 8 10 2 2" xfId="37059" xr:uid="{23B54B2A-D4DA-4DB8-A9CB-8925C9EFB0D2}"/>
    <cellStyle name="Normal 12 3 8 10 3" xfId="37060" xr:uid="{A4A4A84B-CC92-4970-974E-7CACF661CE4C}"/>
    <cellStyle name="Normal 12 3 8 11" xfId="13196" xr:uid="{5D1F96D1-A8B8-415F-885E-48371ED7961C}"/>
    <cellStyle name="Normal 12 3 8 11 2" xfId="37061" xr:uid="{526A8633-5E9B-46BC-A50F-0BB49C8B6E34}"/>
    <cellStyle name="Normal 12 3 8 12" xfId="37062" xr:uid="{FB865BB5-15F1-457D-87D5-3490616A4346}"/>
    <cellStyle name="Normal 12 3 8 2" xfId="613" xr:uid="{913613CB-AC09-41DA-B6B1-265FB4328675}"/>
    <cellStyle name="Normal 12 3 8 2 2" xfId="1012" xr:uid="{B44CC7EF-3A51-4474-821B-8E86B417EC47}"/>
    <cellStyle name="Normal 12 3 8 2 2 2" xfId="1907" xr:uid="{0D46D394-C665-4ED3-B971-86A50103799D}"/>
    <cellStyle name="Normal 12 3 8 2 2 2 2" xfId="3737" xr:uid="{3D7B1974-941F-48E1-86DD-5B7DF2449473}"/>
    <cellStyle name="Normal 12 3 8 2 2 2 2 2" xfId="9227" xr:uid="{F8A2EA86-E245-481F-8106-AE3E8E6A80F0}"/>
    <cellStyle name="Normal 12 3 8 2 2 2 2 2 2" xfId="22037" xr:uid="{F93E0AA8-B655-4E70-8F4E-681DB39E4CB6}"/>
    <cellStyle name="Normal 12 3 8 2 2 2 2 2 2 2" xfId="37063" xr:uid="{FB814C48-CA26-4DD4-BF1F-00DDDA9BF35D}"/>
    <cellStyle name="Normal 12 3 8 2 2 2 2 2 3" xfId="37064" xr:uid="{24E07018-3FD7-44DA-A694-F757918F985C}"/>
    <cellStyle name="Normal 12 3 8 2 2 2 2 3" xfId="16547" xr:uid="{18972CD6-A1A2-4DF9-B099-BA059F71A725}"/>
    <cellStyle name="Normal 12 3 8 2 2 2 2 3 2" xfId="37065" xr:uid="{67D763C9-EC9A-49D5-B1E7-FB3B354A2065}"/>
    <cellStyle name="Normal 12 3 8 2 2 2 2 4" xfId="37066" xr:uid="{5951FBA0-BF43-492E-9837-204316D82D71}"/>
    <cellStyle name="Normal 12 3 8 2 2 2 3" xfId="5567" xr:uid="{D9F35635-CC5C-4726-B27C-8FF1A5E9E062}"/>
    <cellStyle name="Normal 12 3 8 2 2 2 3 2" xfId="11057" xr:uid="{C2CA9B9C-8D2B-4067-AB64-488758A1B103}"/>
    <cellStyle name="Normal 12 3 8 2 2 2 3 2 2" xfId="23867" xr:uid="{429DA686-26A3-4E68-91E4-D0DEBD84C9BE}"/>
    <cellStyle name="Normal 12 3 8 2 2 2 3 2 2 2" xfId="37067" xr:uid="{0F950547-B305-4135-9F31-B0BA7E373E93}"/>
    <cellStyle name="Normal 12 3 8 2 2 2 3 2 3" xfId="37068" xr:uid="{3EAC0156-ED8A-4428-9E34-EF69B4E3D043}"/>
    <cellStyle name="Normal 12 3 8 2 2 2 3 3" xfId="18377" xr:uid="{712F93DB-0223-4A01-A8C6-D2C46A9F59FB}"/>
    <cellStyle name="Normal 12 3 8 2 2 2 3 3 2" xfId="37069" xr:uid="{6BE161B4-2AA9-4E73-B14B-5958EBBA763A}"/>
    <cellStyle name="Normal 12 3 8 2 2 2 3 4" xfId="37070" xr:uid="{52D2E870-3226-4FF4-AF7C-DD6D6A9668D8}"/>
    <cellStyle name="Normal 12 3 8 2 2 2 4" xfId="12887" xr:uid="{369D3A31-5B00-4353-B62F-778F6B9C3FC4}"/>
    <cellStyle name="Normal 12 3 8 2 2 2 4 2" xfId="25697" xr:uid="{44A1A062-2E2C-43D8-98F8-FF18D641B333}"/>
    <cellStyle name="Normal 12 3 8 2 2 2 4 2 2" xfId="37071" xr:uid="{C30FA10E-4DFC-4FEE-8DD3-AE0C1EB44EDF}"/>
    <cellStyle name="Normal 12 3 8 2 2 2 4 3" xfId="37072" xr:uid="{039A8671-C36F-4854-8205-E589E44E78A9}"/>
    <cellStyle name="Normal 12 3 8 2 2 2 5" xfId="7397" xr:uid="{408344E7-BE2C-4476-A491-66FD1CEE8D95}"/>
    <cellStyle name="Normal 12 3 8 2 2 2 5 2" xfId="20207" xr:uid="{443C78F9-21E7-45DC-AF51-3053C5F0C6EC}"/>
    <cellStyle name="Normal 12 3 8 2 2 2 5 2 2" xfId="37073" xr:uid="{B7979A99-F9A8-4AD1-88ED-09999C99FAE9}"/>
    <cellStyle name="Normal 12 3 8 2 2 2 5 3" xfId="37074" xr:uid="{6630D794-9AEA-4847-86E3-846D023F0981}"/>
    <cellStyle name="Normal 12 3 8 2 2 2 6" xfId="14717" xr:uid="{EF6E0B0E-82FF-442D-98BD-4C0EE5750BCE}"/>
    <cellStyle name="Normal 12 3 8 2 2 2 6 2" xfId="37075" xr:uid="{B5C7B029-9E34-4A7E-AFC5-B0776C790BBB}"/>
    <cellStyle name="Normal 12 3 8 2 2 2 7" xfId="37076" xr:uid="{23BD2824-7E67-444D-B96B-750F7AC7F86F}"/>
    <cellStyle name="Normal 12 3 8 2 2 3" xfId="2843" xr:uid="{68092818-D40F-492A-BD0C-B7B719A58296}"/>
    <cellStyle name="Normal 12 3 8 2 2 3 2" xfId="8333" xr:uid="{ACBD9076-4B95-46AC-9FB3-6607DAB374E9}"/>
    <cellStyle name="Normal 12 3 8 2 2 3 2 2" xfId="21143" xr:uid="{441E580F-DD64-4753-9555-6DFC6415B7F1}"/>
    <cellStyle name="Normal 12 3 8 2 2 3 2 2 2" xfId="37077" xr:uid="{58EEC15F-7A8C-41E5-82B6-E24D57802574}"/>
    <cellStyle name="Normal 12 3 8 2 2 3 2 3" xfId="37078" xr:uid="{DC191229-AA6B-436E-86D0-B0B45A2179EF}"/>
    <cellStyle name="Normal 12 3 8 2 2 3 3" xfId="15653" xr:uid="{1728527B-1E37-4E4C-9B43-37F05468D501}"/>
    <cellStyle name="Normal 12 3 8 2 2 3 3 2" xfId="37079" xr:uid="{93029245-4B6A-4159-9766-40E1EEF2F310}"/>
    <cellStyle name="Normal 12 3 8 2 2 3 4" xfId="37080" xr:uid="{8810FDD2-A56F-4CC2-8427-D961F98CC620}"/>
    <cellStyle name="Normal 12 3 8 2 2 4" xfId="4673" xr:uid="{7DD3FD27-65A1-4FD7-B699-D595D45898D8}"/>
    <cellStyle name="Normal 12 3 8 2 2 4 2" xfId="10163" xr:uid="{0369E1C5-9E10-4761-8C40-2C1D335C1B09}"/>
    <cellStyle name="Normal 12 3 8 2 2 4 2 2" xfId="22973" xr:uid="{F9C4735B-038C-4CEE-886D-6E7BF57DA48C}"/>
    <cellStyle name="Normal 12 3 8 2 2 4 2 2 2" xfId="37081" xr:uid="{D7864F6F-6318-4461-B073-7087DA943C81}"/>
    <cellStyle name="Normal 12 3 8 2 2 4 2 3" xfId="37082" xr:uid="{DF1AA0F6-6DED-4EF4-B5B1-5248C00B1A50}"/>
    <cellStyle name="Normal 12 3 8 2 2 4 3" xfId="17483" xr:uid="{96835651-1ABF-46EA-8CB6-DE5DCE5A0CCF}"/>
    <cellStyle name="Normal 12 3 8 2 2 4 3 2" xfId="37083" xr:uid="{2479170D-6D92-476F-BE81-2C43B0B7891C}"/>
    <cellStyle name="Normal 12 3 8 2 2 4 4" xfId="37084" xr:uid="{4FE16284-336D-4185-B239-0815717BADFA}"/>
    <cellStyle name="Normal 12 3 8 2 2 5" xfId="11993" xr:uid="{8296D3D6-BECE-41A9-BB06-87CEEA63EEB1}"/>
    <cellStyle name="Normal 12 3 8 2 2 5 2" xfId="24803" xr:uid="{0EC56129-4587-4046-9D89-BD74CDB0D92D}"/>
    <cellStyle name="Normal 12 3 8 2 2 5 2 2" xfId="37085" xr:uid="{FD38452A-09BA-4B9E-A64F-E3A56960A630}"/>
    <cellStyle name="Normal 12 3 8 2 2 5 3" xfId="37086" xr:uid="{A15F374A-69FB-4B41-B193-B89E83A59550}"/>
    <cellStyle name="Normal 12 3 8 2 2 6" xfId="6503" xr:uid="{3B15406B-646E-4BB2-92AE-DADDB25090E0}"/>
    <cellStyle name="Normal 12 3 8 2 2 6 2" xfId="19313" xr:uid="{3FEF199C-CA40-489E-BDEC-256BD8A72802}"/>
    <cellStyle name="Normal 12 3 8 2 2 6 2 2" xfId="37087" xr:uid="{220D357D-7FB9-4E0E-8AD1-AF9A6AE7A2F3}"/>
    <cellStyle name="Normal 12 3 8 2 2 6 3" xfId="37088" xr:uid="{D26E13B7-6FAB-4EEE-9E25-83D307408006}"/>
    <cellStyle name="Normal 12 3 8 2 2 7" xfId="13823" xr:uid="{705BE036-4C94-49F5-98D1-DD24E2CA0CC2}"/>
    <cellStyle name="Normal 12 3 8 2 2 7 2" xfId="37089" xr:uid="{50594563-9085-4E61-9270-1DAF13796F00}"/>
    <cellStyle name="Normal 12 3 8 2 2 8" xfId="37090" xr:uid="{FCFF47CD-3D3E-4A91-AF2D-0CD7FF19F980}"/>
    <cellStyle name="Normal 12 3 8 2 3" xfId="1508" xr:uid="{BF74B3A0-26A0-43B8-ABF5-DFAF432BCB47}"/>
    <cellStyle name="Normal 12 3 8 2 3 2" xfId="3338" xr:uid="{D33EA315-03F8-4247-B45B-5FDB54686A0A}"/>
    <cellStyle name="Normal 12 3 8 2 3 2 2" xfId="8828" xr:uid="{A42BEBC4-F5EF-41A8-AE5C-8F9BC3D4F569}"/>
    <cellStyle name="Normal 12 3 8 2 3 2 2 2" xfId="21638" xr:uid="{FB27C7CE-C23F-48BA-8C28-69322CEAA43D}"/>
    <cellStyle name="Normal 12 3 8 2 3 2 2 2 2" xfId="37091" xr:uid="{5583D649-79FF-4DF3-9622-4B41FCC1361E}"/>
    <cellStyle name="Normal 12 3 8 2 3 2 2 3" xfId="37092" xr:uid="{8F0B0055-E49C-474E-AF32-3E794A543BE4}"/>
    <cellStyle name="Normal 12 3 8 2 3 2 3" xfId="16148" xr:uid="{F033A475-B4DF-46B8-9217-E9C2B9E816B4}"/>
    <cellStyle name="Normal 12 3 8 2 3 2 3 2" xfId="37093" xr:uid="{C80643DA-D1D2-467B-ABEF-C1E215E15FB4}"/>
    <cellStyle name="Normal 12 3 8 2 3 2 4" xfId="37094" xr:uid="{FA7585F9-BB3A-4E58-BC4A-D8CCB59BE1D9}"/>
    <cellStyle name="Normal 12 3 8 2 3 3" xfId="5168" xr:uid="{5457A654-C945-42AD-8162-F03564AD7E04}"/>
    <cellStyle name="Normal 12 3 8 2 3 3 2" xfId="10658" xr:uid="{7F6783A1-0213-4225-8D3A-33B7AD4ADACA}"/>
    <cellStyle name="Normal 12 3 8 2 3 3 2 2" xfId="23468" xr:uid="{EF057541-E40A-4327-A076-E7C70808DA76}"/>
    <cellStyle name="Normal 12 3 8 2 3 3 2 2 2" xfId="37095" xr:uid="{700455CE-182A-4B55-8ED5-AFDBAB0928D2}"/>
    <cellStyle name="Normal 12 3 8 2 3 3 2 3" xfId="37096" xr:uid="{F8A825F8-7A92-4D8E-B2C5-7FBE8821091E}"/>
    <cellStyle name="Normal 12 3 8 2 3 3 3" xfId="17978" xr:uid="{D2BD7569-B4EB-48FA-825A-F515C514A18A}"/>
    <cellStyle name="Normal 12 3 8 2 3 3 3 2" xfId="37097" xr:uid="{B65F217F-AB60-49EC-9D0C-8F239C02EC4A}"/>
    <cellStyle name="Normal 12 3 8 2 3 3 4" xfId="37098" xr:uid="{28AD7238-B986-4BAB-83F0-F494D9BE2C5F}"/>
    <cellStyle name="Normal 12 3 8 2 3 4" xfId="12488" xr:uid="{BF0B1BC3-0D44-456C-AAF9-59ED615A1ACA}"/>
    <cellStyle name="Normal 12 3 8 2 3 4 2" xfId="25298" xr:uid="{996CD693-8890-4179-8575-6DED7BC05905}"/>
    <cellStyle name="Normal 12 3 8 2 3 4 2 2" xfId="37099" xr:uid="{AEF33EBD-338F-4460-914A-975152B613AA}"/>
    <cellStyle name="Normal 12 3 8 2 3 4 3" xfId="37100" xr:uid="{F9AD42E0-CB99-4E49-9294-D8D55167017D}"/>
    <cellStyle name="Normal 12 3 8 2 3 5" xfId="6998" xr:uid="{785A6B00-A6BD-4CD3-B460-67990BD9514F}"/>
    <cellStyle name="Normal 12 3 8 2 3 5 2" xfId="19808" xr:uid="{8B29E174-8452-4180-AB7C-A3F913EE66B9}"/>
    <cellStyle name="Normal 12 3 8 2 3 5 2 2" xfId="37101" xr:uid="{4FF47EFB-5129-4440-AC32-521CE90F3A6E}"/>
    <cellStyle name="Normal 12 3 8 2 3 5 3" xfId="37102" xr:uid="{75D17B1F-3F1D-4960-B5FD-050E5A36243B}"/>
    <cellStyle name="Normal 12 3 8 2 3 6" xfId="14318" xr:uid="{17899C72-047F-47E0-9D63-FFA2AB47A1E7}"/>
    <cellStyle name="Normal 12 3 8 2 3 6 2" xfId="37103" xr:uid="{A7A56FAB-277C-49AD-A6AD-B298F11A1AE5}"/>
    <cellStyle name="Normal 12 3 8 2 3 7" xfId="37104" xr:uid="{95E1210B-C17C-4083-9C2F-C006A1528B95}"/>
    <cellStyle name="Normal 12 3 8 2 4" xfId="2444" xr:uid="{AF44E15B-39CC-4FBF-92D8-5D407229C7A8}"/>
    <cellStyle name="Normal 12 3 8 2 4 2" xfId="7934" xr:uid="{DACCBAE1-E4E5-496A-AB04-7920FE350D9C}"/>
    <cellStyle name="Normal 12 3 8 2 4 2 2" xfId="20744" xr:uid="{2C1B0559-1216-4E51-8543-B991A6E52392}"/>
    <cellStyle name="Normal 12 3 8 2 4 2 2 2" xfId="37105" xr:uid="{A0D5B69C-B4CF-412F-ABDE-E4C7D70B707F}"/>
    <cellStyle name="Normal 12 3 8 2 4 2 3" xfId="37106" xr:uid="{07954A39-989D-40A7-B668-6ACBD849264C}"/>
    <cellStyle name="Normal 12 3 8 2 4 3" xfId="15254" xr:uid="{57B1EC2C-6E1A-4477-8802-6410BD6C519A}"/>
    <cellStyle name="Normal 12 3 8 2 4 3 2" xfId="37107" xr:uid="{EB6A3415-446C-4337-8988-0D5AD785881B}"/>
    <cellStyle name="Normal 12 3 8 2 4 4" xfId="37108" xr:uid="{47231F9A-009E-44CE-9277-EDA36E6C5332}"/>
    <cellStyle name="Normal 12 3 8 2 5" xfId="4274" xr:uid="{E4921BED-B99E-4684-9D8B-B2D88D35EC7F}"/>
    <cellStyle name="Normal 12 3 8 2 5 2" xfId="9764" xr:uid="{650FB726-546D-4DC4-BAD1-AD789C493D7E}"/>
    <cellStyle name="Normal 12 3 8 2 5 2 2" xfId="22574" xr:uid="{770E69F9-C64C-49C8-99AA-4F283F4EAC06}"/>
    <cellStyle name="Normal 12 3 8 2 5 2 2 2" xfId="37109" xr:uid="{CCE26D33-46A0-46B4-8992-1AB488BBF708}"/>
    <cellStyle name="Normal 12 3 8 2 5 2 3" xfId="37110" xr:uid="{A633AC37-8977-40FA-AF37-2A779B20ADB7}"/>
    <cellStyle name="Normal 12 3 8 2 5 3" xfId="17084" xr:uid="{2B05B8A2-A9EF-4DC2-AFD4-34D09205B410}"/>
    <cellStyle name="Normal 12 3 8 2 5 3 2" xfId="37111" xr:uid="{EBF15F13-EF08-49BE-BDA3-CA20393CD0EE}"/>
    <cellStyle name="Normal 12 3 8 2 5 4" xfId="37112" xr:uid="{889DB431-08EA-4D79-9827-F0F587EED182}"/>
    <cellStyle name="Normal 12 3 8 2 6" xfId="11594" xr:uid="{8D98A336-D287-42C1-B939-7DA6B4FBC484}"/>
    <cellStyle name="Normal 12 3 8 2 6 2" xfId="24404" xr:uid="{3CF6E2CB-AC55-4533-8B79-9343A735DAF2}"/>
    <cellStyle name="Normal 12 3 8 2 6 2 2" xfId="37113" xr:uid="{06E5FA9D-F382-4615-A228-9A4234F17941}"/>
    <cellStyle name="Normal 12 3 8 2 6 3" xfId="37114" xr:uid="{04772387-9723-4945-839D-948D88E5ECAD}"/>
    <cellStyle name="Normal 12 3 8 2 7" xfId="6104" xr:uid="{FA80EA4B-47D1-439E-9A11-C883798714D4}"/>
    <cellStyle name="Normal 12 3 8 2 7 2" xfId="18914" xr:uid="{1DCF3499-1FD0-4E1B-9912-39C263E04E41}"/>
    <cellStyle name="Normal 12 3 8 2 7 2 2" xfId="37115" xr:uid="{524432E2-25BC-4291-99AF-E4392D6EE771}"/>
    <cellStyle name="Normal 12 3 8 2 7 3" xfId="37116" xr:uid="{CAF6443E-8201-424B-BB71-94D242923437}"/>
    <cellStyle name="Normal 12 3 8 2 8" xfId="13424" xr:uid="{19430937-C178-498F-BCF6-1062B2A957E8}"/>
    <cellStyle name="Normal 12 3 8 2 8 2" xfId="37117" xr:uid="{CBBE3131-8739-4D5C-B17C-0B458DE22958}"/>
    <cellStyle name="Normal 12 3 8 2 9" xfId="37118" xr:uid="{72DD3632-64F3-4794-A993-3F64EA289BF0}"/>
    <cellStyle name="Normal 12 3 8 3" xfId="745" xr:uid="{0D7266E1-8A6E-470F-9F27-609EF4D36CC0}"/>
    <cellStyle name="Normal 12 3 8 3 2" xfId="1145" xr:uid="{078A6493-7400-4153-88D4-37E5F85A683C}"/>
    <cellStyle name="Normal 12 3 8 3 2 2" xfId="2040" xr:uid="{310178F1-8211-4969-A56E-386247ACCE38}"/>
    <cellStyle name="Normal 12 3 8 3 2 2 2" xfId="3870" xr:uid="{704ECB00-EB4F-4689-822F-E508E18F07E4}"/>
    <cellStyle name="Normal 12 3 8 3 2 2 2 2" xfId="9360" xr:uid="{96FD93D7-B6E9-4561-805D-035E4AE54BA0}"/>
    <cellStyle name="Normal 12 3 8 3 2 2 2 2 2" xfId="22170" xr:uid="{E95136BA-327E-4A04-8B42-38A94028D02B}"/>
    <cellStyle name="Normal 12 3 8 3 2 2 2 2 2 2" xfId="37119" xr:uid="{F53374D8-3D15-4466-98D9-DFA270CE8319}"/>
    <cellStyle name="Normal 12 3 8 3 2 2 2 2 3" xfId="37120" xr:uid="{4C4442BB-664F-4F9F-8AC5-5A66937CE9C2}"/>
    <cellStyle name="Normal 12 3 8 3 2 2 2 3" xfId="16680" xr:uid="{D7BEDFA2-9286-4396-9604-379C73D2F964}"/>
    <cellStyle name="Normal 12 3 8 3 2 2 2 3 2" xfId="37121" xr:uid="{A8C68323-AD3A-4A41-8CED-743CA6E2BAB1}"/>
    <cellStyle name="Normal 12 3 8 3 2 2 2 4" xfId="37122" xr:uid="{B0882FBA-723E-4DA1-A83A-25EAC3DB820A}"/>
    <cellStyle name="Normal 12 3 8 3 2 2 3" xfId="5700" xr:uid="{ECBF2407-EF17-4740-81AE-76442AE291B0}"/>
    <cellStyle name="Normal 12 3 8 3 2 2 3 2" xfId="11190" xr:uid="{02DC8982-12C7-49ED-94C6-E2347199FEF3}"/>
    <cellStyle name="Normal 12 3 8 3 2 2 3 2 2" xfId="24000" xr:uid="{7E8C5EFC-2201-4397-AD15-57C63FF893DF}"/>
    <cellStyle name="Normal 12 3 8 3 2 2 3 2 2 2" xfId="37123" xr:uid="{E0813874-3A3D-4AF8-BF9D-522F96C2B018}"/>
    <cellStyle name="Normal 12 3 8 3 2 2 3 2 3" xfId="37124" xr:uid="{281D88FE-283A-4B95-8F83-601DE6BAED77}"/>
    <cellStyle name="Normal 12 3 8 3 2 2 3 3" xfId="18510" xr:uid="{9F2B3911-BCE3-48EC-95C9-EDF58109ABB6}"/>
    <cellStyle name="Normal 12 3 8 3 2 2 3 3 2" xfId="37125" xr:uid="{B52876E3-F04A-4A70-B3F0-A2723924E33B}"/>
    <cellStyle name="Normal 12 3 8 3 2 2 3 4" xfId="37126" xr:uid="{9EB640E8-D815-4D82-AF94-62E32F59044F}"/>
    <cellStyle name="Normal 12 3 8 3 2 2 4" xfId="13020" xr:uid="{8AF01D8A-6C57-4B17-9A7C-3B0494E43E70}"/>
    <cellStyle name="Normal 12 3 8 3 2 2 4 2" xfId="25830" xr:uid="{56FE55BF-D9A1-4602-B75E-E959FA455029}"/>
    <cellStyle name="Normal 12 3 8 3 2 2 4 2 2" xfId="37127" xr:uid="{FDD5D1C6-9DC1-4BE6-915C-A99C0F971436}"/>
    <cellStyle name="Normal 12 3 8 3 2 2 4 3" xfId="37128" xr:uid="{142BBBAE-DA82-4E37-9F6A-A97509D2E16A}"/>
    <cellStyle name="Normal 12 3 8 3 2 2 5" xfId="7530" xr:uid="{894DAE9B-754E-49C9-ACDD-4DFE2833953B}"/>
    <cellStyle name="Normal 12 3 8 3 2 2 5 2" xfId="20340" xr:uid="{80655184-937C-4A6B-B66F-7099BE1FC132}"/>
    <cellStyle name="Normal 12 3 8 3 2 2 5 2 2" xfId="37129" xr:uid="{04FE1F31-858C-4E00-8803-97DB065EA5BC}"/>
    <cellStyle name="Normal 12 3 8 3 2 2 5 3" xfId="37130" xr:uid="{774BBB3F-BABE-4B04-BAD6-FA2774CA1CE1}"/>
    <cellStyle name="Normal 12 3 8 3 2 2 6" xfId="14850" xr:uid="{D249A5B1-EA35-475C-8F29-A570DAC79E61}"/>
    <cellStyle name="Normal 12 3 8 3 2 2 6 2" xfId="37131" xr:uid="{7D8DFFA8-EF34-4629-836D-BFACF5421526}"/>
    <cellStyle name="Normal 12 3 8 3 2 2 7" xfId="37132" xr:uid="{E97DEBDC-A6CA-41E8-AAA8-26095BC18214}"/>
    <cellStyle name="Normal 12 3 8 3 2 3" xfId="2976" xr:uid="{A25F57B0-2850-46BF-A48C-5FBFF6963537}"/>
    <cellStyle name="Normal 12 3 8 3 2 3 2" xfId="8466" xr:uid="{6645E9EB-E728-4D7B-B6FF-16FDC3641BBD}"/>
    <cellStyle name="Normal 12 3 8 3 2 3 2 2" xfId="21276" xr:uid="{16E91FB0-EDDA-413C-9D40-3F06AB20141E}"/>
    <cellStyle name="Normal 12 3 8 3 2 3 2 2 2" xfId="37133" xr:uid="{292EEE44-5223-4E98-BCF7-AF26607A87BC}"/>
    <cellStyle name="Normal 12 3 8 3 2 3 2 3" xfId="37134" xr:uid="{21EB1063-7502-4A4E-A8D3-F7585EFB5368}"/>
    <cellStyle name="Normal 12 3 8 3 2 3 3" xfId="15786" xr:uid="{86F9685D-3E2E-4BFB-80E6-D3927C0558C9}"/>
    <cellStyle name="Normal 12 3 8 3 2 3 3 2" xfId="37135" xr:uid="{A003C510-2450-4CD5-B927-7F400774F08D}"/>
    <cellStyle name="Normal 12 3 8 3 2 3 4" xfId="37136" xr:uid="{A4D3A00D-7A5A-4E5B-ABAE-5BCCE32944C6}"/>
    <cellStyle name="Normal 12 3 8 3 2 4" xfId="4806" xr:uid="{E48A8A5D-3474-4C78-9171-1878ABF0B3F4}"/>
    <cellStyle name="Normal 12 3 8 3 2 4 2" xfId="10296" xr:uid="{20AD2524-D499-4053-9F0F-6E91CD7D9366}"/>
    <cellStyle name="Normal 12 3 8 3 2 4 2 2" xfId="23106" xr:uid="{FD27AA00-8106-4D6F-9446-F921ABD96DFD}"/>
    <cellStyle name="Normal 12 3 8 3 2 4 2 2 2" xfId="37137" xr:uid="{BB19C4E1-3D63-4894-8525-EE47C159A3CA}"/>
    <cellStyle name="Normal 12 3 8 3 2 4 2 3" xfId="37138" xr:uid="{1F921885-CCD9-436F-91D4-6E309368C18B}"/>
    <cellStyle name="Normal 12 3 8 3 2 4 3" xfId="17616" xr:uid="{29990538-6906-4ADF-9E18-90A82F8D48CE}"/>
    <cellStyle name="Normal 12 3 8 3 2 4 3 2" xfId="37139" xr:uid="{1A86C3E1-1B02-4F33-B9EA-EE0C6DEB6A28}"/>
    <cellStyle name="Normal 12 3 8 3 2 4 4" xfId="37140" xr:uid="{976486CA-BE14-4560-B22C-C0638C82231C}"/>
    <cellStyle name="Normal 12 3 8 3 2 5" xfId="12126" xr:uid="{69B87105-43E9-4A9D-B98F-C01558A98715}"/>
    <cellStyle name="Normal 12 3 8 3 2 5 2" xfId="24936" xr:uid="{75B20497-9631-49B7-ADA7-61CDAE4A19BA}"/>
    <cellStyle name="Normal 12 3 8 3 2 5 2 2" xfId="37141" xr:uid="{05487340-0336-4F0D-AE66-3893C2190C6B}"/>
    <cellStyle name="Normal 12 3 8 3 2 5 3" xfId="37142" xr:uid="{1CB9D1B1-394F-408C-A8EA-95840B486255}"/>
    <cellStyle name="Normal 12 3 8 3 2 6" xfId="6636" xr:uid="{380D96DC-84BF-4E77-BD04-2E2492A43110}"/>
    <cellStyle name="Normal 12 3 8 3 2 6 2" xfId="19446" xr:uid="{23BD781B-8BDF-4F44-878B-21F4F042AC2C}"/>
    <cellStyle name="Normal 12 3 8 3 2 6 2 2" xfId="37143" xr:uid="{48CB9CBB-F820-42FE-819C-1526355FE3BE}"/>
    <cellStyle name="Normal 12 3 8 3 2 6 3" xfId="37144" xr:uid="{79652FEE-E427-4616-87F8-1417F8754AF6}"/>
    <cellStyle name="Normal 12 3 8 3 2 7" xfId="13956" xr:uid="{D8C9804A-4B05-45C2-994E-31C542835DE8}"/>
    <cellStyle name="Normal 12 3 8 3 2 7 2" xfId="37145" xr:uid="{3816836A-FBF0-459E-A1AB-C7EB1CAE0EDF}"/>
    <cellStyle name="Normal 12 3 8 3 2 8" xfId="37146" xr:uid="{53EC6819-ABAB-4101-9C78-FFFCDAA6383A}"/>
    <cellStyle name="Normal 12 3 8 3 3" xfId="1640" xr:uid="{368E7041-0BE1-48D8-BCB7-40E82B4E34C7}"/>
    <cellStyle name="Normal 12 3 8 3 3 2" xfId="3470" xr:uid="{E1C01DF4-3112-4E24-B139-A8A746A3ECFE}"/>
    <cellStyle name="Normal 12 3 8 3 3 2 2" xfId="8960" xr:uid="{AE572187-B31D-4235-9AB4-062111480823}"/>
    <cellStyle name="Normal 12 3 8 3 3 2 2 2" xfId="21770" xr:uid="{07A19552-28C0-439B-8DA5-3CEF2B148D5F}"/>
    <cellStyle name="Normal 12 3 8 3 3 2 2 2 2" xfId="37147" xr:uid="{1570E730-E8C1-47CB-9765-79FEE5DE28EE}"/>
    <cellStyle name="Normal 12 3 8 3 3 2 2 3" xfId="37148" xr:uid="{DBFF376B-3E9B-48FC-BABC-8ADA8FE83BAD}"/>
    <cellStyle name="Normal 12 3 8 3 3 2 3" xfId="16280" xr:uid="{EA935CE6-C796-4116-8C6F-0DC40B841D1D}"/>
    <cellStyle name="Normal 12 3 8 3 3 2 3 2" xfId="37149" xr:uid="{F52EE132-C00E-4F5F-8818-C99CB6BB0870}"/>
    <cellStyle name="Normal 12 3 8 3 3 2 4" xfId="37150" xr:uid="{BB8339EA-0493-4AA7-90C0-BFD219D7F18C}"/>
    <cellStyle name="Normal 12 3 8 3 3 3" xfId="5300" xr:uid="{76C4D2A1-CC0F-4743-BF9C-5E166646DC2C}"/>
    <cellStyle name="Normal 12 3 8 3 3 3 2" xfId="10790" xr:uid="{4ABCA4A1-83E6-4F40-96CC-D70D44E0B399}"/>
    <cellStyle name="Normal 12 3 8 3 3 3 2 2" xfId="23600" xr:uid="{D7C18F33-F57F-494D-813C-97B42552B08C}"/>
    <cellStyle name="Normal 12 3 8 3 3 3 2 2 2" xfId="37151" xr:uid="{3E0E68F1-A25E-420C-8881-66DD64D3844D}"/>
    <cellStyle name="Normal 12 3 8 3 3 3 2 3" xfId="37152" xr:uid="{D9A48B3E-0F1F-4342-97E3-72D2B5A3291B}"/>
    <cellStyle name="Normal 12 3 8 3 3 3 3" xfId="18110" xr:uid="{591FE04D-8842-4E5D-AB9C-F74533147E11}"/>
    <cellStyle name="Normal 12 3 8 3 3 3 3 2" xfId="37153" xr:uid="{1B2727ED-B3A6-4186-B476-9A00F530AFEB}"/>
    <cellStyle name="Normal 12 3 8 3 3 3 4" xfId="37154" xr:uid="{A89B7CC0-7D65-47FB-A542-D60C173A708F}"/>
    <cellStyle name="Normal 12 3 8 3 3 4" xfId="12620" xr:uid="{5D32BF63-319F-41AB-86BB-E02770477AA3}"/>
    <cellStyle name="Normal 12 3 8 3 3 4 2" xfId="25430" xr:uid="{C9AC4D45-86DB-41D8-AA8F-F9078C71AC15}"/>
    <cellStyle name="Normal 12 3 8 3 3 4 2 2" xfId="37155" xr:uid="{A91D029F-9DB0-407B-A5D8-BD76ED36DCD7}"/>
    <cellStyle name="Normal 12 3 8 3 3 4 3" xfId="37156" xr:uid="{9E95EC6C-3BAA-4183-8D2D-9B6F572EB8AD}"/>
    <cellStyle name="Normal 12 3 8 3 3 5" xfId="7130" xr:uid="{02142A75-E7BC-4338-89C2-A85E1E823EDC}"/>
    <cellStyle name="Normal 12 3 8 3 3 5 2" xfId="19940" xr:uid="{9A34F036-44E7-4E7C-AA96-DB47C0C9CA32}"/>
    <cellStyle name="Normal 12 3 8 3 3 5 2 2" xfId="37157" xr:uid="{023DEBF1-315F-4A37-9CCD-A62C8A135BAD}"/>
    <cellStyle name="Normal 12 3 8 3 3 5 3" xfId="37158" xr:uid="{36202CF0-D1FA-474D-857E-606E14FE5E47}"/>
    <cellStyle name="Normal 12 3 8 3 3 6" xfId="14450" xr:uid="{A81997D4-8A01-4D71-BF96-B3241EF23113}"/>
    <cellStyle name="Normal 12 3 8 3 3 6 2" xfId="37159" xr:uid="{99E50E92-095C-41FC-B8E5-286E770C7019}"/>
    <cellStyle name="Normal 12 3 8 3 3 7" xfId="37160" xr:uid="{C992603C-6FB0-4682-B6D1-8760C34BEAEB}"/>
    <cellStyle name="Normal 12 3 8 3 4" xfId="2576" xr:uid="{951BAA64-DEF8-47F2-84BD-7C439996D83E}"/>
    <cellStyle name="Normal 12 3 8 3 4 2" xfId="8066" xr:uid="{5E7D0D78-771D-4165-AC20-A7AFF523DD99}"/>
    <cellStyle name="Normal 12 3 8 3 4 2 2" xfId="20876" xr:uid="{513CFE72-D345-4B01-B7DA-A45784475786}"/>
    <cellStyle name="Normal 12 3 8 3 4 2 2 2" xfId="37161" xr:uid="{0AD06793-5D8A-41F1-AD2A-9E6699977601}"/>
    <cellStyle name="Normal 12 3 8 3 4 2 3" xfId="37162" xr:uid="{71E30ED3-A8A8-45AE-8852-93BAF50866AD}"/>
    <cellStyle name="Normal 12 3 8 3 4 3" xfId="15386" xr:uid="{B19EEF84-A2FD-4F3E-A851-B9E760329D1A}"/>
    <cellStyle name="Normal 12 3 8 3 4 3 2" xfId="37163" xr:uid="{E3753725-235E-4279-B0E7-36E6DDD97D4D}"/>
    <cellStyle name="Normal 12 3 8 3 4 4" xfId="37164" xr:uid="{18D46B35-3881-4C9F-AA00-709B42D62247}"/>
    <cellStyle name="Normal 12 3 8 3 5" xfId="4406" xr:uid="{C8DFFBD7-A2A7-42F0-9B3B-2BE72D973BDE}"/>
    <cellStyle name="Normal 12 3 8 3 5 2" xfId="9896" xr:uid="{FADE9B7E-7F61-4B3F-A13E-FBBF35D83007}"/>
    <cellStyle name="Normal 12 3 8 3 5 2 2" xfId="22706" xr:uid="{023A2C37-48CE-4ACA-B9E3-71797F6A8175}"/>
    <cellStyle name="Normal 12 3 8 3 5 2 2 2" xfId="37165" xr:uid="{C37C34B0-8909-4882-9E4B-6CA59C6F3324}"/>
    <cellStyle name="Normal 12 3 8 3 5 2 3" xfId="37166" xr:uid="{24C9C8B1-1D4E-4CE4-9F92-265F47BFC8C8}"/>
    <cellStyle name="Normal 12 3 8 3 5 3" xfId="17216" xr:uid="{604FEB03-77B5-445F-939B-43B3BC256413}"/>
    <cellStyle name="Normal 12 3 8 3 5 3 2" xfId="37167" xr:uid="{6137B6C0-3CAE-475F-A565-63CB12C16678}"/>
    <cellStyle name="Normal 12 3 8 3 5 4" xfId="37168" xr:uid="{867AE074-B806-466A-ADB5-7EB3DA9C667E}"/>
    <cellStyle name="Normal 12 3 8 3 6" xfId="11726" xr:uid="{A57FEA55-4CC5-4664-A4A6-571A462C7E19}"/>
    <cellStyle name="Normal 12 3 8 3 6 2" xfId="24536" xr:uid="{BFCD1BB5-6257-4B9D-BBD1-7888DE20F5FA}"/>
    <cellStyle name="Normal 12 3 8 3 6 2 2" xfId="37169" xr:uid="{B28BDB98-BF00-4A8B-B3BB-420C7DEA8EB9}"/>
    <cellStyle name="Normal 12 3 8 3 6 3" xfId="37170" xr:uid="{B781840B-5226-4B18-9397-FB09E58F8862}"/>
    <cellStyle name="Normal 12 3 8 3 7" xfId="6236" xr:uid="{212D90D2-6F25-4D06-B588-84AE07CB2030}"/>
    <cellStyle name="Normal 12 3 8 3 7 2" xfId="19046" xr:uid="{7DECF86A-FCBF-44D4-87BE-428F527984FC}"/>
    <cellStyle name="Normal 12 3 8 3 7 2 2" xfId="37171" xr:uid="{04FBA8B9-CFB5-4C03-9C1F-DB4C305448EE}"/>
    <cellStyle name="Normal 12 3 8 3 7 3" xfId="37172" xr:uid="{DEF28714-ACF9-497D-8EFC-311C3CD4EC68}"/>
    <cellStyle name="Normal 12 3 8 3 8" xfId="13556" xr:uid="{98B29D63-A1AB-4B5E-B2C9-F8BFA5119691}"/>
    <cellStyle name="Normal 12 3 8 3 8 2" xfId="37173" xr:uid="{AE1516B6-26B6-4763-8413-5A5AA0CDA2DF}"/>
    <cellStyle name="Normal 12 3 8 3 9" xfId="37174" xr:uid="{D4399DFF-A76A-4D0C-806E-D92D50D8C53A}"/>
    <cellStyle name="Normal 12 3 8 4" xfId="520" xr:uid="{550BBAC8-EFE1-4B89-9D2E-DB6B868F6BB0}"/>
    <cellStyle name="Normal 12 3 8 4 2" xfId="1415" xr:uid="{59E045A9-8062-4F68-99A5-D2D2F00E4720}"/>
    <cellStyle name="Normal 12 3 8 4 2 2" xfId="3245" xr:uid="{6B2CEACF-969E-44BC-822F-C1AA5D3AC261}"/>
    <cellStyle name="Normal 12 3 8 4 2 2 2" xfId="8735" xr:uid="{4953AF91-3BA6-4C9C-87FA-30C178FDD3D9}"/>
    <cellStyle name="Normal 12 3 8 4 2 2 2 2" xfId="21545" xr:uid="{73CA229C-1A83-490C-8F77-94000CCD5CF4}"/>
    <cellStyle name="Normal 12 3 8 4 2 2 2 2 2" xfId="37175" xr:uid="{CAB55E17-08A7-46F9-A3EC-5349DB323EA3}"/>
    <cellStyle name="Normal 12 3 8 4 2 2 2 3" xfId="37176" xr:uid="{B9A44402-FCCD-4BE4-8322-B58DED068E63}"/>
    <cellStyle name="Normal 12 3 8 4 2 2 3" xfId="16055" xr:uid="{D2E69DEE-09CC-4716-9DBF-03D392D47406}"/>
    <cellStyle name="Normal 12 3 8 4 2 2 3 2" xfId="37177" xr:uid="{AD6FFA32-DF57-459C-9642-D86E3852363D}"/>
    <cellStyle name="Normal 12 3 8 4 2 2 4" xfId="37178" xr:uid="{EB678BE0-9728-4C6A-B317-2162D6270B7D}"/>
    <cellStyle name="Normal 12 3 8 4 2 3" xfId="5075" xr:uid="{85584471-22CB-4D44-8D99-18116211C5A5}"/>
    <cellStyle name="Normal 12 3 8 4 2 3 2" xfId="10565" xr:uid="{1E046BF8-77DB-4B87-A652-16F087785ACF}"/>
    <cellStyle name="Normal 12 3 8 4 2 3 2 2" xfId="23375" xr:uid="{6C6F45AC-8482-447D-ACDE-16A76A2821B6}"/>
    <cellStyle name="Normal 12 3 8 4 2 3 2 2 2" xfId="37179" xr:uid="{5A4B2EF3-B2B6-42F9-A02A-B675D7C4F994}"/>
    <cellStyle name="Normal 12 3 8 4 2 3 2 3" xfId="37180" xr:uid="{2D4FC3D4-AB99-4828-A4AE-21B642EE4DC1}"/>
    <cellStyle name="Normal 12 3 8 4 2 3 3" xfId="17885" xr:uid="{C4255168-01C7-4C41-A2A1-7A45B54DAF4D}"/>
    <cellStyle name="Normal 12 3 8 4 2 3 3 2" xfId="37181" xr:uid="{EC4A5BA9-B68C-409A-B058-807F38F6449B}"/>
    <cellStyle name="Normal 12 3 8 4 2 3 4" xfId="37182" xr:uid="{47EE2B60-3DB6-46A0-BEE6-18BA1A91D172}"/>
    <cellStyle name="Normal 12 3 8 4 2 4" xfId="12395" xr:uid="{7ED35A7E-39EF-4481-B3E7-065481C71203}"/>
    <cellStyle name="Normal 12 3 8 4 2 4 2" xfId="25205" xr:uid="{A9366DFB-AE96-45FD-80BC-770CB2333E88}"/>
    <cellStyle name="Normal 12 3 8 4 2 4 2 2" xfId="37183" xr:uid="{EB92328D-FD1A-40F2-AE5E-EB88E8A6CFA3}"/>
    <cellStyle name="Normal 12 3 8 4 2 4 3" xfId="37184" xr:uid="{EED02B9A-0B1A-4484-BE3A-9EA3870BB5AB}"/>
    <cellStyle name="Normal 12 3 8 4 2 5" xfId="6905" xr:uid="{1A0AA339-D681-4ABF-922C-962B83369988}"/>
    <cellStyle name="Normal 12 3 8 4 2 5 2" xfId="19715" xr:uid="{9C316DDE-F7BC-443D-9DF3-4265D32AEF42}"/>
    <cellStyle name="Normal 12 3 8 4 2 5 2 2" xfId="37185" xr:uid="{B53DD778-5E22-4523-8417-29607BA823B9}"/>
    <cellStyle name="Normal 12 3 8 4 2 5 3" xfId="37186" xr:uid="{C751370D-9298-4682-933C-A76F96B95AAB}"/>
    <cellStyle name="Normal 12 3 8 4 2 6" xfId="14225" xr:uid="{4D7D6212-F816-4068-9E9D-6F15E3C3902A}"/>
    <cellStyle name="Normal 12 3 8 4 2 6 2" xfId="37187" xr:uid="{58DAA0BD-AEBC-4C23-B201-9CB427790D1F}"/>
    <cellStyle name="Normal 12 3 8 4 2 7" xfId="37188" xr:uid="{BA7E0680-5C2F-4840-B16E-A0698F7F67EC}"/>
    <cellStyle name="Normal 12 3 8 4 3" xfId="2351" xr:uid="{7BC0D6B6-8EB0-43FD-B589-D3307F5EBCAA}"/>
    <cellStyle name="Normal 12 3 8 4 3 2" xfId="7841" xr:uid="{487AC00E-C4CA-43A1-9E77-BEE5F2C41FC7}"/>
    <cellStyle name="Normal 12 3 8 4 3 2 2" xfId="20651" xr:uid="{384CF7F0-E8D4-435A-BDDB-9ABD4B7310B5}"/>
    <cellStyle name="Normal 12 3 8 4 3 2 2 2" xfId="37189" xr:uid="{E7612849-9805-445D-BFEE-3A69D4594BE3}"/>
    <cellStyle name="Normal 12 3 8 4 3 2 3" xfId="37190" xr:uid="{8304E48A-8F17-460C-B70C-14924FB3AB87}"/>
    <cellStyle name="Normal 12 3 8 4 3 3" xfId="15161" xr:uid="{467C6775-A19F-46CA-A728-5B83B5274B53}"/>
    <cellStyle name="Normal 12 3 8 4 3 3 2" xfId="37191" xr:uid="{46D894D6-097B-495A-BBBA-3C10D32BB076}"/>
    <cellStyle name="Normal 12 3 8 4 3 4" xfId="37192" xr:uid="{CE915C64-968E-4016-B19D-8E5761DAD157}"/>
    <cellStyle name="Normal 12 3 8 4 4" xfId="4181" xr:uid="{FE742EB7-42F9-4E79-8350-EBC9D9E110A6}"/>
    <cellStyle name="Normal 12 3 8 4 4 2" xfId="9671" xr:uid="{53F3172C-1429-4459-8EF2-3C7394B47DB8}"/>
    <cellStyle name="Normal 12 3 8 4 4 2 2" xfId="22481" xr:uid="{803A1026-F11C-4CCC-BF45-56C6C11451E0}"/>
    <cellStyle name="Normal 12 3 8 4 4 2 2 2" xfId="37193" xr:uid="{FDE2A2AE-5794-49A2-AEC3-41BFEA1E50D4}"/>
    <cellStyle name="Normal 12 3 8 4 4 2 3" xfId="37194" xr:uid="{BF520364-B414-4CB1-BA6F-0CE505474B13}"/>
    <cellStyle name="Normal 12 3 8 4 4 3" xfId="16991" xr:uid="{2631135B-C354-4ACF-BE73-F331C83D9178}"/>
    <cellStyle name="Normal 12 3 8 4 4 3 2" xfId="37195" xr:uid="{8E2A1A0B-02E6-4774-9BDA-CDFFFE9DBB71}"/>
    <cellStyle name="Normal 12 3 8 4 4 4" xfId="37196" xr:uid="{1F1A940A-325D-4AF4-9B6B-8E7B8DE37E92}"/>
    <cellStyle name="Normal 12 3 8 4 5" xfId="11501" xr:uid="{66C01392-3353-4DBE-AA8F-0B7B42BE3353}"/>
    <cellStyle name="Normal 12 3 8 4 5 2" xfId="24311" xr:uid="{3540CD6A-A55D-4F10-A7E5-254F95F2B2E2}"/>
    <cellStyle name="Normal 12 3 8 4 5 2 2" xfId="37197" xr:uid="{2FA0DD73-E022-455E-B2D1-6DE3CC2359A3}"/>
    <cellStyle name="Normal 12 3 8 4 5 3" xfId="37198" xr:uid="{1B5DB974-1D41-4FB0-ADB0-52DC31E35F5C}"/>
    <cellStyle name="Normal 12 3 8 4 6" xfId="6011" xr:uid="{09A22A66-2508-42FE-8436-5634F1DB1BC4}"/>
    <cellStyle name="Normal 12 3 8 4 6 2" xfId="18821" xr:uid="{84BAE8A0-5C7D-441E-851C-346DF8A8C0F5}"/>
    <cellStyle name="Normal 12 3 8 4 6 2 2" xfId="37199" xr:uid="{6899048E-5A1B-4AD8-B7DB-356F07A06B3C}"/>
    <cellStyle name="Normal 12 3 8 4 6 3" xfId="37200" xr:uid="{6200D838-4176-43D5-887E-41AE4537F176}"/>
    <cellStyle name="Normal 12 3 8 4 7" xfId="13331" xr:uid="{D9B44828-9ED9-4ECB-8AEB-AF7178128329}"/>
    <cellStyle name="Normal 12 3 8 4 7 2" xfId="37201" xr:uid="{B78F08F5-B31F-474A-9B5E-09D4889EAF3C}"/>
    <cellStyle name="Normal 12 3 8 4 8" xfId="37202" xr:uid="{EEB3225A-C2E0-4169-AB98-B1096F3896EB}"/>
    <cellStyle name="Normal 12 3 8 5" xfId="879" xr:uid="{339BD583-55CD-432B-9788-E602A49621B2}"/>
    <cellStyle name="Normal 12 3 8 5 2" xfId="1774" xr:uid="{78C57EAB-28DC-4112-B69A-BADAB0243EF6}"/>
    <cellStyle name="Normal 12 3 8 5 2 2" xfId="3604" xr:uid="{34EE8345-A668-440D-8D37-E2810628AF2F}"/>
    <cellStyle name="Normal 12 3 8 5 2 2 2" xfId="9094" xr:uid="{EF31E75F-43EB-4453-BB89-7FC3FE32BAC2}"/>
    <cellStyle name="Normal 12 3 8 5 2 2 2 2" xfId="21904" xr:uid="{479C562E-0DF2-4FD3-8448-F8317484F208}"/>
    <cellStyle name="Normal 12 3 8 5 2 2 2 2 2" xfId="37203" xr:uid="{5BDE0E9B-72EB-4FC9-80AF-B2CD84B1C188}"/>
    <cellStyle name="Normal 12 3 8 5 2 2 2 3" xfId="37204" xr:uid="{E1A75A34-35B1-4DA5-81EB-8EFFB472ACFE}"/>
    <cellStyle name="Normal 12 3 8 5 2 2 3" xfId="16414" xr:uid="{395AB246-89EC-46AE-892D-96FEF5C2BD80}"/>
    <cellStyle name="Normal 12 3 8 5 2 2 3 2" xfId="37205" xr:uid="{E4050B75-7CD8-4416-BFD4-D4BC5BCFD896}"/>
    <cellStyle name="Normal 12 3 8 5 2 2 4" xfId="37206" xr:uid="{272E2A7E-869C-4FDC-BE40-7B18AC7F2F7D}"/>
    <cellStyle name="Normal 12 3 8 5 2 3" xfId="5434" xr:uid="{23A16336-A7EC-40B2-9C21-B4D99F8690A2}"/>
    <cellStyle name="Normal 12 3 8 5 2 3 2" xfId="10924" xr:uid="{FD5C791C-9ACB-409D-999E-09511CCEE6F3}"/>
    <cellStyle name="Normal 12 3 8 5 2 3 2 2" xfId="23734" xr:uid="{B05A5AE8-996D-4C9D-8796-D6C0C6FF505F}"/>
    <cellStyle name="Normal 12 3 8 5 2 3 2 2 2" xfId="37207" xr:uid="{623D3B0F-C88C-47C3-B488-48C4C94D1E85}"/>
    <cellStyle name="Normal 12 3 8 5 2 3 2 3" xfId="37208" xr:uid="{479ED482-E9E7-48EF-BD29-AF5C971BB414}"/>
    <cellStyle name="Normal 12 3 8 5 2 3 3" xfId="18244" xr:uid="{19C8517C-4E52-425D-B05E-351C0BFB2EA9}"/>
    <cellStyle name="Normal 12 3 8 5 2 3 3 2" xfId="37209" xr:uid="{C1A23245-72DE-43D6-93D8-95944040B6C5}"/>
    <cellStyle name="Normal 12 3 8 5 2 3 4" xfId="37210" xr:uid="{ADE57309-D2C2-4E1A-B9D1-FF5B2A8A0EA1}"/>
    <cellStyle name="Normal 12 3 8 5 2 4" xfId="12754" xr:uid="{93151743-339B-4EC1-956F-1913CF15A426}"/>
    <cellStyle name="Normal 12 3 8 5 2 4 2" xfId="25564" xr:uid="{7BE9918D-CCBA-4155-AC13-67DEA8AC6BB0}"/>
    <cellStyle name="Normal 12 3 8 5 2 4 2 2" xfId="37211" xr:uid="{14930A35-A7A7-4BE5-81EB-76D0D98A856C}"/>
    <cellStyle name="Normal 12 3 8 5 2 4 3" xfId="37212" xr:uid="{04ECAC0E-6FE7-4E02-BAAE-349871AD8FE5}"/>
    <cellStyle name="Normal 12 3 8 5 2 5" xfId="7264" xr:uid="{01EBB683-51B1-4E0B-AB09-49485E5F7A31}"/>
    <cellStyle name="Normal 12 3 8 5 2 5 2" xfId="20074" xr:uid="{45A607AD-5791-49A0-95A8-16E813B04E5C}"/>
    <cellStyle name="Normal 12 3 8 5 2 5 2 2" xfId="37213" xr:uid="{6133DED9-4AFB-4963-BE89-750BD33D95EA}"/>
    <cellStyle name="Normal 12 3 8 5 2 5 3" xfId="37214" xr:uid="{F9CD3563-09A4-4209-AE5A-875A97115206}"/>
    <cellStyle name="Normal 12 3 8 5 2 6" xfId="14584" xr:uid="{01767E1C-EC99-4DC7-85A4-FD6FA40C76B0}"/>
    <cellStyle name="Normal 12 3 8 5 2 6 2" xfId="37215" xr:uid="{02C96DD4-30A3-4588-8072-5F36263F2C84}"/>
    <cellStyle name="Normal 12 3 8 5 2 7" xfId="37216" xr:uid="{E1E047ED-094F-4D69-A2E0-E181D962A0E9}"/>
    <cellStyle name="Normal 12 3 8 5 3" xfId="2710" xr:uid="{F030ECFA-B97C-4DE2-ACF0-E7AD873E8F35}"/>
    <cellStyle name="Normal 12 3 8 5 3 2" xfId="8200" xr:uid="{6FEAC933-BD62-4DF7-BAB5-4CA063585524}"/>
    <cellStyle name="Normal 12 3 8 5 3 2 2" xfId="21010" xr:uid="{4114519E-CCBE-4AB4-BA28-A827A34B394E}"/>
    <cellStyle name="Normal 12 3 8 5 3 2 2 2" xfId="37217" xr:uid="{B06D723B-1769-4FC6-A412-0D742E370539}"/>
    <cellStyle name="Normal 12 3 8 5 3 2 3" xfId="37218" xr:uid="{BB7349A9-EC22-437D-9B9C-F1D38A523C22}"/>
    <cellStyle name="Normal 12 3 8 5 3 3" xfId="15520" xr:uid="{8C0D838D-20DC-4946-A864-721F88249B23}"/>
    <cellStyle name="Normal 12 3 8 5 3 3 2" xfId="37219" xr:uid="{831F9805-821E-47C4-932E-3DC5965EC212}"/>
    <cellStyle name="Normal 12 3 8 5 3 4" xfId="37220" xr:uid="{EECED438-E0D0-4B3A-B021-535E893EC9DD}"/>
    <cellStyle name="Normal 12 3 8 5 4" xfId="4540" xr:uid="{51D48AAA-6B08-4398-A397-A5D8C9957DEC}"/>
    <cellStyle name="Normal 12 3 8 5 4 2" xfId="10030" xr:uid="{1204D028-E8D9-4E15-A04B-B5ECADCFE055}"/>
    <cellStyle name="Normal 12 3 8 5 4 2 2" xfId="22840" xr:uid="{25F7C08C-B587-4AEE-B03D-67244CD9BBBE}"/>
    <cellStyle name="Normal 12 3 8 5 4 2 2 2" xfId="37221" xr:uid="{5A42C28F-E375-4233-9BA2-40BD06178F90}"/>
    <cellStyle name="Normal 12 3 8 5 4 2 3" xfId="37222" xr:uid="{32C9F023-E1A0-4091-B003-A1FA7E7B20DE}"/>
    <cellStyle name="Normal 12 3 8 5 4 3" xfId="17350" xr:uid="{4EEDDEFE-C4EA-42A6-80EF-EBE52AEA46CB}"/>
    <cellStyle name="Normal 12 3 8 5 4 3 2" xfId="37223" xr:uid="{861EE66B-36C5-4935-971F-9B5E84015BE9}"/>
    <cellStyle name="Normal 12 3 8 5 4 4" xfId="37224" xr:uid="{76CEFC38-E9A5-4234-9E82-043C8FD8CBF0}"/>
    <cellStyle name="Normal 12 3 8 5 5" xfId="11860" xr:uid="{56FF9992-76FB-4429-BE31-337025C76578}"/>
    <cellStyle name="Normal 12 3 8 5 5 2" xfId="24670" xr:uid="{8CA8C709-674B-42B8-A72F-6284BE2B598D}"/>
    <cellStyle name="Normal 12 3 8 5 5 2 2" xfId="37225" xr:uid="{4F144CBB-8008-4FF9-A8E8-66DF03F6A46C}"/>
    <cellStyle name="Normal 12 3 8 5 5 3" xfId="37226" xr:uid="{735F49B3-AA23-4559-B373-ACD1ABA562FC}"/>
    <cellStyle name="Normal 12 3 8 5 6" xfId="6370" xr:uid="{3D895347-6E02-4635-95D9-C3CF558BB603}"/>
    <cellStyle name="Normal 12 3 8 5 6 2" xfId="19180" xr:uid="{3DE21EC8-82C9-45F4-8A9D-641FD9EE9975}"/>
    <cellStyle name="Normal 12 3 8 5 6 2 2" xfId="37227" xr:uid="{C6B0E94B-6842-46BF-8CFC-DAD9088D1756}"/>
    <cellStyle name="Normal 12 3 8 5 6 3" xfId="37228" xr:uid="{BD64FB50-F797-4A56-9928-0BDBB9298BE4}"/>
    <cellStyle name="Normal 12 3 8 5 7" xfId="13690" xr:uid="{6395CBEC-CBA0-4A98-99C8-C6FC88632233}"/>
    <cellStyle name="Normal 12 3 8 5 7 2" xfId="37229" xr:uid="{75B1B86F-BBB5-4C65-BF1A-ABB91C8EB4C8}"/>
    <cellStyle name="Normal 12 3 8 5 8" xfId="37230" xr:uid="{4D58A048-FA7E-470B-916D-C152A89BEC6B}"/>
    <cellStyle name="Normal 12 3 8 6" xfId="1280" xr:uid="{D6C57460-7827-4C22-A2FF-812A53CAB2CC}"/>
    <cellStyle name="Normal 12 3 8 6 2" xfId="3110" xr:uid="{BFEDB178-55AA-4CD5-84A1-EA6F16BAA963}"/>
    <cellStyle name="Normal 12 3 8 6 2 2" xfId="8600" xr:uid="{3279AB36-7692-43B5-930D-BB4CC7A633CB}"/>
    <cellStyle name="Normal 12 3 8 6 2 2 2" xfId="21410" xr:uid="{6CBCA611-89A2-44DB-A7A5-CE49A4A7F223}"/>
    <cellStyle name="Normal 12 3 8 6 2 2 2 2" xfId="37231" xr:uid="{E33B8496-015A-4F68-B622-3F1A47F6AA65}"/>
    <cellStyle name="Normal 12 3 8 6 2 2 3" xfId="37232" xr:uid="{29F3718F-F820-463D-AB41-FCF354B674C1}"/>
    <cellStyle name="Normal 12 3 8 6 2 3" xfId="15920" xr:uid="{6D52B948-E6F8-4E43-8B63-B93EB802D953}"/>
    <cellStyle name="Normal 12 3 8 6 2 3 2" xfId="37233" xr:uid="{FC532356-F7E7-4DE4-82E7-0E1271FA9E09}"/>
    <cellStyle name="Normal 12 3 8 6 2 4" xfId="37234" xr:uid="{A9F86C5D-7283-4E26-8ACD-92F9B6398537}"/>
    <cellStyle name="Normal 12 3 8 6 3" xfId="4940" xr:uid="{71DD4163-27A0-4774-8450-A7C27D88EE7B}"/>
    <cellStyle name="Normal 12 3 8 6 3 2" xfId="10430" xr:uid="{739DF270-A3A5-4F85-AED1-DAC5183E7FEC}"/>
    <cellStyle name="Normal 12 3 8 6 3 2 2" xfId="23240" xr:uid="{1EBCDF35-56EE-4F17-A5CB-34B72DB573F5}"/>
    <cellStyle name="Normal 12 3 8 6 3 2 2 2" xfId="37235" xr:uid="{98D53EED-8172-4FF8-A2B5-0F3ACD2BF32B}"/>
    <cellStyle name="Normal 12 3 8 6 3 2 3" xfId="37236" xr:uid="{1FFAC273-EA2E-4BC3-9E13-21AC87A51F45}"/>
    <cellStyle name="Normal 12 3 8 6 3 3" xfId="17750" xr:uid="{48C64536-2641-4AF7-9EF1-A4103D85E2C5}"/>
    <cellStyle name="Normal 12 3 8 6 3 3 2" xfId="37237" xr:uid="{8FA7FC01-A779-4F6C-A5E5-DC9B557FC7D4}"/>
    <cellStyle name="Normal 12 3 8 6 3 4" xfId="37238" xr:uid="{BBFA8D67-9277-4414-85BB-EA6786F86D02}"/>
    <cellStyle name="Normal 12 3 8 6 4" xfId="12260" xr:uid="{1890968F-A853-42EE-9100-25CAF0EFD36F}"/>
    <cellStyle name="Normal 12 3 8 6 4 2" xfId="25070" xr:uid="{EE1709A5-C689-4A1F-B1AB-B01BCAAE083B}"/>
    <cellStyle name="Normal 12 3 8 6 4 2 2" xfId="37239" xr:uid="{A13E2FE9-9216-4B4A-917A-F50B9AC93F2D}"/>
    <cellStyle name="Normal 12 3 8 6 4 3" xfId="37240" xr:uid="{B091512E-531B-4195-BE42-AD44C32E83FE}"/>
    <cellStyle name="Normal 12 3 8 6 5" xfId="6770" xr:uid="{D085C615-FADA-47DB-90B7-8EC4DB3B4B8A}"/>
    <cellStyle name="Normal 12 3 8 6 5 2" xfId="19580" xr:uid="{0AB18FCD-F675-4BE3-A1E3-1A877831307E}"/>
    <cellStyle name="Normal 12 3 8 6 5 2 2" xfId="37241" xr:uid="{46986DD6-9E40-48E8-ADF9-C5CD9F3093C3}"/>
    <cellStyle name="Normal 12 3 8 6 5 3" xfId="37242" xr:uid="{1E3E6E54-7F84-40CC-888F-E41FAB146384}"/>
    <cellStyle name="Normal 12 3 8 6 6" xfId="14090" xr:uid="{9CD5EC5C-D5BB-46FD-A775-93127BE748BD}"/>
    <cellStyle name="Normal 12 3 8 6 6 2" xfId="37243" xr:uid="{BCE5C497-E2CD-4BEB-96D4-636662DA4650}"/>
    <cellStyle name="Normal 12 3 8 6 7" xfId="37244" xr:uid="{66746CC9-A4F6-42A7-9261-EBD3EA179DF7}"/>
    <cellStyle name="Normal 12 3 8 7" xfId="2216" xr:uid="{EB71D0BB-B6CD-4562-9862-B1B89C334C4D}"/>
    <cellStyle name="Normal 12 3 8 7 2" xfId="7706" xr:uid="{89785017-9994-412D-85A1-A43480108D36}"/>
    <cellStyle name="Normal 12 3 8 7 2 2" xfId="20516" xr:uid="{B74AD871-094E-45F5-84C2-2EB1FC99071E}"/>
    <cellStyle name="Normal 12 3 8 7 2 2 2" xfId="37245" xr:uid="{64E01091-9E8F-4E55-A0BC-E0EBD8C28DAE}"/>
    <cellStyle name="Normal 12 3 8 7 2 3" xfId="37246" xr:uid="{C8BF1578-FE2D-4395-87A6-4F2C676350F7}"/>
    <cellStyle name="Normal 12 3 8 7 3" xfId="15026" xr:uid="{7C9995B9-074F-4281-925C-4C9346CBF6C4}"/>
    <cellStyle name="Normal 12 3 8 7 3 2" xfId="37247" xr:uid="{2F3DF371-A12D-4F52-9F23-E0E929D248D1}"/>
    <cellStyle name="Normal 12 3 8 7 4" xfId="37248" xr:uid="{537363DE-C291-4457-B4B1-D41439C5F508}"/>
    <cellStyle name="Normal 12 3 8 8" xfId="4046" xr:uid="{D034C994-1587-4FDA-86B2-0E9F5C7993C8}"/>
    <cellStyle name="Normal 12 3 8 8 2" xfId="9536" xr:uid="{609D81EA-FE70-43B1-87E8-4D0E6F744668}"/>
    <cellStyle name="Normal 12 3 8 8 2 2" xfId="22346" xr:uid="{D01AC846-2041-4E56-8014-B56E64E0D164}"/>
    <cellStyle name="Normal 12 3 8 8 2 2 2" xfId="37249" xr:uid="{5434F8EC-51F2-4C3E-8282-1082FFF4C3E8}"/>
    <cellStyle name="Normal 12 3 8 8 2 3" xfId="37250" xr:uid="{0865CB79-8BBE-450B-9AA4-5A11C2696D1A}"/>
    <cellStyle name="Normal 12 3 8 8 3" xfId="16856" xr:uid="{00E094FA-2210-41E9-B6AA-7DE20F9192BE}"/>
    <cellStyle name="Normal 12 3 8 8 3 2" xfId="37251" xr:uid="{AC01EA20-304D-48DF-AE60-097569D4418F}"/>
    <cellStyle name="Normal 12 3 8 8 4" xfId="37252" xr:uid="{FCCE9C9F-80F5-4075-A3BE-08A2A9F940E1}"/>
    <cellStyle name="Normal 12 3 8 9" xfId="11366" xr:uid="{CFE95169-8269-47E4-B775-22D76CE08404}"/>
    <cellStyle name="Normal 12 3 8 9 2" xfId="24176" xr:uid="{A809A9D2-5BD1-43B6-9494-4C37B231F11A}"/>
    <cellStyle name="Normal 12 3 8 9 2 2" xfId="37253" xr:uid="{956514EF-5860-4B09-B352-27F21F730D0F}"/>
    <cellStyle name="Normal 12 3 8 9 3" xfId="37254" xr:uid="{53467438-CCD9-415D-BC14-928FEB6C8C61}"/>
    <cellStyle name="Normal 12 3 9" xfId="436" xr:uid="{0A4C3AC8-3944-4AB4-85D4-2E5278BB24DA}"/>
    <cellStyle name="Normal 12 3 9 2" xfId="920" xr:uid="{A89F8CA2-5272-46F0-A06E-2817534C70EA}"/>
    <cellStyle name="Normal 12 3 9 2 2" xfId="1815" xr:uid="{4807E270-659B-4F4B-8A0E-6B20D871B6AA}"/>
    <cellStyle name="Normal 12 3 9 2 2 2" xfId="3645" xr:uid="{05DA2266-BEAA-4712-93F2-A61F5AA4D86C}"/>
    <cellStyle name="Normal 12 3 9 2 2 2 2" xfId="9135" xr:uid="{5AC69134-61B6-4386-9020-D72048101A97}"/>
    <cellStyle name="Normal 12 3 9 2 2 2 2 2" xfId="21945" xr:uid="{6365DF51-7F41-4306-824B-EED5936C738B}"/>
    <cellStyle name="Normal 12 3 9 2 2 2 2 2 2" xfId="37255" xr:uid="{69675A08-8F74-4B88-8C90-A1AF8F87F90D}"/>
    <cellStyle name="Normal 12 3 9 2 2 2 2 3" xfId="37256" xr:uid="{F1FFFD10-E501-4D06-8AD2-E1D8198AC2A1}"/>
    <cellStyle name="Normal 12 3 9 2 2 2 3" xfId="16455" xr:uid="{6ED894EA-B2E1-48DB-9F39-360A29B99F9C}"/>
    <cellStyle name="Normal 12 3 9 2 2 2 3 2" xfId="37257" xr:uid="{49288E42-6C5A-4C72-95AC-05C766CADE0F}"/>
    <cellStyle name="Normal 12 3 9 2 2 2 4" xfId="37258" xr:uid="{E933652A-4C09-428A-8A66-516B3E5720DA}"/>
    <cellStyle name="Normal 12 3 9 2 2 3" xfId="5475" xr:uid="{717F6FA9-32F2-4753-BBD9-0ACDF39159AC}"/>
    <cellStyle name="Normal 12 3 9 2 2 3 2" xfId="10965" xr:uid="{DE71596F-72C1-4DAB-9B30-7CE16F8A2189}"/>
    <cellStyle name="Normal 12 3 9 2 2 3 2 2" xfId="23775" xr:uid="{C1034A4C-F4D3-481E-82CF-4D5813B8816E}"/>
    <cellStyle name="Normal 12 3 9 2 2 3 2 2 2" xfId="37259" xr:uid="{F6A0EDBE-D0CD-4FEA-9AE2-6BCB4FFED10C}"/>
    <cellStyle name="Normal 12 3 9 2 2 3 2 3" xfId="37260" xr:uid="{A9510870-E349-4EAE-AC51-B82B2E97C4D0}"/>
    <cellStyle name="Normal 12 3 9 2 2 3 3" xfId="18285" xr:uid="{9F0BD524-7D9C-4DA6-83FF-F03F4C46004D}"/>
    <cellStyle name="Normal 12 3 9 2 2 3 3 2" xfId="37261" xr:uid="{523F170B-273C-4FC0-8468-1B3F0FB9B8BC}"/>
    <cellStyle name="Normal 12 3 9 2 2 3 4" xfId="37262" xr:uid="{E5B22C1B-9CE8-4717-BFF6-9328EDD54075}"/>
    <cellStyle name="Normal 12 3 9 2 2 4" xfId="12795" xr:uid="{457A3CDC-9EAF-4863-8738-5259B317B3D5}"/>
    <cellStyle name="Normal 12 3 9 2 2 4 2" xfId="25605" xr:uid="{EDB4732E-B3D3-4D45-B049-82AF689B8372}"/>
    <cellStyle name="Normal 12 3 9 2 2 4 2 2" xfId="37263" xr:uid="{EA966948-1736-41F5-9FDF-6983283737B5}"/>
    <cellStyle name="Normal 12 3 9 2 2 4 3" xfId="37264" xr:uid="{68A993CA-56C4-42BB-8E3F-B1EE3C775D6D}"/>
    <cellStyle name="Normal 12 3 9 2 2 5" xfId="7305" xr:uid="{F543825A-D07D-440F-8BFE-18423D1E710C}"/>
    <cellStyle name="Normal 12 3 9 2 2 5 2" xfId="20115" xr:uid="{7D7864BB-AFDF-4E2B-9469-A24EA8B7554D}"/>
    <cellStyle name="Normal 12 3 9 2 2 5 2 2" xfId="37265" xr:uid="{769F40EF-6FC9-475C-AA79-A013C42A80E7}"/>
    <cellStyle name="Normal 12 3 9 2 2 5 3" xfId="37266" xr:uid="{E41E7FF6-A893-4057-8BFE-7043FF95DF49}"/>
    <cellStyle name="Normal 12 3 9 2 2 6" xfId="14625" xr:uid="{4ACAA621-6062-42D2-B234-4F3BB4562B84}"/>
    <cellStyle name="Normal 12 3 9 2 2 6 2" xfId="37267" xr:uid="{89D56B00-DA61-41D6-88C0-BE6F2E13F84A}"/>
    <cellStyle name="Normal 12 3 9 2 2 7" xfId="37268" xr:uid="{0B0D0065-E095-488A-8B21-321CC3428FE7}"/>
    <cellStyle name="Normal 12 3 9 2 3" xfId="2751" xr:uid="{496A2AF6-3BF9-48D8-A114-486E76103BF1}"/>
    <cellStyle name="Normal 12 3 9 2 3 2" xfId="8241" xr:uid="{17A9FE2B-D3BC-4406-8101-ED2CA78115CB}"/>
    <cellStyle name="Normal 12 3 9 2 3 2 2" xfId="21051" xr:uid="{2ADB7478-AECA-42CA-97F4-AA7962231044}"/>
    <cellStyle name="Normal 12 3 9 2 3 2 2 2" xfId="37269" xr:uid="{F9B0395E-31CE-4F32-9964-9F97AA537266}"/>
    <cellStyle name="Normal 12 3 9 2 3 2 3" xfId="37270" xr:uid="{947F7288-5C89-46EA-B5AC-2A5F9EFF578D}"/>
    <cellStyle name="Normal 12 3 9 2 3 3" xfId="15561" xr:uid="{050EA4FB-767C-4B77-A61C-C0381610D8D6}"/>
    <cellStyle name="Normal 12 3 9 2 3 3 2" xfId="37271" xr:uid="{CBC69BC4-6779-491D-99B0-2FE748C9D6C6}"/>
    <cellStyle name="Normal 12 3 9 2 3 4" xfId="37272" xr:uid="{177178CF-8254-4C22-A5B9-535545218E23}"/>
    <cellStyle name="Normal 12 3 9 2 4" xfId="4581" xr:uid="{4E63E403-5317-4FE5-B02D-CAB5BC96D6F2}"/>
    <cellStyle name="Normal 12 3 9 2 4 2" xfId="10071" xr:uid="{E19B148E-1E6D-4F12-9E10-80226D321281}"/>
    <cellStyle name="Normal 12 3 9 2 4 2 2" xfId="22881" xr:uid="{A6B9C055-7BF8-4D46-8ADF-3F7DA6C8CED3}"/>
    <cellStyle name="Normal 12 3 9 2 4 2 2 2" xfId="37273" xr:uid="{C03E7982-89A9-4DE8-8AA3-24706934459A}"/>
    <cellStyle name="Normal 12 3 9 2 4 2 3" xfId="37274" xr:uid="{EDC310F2-8DEF-4882-9B30-319CE7FC647D}"/>
    <cellStyle name="Normal 12 3 9 2 4 3" xfId="17391" xr:uid="{D281D37A-C942-4277-BE2A-051DD079F8AA}"/>
    <cellStyle name="Normal 12 3 9 2 4 3 2" xfId="37275" xr:uid="{27461446-F7B4-4FC2-881B-4B414B55A852}"/>
    <cellStyle name="Normal 12 3 9 2 4 4" xfId="37276" xr:uid="{61A0DD2F-47FF-43FB-B1B2-6D8DAB9C0CEB}"/>
    <cellStyle name="Normal 12 3 9 2 5" xfId="11901" xr:uid="{6F281F14-C700-44D9-B416-886CF48B07DA}"/>
    <cellStyle name="Normal 12 3 9 2 5 2" xfId="24711" xr:uid="{785565F6-E777-4590-9076-3921DC36AD16}"/>
    <cellStyle name="Normal 12 3 9 2 5 2 2" xfId="37277" xr:uid="{AB316EA8-67BA-4612-B4F4-072A22A2CCA5}"/>
    <cellStyle name="Normal 12 3 9 2 5 3" xfId="37278" xr:uid="{B0CF096E-1D45-443E-936A-7DD5C29D44C4}"/>
    <cellStyle name="Normal 12 3 9 2 6" xfId="6411" xr:uid="{FC5CC280-6151-4698-AE61-3EAFF5C7938B}"/>
    <cellStyle name="Normal 12 3 9 2 6 2" xfId="19221" xr:uid="{0C3F8662-F40B-40AB-9D7F-773B052FC8F9}"/>
    <cellStyle name="Normal 12 3 9 2 6 2 2" xfId="37279" xr:uid="{04834BD4-3B93-4201-968D-14ECB062E92D}"/>
    <cellStyle name="Normal 12 3 9 2 6 3" xfId="37280" xr:uid="{4DEC0C3B-E0ED-448D-B44C-A52AA45B7F28}"/>
    <cellStyle name="Normal 12 3 9 2 7" xfId="13731" xr:uid="{5476456A-281F-4BE2-AC65-9DA94EEBD7B4}"/>
    <cellStyle name="Normal 12 3 9 2 7 2" xfId="37281" xr:uid="{F42D6A6E-8646-4B96-B526-82071817F8DA}"/>
    <cellStyle name="Normal 12 3 9 2 8" xfId="37282" xr:uid="{1DF60822-718C-43C9-85EB-AC947ACB61AC}"/>
    <cellStyle name="Normal 12 3 9 3" xfId="1331" xr:uid="{D9BF565A-76D2-47F3-969D-7CBBFB0E3CE4}"/>
    <cellStyle name="Normal 12 3 9 3 2" xfId="3161" xr:uid="{98FEE71E-A36D-4C17-B8D6-5198851EB3BA}"/>
    <cellStyle name="Normal 12 3 9 3 2 2" xfId="8651" xr:uid="{2948F832-4B2B-480B-BA28-1F210B359553}"/>
    <cellStyle name="Normal 12 3 9 3 2 2 2" xfId="21461" xr:uid="{6760FF04-64C8-4DFD-B373-A27ED21CEC11}"/>
    <cellStyle name="Normal 12 3 9 3 2 2 2 2" xfId="37283" xr:uid="{361265E9-8CDA-449F-8A73-F85AB0A6DFAB}"/>
    <cellStyle name="Normal 12 3 9 3 2 2 3" xfId="37284" xr:uid="{0D0F2D91-BD9E-40C8-873B-D71192C2BF64}"/>
    <cellStyle name="Normal 12 3 9 3 2 3" xfId="15971" xr:uid="{C977288B-81AB-4CA1-94D5-5769F1C1CEC1}"/>
    <cellStyle name="Normal 12 3 9 3 2 3 2" xfId="37285" xr:uid="{8AB84AEE-B17E-481A-8BE4-602892C5F809}"/>
    <cellStyle name="Normal 12 3 9 3 2 4" xfId="37286" xr:uid="{E24FD0B3-DADA-4C7F-AA96-40A5B797562B}"/>
    <cellStyle name="Normal 12 3 9 3 3" xfId="4991" xr:uid="{F066A29D-7F69-4AB4-8936-97F2575A6BCB}"/>
    <cellStyle name="Normal 12 3 9 3 3 2" xfId="10481" xr:uid="{CAF63DF3-AB09-49BB-9D24-B05F338209BB}"/>
    <cellStyle name="Normal 12 3 9 3 3 2 2" xfId="23291" xr:uid="{D2EECE19-B11B-4B96-BF2B-555E7A6AD3BD}"/>
    <cellStyle name="Normal 12 3 9 3 3 2 2 2" xfId="37287" xr:uid="{73EE0454-53DD-4C34-8690-F29763D353B3}"/>
    <cellStyle name="Normal 12 3 9 3 3 2 3" xfId="37288" xr:uid="{DC77819E-7010-4F15-BE56-20C01BADB0BD}"/>
    <cellStyle name="Normal 12 3 9 3 3 3" xfId="17801" xr:uid="{5BA8E253-039A-4CCF-9820-2A4938EE1427}"/>
    <cellStyle name="Normal 12 3 9 3 3 3 2" xfId="37289" xr:uid="{FD0013A2-5BF3-47B0-8AE3-349F9265EF2C}"/>
    <cellStyle name="Normal 12 3 9 3 3 4" xfId="37290" xr:uid="{E39B6955-B87B-453B-A5C7-79662A503147}"/>
    <cellStyle name="Normal 12 3 9 3 4" xfId="12311" xr:uid="{7B4ACAE0-5D86-44E2-B5FC-BA7BAFA9C1B9}"/>
    <cellStyle name="Normal 12 3 9 3 4 2" xfId="25121" xr:uid="{7374551C-C11D-4A97-9B10-1AA5ED9BD7EE}"/>
    <cellStyle name="Normal 12 3 9 3 4 2 2" xfId="37291" xr:uid="{35F3E4E8-4454-4E0A-BD01-CB88463C99FF}"/>
    <cellStyle name="Normal 12 3 9 3 4 3" xfId="37292" xr:uid="{2D583A51-C1F5-4491-BB43-159076CB89DC}"/>
    <cellStyle name="Normal 12 3 9 3 5" xfId="6821" xr:uid="{A53433AA-8322-40E4-8E34-DD7FC28B3FBF}"/>
    <cellStyle name="Normal 12 3 9 3 5 2" xfId="19631" xr:uid="{EBE9F12A-AAAE-4A30-A8B1-42CB39C62312}"/>
    <cellStyle name="Normal 12 3 9 3 5 2 2" xfId="37293" xr:uid="{C38914EE-318A-499D-A61A-95FBC7635CD7}"/>
    <cellStyle name="Normal 12 3 9 3 5 3" xfId="37294" xr:uid="{79EACD06-FE1A-4E17-A185-B58BB8D3B2FC}"/>
    <cellStyle name="Normal 12 3 9 3 6" xfId="14141" xr:uid="{3CEF3170-34D8-4FC5-B377-5EE712E16CEA}"/>
    <cellStyle name="Normal 12 3 9 3 6 2" xfId="37295" xr:uid="{9DED7F0A-A771-41B8-8A88-F7B3567EBC0B}"/>
    <cellStyle name="Normal 12 3 9 3 7" xfId="37296" xr:uid="{3E7171CA-63D2-47B8-BA7B-3A13B25AA995}"/>
    <cellStyle name="Normal 12 3 9 4" xfId="2267" xr:uid="{3AFC90CB-B553-4BA4-A2D3-2B7A8C3AFF3B}"/>
    <cellStyle name="Normal 12 3 9 4 2" xfId="7757" xr:uid="{A9EDB203-5DF1-4CA4-AEAA-18BB9CB86269}"/>
    <cellStyle name="Normal 12 3 9 4 2 2" xfId="20567" xr:uid="{DA546EB1-4CA4-4B2A-8CE9-2DC3B8DB415A}"/>
    <cellStyle name="Normal 12 3 9 4 2 2 2" xfId="37297" xr:uid="{C0632980-099B-43BC-A97E-F08C2F057C68}"/>
    <cellStyle name="Normal 12 3 9 4 2 3" xfId="37298" xr:uid="{5A7A7FBA-E478-4650-8BE3-22B85C7709FF}"/>
    <cellStyle name="Normal 12 3 9 4 3" xfId="15077" xr:uid="{EA149DFE-815D-42A4-AF3E-0148E882FE7F}"/>
    <cellStyle name="Normal 12 3 9 4 3 2" xfId="37299" xr:uid="{C6FDA241-2A65-4D82-891A-BA2455772D6E}"/>
    <cellStyle name="Normal 12 3 9 4 4" xfId="37300" xr:uid="{56D4DE3C-2EE7-4570-A177-7BAF075A3195}"/>
    <cellStyle name="Normal 12 3 9 5" xfId="4097" xr:uid="{1DA0467C-A39A-40AB-8CC6-B0CBC9341213}"/>
    <cellStyle name="Normal 12 3 9 5 2" xfId="9587" xr:uid="{948A3123-B71F-42F4-B863-49D66FE23CAD}"/>
    <cellStyle name="Normal 12 3 9 5 2 2" xfId="22397" xr:uid="{C1F87B60-CD1B-4243-A7BE-D3727BCC984B}"/>
    <cellStyle name="Normal 12 3 9 5 2 2 2" xfId="37301" xr:uid="{20E2F681-6201-4DBD-8F97-59344A329DA2}"/>
    <cellStyle name="Normal 12 3 9 5 2 3" xfId="37302" xr:uid="{5A0A6188-038C-47D7-B106-8B350709E3B4}"/>
    <cellStyle name="Normal 12 3 9 5 3" xfId="16907" xr:uid="{0CB51BDD-2B58-415E-83C9-42556BE0646F}"/>
    <cellStyle name="Normal 12 3 9 5 3 2" xfId="37303" xr:uid="{AE83A244-1B43-4C9F-ACF0-536F19BCBB4F}"/>
    <cellStyle name="Normal 12 3 9 5 4" xfId="37304" xr:uid="{6CC537DE-FF8C-4BAA-BE40-FC0EDE389E4B}"/>
    <cellStyle name="Normal 12 3 9 6" xfId="11417" xr:uid="{7595AA80-118E-4EAA-97FB-1E39A8D793DF}"/>
    <cellStyle name="Normal 12 3 9 6 2" xfId="24227" xr:uid="{9B899D01-9A3D-4088-BA35-D605DEB1E7FE}"/>
    <cellStyle name="Normal 12 3 9 6 2 2" xfId="37305" xr:uid="{2168592E-8155-418B-BA92-E10F230ABDF5}"/>
    <cellStyle name="Normal 12 3 9 6 3" xfId="37306" xr:uid="{7001E665-9BD3-4207-A8AB-21A11242B97D}"/>
    <cellStyle name="Normal 12 3 9 7" xfId="5927" xr:uid="{B18109E3-E814-44C7-9F0F-29DB0F77593C}"/>
    <cellStyle name="Normal 12 3 9 7 2" xfId="18737" xr:uid="{D15D0CC6-6E15-4773-A28B-E0B558526BA9}"/>
    <cellStyle name="Normal 12 3 9 7 2 2" xfId="37307" xr:uid="{223AC684-E6E7-46B4-901D-912A2F573EBE}"/>
    <cellStyle name="Normal 12 3 9 7 3" xfId="37308" xr:uid="{76249294-E456-4C3C-BE82-C17A649394A8}"/>
    <cellStyle name="Normal 12 3 9 8" xfId="13247" xr:uid="{0128A259-D01E-4468-B617-782AF1968CD5}"/>
    <cellStyle name="Normal 12 3 9 8 2" xfId="37309" xr:uid="{4001D48A-DFDD-4ACC-96DD-1BD06376191B}"/>
    <cellStyle name="Normal 12 3 9 9" xfId="37310" xr:uid="{42EFCD15-DD5F-4149-96DE-BF4878AD842E}"/>
    <cellStyle name="Normal 12 4" xfId="247" xr:uid="{D4DF6FB4-9D44-4A48-B1F7-44A7D3C5C7D1}"/>
    <cellStyle name="Normal 12 4 10" xfId="654" xr:uid="{C604F2A7-7386-483A-8EA7-AC29B0189128}"/>
    <cellStyle name="Normal 12 4 10 2" xfId="1054" xr:uid="{175F0412-90B6-4660-9B59-F633C8F7280F}"/>
    <cellStyle name="Normal 12 4 10 2 2" xfId="1949" xr:uid="{80B6891F-A585-4EC2-A305-DE05F878FABC}"/>
    <cellStyle name="Normal 12 4 10 2 2 2" xfId="3779" xr:uid="{35644585-7DA2-4455-9152-69E6318B9FE1}"/>
    <cellStyle name="Normal 12 4 10 2 2 2 2" xfId="9269" xr:uid="{E66759D0-C607-43EA-80D7-D9C3E8BC4035}"/>
    <cellStyle name="Normal 12 4 10 2 2 2 2 2" xfId="22079" xr:uid="{79027863-1815-4FD1-B8FC-EFD5F20F91CC}"/>
    <cellStyle name="Normal 12 4 10 2 2 2 2 2 2" xfId="37311" xr:uid="{57EEC862-B463-456F-8837-013CAFFF19B9}"/>
    <cellStyle name="Normal 12 4 10 2 2 2 2 3" xfId="37312" xr:uid="{F4AA62BB-CA59-4BB1-B0FE-021A94CB539A}"/>
    <cellStyle name="Normal 12 4 10 2 2 2 3" xfId="16589" xr:uid="{6FA2AE69-C2ED-44E1-953C-44C376C398A6}"/>
    <cellStyle name="Normal 12 4 10 2 2 2 3 2" xfId="37313" xr:uid="{BB56F5B6-500C-4BB3-BE34-668BC8F0D8DC}"/>
    <cellStyle name="Normal 12 4 10 2 2 2 4" xfId="37314" xr:uid="{5748D922-9974-4455-8235-425B248DCFCA}"/>
    <cellStyle name="Normal 12 4 10 2 2 3" xfId="5609" xr:uid="{2A42B9C2-32D8-4DF3-A0B6-9C123FDA8522}"/>
    <cellStyle name="Normal 12 4 10 2 2 3 2" xfId="11099" xr:uid="{EF018BDB-9378-42AD-BE1A-AB791406FC15}"/>
    <cellStyle name="Normal 12 4 10 2 2 3 2 2" xfId="23909" xr:uid="{9ECC9BEE-6291-4BA0-81C7-4D8B39D24D81}"/>
    <cellStyle name="Normal 12 4 10 2 2 3 2 2 2" xfId="37315" xr:uid="{D387E632-26DB-43F8-B2D2-9EC49A60698A}"/>
    <cellStyle name="Normal 12 4 10 2 2 3 2 3" xfId="37316" xr:uid="{7B34F406-8A2D-4BAB-9544-EBB4E1371622}"/>
    <cellStyle name="Normal 12 4 10 2 2 3 3" xfId="18419" xr:uid="{8B75D751-2E7D-4D29-A6CD-3353F0B1FD34}"/>
    <cellStyle name="Normal 12 4 10 2 2 3 3 2" xfId="37317" xr:uid="{4067AFC8-D8E3-44A0-B8E8-B8A2129C2D29}"/>
    <cellStyle name="Normal 12 4 10 2 2 3 4" xfId="37318" xr:uid="{02B364F3-F84E-4160-BDF8-DDC416E6E26F}"/>
    <cellStyle name="Normal 12 4 10 2 2 4" xfId="12929" xr:uid="{092476EF-C94E-4AB0-ADA4-14A3765FF076}"/>
    <cellStyle name="Normal 12 4 10 2 2 4 2" xfId="25739" xr:uid="{81C04184-C4F0-4C79-9750-05B399D22CF0}"/>
    <cellStyle name="Normal 12 4 10 2 2 4 2 2" xfId="37319" xr:uid="{30BA3738-0D9B-412C-9EFE-094D2FEB6E72}"/>
    <cellStyle name="Normal 12 4 10 2 2 4 3" xfId="37320" xr:uid="{C8E86B18-9B2B-46AD-97F3-E0723F164A9A}"/>
    <cellStyle name="Normal 12 4 10 2 2 5" xfId="7439" xr:uid="{78586A36-4D5E-4244-AEA6-F1D6E4AF33E2}"/>
    <cellStyle name="Normal 12 4 10 2 2 5 2" xfId="20249" xr:uid="{12F4428A-ADE1-4D91-B2E5-26D55690F138}"/>
    <cellStyle name="Normal 12 4 10 2 2 5 2 2" xfId="37321" xr:uid="{BDFBEF64-1AC1-4F99-BAB5-3DF88613B1EE}"/>
    <cellStyle name="Normal 12 4 10 2 2 5 3" xfId="37322" xr:uid="{BD5091A5-2730-48EF-8958-303310B6FD4E}"/>
    <cellStyle name="Normal 12 4 10 2 2 6" xfId="14759" xr:uid="{69231FD9-4141-45C0-B656-64DFEC159625}"/>
    <cellStyle name="Normal 12 4 10 2 2 6 2" xfId="37323" xr:uid="{8E43B983-CC6E-40B7-9170-BDF4A493BD56}"/>
    <cellStyle name="Normal 12 4 10 2 2 7" xfId="37324" xr:uid="{A78FA313-0AD9-4C62-BB28-565EB05E81C9}"/>
    <cellStyle name="Normal 12 4 10 2 3" xfId="2885" xr:uid="{50CFEEC7-7DDE-4F0E-A942-208A1852E07E}"/>
    <cellStyle name="Normal 12 4 10 2 3 2" xfId="8375" xr:uid="{420114C3-3373-4CC5-A360-43D5B4F70942}"/>
    <cellStyle name="Normal 12 4 10 2 3 2 2" xfId="21185" xr:uid="{FA9AC414-9C88-49A6-9FA9-CFD640DA1F5D}"/>
    <cellStyle name="Normal 12 4 10 2 3 2 2 2" xfId="37325" xr:uid="{C6FADD6D-A765-4CE7-A47B-402451BC0390}"/>
    <cellStyle name="Normal 12 4 10 2 3 2 3" xfId="37326" xr:uid="{4888EDF5-2DC2-4010-831D-8E9C83E291AC}"/>
    <cellStyle name="Normal 12 4 10 2 3 3" xfId="15695" xr:uid="{3CBDB949-11BF-457E-B0A9-029886AABC0D}"/>
    <cellStyle name="Normal 12 4 10 2 3 3 2" xfId="37327" xr:uid="{77BC7A55-C3FE-4E73-9672-5418F0BF3CC3}"/>
    <cellStyle name="Normal 12 4 10 2 3 4" xfId="37328" xr:uid="{F1BDB666-10E7-4383-AFF3-1C3432F87843}"/>
    <cellStyle name="Normal 12 4 10 2 4" xfId="4715" xr:uid="{EF05C26C-B2C0-432D-AC7D-15E9D3DE1C80}"/>
    <cellStyle name="Normal 12 4 10 2 4 2" xfId="10205" xr:uid="{D65EE191-EDAF-49B1-A782-D982733D7AAB}"/>
    <cellStyle name="Normal 12 4 10 2 4 2 2" xfId="23015" xr:uid="{A72128DD-1448-4B13-A8E8-57F5893A8699}"/>
    <cellStyle name="Normal 12 4 10 2 4 2 2 2" xfId="37329" xr:uid="{5FC1F629-914A-4F1D-A12E-979CDE393194}"/>
    <cellStyle name="Normal 12 4 10 2 4 2 3" xfId="37330" xr:uid="{3B8F75BD-6AC7-499E-9909-9C612103F393}"/>
    <cellStyle name="Normal 12 4 10 2 4 3" xfId="17525" xr:uid="{7D887321-215B-4F9C-8D5E-7446A5271431}"/>
    <cellStyle name="Normal 12 4 10 2 4 3 2" xfId="37331" xr:uid="{6A452A4E-BFD3-4A48-B490-DB4EC664921E}"/>
    <cellStyle name="Normal 12 4 10 2 4 4" xfId="37332" xr:uid="{4A0C7BCF-1E15-4B51-BB1F-F205A876EFDC}"/>
    <cellStyle name="Normal 12 4 10 2 5" xfId="12035" xr:uid="{43A6960A-2498-47AD-96AB-FDD72057D82D}"/>
    <cellStyle name="Normal 12 4 10 2 5 2" xfId="24845" xr:uid="{11641178-8EC9-4407-AB05-F9694DDA0817}"/>
    <cellStyle name="Normal 12 4 10 2 5 2 2" xfId="37333" xr:uid="{3D9307C1-1B06-42AF-ACBD-BCB6E55DEFB7}"/>
    <cellStyle name="Normal 12 4 10 2 5 3" xfId="37334" xr:uid="{9E693C98-2EC8-4443-BDA0-B7EFB758890E}"/>
    <cellStyle name="Normal 12 4 10 2 6" xfId="6545" xr:uid="{31C547FA-800D-46B9-A44B-3C789AE6D793}"/>
    <cellStyle name="Normal 12 4 10 2 6 2" xfId="19355" xr:uid="{8010B7BF-25A1-4FC6-848B-CD7A250E3472}"/>
    <cellStyle name="Normal 12 4 10 2 6 2 2" xfId="37335" xr:uid="{7CC712E9-8535-40BD-B95D-1747DBD8F2A2}"/>
    <cellStyle name="Normal 12 4 10 2 6 3" xfId="37336" xr:uid="{01AC8E73-AAE6-417C-95F0-8FBEDD70F0A6}"/>
    <cellStyle name="Normal 12 4 10 2 7" xfId="13865" xr:uid="{D8EDBC16-6897-437E-ABE2-16153897BDCF}"/>
    <cellStyle name="Normal 12 4 10 2 7 2" xfId="37337" xr:uid="{7FF7BEF3-EEB1-4FED-B1A4-8A0B32062225}"/>
    <cellStyle name="Normal 12 4 10 2 8" xfId="37338" xr:uid="{ECCB90F7-FA19-4766-9275-B42E8F4887A4}"/>
    <cellStyle name="Normal 12 4 10 3" xfId="1549" xr:uid="{D69A2AB9-248B-43D2-8E4F-0C8546023073}"/>
    <cellStyle name="Normal 12 4 10 3 2" xfId="3379" xr:uid="{06856DB6-3E04-4C5D-951A-0AEE5564BDF3}"/>
    <cellStyle name="Normal 12 4 10 3 2 2" xfId="8869" xr:uid="{7D69CD55-8844-4E72-8120-2FA52F5ADE05}"/>
    <cellStyle name="Normal 12 4 10 3 2 2 2" xfId="21679" xr:uid="{584E43FB-EDBF-4D2C-BAE7-5DBEF18FBF42}"/>
    <cellStyle name="Normal 12 4 10 3 2 2 2 2" xfId="37339" xr:uid="{5C69A912-F470-40B9-8428-E8D41524E1B8}"/>
    <cellStyle name="Normal 12 4 10 3 2 2 3" xfId="37340" xr:uid="{17E15189-3A15-4BE9-B8F8-EE64E9EDBFB0}"/>
    <cellStyle name="Normal 12 4 10 3 2 3" xfId="16189" xr:uid="{AB3A1C25-2A03-45D8-8291-04F4456D38C4}"/>
    <cellStyle name="Normal 12 4 10 3 2 3 2" xfId="37341" xr:uid="{AE5199FD-359D-45B8-A55C-88B30C1B72BC}"/>
    <cellStyle name="Normal 12 4 10 3 2 4" xfId="37342" xr:uid="{A2E783D8-34D0-4F44-80BB-A51C5FC2338E}"/>
    <cellStyle name="Normal 12 4 10 3 3" xfId="5209" xr:uid="{E74B3C70-B5BA-4D94-9C1D-35D331ADE830}"/>
    <cellStyle name="Normal 12 4 10 3 3 2" xfId="10699" xr:uid="{F14EA3E4-8D97-4590-814B-24BB9F335AE6}"/>
    <cellStyle name="Normal 12 4 10 3 3 2 2" xfId="23509" xr:uid="{26FD1572-8072-4993-B295-7BF95054678B}"/>
    <cellStyle name="Normal 12 4 10 3 3 2 2 2" xfId="37343" xr:uid="{74670DB7-9137-4CFD-BB63-E8C963AC821C}"/>
    <cellStyle name="Normal 12 4 10 3 3 2 3" xfId="37344" xr:uid="{9011EF07-1D1D-4132-BAED-B4E6FD24C828}"/>
    <cellStyle name="Normal 12 4 10 3 3 3" xfId="18019" xr:uid="{0BDAFA8A-42A2-4973-B6A5-DC60F798E97C}"/>
    <cellStyle name="Normal 12 4 10 3 3 3 2" xfId="37345" xr:uid="{44C0D65E-22B2-4BFE-AA61-8B4F8968BC77}"/>
    <cellStyle name="Normal 12 4 10 3 3 4" xfId="37346" xr:uid="{8DD728B4-C094-4A28-B4B1-588AC80DFBAA}"/>
    <cellStyle name="Normal 12 4 10 3 4" xfId="12529" xr:uid="{4C8C7D6D-01A5-489F-BE4D-947F6686129A}"/>
    <cellStyle name="Normal 12 4 10 3 4 2" xfId="25339" xr:uid="{74450F78-722E-4A8C-9CCE-C3266FBADD76}"/>
    <cellStyle name="Normal 12 4 10 3 4 2 2" xfId="37347" xr:uid="{42A433C2-414B-4587-AE7F-48D9385EE900}"/>
    <cellStyle name="Normal 12 4 10 3 4 3" xfId="37348" xr:uid="{82D9830F-1A67-481C-AA8B-172ED0A7A349}"/>
    <cellStyle name="Normal 12 4 10 3 5" xfId="7039" xr:uid="{1E483BB0-3D06-4DCF-AB2B-61D62D1FE750}"/>
    <cellStyle name="Normal 12 4 10 3 5 2" xfId="19849" xr:uid="{123F9BF3-5F41-4A4D-8AAD-D12EADC433C5}"/>
    <cellStyle name="Normal 12 4 10 3 5 2 2" xfId="37349" xr:uid="{27F3AAB1-3A9A-479A-9F8A-4FC0776218E5}"/>
    <cellStyle name="Normal 12 4 10 3 5 3" xfId="37350" xr:uid="{5DA47427-DDA2-44E5-BCF1-96E19134F1DA}"/>
    <cellStyle name="Normal 12 4 10 3 6" xfId="14359" xr:uid="{05E0FE1B-9095-46EE-84AC-6A82632927DE}"/>
    <cellStyle name="Normal 12 4 10 3 6 2" xfId="37351" xr:uid="{F9B6C33E-A9B6-4175-8F64-3FBBE7CA9EB9}"/>
    <cellStyle name="Normal 12 4 10 3 7" xfId="37352" xr:uid="{0BB6E209-9D94-47F1-B469-93FD988433F0}"/>
    <cellStyle name="Normal 12 4 10 4" xfId="2485" xr:uid="{A6B964B1-B98F-43F6-8B78-091C8B99EDF1}"/>
    <cellStyle name="Normal 12 4 10 4 2" xfId="7975" xr:uid="{E4AE04D2-633C-45BB-A4B8-D7E2999993F6}"/>
    <cellStyle name="Normal 12 4 10 4 2 2" xfId="20785" xr:uid="{7A41F80D-C5A3-4776-B349-61FA55293AD8}"/>
    <cellStyle name="Normal 12 4 10 4 2 2 2" xfId="37353" xr:uid="{E02DDC3B-3CD4-4F25-84F2-F14A2B0F8D52}"/>
    <cellStyle name="Normal 12 4 10 4 2 3" xfId="37354" xr:uid="{7C6522D6-90EF-4AAB-A0D6-5C99FFE24BE4}"/>
    <cellStyle name="Normal 12 4 10 4 3" xfId="15295" xr:uid="{A6F027DD-B61F-46B3-A36A-07B7CA67796A}"/>
    <cellStyle name="Normal 12 4 10 4 3 2" xfId="37355" xr:uid="{D788E063-3B6A-4509-A500-889A7262DDD9}"/>
    <cellStyle name="Normal 12 4 10 4 4" xfId="37356" xr:uid="{6CB0C58E-190B-40F4-B0E2-CD26722FDB72}"/>
    <cellStyle name="Normal 12 4 10 5" xfId="4315" xr:uid="{DFCE5A62-64CE-4F5A-8742-9565065716B9}"/>
    <cellStyle name="Normal 12 4 10 5 2" xfId="9805" xr:uid="{82FE88C5-A539-4FE4-9E20-FAE365551D8C}"/>
    <cellStyle name="Normal 12 4 10 5 2 2" xfId="22615" xr:uid="{21C706AC-8D6C-4F85-BDE5-398567F48F13}"/>
    <cellStyle name="Normal 12 4 10 5 2 2 2" xfId="37357" xr:uid="{EEE2074D-FD63-4734-AEEB-38A4E7154666}"/>
    <cellStyle name="Normal 12 4 10 5 2 3" xfId="37358" xr:uid="{46D9669E-C1CB-4860-B895-8FB2C11081A1}"/>
    <cellStyle name="Normal 12 4 10 5 3" xfId="17125" xr:uid="{BDD6EC26-E0B7-4135-A43E-89F9AF1CE38F}"/>
    <cellStyle name="Normal 12 4 10 5 3 2" xfId="37359" xr:uid="{F52A2128-228E-4267-97F5-DE274274328B}"/>
    <cellStyle name="Normal 12 4 10 5 4" xfId="37360" xr:uid="{367CE58E-B54D-4A7B-98E7-3B6025682D7B}"/>
    <cellStyle name="Normal 12 4 10 6" xfId="11635" xr:uid="{2961B393-7E96-4EF1-8F39-4C1DC3877164}"/>
    <cellStyle name="Normal 12 4 10 6 2" xfId="24445" xr:uid="{9AAAA776-0D50-4347-9A3B-5D0D4FCADA60}"/>
    <cellStyle name="Normal 12 4 10 6 2 2" xfId="37361" xr:uid="{87DACA16-BE4C-4B8E-B756-50261A669148}"/>
    <cellStyle name="Normal 12 4 10 6 3" xfId="37362" xr:uid="{EDF5DE50-6EA6-41ED-B13D-FE77FBAA4910}"/>
    <cellStyle name="Normal 12 4 10 7" xfId="6145" xr:uid="{5D203709-74BC-4964-9FB0-0CA33B7B3773}"/>
    <cellStyle name="Normal 12 4 10 7 2" xfId="18955" xr:uid="{5423A5E4-F2B5-465F-9042-6DC6F4ED2A50}"/>
    <cellStyle name="Normal 12 4 10 7 2 2" xfId="37363" xr:uid="{49A92533-60DE-44D5-A0C1-BECF25D7BE9F}"/>
    <cellStyle name="Normal 12 4 10 7 3" xfId="37364" xr:uid="{A6320AFC-4E3E-4D16-83AF-9A4B6172FAD0}"/>
    <cellStyle name="Normal 12 4 10 8" xfId="13465" xr:uid="{50961EA9-6FB5-4477-A5BA-69606902CA41}"/>
    <cellStyle name="Normal 12 4 10 8 2" xfId="37365" xr:uid="{5CE4B5F4-266D-435B-B444-EA5234983D64}"/>
    <cellStyle name="Normal 12 4 10 9" xfId="37366" xr:uid="{66EFF030-FA62-499E-9F83-8623E1A85ADF}"/>
    <cellStyle name="Normal 12 4 11" xfId="788" xr:uid="{8FB1CF83-F6F9-4A13-A72A-F253F1FC4D34}"/>
    <cellStyle name="Normal 12 4 11 2" xfId="1683" xr:uid="{C59894E5-355A-4D3C-B2C6-794150AA1B71}"/>
    <cellStyle name="Normal 12 4 11 2 2" xfId="3513" xr:uid="{C4026470-E46E-4E5F-A226-45F9E1E6BE5D}"/>
    <cellStyle name="Normal 12 4 11 2 2 2" xfId="9003" xr:uid="{E65E430A-E5A8-43E4-8D6A-C56B68B16A69}"/>
    <cellStyle name="Normal 12 4 11 2 2 2 2" xfId="21813" xr:uid="{2FD74C80-882F-4614-B40E-77B44BBE80A6}"/>
    <cellStyle name="Normal 12 4 11 2 2 2 2 2" xfId="37367" xr:uid="{44391E39-A6FE-457D-BBC2-7CAAC177834B}"/>
    <cellStyle name="Normal 12 4 11 2 2 2 3" xfId="37368" xr:uid="{E332E439-A932-4BD2-93FB-091FAE00A107}"/>
    <cellStyle name="Normal 12 4 11 2 2 3" xfId="16323" xr:uid="{9C3AA2E3-6D2C-40DC-97C6-1B244FE3F76F}"/>
    <cellStyle name="Normal 12 4 11 2 2 3 2" xfId="37369" xr:uid="{00F2748F-24DE-4F71-BD9B-22A73485C8D5}"/>
    <cellStyle name="Normal 12 4 11 2 2 4" xfId="37370" xr:uid="{2F35266C-DD9E-4739-91DA-0A29182D504C}"/>
    <cellStyle name="Normal 12 4 11 2 3" xfId="5343" xr:uid="{0AA14B57-5822-4602-A970-6C9692DF6918}"/>
    <cellStyle name="Normal 12 4 11 2 3 2" xfId="10833" xr:uid="{BA9271CC-7FF2-4546-A1A3-0A785DABD928}"/>
    <cellStyle name="Normal 12 4 11 2 3 2 2" xfId="23643" xr:uid="{9F09738A-643F-4B4A-AC6B-4ADFC92DDCA5}"/>
    <cellStyle name="Normal 12 4 11 2 3 2 2 2" xfId="37371" xr:uid="{499D3B1B-BA96-425C-AF3C-12147DE0B3F8}"/>
    <cellStyle name="Normal 12 4 11 2 3 2 3" xfId="37372" xr:uid="{61E1E08E-F3AB-471F-B167-C240D2092F09}"/>
    <cellStyle name="Normal 12 4 11 2 3 3" xfId="18153" xr:uid="{39AE8B52-DFB0-4A4F-AE94-AFFC10404722}"/>
    <cellStyle name="Normal 12 4 11 2 3 3 2" xfId="37373" xr:uid="{41D92790-B8CE-4A93-810B-95E08C1233F9}"/>
    <cellStyle name="Normal 12 4 11 2 3 4" xfId="37374" xr:uid="{91AC6210-1BC7-4D83-B04F-4F7F656C6D3B}"/>
    <cellStyle name="Normal 12 4 11 2 4" xfId="12663" xr:uid="{EBAA2032-C544-402D-8D12-4482D9D39530}"/>
    <cellStyle name="Normal 12 4 11 2 4 2" xfId="25473" xr:uid="{2EE56883-9EAB-4A52-AEED-A116571A1D6B}"/>
    <cellStyle name="Normal 12 4 11 2 4 2 2" xfId="37375" xr:uid="{6FDC4E0D-95DF-48C0-BF70-8C66AC2EE5E0}"/>
    <cellStyle name="Normal 12 4 11 2 4 3" xfId="37376" xr:uid="{A9232896-8D98-4983-9CBD-3263E79C3734}"/>
    <cellStyle name="Normal 12 4 11 2 5" xfId="7173" xr:uid="{933A19A3-5FD2-49F5-ADE5-9B8185E2B889}"/>
    <cellStyle name="Normal 12 4 11 2 5 2" xfId="19983" xr:uid="{00BCA564-492D-4DCF-8FFF-764C8DE73475}"/>
    <cellStyle name="Normal 12 4 11 2 5 2 2" xfId="37377" xr:uid="{9869F552-435C-47AE-8D02-C65C673AB9A9}"/>
    <cellStyle name="Normal 12 4 11 2 5 3" xfId="37378" xr:uid="{0B028284-97B0-4D98-8850-2BC7389234BB}"/>
    <cellStyle name="Normal 12 4 11 2 6" xfId="14493" xr:uid="{69DD1393-170C-4FF7-9BE0-A7851FE8256A}"/>
    <cellStyle name="Normal 12 4 11 2 6 2" xfId="37379" xr:uid="{716C1305-F1C9-4BCE-AFDC-0DFEDCB67825}"/>
    <cellStyle name="Normal 12 4 11 2 7" xfId="37380" xr:uid="{CE35C1A2-1EF4-4FA2-B8AC-77E91ED6AA4D}"/>
    <cellStyle name="Normal 12 4 11 3" xfId="2619" xr:uid="{AB3585D1-3B97-49CC-9306-005E75B94AC4}"/>
    <cellStyle name="Normal 12 4 11 3 2" xfId="8109" xr:uid="{9BF99F09-26C7-43F5-8AD7-F29C57B533A6}"/>
    <cellStyle name="Normal 12 4 11 3 2 2" xfId="20919" xr:uid="{B9B237C7-F966-4497-A388-345958C346AA}"/>
    <cellStyle name="Normal 12 4 11 3 2 2 2" xfId="37381" xr:uid="{492250E2-043D-467D-B919-F69A31748EE0}"/>
    <cellStyle name="Normal 12 4 11 3 2 3" xfId="37382" xr:uid="{14E4E98D-03B9-417A-A320-0F9129961211}"/>
    <cellStyle name="Normal 12 4 11 3 3" xfId="15429" xr:uid="{FEB59990-820C-460B-8872-E96E0217864F}"/>
    <cellStyle name="Normal 12 4 11 3 3 2" xfId="37383" xr:uid="{87408756-456E-4F96-8ABA-D159D02C210E}"/>
    <cellStyle name="Normal 12 4 11 3 4" xfId="37384" xr:uid="{F36F777C-260A-4DF4-A5B4-0121DBE673DB}"/>
    <cellStyle name="Normal 12 4 11 4" xfId="4449" xr:uid="{A182668E-9837-482C-97EC-6366F61E83E6}"/>
    <cellStyle name="Normal 12 4 11 4 2" xfId="9939" xr:uid="{EC5740F1-F511-4CCF-B445-413858BE4078}"/>
    <cellStyle name="Normal 12 4 11 4 2 2" xfId="22749" xr:uid="{E4B77E2F-A419-4936-9F18-3186933E688F}"/>
    <cellStyle name="Normal 12 4 11 4 2 2 2" xfId="37385" xr:uid="{7F426B92-9AD7-44B4-A8A5-EE0331F7E63D}"/>
    <cellStyle name="Normal 12 4 11 4 2 3" xfId="37386" xr:uid="{B7C1D667-4AB4-42A0-A335-AA137514B69C}"/>
    <cellStyle name="Normal 12 4 11 4 3" xfId="17259" xr:uid="{404BDB92-0382-41E0-B92C-484E83FEA2B6}"/>
    <cellStyle name="Normal 12 4 11 4 3 2" xfId="37387" xr:uid="{DAE41570-BB36-4DCD-81D6-CC29253F7C08}"/>
    <cellStyle name="Normal 12 4 11 4 4" xfId="37388" xr:uid="{F32A5A35-8557-466F-AC52-1BCAC6818C66}"/>
    <cellStyle name="Normal 12 4 11 5" xfId="11769" xr:uid="{1497E7C9-7FF9-4169-B5E0-77FF1AE6FB86}"/>
    <cellStyle name="Normal 12 4 11 5 2" xfId="24579" xr:uid="{3DFDB81B-B6C1-42DF-8DD9-822D4C868964}"/>
    <cellStyle name="Normal 12 4 11 5 2 2" xfId="37389" xr:uid="{8992EF4D-7FAA-466D-BD8F-ECC17F424D04}"/>
    <cellStyle name="Normal 12 4 11 5 3" xfId="37390" xr:uid="{02EB8AAE-ADF6-4386-AD1F-A913E469E264}"/>
    <cellStyle name="Normal 12 4 11 6" xfId="6279" xr:uid="{096AF164-6A43-48A9-80AA-B9137A09BBEE}"/>
    <cellStyle name="Normal 12 4 11 6 2" xfId="19089" xr:uid="{D838AFC4-31BE-461A-A4E9-7F2031E3BA30}"/>
    <cellStyle name="Normal 12 4 11 6 2 2" xfId="37391" xr:uid="{4AB983CD-6D2E-45F8-8283-E6A2A21FAD02}"/>
    <cellStyle name="Normal 12 4 11 6 3" xfId="37392" xr:uid="{AF15385E-D413-4FFC-BC26-34AD01699115}"/>
    <cellStyle name="Normal 12 4 11 7" xfId="13599" xr:uid="{CE2B3395-4331-4A10-A104-4437A67E90E1}"/>
    <cellStyle name="Normal 12 4 11 7 2" xfId="37393" xr:uid="{5B96D030-7DF5-4793-99C2-C81D31D9C684}"/>
    <cellStyle name="Normal 12 4 11 8" xfId="37394" xr:uid="{85664D9C-E925-4290-8256-4F833687BD66}"/>
    <cellStyle name="Normal 12 4 12" xfId="1189" xr:uid="{E6890673-9D62-46D8-8C8D-439B6986F2E6}"/>
    <cellStyle name="Normal 12 4 12 2" xfId="3019" xr:uid="{9F0F6937-6AE8-47FE-A4CB-78BF98B68C10}"/>
    <cellStyle name="Normal 12 4 12 2 2" xfId="8509" xr:uid="{0C458B63-B430-4768-8CB3-6C4269F7BBEC}"/>
    <cellStyle name="Normal 12 4 12 2 2 2" xfId="21319" xr:uid="{69417B15-502F-4C91-ADA7-B6C9A4589EDC}"/>
    <cellStyle name="Normal 12 4 12 2 2 2 2" xfId="37395" xr:uid="{41EECF9B-A2E3-47E9-A9CF-B2DC9FC9065E}"/>
    <cellStyle name="Normal 12 4 12 2 2 3" xfId="37396" xr:uid="{0112A606-8315-47BA-9C17-4811E7A9C0A3}"/>
    <cellStyle name="Normal 12 4 12 2 3" xfId="15829" xr:uid="{DFF7EABE-7225-4AF3-94FC-C29EB7DE3DB5}"/>
    <cellStyle name="Normal 12 4 12 2 3 2" xfId="37397" xr:uid="{8F286385-A4C6-48D7-B88B-FAC005C4055B}"/>
    <cellStyle name="Normal 12 4 12 2 4" xfId="37398" xr:uid="{54B2D52B-04BB-42B1-8118-3A4B26F299FF}"/>
    <cellStyle name="Normal 12 4 12 3" xfId="4849" xr:uid="{9D051712-F47F-49F7-9742-8D4F80A14E2F}"/>
    <cellStyle name="Normal 12 4 12 3 2" xfId="10339" xr:uid="{275BF939-E6C3-4F23-9A6C-4FE6AAC75442}"/>
    <cellStyle name="Normal 12 4 12 3 2 2" xfId="23149" xr:uid="{02DC20D3-A05A-42D2-B993-0A386861A2BC}"/>
    <cellStyle name="Normal 12 4 12 3 2 2 2" xfId="37399" xr:uid="{DD41E3BE-855A-4946-BF2A-6344276B0FFB}"/>
    <cellStyle name="Normal 12 4 12 3 2 3" xfId="37400" xr:uid="{0561DA68-531E-44B7-84A4-042C8FC496D5}"/>
    <cellStyle name="Normal 12 4 12 3 3" xfId="17659" xr:uid="{92C6BB84-F2A2-45B5-8809-7E5F4C353BDF}"/>
    <cellStyle name="Normal 12 4 12 3 3 2" xfId="37401" xr:uid="{79704892-1B23-4F26-81E8-418F248051A5}"/>
    <cellStyle name="Normal 12 4 12 3 4" xfId="37402" xr:uid="{EAEAD5B6-F2D0-44CF-99DD-CA936226B06F}"/>
    <cellStyle name="Normal 12 4 12 4" xfId="12169" xr:uid="{7CAFFEE3-F088-4529-BE52-5FE0969D7804}"/>
    <cellStyle name="Normal 12 4 12 4 2" xfId="24979" xr:uid="{AE335249-7DF6-415D-97E9-4BB061A66F65}"/>
    <cellStyle name="Normal 12 4 12 4 2 2" xfId="37403" xr:uid="{2320944C-3F58-40D1-94AF-065BC388C84F}"/>
    <cellStyle name="Normal 12 4 12 4 3" xfId="37404" xr:uid="{0F893D4C-C2D3-48ED-8E39-4B88884BD3AB}"/>
    <cellStyle name="Normal 12 4 12 5" xfId="6679" xr:uid="{513C66C3-815E-450F-9E0B-BA4E65CA3939}"/>
    <cellStyle name="Normal 12 4 12 5 2" xfId="19489" xr:uid="{FC424BFF-9FBB-4A9F-88D8-06914930B2DA}"/>
    <cellStyle name="Normal 12 4 12 5 2 2" xfId="37405" xr:uid="{C5319E88-A501-4EE6-B433-CE20DE5073F9}"/>
    <cellStyle name="Normal 12 4 12 5 3" xfId="37406" xr:uid="{1BBCAB46-E2BB-4230-8780-F1EAB18B51CE}"/>
    <cellStyle name="Normal 12 4 12 6" xfId="13999" xr:uid="{855BA1C2-320F-4563-B04A-DE4884805AA4}"/>
    <cellStyle name="Normal 12 4 12 6 2" xfId="37407" xr:uid="{42B64000-90F0-475C-BC83-33093BF361F4}"/>
    <cellStyle name="Normal 12 4 12 7" xfId="37408" xr:uid="{0301F333-4802-4D9F-85C6-2928E483590D}"/>
    <cellStyle name="Normal 12 4 13" xfId="2084" xr:uid="{4E9A1ACD-CE3B-4BF5-8479-10351C95BDE3}"/>
    <cellStyle name="Normal 12 4 13 2" xfId="3914" xr:uid="{16F39F62-8CEF-46B6-B4B0-AF58B5B37EEF}"/>
    <cellStyle name="Normal 12 4 13 2 2" xfId="9404" xr:uid="{174E1AAA-3871-40F0-ABC0-F88B687CDEBE}"/>
    <cellStyle name="Normal 12 4 13 2 2 2" xfId="22214" xr:uid="{5CAA7692-DDD6-4E4F-8D45-763FE739EF75}"/>
    <cellStyle name="Normal 12 4 13 2 2 2 2" xfId="37409" xr:uid="{9FDE0F27-BCB5-405B-8617-716B669C3E5F}"/>
    <cellStyle name="Normal 12 4 13 2 2 3" xfId="37410" xr:uid="{7D9D28D7-B386-48CE-8749-85E748AEB34F}"/>
    <cellStyle name="Normal 12 4 13 2 3" xfId="16724" xr:uid="{6ED7AED7-EAD1-473D-AA38-AB6FDE9DF6FF}"/>
    <cellStyle name="Normal 12 4 13 2 3 2" xfId="37411" xr:uid="{2B8D4367-0FBC-4F7F-9BC5-59A92AB94D1F}"/>
    <cellStyle name="Normal 12 4 13 2 4" xfId="37412" xr:uid="{244B62B2-5EAF-46E1-B436-6238EA703499}"/>
    <cellStyle name="Normal 12 4 13 3" xfId="5744" xr:uid="{6ECF059A-57DC-4FD4-BE48-0E3EE058B803}"/>
    <cellStyle name="Normal 12 4 13 3 2" xfId="11234" xr:uid="{53CA0529-6459-4137-BD61-A5DCAFACF687}"/>
    <cellStyle name="Normal 12 4 13 3 2 2" xfId="24044" xr:uid="{5739EFAB-41C0-4B71-9742-195E0B76F031}"/>
    <cellStyle name="Normal 12 4 13 3 2 2 2" xfId="37413" xr:uid="{DC583D04-8413-488D-912B-93B7E739A458}"/>
    <cellStyle name="Normal 12 4 13 3 2 3" xfId="37414" xr:uid="{64D3263B-9927-45CF-B656-D72B632E7DC8}"/>
    <cellStyle name="Normal 12 4 13 3 3" xfId="18554" xr:uid="{5603E30D-A20E-455F-A4DD-C28F16555F45}"/>
    <cellStyle name="Normal 12 4 13 3 3 2" xfId="37415" xr:uid="{687DF6E3-0EAF-4F0E-AF4A-E85F2E4DA774}"/>
    <cellStyle name="Normal 12 4 13 3 4" xfId="37416" xr:uid="{1B2D105B-FBAD-4839-930E-A83159FB7371}"/>
    <cellStyle name="Normal 12 4 13 4" xfId="13064" xr:uid="{5984218F-22DD-4D1C-94CD-06E1ABC5CE5E}"/>
    <cellStyle name="Normal 12 4 13 4 2" xfId="25874" xr:uid="{B8D3A55F-8562-4134-90A8-6AD8452D3005}"/>
    <cellStyle name="Normal 12 4 13 4 2 2" xfId="37417" xr:uid="{D8409DA0-3038-4F9F-8240-E7000F8190CF}"/>
    <cellStyle name="Normal 12 4 13 4 3" xfId="37418" xr:uid="{45DAFCD6-FAFD-4BEA-8563-9C73B1053C62}"/>
    <cellStyle name="Normal 12 4 13 5" xfId="7574" xr:uid="{D64EBF91-DB51-4DE9-8856-994A53E6D3BE}"/>
    <cellStyle name="Normal 12 4 13 5 2" xfId="20384" xr:uid="{1DEF1064-1B86-4981-9630-CF48207D8571}"/>
    <cellStyle name="Normal 12 4 13 5 2 2" xfId="37419" xr:uid="{16AC3D4D-2205-420A-AA24-ACA81146EFE1}"/>
    <cellStyle name="Normal 12 4 13 5 3" xfId="37420" xr:uid="{DB8FBED1-3BB4-463B-B32C-324DA9A7DFA6}"/>
    <cellStyle name="Normal 12 4 13 6" xfId="14894" xr:uid="{5C005A8C-0682-4DB8-965C-A464865D0956}"/>
    <cellStyle name="Normal 12 4 13 6 2" xfId="37421" xr:uid="{241F2B2B-F995-4913-813A-0F5B0D9F2FE5}"/>
    <cellStyle name="Normal 12 4 13 7" xfId="37422" xr:uid="{CA63579B-6B0E-4048-B36F-C212417B8F72}"/>
    <cellStyle name="Normal 12 4 14" xfId="2125" xr:uid="{7996BBB6-75E8-464F-B1D8-0CD0C1D0B40C}"/>
    <cellStyle name="Normal 12 4 14 2" xfId="7615" xr:uid="{0152EA4A-E7A5-4257-9E30-AEA02F702243}"/>
    <cellStyle name="Normal 12 4 14 2 2" xfId="20425" xr:uid="{E1C335DE-D24B-4666-9C04-F2B04D250A8F}"/>
    <cellStyle name="Normal 12 4 14 2 2 2" xfId="37423" xr:uid="{B8207DB3-35A7-4695-AB2C-BA98D4D06C9F}"/>
    <cellStyle name="Normal 12 4 14 2 3" xfId="37424" xr:uid="{7D1C49DA-D3BF-4F66-AEEC-830B924B469A}"/>
    <cellStyle name="Normal 12 4 14 3" xfId="14935" xr:uid="{BE81317B-AE29-4972-94EE-6A081838174B}"/>
    <cellStyle name="Normal 12 4 14 3 2" xfId="37425" xr:uid="{FEFD1B64-DA75-4093-B091-89F319826CF7}"/>
    <cellStyle name="Normal 12 4 14 4" xfId="37426" xr:uid="{FAB2BA3A-2E91-489B-B69C-9D325C270C1D}"/>
    <cellStyle name="Normal 12 4 15" xfId="3955" xr:uid="{E08184C7-0706-48FA-BE81-E445F45E3561}"/>
    <cellStyle name="Normal 12 4 15 2" xfId="9445" xr:uid="{191AD379-FFF2-462B-AC3A-408B4AB80D72}"/>
    <cellStyle name="Normal 12 4 15 2 2" xfId="22255" xr:uid="{AA962B4F-B22A-4216-A631-95B7D69570DE}"/>
    <cellStyle name="Normal 12 4 15 2 2 2" xfId="37427" xr:uid="{A16A39DA-0A26-4D67-B6A7-C3E89BFEF17C}"/>
    <cellStyle name="Normal 12 4 15 2 3" xfId="37428" xr:uid="{B2DD6A55-0831-4897-85FF-23918C72477C}"/>
    <cellStyle name="Normal 12 4 15 3" xfId="16765" xr:uid="{56781785-7BDA-4F70-931C-531E8C57D1B0}"/>
    <cellStyle name="Normal 12 4 15 3 2" xfId="37429" xr:uid="{A6358CAB-4FFF-4A83-BA8E-0A6CF27732D1}"/>
    <cellStyle name="Normal 12 4 15 4" xfId="37430" xr:uid="{5FC955E5-DE18-45AA-8E65-FE73BADF410A}"/>
    <cellStyle name="Normal 12 4 16" xfId="11275" xr:uid="{13EA3BAA-7148-4789-A0FE-3D4E106A6643}"/>
    <cellStyle name="Normal 12 4 16 2" xfId="24085" xr:uid="{D64F37D9-514A-47BB-B3F2-236D2FC34C7C}"/>
    <cellStyle name="Normal 12 4 16 2 2" xfId="37431" xr:uid="{64A6C989-58B2-4804-AB66-66D58E4AA35A}"/>
    <cellStyle name="Normal 12 4 16 3" xfId="37432" xr:uid="{40EEDDC4-D656-4952-83DC-C6E6A00693CA}"/>
    <cellStyle name="Normal 12 4 17" xfId="5785" xr:uid="{F5A9FCAA-D13F-4233-B3D2-F8A2C2B3221F}"/>
    <cellStyle name="Normal 12 4 17 2" xfId="18595" xr:uid="{8F4F9E4E-A6A9-40EB-837C-7729C52B8268}"/>
    <cellStyle name="Normal 12 4 17 2 2" xfId="37433" xr:uid="{06827894-F321-4874-8237-F6DCCE284DD1}"/>
    <cellStyle name="Normal 12 4 17 3" xfId="37434" xr:uid="{DADBF75A-CE26-422A-84B0-2C236910FD35}"/>
    <cellStyle name="Normal 12 4 18" xfId="13105" xr:uid="{1449954B-CE63-4046-9281-6DE850980822}"/>
    <cellStyle name="Normal 12 4 18 2" xfId="37435" xr:uid="{35ED4D9D-E559-4820-B581-C39FAD9FE85D}"/>
    <cellStyle name="Normal 12 4 19" xfId="37436" xr:uid="{946BCAF0-5D2E-4B21-9A81-C3312250F119}"/>
    <cellStyle name="Normal 12 4 2" xfId="252" xr:uid="{7017535F-17A4-4739-B684-4D54912183FC}"/>
    <cellStyle name="Normal 12 4 2 10" xfId="2089" xr:uid="{C252C57E-27A4-4643-87E9-33B78D2685B2}"/>
    <cellStyle name="Normal 12 4 2 10 2" xfId="3919" xr:uid="{C58A47F2-17A4-4B39-ACB3-64E93CCF1C8A}"/>
    <cellStyle name="Normal 12 4 2 10 2 2" xfId="9409" xr:uid="{152817ED-0004-4474-B2C0-1928DEA04D01}"/>
    <cellStyle name="Normal 12 4 2 10 2 2 2" xfId="22219" xr:uid="{04EF4567-58F6-4F07-9CFF-65EF4A1AA20C}"/>
    <cellStyle name="Normal 12 4 2 10 2 2 2 2" xfId="37437" xr:uid="{9086F52A-B6DA-41D1-B22D-47447D8D1FB0}"/>
    <cellStyle name="Normal 12 4 2 10 2 2 3" xfId="37438" xr:uid="{745FF33A-D86D-4555-8796-DCB6597DFE75}"/>
    <cellStyle name="Normal 12 4 2 10 2 3" xfId="16729" xr:uid="{74BC0AC5-4AD5-4306-9643-14939A8DB9CB}"/>
    <cellStyle name="Normal 12 4 2 10 2 3 2" xfId="37439" xr:uid="{2E7D27BD-F9C3-42D4-AAB4-E45B2ACDFC58}"/>
    <cellStyle name="Normal 12 4 2 10 2 4" xfId="37440" xr:uid="{A23F112C-6A28-4FED-86FD-4044BC6B6D94}"/>
    <cellStyle name="Normal 12 4 2 10 3" xfId="5749" xr:uid="{E2753B9B-38E7-4AE2-87DE-60E37BA06E6D}"/>
    <cellStyle name="Normal 12 4 2 10 3 2" xfId="11239" xr:uid="{9387C7AF-E525-491F-B26D-E195F4D2FCF9}"/>
    <cellStyle name="Normal 12 4 2 10 3 2 2" xfId="24049" xr:uid="{D8335467-F239-4B9D-A1EF-1D02FE3586E2}"/>
    <cellStyle name="Normal 12 4 2 10 3 2 2 2" xfId="37441" xr:uid="{9D489A66-F149-4B5A-AB08-73FA8012B1B7}"/>
    <cellStyle name="Normal 12 4 2 10 3 2 3" xfId="37442" xr:uid="{88043B10-82D2-4B59-BEE3-0C97E76C525D}"/>
    <cellStyle name="Normal 12 4 2 10 3 3" xfId="18559" xr:uid="{80C61E01-B4EA-491A-B141-349574F778B2}"/>
    <cellStyle name="Normal 12 4 2 10 3 3 2" xfId="37443" xr:uid="{C558BC96-8DF3-4061-970C-20EDBBABD4D9}"/>
    <cellStyle name="Normal 12 4 2 10 3 4" xfId="37444" xr:uid="{F2FA3DCC-447B-4F4D-830C-5ECCF3384D97}"/>
    <cellStyle name="Normal 12 4 2 10 4" xfId="13069" xr:uid="{FCCB4F5C-C00D-4FAC-A5CA-BE7E7AA7835D}"/>
    <cellStyle name="Normal 12 4 2 10 4 2" xfId="25879" xr:uid="{773CDADE-C9D9-4DC2-B08A-EBC098F99B50}"/>
    <cellStyle name="Normal 12 4 2 10 4 2 2" xfId="37445" xr:uid="{6DA39A61-9A81-4FDA-9148-2B0D7C2ECEB0}"/>
    <cellStyle name="Normal 12 4 2 10 4 3" xfId="37446" xr:uid="{F7D382D2-E4C6-413F-B452-6A1D14E741E9}"/>
    <cellStyle name="Normal 12 4 2 10 5" xfId="7579" xr:uid="{59A49A16-FA7C-45C8-8F11-1CF661003748}"/>
    <cellStyle name="Normal 12 4 2 10 5 2" xfId="20389" xr:uid="{003298E7-09BA-498E-B233-560ABD68E22B}"/>
    <cellStyle name="Normal 12 4 2 10 5 2 2" xfId="37447" xr:uid="{B0F78E4E-3310-4D79-AF22-C0408E2E79A8}"/>
    <cellStyle name="Normal 12 4 2 10 5 3" xfId="37448" xr:uid="{99DF7ABE-F54C-44C0-8509-C81740D62DD5}"/>
    <cellStyle name="Normal 12 4 2 10 6" xfId="14899" xr:uid="{C47000AF-27DB-4C00-B68E-FB5A2E758497}"/>
    <cellStyle name="Normal 12 4 2 10 6 2" xfId="37449" xr:uid="{29901A2D-0B5C-401F-AB71-AE1027C60853}"/>
    <cellStyle name="Normal 12 4 2 10 7" xfId="37450" xr:uid="{BC4BC8D6-9DEB-4C7C-A008-3BF83B60588C}"/>
    <cellStyle name="Normal 12 4 2 11" xfId="2130" xr:uid="{A6F0658B-A41A-4EC4-9BEC-371047E21336}"/>
    <cellStyle name="Normal 12 4 2 11 2" xfId="7620" xr:uid="{43BCD70D-E3A5-41FC-8EFF-6FB96EBBBA3A}"/>
    <cellStyle name="Normal 12 4 2 11 2 2" xfId="20430" xr:uid="{DBBFC5DA-94AF-452D-A825-8ABB7CE7AB84}"/>
    <cellStyle name="Normal 12 4 2 11 2 2 2" xfId="37451" xr:uid="{93EE560C-7804-440B-8B5F-7BAAE3D87669}"/>
    <cellStyle name="Normal 12 4 2 11 2 3" xfId="37452" xr:uid="{166D04DD-4C33-407B-ADEC-F30D5451123A}"/>
    <cellStyle name="Normal 12 4 2 11 3" xfId="14940" xr:uid="{D898DB8F-4773-4591-B810-0F8FE9410AB0}"/>
    <cellStyle name="Normal 12 4 2 11 3 2" xfId="37453" xr:uid="{218B318A-055F-429B-8647-CED239A39206}"/>
    <cellStyle name="Normal 12 4 2 11 4" xfId="37454" xr:uid="{8948BD11-26CF-41F6-B3CA-C9ECB3E8AA4D}"/>
    <cellStyle name="Normal 12 4 2 12" xfId="3960" xr:uid="{D6AA4F20-944B-44DF-8144-551A6772D876}"/>
    <cellStyle name="Normal 12 4 2 12 2" xfId="9450" xr:uid="{08963457-1AD6-4913-9160-AB4145498702}"/>
    <cellStyle name="Normal 12 4 2 12 2 2" xfId="22260" xr:uid="{D14D4779-DBA7-4EC1-8AE0-6785EEF3D33D}"/>
    <cellStyle name="Normal 12 4 2 12 2 2 2" xfId="37455" xr:uid="{0DA39709-AF5A-48AD-B8CB-C7B52DA0C916}"/>
    <cellStyle name="Normal 12 4 2 12 2 3" xfId="37456" xr:uid="{EF9F70CD-D2BA-429F-8DD2-FB6DA041C30F}"/>
    <cellStyle name="Normal 12 4 2 12 3" xfId="16770" xr:uid="{67DC6987-A764-4BF7-A9E8-6723204BEE9A}"/>
    <cellStyle name="Normal 12 4 2 12 3 2" xfId="37457" xr:uid="{32409C75-FF92-4623-A654-E1DC75B7A9EA}"/>
    <cellStyle name="Normal 12 4 2 12 4" xfId="37458" xr:uid="{0E4A86CC-304D-413B-BE7C-05B1FFBE7C9D}"/>
    <cellStyle name="Normal 12 4 2 13" xfId="11280" xr:uid="{9DAC6823-FB05-4A6D-82DF-48D24E93B82D}"/>
    <cellStyle name="Normal 12 4 2 13 2" xfId="24090" xr:uid="{F4BBA116-90A9-4A75-A9C7-2B8B1D27A699}"/>
    <cellStyle name="Normal 12 4 2 13 2 2" xfId="37459" xr:uid="{47052526-F627-450E-B223-AFA7A740A5A5}"/>
    <cellStyle name="Normal 12 4 2 13 3" xfId="37460" xr:uid="{29BB9897-9DAC-45A0-B9E0-992CD4F928DA}"/>
    <cellStyle name="Normal 12 4 2 14" xfId="5790" xr:uid="{9C8E80AE-26E9-48B3-B4EB-7693F20633F0}"/>
    <cellStyle name="Normal 12 4 2 14 2" xfId="18600" xr:uid="{53431840-CB91-47FD-8AF1-974DCA1030EF}"/>
    <cellStyle name="Normal 12 4 2 14 2 2" xfId="37461" xr:uid="{B234407C-526D-4BD9-8F08-C6F33977C81B}"/>
    <cellStyle name="Normal 12 4 2 14 3" xfId="37462" xr:uid="{8FD35907-DCD1-45ED-BC00-FC4D0CA3B583}"/>
    <cellStyle name="Normal 12 4 2 15" xfId="13110" xr:uid="{1B1662A3-CE09-4CD0-A7D6-37325AF7BC29}"/>
    <cellStyle name="Normal 12 4 2 15 2" xfId="37463" xr:uid="{E4EA7B52-543D-403D-8868-D2369F2647DE}"/>
    <cellStyle name="Normal 12 4 2 16" xfId="37464" xr:uid="{1E411F69-46DD-4CA6-882B-1EB8C9EE7AEF}"/>
    <cellStyle name="Normal 12 4 2 2" xfId="272" xr:uid="{D6F8AC96-9FD1-4753-BFF9-972FB3CC31C2}"/>
    <cellStyle name="Normal 12 4 2 2 10" xfId="3980" xr:uid="{12B3EC4C-F0B1-4D6A-ADBA-9C47FEEEBBBD}"/>
    <cellStyle name="Normal 12 4 2 2 10 2" xfId="9470" xr:uid="{5B3873DF-88D4-474E-9B19-D0E9DA36B0E7}"/>
    <cellStyle name="Normal 12 4 2 2 10 2 2" xfId="22280" xr:uid="{0F7AF405-545E-442E-879B-8989FD413B64}"/>
    <cellStyle name="Normal 12 4 2 2 10 2 2 2" xfId="37465" xr:uid="{A2F3555A-4392-4C20-8A77-D7846BEB84E3}"/>
    <cellStyle name="Normal 12 4 2 2 10 2 3" xfId="37466" xr:uid="{13EDBEF8-4F01-4CE7-B1CC-C9E6824301F5}"/>
    <cellStyle name="Normal 12 4 2 2 10 3" xfId="16790" xr:uid="{BE10651A-39E8-4F07-9FE9-74058CC01BBA}"/>
    <cellStyle name="Normal 12 4 2 2 10 3 2" xfId="37467" xr:uid="{C9502568-0620-42ED-92AC-87EF4DA31F70}"/>
    <cellStyle name="Normal 12 4 2 2 10 4" xfId="37468" xr:uid="{A73CB268-B6F5-4445-84A2-57AB7CBC7FF3}"/>
    <cellStyle name="Normal 12 4 2 2 11" xfId="11300" xr:uid="{BFB4071D-CF2B-4ACC-93C5-4EEACAD72A8A}"/>
    <cellStyle name="Normal 12 4 2 2 11 2" xfId="24110" xr:uid="{7E163B90-B668-4471-9D82-E731810BD267}"/>
    <cellStyle name="Normal 12 4 2 2 11 2 2" xfId="37469" xr:uid="{FC5EF309-75C9-458C-926A-7CB725ECFEBF}"/>
    <cellStyle name="Normal 12 4 2 2 11 3" xfId="37470" xr:uid="{8E8B793B-1DF5-4AAF-A680-35C596C1429F}"/>
    <cellStyle name="Normal 12 4 2 2 12" xfId="5810" xr:uid="{2678069F-B27F-422C-BA95-EDE5918121FE}"/>
    <cellStyle name="Normal 12 4 2 2 12 2" xfId="18620" xr:uid="{665C0ABA-8191-485A-A1FD-2770F009FDC5}"/>
    <cellStyle name="Normal 12 4 2 2 12 2 2" xfId="37471" xr:uid="{66D0D948-04D0-403F-B5AB-1D8BAEFE9DE1}"/>
    <cellStyle name="Normal 12 4 2 2 12 3" xfId="37472" xr:uid="{423D278A-E1C3-42DC-8944-227C44F74314}"/>
    <cellStyle name="Normal 12 4 2 2 13" xfId="13130" xr:uid="{80E0E1D1-0B9D-4DAA-AE68-87667F884CDF}"/>
    <cellStyle name="Normal 12 4 2 2 13 2" xfId="37473" xr:uid="{E7B5863A-7CF0-4535-A669-BA90A76DE866}"/>
    <cellStyle name="Normal 12 4 2 2 14" xfId="37474" xr:uid="{1DB58AE8-E886-4FE2-8DE2-B8C647AF9FDF}"/>
    <cellStyle name="Normal 12 4 2 2 2" xfId="359" xr:uid="{B7192D7F-996F-448A-92FE-E616C6964B81}"/>
    <cellStyle name="Normal 12 4 2 2 2 10" xfId="5851" xr:uid="{B58EF217-65EF-45FB-89A3-232064A24E07}"/>
    <cellStyle name="Normal 12 4 2 2 2 10 2" xfId="18661" xr:uid="{9CE241B4-EFEF-4170-9D7C-C64EE06B6780}"/>
    <cellStyle name="Normal 12 4 2 2 2 10 2 2" xfId="37475" xr:uid="{EE8F65A8-26D9-4D96-8574-1B877DDC596A}"/>
    <cellStyle name="Normal 12 4 2 2 2 10 3" xfId="37476" xr:uid="{3588D301-8308-46AD-B1E8-4089BDE4776E}"/>
    <cellStyle name="Normal 12 4 2 2 2 11" xfId="13171" xr:uid="{10C288FC-EA3C-4CFC-AB35-0A6E8ECC4D64}"/>
    <cellStyle name="Normal 12 4 2 2 2 11 2" xfId="37477" xr:uid="{F08C1CFE-23FB-4DCD-8459-086C75717008}"/>
    <cellStyle name="Normal 12 4 2 2 2 12" xfId="37478" xr:uid="{00FE2414-10EE-4F5E-AF96-3CDCABAFB297}"/>
    <cellStyle name="Normal 12 4 2 2 2 2" xfId="588" xr:uid="{CACFD9C5-482E-4984-9F1F-56DC64102811}"/>
    <cellStyle name="Normal 12 4 2 2 2 2 2" xfId="987" xr:uid="{92837EB6-C2AC-456B-97D2-710AD4BB721C}"/>
    <cellStyle name="Normal 12 4 2 2 2 2 2 2" xfId="1882" xr:uid="{26B64CB0-A191-4F13-8C95-B216952C8824}"/>
    <cellStyle name="Normal 12 4 2 2 2 2 2 2 2" xfId="3712" xr:uid="{0D63E926-F084-4BB1-AD8B-F41816D0504E}"/>
    <cellStyle name="Normal 12 4 2 2 2 2 2 2 2 2" xfId="9202" xr:uid="{397D03CA-81E6-42AF-88D0-5BD6AC13D46D}"/>
    <cellStyle name="Normal 12 4 2 2 2 2 2 2 2 2 2" xfId="22012" xr:uid="{C54EBD7A-CB43-4A0F-80F6-1475DA7BCD4F}"/>
    <cellStyle name="Normal 12 4 2 2 2 2 2 2 2 2 2 2" xfId="37479" xr:uid="{DF3B35E4-D56F-4921-88E9-188A3575DD33}"/>
    <cellStyle name="Normal 12 4 2 2 2 2 2 2 2 2 3" xfId="37480" xr:uid="{7EBE7A32-0D81-49B8-B7FC-9D538C35DF75}"/>
    <cellStyle name="Normal 12 4 2 2 2 2 2 2 2 3" xfId="16522" xr:uid="{DC18AB0B-57AA-4F1D-8541-0CC8D4B11872}"/>
    <cellStyle name="Normal 12 4 2 2 2 2 2 2 2 3 2" xfId="37481" xr:uid="{80D787DC-3957-4646-909A-CE92C44ECF3F}"/>
    <cellStyle name="Normal 12 4 2 2 2 2 2 2 2 4" xfId="37482" xr:uid="{71A7FF94-4D1B-4A69-8218-47F065F6F2DA}"/>
    <cellStyle name="Normal 12 4 2 2 2 2 2 2 3" xfId="5542" xr:uid="{1CCBD385-E786-4AA6-AFAC-01D3ABFFFAD5}"/>
    <cellStyle name="Normal 12 4 2 2 2 2 2 2 3 2" xfId="11032" xr:uid="{76D4B106-268E-4613-B955-92A4F65DF6EF}"/>
    <cellStyle name="Normal 12 4 2 2 2 2 2 2 3 2 2" xfId="23842" xr:uid="{F2B51A56-D812-4339-AD70-96AEF9FDC96C}"/>
    <cellStyle name="Normal 12 4 2 2 2 2 2 2 3 2 2 2" xfId="37483" xr:uid="{C71524DF-D403-44D6-97A6-4FEC6336918E}"/>
    <cellStyle name="Normal 12 4 2 2 2 2 2 2 3 2 3" xfId="37484" xr:uid="{BD663B64-A53A-44E6-9B31-E57245C61856}"/>
    <cellStyle name="Normal 12 4 2 2 2 2 2 2 3 3" xfId="18352" xr:uid="{B2951757-9B91-44C0-877A-83B25A55A165}"/>
    <cellStyle name="Normal 12 4 2 2 2 2 2 2 3 3 2" xfId="37485" xr:uid="{B6D9958B-93AF-4009-A63D-20694A3403BB}"/>
    <cellStyle name="Normal 12 4 2 2 2 2 2 2 3 4" xfId="37486" xr:uid="{56817226-53A6-4AF7-BDE2-7D6B8D2B695F}"/>
    <cellStyle name="Normal 12 4 2 2 2 2 2 2 4" xfId="12862" xr:uid="{4DA566CE-9109-4E8B-94F9-643D4A70D833}"/>
    <cellStyle name="Normal 12 4 2 2 2 2 2 2 4 2" xfId="25672" xr:uid="{750195F0-1A3E-45F6-A5D1-AFFE69AD3E62}"/>
    <cellStyle name="Normal 12 4 2 2 2 2 2 2 4 2 2" xfId="37487" xr:uid="{E6E643FA-D329-4716-B0D6-1CE0F120D9FA}"/>
    <cellStyle name="Normal 12 4 2 2 2 2 2 2 4 3" xfId="37488" xr:uid="{DE9D884A-CF11-4F8E-9710-24B503E6FAA2}"/>
    <cellStyle name="Normal 12 4 2 2 2 2 2 2 5" xfId="7372" xr:uid="{B7BDF164-937A-49F8-A746-F7566F5AA737}"/>
    <cellStyle name="Normal 12 4 2 2 2 2 2 2 5 2" xfId="20182" xr:uid="{DA6C501C-8631-4CE2-9815-FCD11512C11C}"/>
    <cellStyle name="Normal 12 4 2 2 2 2 2 2 5 2 2" xfId="37489" xr:uid="{3C5FCDA5-0007-4B43-A262-9F370DFDEA80}"/>
    <cellStyle name="Normal 12 4 2 2 2 2 2 2 5 3" xfId="37490" xr:uid="{74164D62-3E77-4475-B07C-7918E72BB3B2}"/>
    <cellStyle name="Normal 12 4 2 2 2 2 2 2 6" xfId="14692" xr:uid="{C80ECB01-FA93-420E-B47A-3DFD4C16F81A}"/>
    <cellStyle name="Normal 12 4 2 2 2 2 2 2 6 2" xfId="37491" xr:uid="{5E5323F9-9D11-4DAE-A268-3D132591873E}"/>
    <cellStyle name="Normal 12 4 2 2 2 2 2 2 7" xfId="37492" xr:uid="{5A73D6B6-CEB7-456C-9726-6C6323740DBE}"/>
    <cellStyle name="Normal 12 4 2 2 2 2 2 3" xfId="2818" xr:uid="{A95667A0-6B41-4F6C-A7B5-17D98099B227}"/>
    <cellStyle name="Normal 12 4 2 2 2 2 2 3 2" xfId="8308" xr:uid="{9259327B-3D2F-40DF-9975-F2948A7E1CAB}"/>
    <cellStyle name="Normal 12 4 2 2 2 2 2 3 2 2" xfId="21118" xr:uid="{84D19E87-0236-4F31-9F3B-4AF9EEFA4A29}"/>
    <cellStyle name="Normal 12 4 2 2 2 2 2 3 2 2 2" xfId="37493" xr:uid="{7B796C13-B1C4-49ED-8FB5-C1C1F6C7718C}"/>
    <cellStyle name="Normal 12 4 2 2 2 2 2 3 2 3" xfId="37494" xr:uid="{B78028C5-4674-4795-B068-140BA98EA820}"/>
    <cellStyle name="Normal 12 4 2 2 2 2 2 3 3" xfId="15628" xr:uid="{2E522CFC-271A-4112-9B2D-204AD0A46370}"/>
    <cellStyle name="Normal 12 4 2 2 2 2 2 3 3 2" xfId="37495" xr:uid="{BB7438D1-ED3C-4E2A-991B-3B854D6A0AA5}"/>
    <cellStyle name="Normal 12 4 2 2 2 2 2 3 4" xfId="37496" xr:uid="{925109BA-6D7A-4686-98BC-8D8398BAB60A}"/>
    <cellStyle name="Normal 12 4 2 2 2 2 2 4" xfId="4648" xr:uid="{824620D9-01DE-45B7-B2A0-0C14B9B511B8}"/>
    <cellStyle name="Normal 12 4 2 2 2 2 2 4 2" xfId="10138" xr:uid="{0C0CDFE2-A2BE-4342-8C65-BBF4CD6A78FF}"/>
    <cellStyle name="Normal 12 4 2 2 2 2 2 4 2 2" xfId="22948" xr:uid="{13D85E25-673C-47CC-815C-44C2177F9799}"/>
    <cellStyle name="Normal 12 4 2 2 2 2 2 4 2 2 2" xfId="37497" xr:uid="{5263D998-0E0D-4949-81C2-27AEA17D5B12}"/>
    <cellStyle name="Normal 12 4 2 2 2 2 2 4 2 3" xfId="37498" xr:uid="{47DBEBFA-005F-45A3-B77F-846784B54D46}"/>
    <cellStyle name="Normal 12 4 2 2 2 2 2 4 3" xfId="17458" xr:uid="{160E665C-2C47-4ED4-993C-06276F633BB6}"/>
    <cellStyle name="Normal 12 4 2 2 2 2 2 4 3 2" xfId="37499" xr:uid="{16BB6192-5366-41A6-9966-C3E10D4372EB}"/>
    <cellStyle name="Normal 12 4 2 2 2 2 2 4 4" xfId="37500" xr:uid="{DC87C4EC-C7E8-4786-81CF-D2D8617AD842}"/>
    <cellStyle name="Normal 12 4 2 2 2 2 2 5" xfId="11968" xr:uid="{16DD295E-1298-47FE-B65B-BF51B638369C}"/>
    <cellStyle name="Normal 12 4 2 2 2 2 2 5 2" xfId="24778" xr:uid="{E7EE2617-95CB-4751-BCE0-DC5DBB4D7549}"/>
    <cellStyle name="Normal 12 4 2 2 2 2 2 5 2 2" xfId="37501" xr:uid="{0721ECED-6A7B-471C-8637-C9EFF749A946}"/>
    <cellStyle name="Normal 12 4 2 2 2 2 2 5 3" xfId="37502" xr:uid="{8ED7551A-B18A-4215-8D2F-EB3AA12C3E87}"/>
    <cellStyle name="Normal 12 4 2 2 2 2 2 6" xfId="6478" xr:uid="{D0FD535B-69C0-438B-B41D-E79CE61424B2}"/>
    <cellStyle name="Normal 12 4 2 2 2 2 2 6 2" xfId="19288" xr:uid="{2BF06A9C-D0E6-4A3D-A440-81322D950FCE}"/>
    <cellStyle name="Normal 12 4 2 2 2 2 2 6 2 2" xfId="37503" xr:uid="{635B115D-B37C-4DC1-87E9-A2C7EC845543}"/>
    <cellStyle name="Normal 12 4 2 2 2 2 2 6 3" xfId="37504" xr:uid="{1D52FAF1-5389-4145-96CE-A2C35A3CB3E0}"/>
    <cellStyle name="Normal 12 4 2 2 2 2 2 7" xfId="13798" xr:uid="{7E78BEE5-6ACC-4CE6-AEFE-A32BA1DAF691}"/>
    <cellStyle name="Normal 12 4 2 2 2 2 2 7 2" xfId="37505" xr:uid="{F018288F-B40E-484C-8932-B54961BF3034}"/>
    <cellStyle name="Normal 12 4 2 2 2 2 2 8" xfId="37506" xr:uid="{5EE3FAE5-7D12-4E69-8830-4ABC85D3E54C}"/>
    <cellStyle name="Normal 12 4 2 2 2 2 3" xfId="1483" xr:uid="{291B67D3-1869-4CCD-955C-C5F5A01F17C3}"/>
    <cellStyle name="Normal 12 4 2 2 2 2 3 2" xfId="3313" xr:uid="{35D74759-62E7-4DE0-A3A4-36889DDBB644}"/>
    <cellStyle name="Normal 12 4 2 2 2 2 3 2 2" xfId="8803" xr:uid="{983B10D2-3DAA-4D1F-A8EC-4958845E72D9}"/>
    <cellStyle name="Normal 12 4 2 2 2 2 3 2 2 2" xfId="21613" xr:uid="{C39A5739-6230-4E72-BD99-D2CF754727A8}"/>
    <cellStyle name="Normal 12 4 2 2 2 2 3 2 2 2 2" xfId="37507" xr:uid="{37291B3A-3C4F-4FBC-B41A-D9482B820929}"/>
    <cellStyle name="Normal 12 4 2 2 2 2 3 2 2 3" xfId="37508" xr:uid="{11620E5F-67FB-4EE3-8621-D7A9E033E29F}"/>
    <cellStyle name="Normal 12 4 2 2 2 2 3 2 3" xfId="16123" xr:uid="{2EF56AB9-2013-4693-A498-B3C1F469494E}"/>
    <cellStyle name="Normal 12 4 2 2 2 2 3 2 3 2" xfId="37509" xr:uid="{C18351C4-6558-44EB-88B8-0C653543E357}"/>
    <cellStyle name="Normal 12 4 2 2 2 2 3 2 4" xfId="37510" xr:uid="{434BFA9A-8805-4A37-A8C0-334545522FAB}"/>
    <cellStyle name="Normal 12 4 2 2 2 2 3 3" xfId="5143" xr:uid="{26AF9B0D-C35C-4713-8D39-1EAFFC46D620}"/>
    <cellStyle name="Normal 12 4 2 2 2 2 3 3 2" xfId="10633" xr:uid="{CB1CCB7E-F9CD-4DEB-9B97-C300CAAF2268}"/>
    <cellStyle name="Normal 12 4 2 2 2 2 3 3 2 2" xfId="23443" xr:uid="{000090BA-A4C0-4407-BC43-9D9A0256D478}"/>
    <cellStyle name="Normal 12 4 2 2 2 2 3 3 2 2 2" xfId="37511" xr:uid="{F4FF8EF2-E321-40DB-B03B-15E35A55F5BE}"/>
    <cellStyle name="Normal 12 4 2 2 2 2 3 3 2 3" xfId="37512" xr:uid="{519F156D-6ACC-410C-B52C-3EDCD40C2968}"/>
    <cellStyle name="Normal 12 4 2 2 2 2 3 3 3" xfId="17953" xr:uid="{92E79B2B-6253-4B51-81E7-F38AA045B632}"/>
    <cellStyle name="Normal 12 4 2 2 2 2 3 3 3 2" xfId="37513" xr:uid="{7FAE97F7-64DC-49D5-BCA4-4F6101A63787}"/>
    <cellStyle name="Normal 12 4 2 2 2 2 3 3 4" xfId="37514" xr:uid="{12B9EC6E-7EB7-4028-82BC-86F0D43B7F9A}"/>
    <cellStyle name="Normal 12 4 2 2 2 2 3 4" xfId="12463" xr:uid="{21E006C8-9566-4288-9DA3-48C9447BFF5E}"/>
    <cellStyle name="Normal 12 4 2 2 2 2 3 4 2" xfId="25273" xr:uid="{81952F9C-3A59-4AE3-9C44-AD9362D4E7AB}"/>
    <cellStyle name="Normal 12 4 2 2 2 2 3 4 2 2" xfId="37515" xr:uid="{8ADD9CC2-3EF8-4F73-BE00-A6F31CC55FC0}"/>
    <cellStyle name="Normal 12 4 2 2 2 2 3 4 3" xfId="37516" xr:uid="{614AE192-4E7F-49E5-838E-A985EED28D45}"/>
    <cellStyle name="Normal 12 4 2 2 2 2 3 5" xfId="6973" xr:uid="{9C7044BF-BB6D-4723-A11E-C90506BC2FD7}"/>
    <cellStyle name="Normal 12 4 2 2 2 2 3 5 2" xfId="19783" xr:uid="{F3347747-5B61-4823-916C-E80208A479FF}"/>
    <cellStyle name="Normal 12 4 2 2 2 2 3 5 2 2" xfId="37517" xr:uid="{9D355F60-DDC3-484A-BE33-E2E285C1C111}"/>
    <cellStyle name="Normal 12 4 2 2 2 2 3 5 3" xfId="37518" xr:uid="{2E74D4EF-4D8C-4A3F-A1E9-F10A0692EE47}"/>
    <cellStyle name="Normal 12 4 2 2 2 2 3 6" xfId="14293" xr:uid="{1992B3BB-7314-4D95-8F20-44A0A2EB4E1A}"/>
    <cellStyle name="Normal 12 4 2 2 2 2 3 6 2" xfId="37519" xr:uid="{9171FA95-DFD5-4BF9-80F2-5D40C2A162E7}"/>
    <cellStyle name="Normal 12 4 2 2 2 2 3 7" xfId="37520" xr:uid="{4C4A7D1E-3CBB-41D9-8BC6-5201A3E7ABDE}"/>
    <cellStyle name="Normal 12 4 2 2 2 2 4" xfId="2419" xr:uid="{784E9582-D45D-4AA2-8C28-8F21CA7B4FEA}"/>
    <cellStyle name="Normal 12 4 2 2 2 2 4 2" xfId="7909" xr:uid="{B2F6F90F-A2BE-4CEF-A600-F93552C26ACF}"/>
    <cellStyle name="Normal 12 4 2 2 2 2 4 2 2" xfId="20719" xr:uid="{F075F027-2CDA-4A89-8E2A-20D9AF4935B8}"/>
    <cellStyle name="Normal 12 4 2 2 2 2 4 2 2 2" xfId="37521" xr:uid="{94F9A7A0-CAFA-4B98-B9E2-3557E4F698DF}"/>
    <cellStyle name="Normal 12 4 2 2 2 2 4 2 3" xfId="37522" xr:uid="{D37F1CE7-434E-448C-94B9-AF368023D8CC}"/>
    <cellStyle name="Normal 12 4 2 2 2 2 4 3" xfId="15229" xr:uid="{7AF60C57-1584-41C2-B597-9D70ED0EC241}"/>
    <cellStyle name="Normal 12 4 2 2 2 2 4 3 2" xfId="37523" xr:uid="{F6C2971F-EA1F-4E61-9228-5251C633D057}"/>
    <cellStyle name="Normal 12 4 2 2 2 2 4 4" xfId="37524" xr:uid="{421CF25F-1123-461C-94CE-546B1BAE4CE6}"/>
    <cellStyle name="Normal 12 4 2 2 2 2 5" xfId="4249" xr:uid="{E8A7BD42-A13A-4ED4-98BC-23D160C1937A}"/>
    <cellStyle name="Normal 12 4 2 2 2 2 5 2" xfId="9739" xr:uid="{B8D0CEB3-8F65-4622-B559-6032E0CFF641}"/>
    <cellStyle name="Normal 12 4 2 2 2 2 5 2 2" xfId="22549" xr:uid="{C338D48A-02E2-41EB-BBF4-21DBA3C86C70}"/>
    <cellStyle name="Normal 12 4 2 2 2 2 5 2 2 2" xfId="37525" xr:uid="{1ED8CAFE-CEBD-416E-9491-A85E5003E4E3}"/>
    <cellStyle name="Normal 12 4 2 2 2 2 5 2 3" xfId="37526" xr:uid="{D7742B37-7602-400E-A9DF-5ED2B6B8818D}"/>
    <cellStyle name="Normal 12 4 2 2 2 2 5 3" xfId="17059" xr:uid="{F14634CD-AA26-45F2-95D9-924DCFF67FCD}"/>
    <cellStyle name="Normal 12 4 2 2 2 2 5 3 2" xfId="37527" xr:uid="{905AC40C-57F1-455A-BB6F-158E91A3D34C}"/>
    <cellStyle name="Normal 12 4 2 2 2 2 5 4" xfId="37528" xr:uid="{15C795A3-AA69-4FF5-B804-7B793133797F}"/>
    <cellStyle name="Normal 12 4 2 2 2 2 6" xfId="11569" xr:uid="{77EEEB70-B91B-4BC7-88B2-2D037BD7BA21}"/>
    <cellStyle name="Normal 12 4 2 2 2 2 6 2" xfId="24379" xr:uid="{BB9DAFC7-57DC-48ED-8F4A-6171E4572765}"/>
    <cellStyle name="Normal 12 4 2 2 2 2 6 2 2" xfId="37529" xr:uid="{60517669-EF3F-4753-BA3B-C46BBE21BB6E}"/>
    <cellStyle name="Normal 12 4 2 2 2 2 6 3" xfId="37530" xr:uid="{585072FD-925B-4DA4-8065-B6846583B5C8}"/>
    <cellStyle name="Normal 12 4 2 2 2 2 7" xfId="6079" xr:uid="{DE6409BE-3598-43A2-9952-12B9B9C179B5}"/>
    <cellStyle name="Normal 12 4 2 2 2 2 7 2" xfId="18889" xr:uid="{9498E692-3D95-4271-A6A5-2C4F4952B4E3}"/>
    <cellStyle name="Normal 12 4 2 2 2 2 7 2 2" xfId="37531" xr:uid="{A44776F6-7AD7-43A9-8DCA-8953CCD54F21}"/>
    <cellStyle name="Normal 12 4 2 2 2 2 7 3" xfId="37532" xr:uid="{2B641A57-80DC-4160-BF3D-B4775F6F3A42}"/>
    <cellStyle name="Normal 12 4 2 2 2 2 8" xfId="13399" xr:uid="{066DB924-11F9-40D5-9793-507C32EFEA99}"/>
    <cellStyle name="Normal 12 4 2 2 2 2 8 2" xfId="37533" xr:uid="{DEBC7011-7A40-4CAD-84BF-F4AFE5F5B466}"/>
    <cellStyle name="Normal 12 4 2 2 2 2 9" xfId="37534" xr:uid="{378ACF7B-B176-4DBD-98F6-4D55C3CF5432}"/>
    <cellStyle name="Normal 12 4 2 2 2 3" xfId="720" xr:uid="{9BE0DB33-21B0-4286-B07F-B635EE3DE3CA}"/>
    <cellStyle name="Normal 12 4 2 2 2 3 2" xfId="1120" xr:uid="{833F7373-32FD-4E76-8FEC-894DA105EC8E}"/>
    <cellStyle name="Normal 12 4 2 2 2 3 2 2" xfId="2015" xr:uid="{ECB91FDF-3E60-4CFB-9C8A-D16F5367929B}"/>
    <cellStyle name="Normal 12 4 2 2 2 3 2 2 2" xfId="3845" xr:uid="{6908F31C-D306-48B3-B88F-4631B9704EE6}"/>
    <cellStyle name="Normal 12 4 2 2 2 3 2 2 2 2" xfId="9335" xr:uid="{4076F9A7-7C56-42A1-B97C-6010E6EDCE90}"/>
    <cellStyle name="Normal 12 4 2 2 2 3 2 2 2 2 2" xfId="22145" xr:uid="{AE180B2C-A65A-4C00-8EA3-395C2293B0A4}"/>
    <cellStyle name="Normal 12 4 2 2 2 3 2 2 2 2 2 2" xfId="37535" xr:uid="{E2353687-4E55-4129-ACC1-F0D0AC49EA25}"/>
    <cellStyle name="Normal 12 4 2 2 2 3 2 2 2 2 3" xfId="37536" xr:uid="{0FCB48F2-98F6-4D93-B870-FF4CE0FEEC38}"/>
    <cellStyle name="Normal 12 4 2 2 2 3 2 2 2 3" xfId="16655" xr:uid="{A00B9DDC-B7E1-49FD-9324-E5D18C9F6071}"/>
    <cellStyle name="Normal 12 4 2 2 2 3 2 2 2 3 2" xfId="37537" xr:uid="{0E4430A4-6DE7-45BE-A8E4-72AC3B5D26E7}"/>
    <cellStyle name="Normal 12 4 2 2 2 3 2 2 2 4" xfId="37538" xr:uid="{BA7501AB-A792-4FB5-8F62-C4A7D73F6465}"/>
    <cellStyle name="Normal 12 4 2 2 2 3 2 2 3" xfId="5675" xr:uid="{1098CC61-F82D-4998-B787-7269E5958780}"/>
    <cellStyle name="Normal 12 4 2 2 2 3 2 2 3 2" xfId="11165" xr:uid="{BBA339FE-0A48-47D7-913D-C3CC27DC677D}"/>
    <cellStyle name="Normal 12 4 2 2 2 3 2 2 3 2 2" xfId="23975" xr:uid="{B5E85AE4-29BB-4644-95B2-A0C56601F99A}"/>
    <cellStyle name="Normal 12 4 2 2 2 3 2 2 3 2 2 2" xfId="37539" xr:uid="{74C4874D-7715-4974-8AA2-D9E54F1F5563}"/>
    <cellStyle name="Normal 12 4 2 2 2 3 2 2 3 2 3" xfId="37540" xr:uid="{238D0DFF-0CA1-489A-A084-2D6E1D0D19FF}"/>
    <cellStyle name="Normal 12 4 2 2 2 3 2 2 3 3" xfId="18485" xr:uid="{221D2C77-6BF9-468B-BB80-93EA495F483C}"/>
    <cellStyle name="Normal 12 4 2 2 2 3 2 2 3 3 2" xfId="37541" xr:uid="{A93223D7-4D4E-4D78-98F9-4E7683D9EFD2}"/>
    <cellStyle name="Normal 12 4 2 2 2 3 2 2 3 4" xfId="37542" xr:uid="{025A3172-98F8-4753-BCDE-9DE42194D936}"/>
    <cellStyle name="Normal 12 4 2 2 2 3 2 2 4" xfId="12995" xr:uid="{ED90F503-7769-43E6-9779-4A8A7C7D4F5E}"/>
    <cellStyle name="Normal 12 4 2 2 2 3 2 2 4 2" xfId="25805" xr:uid="{F7F20F20-88D2-4968-A8B3-651613F28BDD}"/>
    <cellStyle name="Normal 12 4 2 2 2 3 2 2 4 2 2" xfId="37543" xr:uid="{8C153C15-58B2-4626-8DD6-7A7B75C0F039}"/>
    <cellStyle name="Normal 12 4 2 2 2 3 2 2 4 3" xfId="37544" xr:uid="{B0080F73-BF21-4A5E-9339-692742106FD6}"/>
    <cellStyle name="Normal 12 4 2 2 2 3 2 2 5" xfId="7505" xr:uid="{91151467-F7B7-4E34-A1DD-48934816B9FF}"/>
    <cellStyle name="Normal 12 4 2 2 2 3 2 2 5 2" xfId="20315" xr:uid="{CA2B43E6-A202-48BB-99B3-11DE0C5CCB93}"/>
    <cellStyle name="Normal 12 4 2 2 2 3 2 2 5 2 2" xfId="37545" xr:uid="{876F486B-D040-4BAE-807F-38115FD23070}"/>
    <cellStyle name="Normal 12 4 2 2 2 3 2 2 5 3" xfId="37546" xr:uid="{11DB1ACD-C74D-4625-BCBB-AA8BBEE8C034}"/>
    <cellStyle name="Normal 12 4 2 2 2 3 2 2 6" xfId="14825" xr:uid="{DD14BF95-E208-48FC-8499-672A0DC7FE41}"/>
    <cellStyle name="Normal 12 4 2 2 2 3 2 2 6 2" xfId="37547" xr:uid="{E569E2F1-03C4-4E19-8310-F0974B9BA349}"/>
    <cellStyle name="Normal 12 4 2 2 2 3 2 2 7" xfId="37548" xr:uid="{3B583536-0563-4CE8-B775-5C3AFF3CD97F}"/>
    <cellStyle name="Normal 12 4 2 2 2 3 2 3" xfId="2951" xr:uid="{70892F26-F1B4-4067-A772-273B90A74EF4}"/>
    <cellStyle name="Normal 12 4 2 2 2 3 2 3 2" xfId="8441" xr:uid="{6F8C9D04-3113-419A-BFF6-12712B791422}"/>
    <cellStyle name="Normal 12 4 2 2 2 3 2 3 2 2" xfId="21251" xr:uid="{22349C13-A1A5-4195-B00E-DCF234EE1A06}"/>
    <cellStyle name="Normal 12 4 2 2 2 3 2 3 2 2 2" xfId="37549" xr:uid="{249D3CA6-6728-4A70-A20A-E41E57D0D304}"/>
    <cellStyle name="Normal 12 4 2 2 2 3 2 3 2 3" xfId="37550" xr:uid="{8C70D377-D88E-4899-9814-A493DB84CA8C}"/>
    <cellStyle name="Normal 12 4 2 2 2 3 2 3 3" xfId="15761" xr:uid="{AEA23D8D-E6DC-46AA-825D-6E4FF0E27543}"/>
    <cellStyle name="Normal 12 4 2 2 2 3 2 3 3 2" xfId="37551" xr:uid="{51420C33-D002-4754-8497-A19750BDE223}"/>
    <cellStyle name="Normal 12 4 2 2 2 3 2 3 4" xfId="37552" xr:uid="{528E1AE8-2965-4A18-A622-EB25B74F976F}"/>
    <cellStyle name="Normal 12 4 2 2 2 3 2 4" xfId="4781" xr:uid="{DB26A81D-DAF7-403E-888B-8B81E7F4DA73}"/>
    <cellStyle name="Normal 12 4 2 2 2 3 2 4 2" xfId="10271" xr:uid="{DD58F2AF-8CA8-43E0-8B2C-04341FE03D00}"/>
    <cellStyle name="Normal 12 4 2 2 2 3 2 4 2 2" xfId="23081" xr:uid="{9DC210FF-D9B6-4F09-B9F2-B5279E56D2A6}"/>
    <cellStyle name="Normal 12 4 2 2 2 3 2 4 2 2 2" xfId="37553" xr:uid="{2238B88E-39DF-46B0-9E1E-3814633DE4FE}"/>
    <cellStyle name="Normal 12 4 2 2 2 3 2 4 2 3" xfId="37554" xr:uid="{AEC148A3-0574-4FC2-82F8-685B251D3A95}"/>
    <cellStyle name="Normal 12 4 2 2 2 3 2 4 3" xfId="17591" xr:uid="{05AA7F79-2C31-4E71-B19D-89AADBA7FE73}"/>
    <cellStyle name="Normal 12 4 2 2 2 3 2 4 3 2" xfId="37555" xr:uid="{444D4FCB-472E-4808-9626-71E3AE938FD8}"/>
    <cellStyle name="Normal 12 4 2 2 2 3 2 4 4" xfId="37556" xr:uid="{B974DCA1-3A32-4439-BC9B-B6C9C909EE34}"/>
    <cellStyle name="Normal 12 4 2 2 2 3 2 5" xfId="12101" xr:uid="{1B82FABD-4324-4D35-818B-52DB2A777D45}"/>
    <cellStyle name="Normal 12 4 2 2 2 3 2 5 2" xfId="24911" xr:uid="{374F5FAB-CE28-41FD-9BA6-5A2F8898792E}"/>
    <cellStyle name="Normal 12 4 2 2 2 3 2 5 2 2" xfId="37557" xr:uid="{0B90B686-6B88-4EFD-A715-A1B5A3C01085}"/>
    <cellStyle name="Normal 12 4 2 2 2 3 2 5 3" xfId="37558" xr:uid="{7A85811D-3D94-45A9-8A06-E7A04EB9B436}"/>
    <cellStyle name="Normal 12 4 2 2 2 3 2 6" xfId="6611" xr:uid="{1BBCB6EF-B26A-4F3E-B212-B6CE0ABD8964}"/>
    <cellStyle name="Normal 12 4 2 2 2 3 2 6 2" xfId="19421" xr:uid="{6220ECDE-C1D9-4760-8D7A-E4A1692EEAEB}"/>
    <cellStyle name="Normal 12 4 2 2 2 3 2 6 2 2" xfId="37559" xr:uid="{5A59FCA7-6427-40E5-AB0B-150E7BA71180}"/>
    <cellStyle name="Normal 12 4 2 2 2 3 2 6 3" xfId="37560" xr:uid="{90D1C068-5D95-4784-B17D-3796B92694AC}"/>
    <cellStyle name="Normal 12 4 2 2 2 3 2 7" xfId="13931" xr:uid="{A518DE60-66F3-4611-92A0-2B5C9D98B7D9}"/>
    <cellStyle name="Normal 12 4 2 2 2 3 2 7 2" xfId="37561" xr:uid="{22F020D2-5CA8-4915-BE93-89E9C0368179}"/>
    <cellStyle name="Normal 12 4 2 2 2 3 2 8" xfId="37562" xr:uid="{3553A4ED-BF51-4FFF-9506-A3E725145EF8}"/>
    <cellStyle name="Normal 12 4 2 2 2 3 3" xfId="1615" xr:uid="{E58BE76B-2807-4F2B-8666-A6763A48AB2C}"/>
    <cellStyle name="Normal 12 4 2 2 2 3 3 2" xfId="3445" xr:uid="{ABE5D08F-4535-4621-B519-7B199998F66A}"/>
    <cellStyle name="Normal 12 4 2 2 2 3 3 2 2" xfId="8935" xr:uid="{D2844D47-4AA7-457E-8010-EA55E5652C9D}"/>
    <cellStyle name="Normal 12 4 2 2 2 3 3 2 2 2" xfId="21745" xr:uid="{6737CBF1-8C9A-493C-9964-E6ED9DE80D85}"/>
    <cellStyle name="Normal 12 4 2 2 2 3 3 2 2 2 2" xfId="37563" xr:uid="{736F58D4-5CD5-43F8-B686-6E8F5FACD35F}"/>
    <cellStyle name="Normal 12 4 2 2 2 3 3 2 2 3" xfId="37564" xr:uid="{83982F6A-20ED-4E09-84B4-C3297802675B}"/>
    <cellStyle name="Normal 12 4 2 2 2 3 3 2 3" xfId="16255" xr:uid="{0A88148D-F1C3-4207-8B68-916630597759}"/>
    <cellStyle name="Normal 12 4 2 2 2 3 3 2 3 2" xfId="37565" xr:uid="{5E6AC2BB-2DCD-4FBA-9EB2-C3B49B258DE1}"/>
    <cellStyle name="Normal 12 4 2 2 2 3 3 2 4" xfId="37566" xr:uid="{B6E31799-6EB1-4443-9379-703F3E2E7468}"/>
    <cellStyle name="Normal 12 4 2 2 2 3 3 3" xfId="5275" xr:uid="{9EDB8BF9-FDCB-480E-AE29-F265BD9B32EC}"/>
    <cellStyle name="Normal 12 4 2 2 2 3 3 3 2" xfId="10765" xr:uid="{9D5585CC-C473-472C-9962-87E56E1F6581}"/>
    <cellStyle name="Normal 12 4 2 2 2 3 3 3 2 2" xfId="23575" xr:uid="{A336A258-9D48-4773-97B3-569AFE56A595}"/>
    <cellStyle name="Normal 12 4 2 2 2 3 3 3 2 2 2" xfId="37567" xr:uid="{F0328F91-5CDC-4E40-B330-D1FF3F1FB571}"/>
    <cellStyle name="Normal 12 4 2 2 2 3 3 3 2 3" xfId="37568" xr:uid="{C81FA4AB-C520-458D-96FD-19B900E562F1}"/>
    <cellStyle name="Normal 12 4 2 2 2 3 3 3 3" xfId="18085" xr:uid="{AE49C665-39E6-4073-B3D0-A325C48F4DE6}"/>
    <cellStyle name="Normal 12 4 2 2 2 3 3 3 3 2" xfId="37569" xr:uid="{412B3AB3-446A-40FD-8F2A-8465483E04CF}"/>
    <cellStyle name="Normal 12 4 2 2 2 3 3 3 4" xfId="37570" xr:uid="{5A9D1A65-F744-442C-AA7D-574681C0587F}"/>
    <cellStyle name="Normal 12 4 2 2 2 3 3 4" xfId="12595" xr:uid="{884575B3-8793-45EF-AD47-47E1E3B08EB6}"/>
    <cellStyle name="Normal 12 4 2 2 2 3 3 4 2" xfId="25405" xr:uid="{F1CE46B7-BED6-487C-9AA5-23898FF23086}"/>
    <cellStyle name="Normal 12 4 2 2 2 3 3 4 2 2" xfId="37571" xr:uid="{741B56C8-B828-43F2-AE03-F235FDB16927}"/>
    <cellStyle name="Normal 12 4 2 2 2 3 3 4 3" xfId="37572" xr:uid="{53193D9D-DAEE-4ED0-B889-9AECB4C0F5CE}"/>
    <cellStyle name="Normal 12 4 2 2 2 3 3 5" xfId="7105" xr:uid="{F13FF8ED-74C3-4EE2-9BC2-AB31086CF167}"/>
    <cellStyle name="Normal 12 4 2 2 2 3 3 5 2" xfId="19915" xr:uid="{FAFBFCDB-36C0-4DEB-8138-6A519682D2D4}"/>
    <cellStyle name="Normal 12 4 2 2 2 3 3 5 2 2" xfId="37573" xr:uid="{BDA79883-8815-4FC9-B38B-C2788C7A59E7}"/>
    <cellStyle name="Normal 12 4 2 2 2 3 3 5 3" xfId="37574" xr:uid="{DF0622E2-BDD6-4D64-8DED-853C63C8CF36}"/>
    <cellStyle name="Normal 12 4 2 2 2 3 3 6" xfId="14425" xr:uid="{436554D0-4BE2-426A-8EA6-AAF2EB9C93F6}"/>
    <cellStyle name="Normal 12 4 2 2 2 3 3 6 2" xfId="37575" xr:uid="{450F0411-7C26-41BF-B622-5708103E28AF}"/>
    <cellStyle name="Normal 12 4 2 2 2 3 3 7" xfId="37576" xr:uid="{467F27D3-EC7E-45B8-B17E-8DADCF5F1BF7}"/>
    <cellStyle name="Normal 12 4 2 2 2 3 4" xfId="2551" xr:uid="{69B3B0C1-3EE2-4448-BB98-ED363A821870}"/>
    <cellStyle name="Normal 12 4 2 2 2 3 4 2" xfId="8041" xr:uid="{99156F2D-F5F0-4CE7-9D33-BA635DB51EEB}"/>
    <cellStyle name="Normal 12 4 2 2 2 3 4 2 2" xfId="20851" xr:uid="{798CFFCB-8210-4F9E-8C33-A9E21C762271}"/>
    <cellStyle name="Normal 12 4 2 2 2 3 4 2 2 2" xfId="37577" xr:uid="{8D9E24DC-811A-426E-A913-74FE54F5CAF3}"/>
    <cellStyle name="Normal 12 4 2 2 2 3 4 2 3" xfId="37578" xr:uid="{FF12FDAE-1FB5-4EA1-B1E9-67F7D00263E6}"/>
    <cellStyle name="Normal 12 4 2 2 2 3 4 3" xfId="15361" xr:uid="{C6F7451E-6D23-4349-9746-829D1C6B780D}"/>
    <cellStyle name="Normal 12 4 2 2 2 3 4 3 2" xfId="37579" xr:uid="{53E5D6A9-A6F7-4D6B-9373-55793CA09FBB}"/>
    <cellStyle name="Normal 12 4 2 2 2 3 4 4" xfId="37580" xr:uid="{C25D793B-331D-4285-9676-9D01748E1E31}"/>
    <cellStyle name="Normal 12 4 2 2 2 3 5" xfId="4381" xr:uid="{AD6E0B9C-89E2-48E7-B8B9-4685C906D7BA}"/>
    <cellStyle name="Normal 12 4 2 2 2 3 5 2" xfId="9871" xr:uid="{15DC4A3D-0350-4BEF-8393-50AA3EC42249}"/>
    <cellStyle name="Normal 12 4 2 2 2 3 5 2 2" xfId="22681" xr:uid="{E7349746-49B1-4D67-A3E2-C3FCFAB15741}"/>
    <cellStyle name="Normal 12 4 2 2 2 3 5 2 2 2" xfId="37581" xr:uid="{CEE851CB-81ED-4CF4-AD36-1A5C70061159}"/>
    <cellStyle name="Normal 12 4 2 2 2 3 5 2 3" xfId="37582" xr:uid="{5D7622EC-C2AF-4E9F-B369-CD529C8E83AC}"/>
    <cellStyle name="Normal 12 4 2 2 2 3 5 3" xfId="17191" xr:uid="{26145CF2-3803-417B-B726-E27A527C911F}"/>
    <cellStyle name="Normal 12 4 2 2 2 3 5 3 2" xfId="37583" xr:uid="{9668D8A7-039F-4C23-87C0-2493A785F3B4}"/>
    <cellStyle name="Normal 12 4 2 2 2 3 5 4" xfId="37584" xr:uid="{3F19BC3F-EC30-4202-B28E-25E6850EA2DA}"/>
    <cellStyle name="Normal 12 4 2 2 2 3 6" xfId="11701" xr:uid="{D2E309F9-3072-474C-8C0B-0C21E1708FCF}"/>
    <cellStyle name="Normal 12 4 2 2 2 3 6 2" xfId="24511" xr:uid="{3383D11A-E1F0-4508-8874-BFE6FA69FC4B}"/>
    <cellStyle name="Normal 12 4 2 2 2 3 6 2 2" xfId="37585" xr:uid="{9413485B-65D5-4ED4-BC8E-8C9A3D0E3602}"/>
    <cellStyle name="Normal 12 4 2 2 2 3 6 3" xfId="37586" xr:uid="{A214156B-1FB0-449C-96D7-92ED6884108D}"/>
    <cellStyle name="Normal 12 4 2 2 2 3 7" xfId="6211" xr:uid="{42616169-8009-4491-BF5F-A49F5F1B5C0F}"/>
    <cellStyle name="Normal 12 4 2 2 2 3 7 2" xfId="19021" xr:uid="{D6A9BA27-72CA-4BF0-8653-704127D0F464}"/>
    <cellStyle name="Normal 12 4 2 2 2 3 7 2 2" xfId="37587" xr:uid="{2689B64D-6317-469A-B0C6-F047EAECDBC2}"/>
    <cellStyle name="Normal 12 4 2 2 2 3 7 3" xfId="37588" xr:uid="{0ED48670-31AF-4CA4-938D-E4FCEE8942AC}"/>
    <cellStyle name="Normal 12 4 2 2 2 3 8" xfId="13531" xr:uid="{9FA9B416-069F-4B42-96DB-D0A7EAD903B1}"/>
    <cellStyle name="Normal 12 4 2 2 2 3 8 2" xfId="37589" xr:uid="{36A93E94-8154-4E40-8F0D-DA532CFC5820}"/>
    <cellStyle name="Normal 12 4 2 2 2 3 9" xfId="37590" xr:uid="{5C244216-2EAB-4186-B2AB-AA1F24BAF7AA}"/>
    <cellStyle name="Normal 12 4 2 2 2 4" xfId="495" xr:uid="{36D9DA03-B3A9-4A11-B06E-6ADAE1597B25}"/>
    <cellStyle name="Normal 12 4 2 2 2 4 2" xfId="1390" xr:uid="{B1DBCBAD-B639-4204-97C4-F5F89932F527}"/>
    <cellStyle name="Normal 12 4 2 2 2 4 2 2" xfId="3220" xr:uid="{65DD6D85-0388-49E3-A242-34611FF82456}"/>
    <cellStyle name="Normal 12 4 2 2 2 4 2 2 2" xfId="8710" xr:uid="{E97712FF-4545-46FF-9BDB-0C094A7C927F}"/>
    <cellStyle name="Normal 12 4 2 2 2 4 2 2 2 2" xfId="21520" xr:uid="{59578608-4DDC-4457-B498-D183A06EA4D9}"/>
    <cellStyle name="Normal 12 4 2 2 2 4 2 2 2 2 2" xfId="37591" xr:uid="{7E83DF7D-870E-4C5A-B9F1-5B3F459B81D4}"/>
    <cellStyle name="Normal 12 4 2 2 2 4 2 2 2 3" xfId="37592" xr:uid="{2F286B1F-1D0F-45E2-B21C-46B6A014194B}"/>
    <cellStyle name="Normal 12 4 2 2 2 4 2 2 3" xfId="16030" xr:uid="{60A1DEE8-47DA-4EEB-82E3-0EF0F4487CC9}"/>
    <cellStyle name="Normal 12 4 2 2 2 4 2 2 3 2" xfId="37593" xr:uid="{87587C01-3278-4567-81FF-88851ED4DDFF}"/>
    <cellStyle name="Normal 12 4 2 2 2 4 2 2 4" xfId="37594" xr:uid="{C5EEB416-AE17-4210-AFFB-31204FB8E62B}"/>
    <cellStyle name="Normal 12 4 2 2 2 4 2 3" xfId="5050" xr:uid="{56261A15-FCE9-41AB-9E50-0B8CE21F5E75}"/>
    <cellStyle name="Normal 12 4 2 2 2 4 2 3 2" xfId="10540" xr:uid="{A9F4A05A-A370-451E-A860-225CB0B63354}"/>
    <cellStyle name="Normal 12 4 2 2 2 4 2 3 2 2" xfId="23350" xr:uid="{B5C09584-371F-4665-9789-5321BD7489BF}"/>
    <cellStyle name="Normal 12 4 2 2 2 4 2 3 2 2 2" xfId="37595" xr:uid="{812DFBB8-F295-47D8-9A31-C51FD8234701}"/>
    <cellStyle name="Normal 12 4 2 2 2 4 2 3 2 3" xfId="37596" xr:uid="{297DC9DD-BBF9-472D-85DC-C11CB9D63646}"/>
    <cellStyle name="Normal 12 4 2 2 2 4 2 3 3" xfId="17860" xr:uid="{F50B1C42-2D31-4DB9-B74B-3F654BD914D6}"/>
    <cellStyle name="Normal 12 4 2 2 2 4 2 3 3 2" xfId="37597" xr:uid="{99FF8E20-D933-424E-8403-C961AC674B28}"/>
    <cellStyle name="Normal 12 4 2 2 2 4 2 3 4" xfId="37598" xr:uid="{5F81B634-43A1-4635-B036-90DB630D7C71}"/>
    <cellStyle name="Normal 12 4 2 2 2 4 2 4" xfId="12370" xr:uid="{35666E8F-7EC8-4029-A253-56048168DB3A}"/>
    <cellStyle name="Normal 12 4 2 2 2 4 2 4 2" xfId="25180" xr:uid="{473F0F93-5087-4764-9E0A-0BD689FBF84C}"/>
    <cellStyle name="Normal 12 4 2 2 2 4 2 4 2 2" xfId="37599" xr:uid="{DB3C19D0-DB0F-442C-98F5-5B0898876B79}"/>
    <cellStyle name="Normal 12 4 2 2 2 4 2 4 3" xfId="37600" xr:uid="{268BE78E-893B-428B-80CA-8B52C92606FE}"/>
    <cellStyle name="Normal 12 4 2 2 2 4 2 5" xfId="6880" xr:uid="{1DFA79D9-9F2F-4718-9A79-4ED9231B3C22}"/>
    <cellStyle name="Normal 12 4 2 2 2 4 2 5 2" xfId="19690" xr:uid="{C97E6F29-E237-4CBC-A5F8-9F14996D0AA0}"/>
    <cellStyle name="Normal 12 4 2 2 2 4 2 5 2 2" xfId="37601" xr:uid="{5811DEB1-A6E9-4B64-9DB1-28C18AFEE91A}"/>
    <cellStyle name="Normal 12 4 2 2 2 4 2 5 3" xfId="37602" xr:uid="{471A15ED-B086-4076-BA0D-91430932148C}"/>
    <cellStyle name="Normal 12 4 2 2 2 4 2 6" xfId="14200" xr:uid="{C18CEB4C-5C9B-4826-8985-574F57B69F1B}"/>
    <cellStyle name="Normal 12 4 2 2 2 4 2 6 2" xfId="37603" xr:uid="{416DA966-F436-4739-B59C-458EF5F94675}"/>
    <cellStyle name="Normal 12 4 2 2 2 4 2 7" xfId="37604" xr:uid="{AFD37A0A-E4FE-44C0-B650-C18323F95877}"/>
    <cellStyle name="Normal 12 4 2 2 2 4 3" xfId="2326" xr:uid="{5DDDE15B-10AF-447D-B00D-6865D1224C5C}"/>
    <cellStyle name="Normal 12 4 2 2 2 4 3 2" xfId="7816" xr:uid="{9CDB451A-A25C-404D-9774-DF1C2F802DCD}"/>
    <cellStyle name="Normal 12 4 2 2 2 4 3 2 2" xfId="20626" xr:uid="{51DBE33B-FC21-4AA0-8A8C-D43072AFB956}"/>
    <cellStyle name="Normal 12 4 2 2 2 4 3 2 2 2" xfId="37605" xr:uid="{B458EA1E-A0CC-47D1-BE70-A76832C262F3}"/>
    <cellStyle name="Normal 12 4 2 2 2 4 3 2 3" xfId="37606" xr:uid="{D6BAC221-8EAE-49C5-A4E6-51279C377296}"/>
    <cellStyle name="Normal 12 4 2 2 2 4 3 3" xfId="15136" xr:uid="{04E0FC9B-4BF1-4E4B-9C7D-4571C59EA289}"/>
    <cellStyle name="Normal 12 4 2 2 2 4 3 3 2" xfId="37607" xr:uid="{1F7A3CC2-7BE6-4206-A320-923EBD009C0E}"/>
    <cellStyle name="Normal 12 4 2 2 2 4 3 4" xfId="37608" xr:uid="{5FDA48E7-95B2-4904-B9CB-6374CB388951}"/>
    <cellStyle name="Normal 12 4 2 2 2 4 4" xfId="4156" xr:uid="{D5B23D51-BE2F-41F7-A015-ABE2F754CEED}"/>
    <cellStyle name="Normal 12 4 2 2 2 4 4 2" xfId="9646" xr:uid="{D161C1B4-792D-4DBF-93E0-6B099E19079C}"/>
    <cellStyle name="Normal 12 4 2 2 2 4 4 2 2" xfId="22456" xr:uid="{5BF12117-8EF4-4364-B6A3-E2B9448043FB}"/>
    <cellStyle name="Normal 12 4 2 2 2 4 4 2 2 2" xfId="37609" xr:uid="{4BC9A8D4-72EC-4A05-A0CE-36F8D6EDF002}"/>
    <cellStyle name="Normal 12 4 2 2 2 4 4 2 3" xfId="37610" xr:uid="{3E98F832-4E15-451A-923E-9A29F0AC3172}"/>
    <cellStyle name="Normal 12 4 2 2 2 4 4 3" xfId="16966" xr:uid="{76608F3F-761F-4FE3-AB30-9B5BBE919DAF}"/>
    <cellStyle name="Normal 12 4 2 2 2 4 4 3 2" xfId="37611" xr:uid="{758A9075-5BF2-418A-9604-824711DB4C79}"/>
    <cellStyle name="Normal 12 4 2 2 2 4 4 4" xfId="37612" xr:uid="{C04FF74C-7A90-4131-BBFE-237433BDB1F6}"/>
    <cellStyle name="Normal 12 4 2 2 2 4 5" xfId="11476" xr:uid="{E2561D0D-830C-46D7-83A9-6095436FB30D}"/>
    <cellStyle name="Normal 12 4 2 2 2 4 5 2" xfId="24286" xr:uid="{ECDD24EF-41A6-4CA5-9034-81280EDF2F1A}"/>
    <cellStyle name="Normal 12 4 2 2 2 4 5 2 2" xfId="37613" xr:uid="{65B21FB0-70C7-414C-92D4-15AFCFF2EB8B}"/>
    <cellStyle name="Normal 12 4 2 2 2 4 5 3" xfId="37614" xr:uid="{49D7734A-7697-4EFB-9EF9-43DB776BCEDD}"/>
    <cellStyle name="Normal 12 4 2 2 2 4 6" xfId="5986" xr:uid="{473EBD7B-C196-47FA-BAEF-353F38E58DCF}"/>
    <cellStyle name="Normal 12 4 2 2 2 4 6 2" xfId="18796" xr:uid="{00F91DB1-C446-4022-9A60-3865418A211F}"/>
    <cellStyle name="Normal 12 4 2 2 2 4 6 2 2" xfId="37615" xr:uid="{68A2D228-E9A9-4B45-89FA-FA9E4FC0C43C}"/>
    <cellStyle name="Normal 12 4 2 2 2 4 6 3" xfId="37616" xr:uid="{87DBCDED-96BD-4434-B775-3E7B706B40F9}"/>
    <cellStyle name="Normal 12 4 2 2 2 4 7" xfId="13306" xr:uid="{A8EAB19B-F1E9-4B41-B371-EAEC4BA078A6}"/>
    <cellStyle name="Normal 12 4 2 2 2 4 7 2" xfId="37617" xr:uid="{E309DDA3-57F5-42D3-A0D5-37AB4DDF9E52}"/>
    <cellStyle name="Normal 12 4 2 2 2 4 8" xfId="37618" xr:uid="{60AFAE03-089C-4EDA-A817-B70CF30C7AE5}"/>
    <cellStyle name="Normal 12 4 2 2 2 5" xfId="854" xr:uid="{FC8D92ED-4908-4CD2-90FE-91264501B2FA}"/>
    <cellStyle name="Normal 12 4 2 2 2 5 2" xfId="1749" xr:uid="{E8577D2E-8B52-4ADC-829B-8CCE05A84B73}"/>
    <cellStyle name="Normal 12 4 2 2 2 5 2 2" xfId="3579" xr:uid="{78ABD225-6D96-4709-9204-8C1F14DB17A7}"/>
    <cellStyle name="Normal 12 4 2 2 2 5 2 2 2" xfId="9069" xr:uid="{01C960A1-213C-49B7-B777-329537313CB5}"/>
    <cellStyle name="Normal 12 4 2 2 2 5 2 2 2 2" xfId="21879" xr:uid="{D6995E4D-9F44-4CFD-9BE3-CAE2E051415D}"/>
    <cellStyle name="Normal 12 4 2 2 2 5 2 2 2 2 2" xfId="37619" xr:uid="{68A9BDC6-50B5-4EEE-B89F-C4C333246E02}"/>
    <cellStyle name="Normal 12 4 2 2 2 5 2 2 2 3" xfId="37620" xr:uid="{BAA79DC2-D431-446D-A755-A9B492765190}"/>
    <cellStyle name="Normal 12 4 2 2 2 5 2 2 3" xfId="16389" xr:uid="{F7566F5B-9E10-4D00-B949-25C542B06276}"/>
    <cellStyle name="Normal 12 4 2 2 2 5 2 2 3 2" xfId="37621" xr:uid="{219972E4-94A8-41D9-8047-F7558D5642BC}"/>
    <cellStyle name="Normal 12 4 2 2 2 5 2 2 4" xfId="37622" xr:uid="{9E56D303-4792-4F3E-9954-291F50088910}"/>
    <cellStyle name="Normal 12 4 2 2 2 5 2 3" xfId="5409" xr:uid="{54B3123B-5F33-420F-8A9B-82BE9D5EC0B3}"/>
    <cellStyle name="Normal 12 4 2 2 2 5 2 3 2" xfId="10899" xr:uid="{44FD4B90-62C2-40A2-9DE5-323344723E09}"/>
    <cellStyle name="Normal 12 4 2 2 2 5 2 3 2 2" xfId="23709" xr:uid="{92FFB99A-E5D7-4423-BF74-9193BA47F793}"/>
    <cellStyle name="Normal 12 4 2 2 2 5 2 3 2 2 2" xfId="37623" xr:uid="{513D9C20-104E-4865-A551-D3CF44BE47E6}"/>
    <cellStyle name="Normal 12 4 2 2 2 5 2 3 2 3" xfId="37624" xr:uid="{21737119-16B1-4DD8-B126-FFF852F458EC}"/>
    <cellStyle name="Normal 12 4 2 2 2 5 2 3 3" xfId="18219" xr:uid="{58B9CE1F-DC0A-44CB-B9C4-B697A1EC51A6}"/>
    <cellStyle name="Normal 12 4 2 2 2 5 2 3 3 2" xfId="37625" xr:uid="{E84F7110-A54A-4E1B-A44F-6DEF9BBAA619}"/>
    <cellStyle name="Normal 12 4 2 2 2 5 2 3 4" xfId="37626" xr:uid="{9FCE8037-48BB-4D5F-8597-5B230AB9427B}"/>
    <cellStyle name="Normal 12 4 2 2 2 5 2 4" xfId="12729" xr:uid="{DD16994C-A615-4C6A-8D57-AE3F1AE78191}"/>
    <cellStyle name="Normal 12 4 2 2 2 5 2 4 2" xfId="25539" xr:uid="{5371CB2F-6681-497F-997B-128179245EEC}"/>
    <cellStyle name="Normal 12 4 2 2 2 5 2 4 2 2" xfId="37627" xr:uid="{25193148-B57A-47EE-82D4-EE226BF45D2D}"/>
    <cellStyle name="Normal 12 4 2 2 2 5 2 4 3" xfId="37628" xr:uid="{449479B6-13A8-4109-B44D-FFB4ECE90293}"/>
    <cellStyle name="Normal 12 4 2 2 2 5 2 5" xfId="7239" xr:uid="{04311671-9893-47A4-B90A-68D16D0AE900}"/>
    <cellStyle name="Normal 12 4 2 2 2 5 2 5 2" xfId="20049" xr:uid="{0E39D669-B229-4163-8916-23586AD03E2E}"/>
    <cellStyle name="Normal 12 4 2 2 2 5 2 5 2 2" xfId="37629" xr:uid="{6FD879D8-F57D-4C62-BC1E-90E204A7FA13}"/>
    <cellStyle name="Normal 12 4 2 2 2 5 2 5 3" xfId="37630" xr:uid="{16FA4804-E81A-4FFF-887D-A24F5F9A487C}"/>
    <cellStyle name="Normal 12 4 2 2 2 5 2 6" xfId="14559" xr:uid="{51C12D9F-CE16-4E69-8A97-AA8E6BA6152F}"/>
    <cellStyle name="Normal 12 4 2 2 2 5 2 6 2" xfId="37631" xr:uid="{9E36DE9D-33AD-4932-AF3B-224E1D0525FD}"/>
    <cellStyle name="Normal 12 4 2 2 2 5 2 7" xfId="37632" xr:uid="{F21A5304-BE29-40E9-8703-67D41C250400}"/>
    <cellStyle name="Normal 12 4 2 2 2 5 3" xfId="2685" xr:uid="{1C75B315-9B6D-4212-9AEC-C17129E9FF7E}"/>
    <cellStyle name="Normal 12 4 2 2 2 5 3 2" xfId="8175" xr:uid="{9A4F84C4-CA17-40B2-BACA-6AEA16EC1742}"/>
    <cellStyle name="Normal 12 4 2 2 2 5 3 2 2" xfId="20985" xr:uid="{B9691999-E483-4B9B-AA90-9AC7E61E3E63}"/>
    <cellStyle name="Normal 12 4 2 2 2 5 3 2 2 2" xfId="37633" xr:uid="{078AE4C1-D974-46CD-8F92-97EC13033378}"/>
    <cellStyle name="Normal 12 4 2 2 2 5 3 2 3" xfId="37634" xr:uid="{0C0EDE90-56FC-4F38-B280-11EF3DBC993A}"/>
    <cellStyle name="Normal 12 4 2 2 2 5 3 3" xfId="15495" xr:uid="{4461AFB4-5CDC-46BF-AAEF-2F9903DD75E8}"/>
    <cellStyle name="Normal 12 4 2 2 2 5 3 3 2" xfId="37635" xr:uid="{52F9C9FB-9C38-4D62-8DCA-47084D985B5B}"/>
    <cellStyle name="Normal 12 4 2 2 2 5 3 4" xfId="37636" xr:uid="{2CFDF66C-FFED-495A-9069-CE223647E744}"/>
    <cellStyle name="Normal 12 4 2 2 2 5 4" xfId="4515" xr:uid="{BE0B6DDF-06D0-4C31-928A-A411A2073F3C}"/>
    <cellStyle name="Normal 12 4 2 2 2 5 4 2" xfId="10005" xr:uid="{BB631F28-158B-4C86-A163-A51365DBA72D}"/>
    <cellStyle name="Normal 12 4 2 2 2 5 4 2 2" xfId="22815" xr:uid="{EE2CCCBB-17C4-42B5-A9B2-61A40DC0238F}"/>
    <cellStyle name="Normal 12 4 2 2 2 5 4 2 2 2" xfId="37637" xr:uid="{48C5E0DB-AD68-4AD9-A488-9C67833074D5}"/>
    <cellStyle name="Normal 12 4 2 2 2 5 4 2 3" xfId="37638" xr:uid="{46FA2936-E095-43D8-A192-16E3D3F096F8}"/>
    <cellStyle name="Normal 12 4 2 2 2 5 4 3" xfId="17325" xr:uid="{45549C4F-1ADF-4F7F-B15B-84E929B0009D}"/>
    <cellStyle name="Normal 12 4 2 2 2 5 4 3 2" xfId="37639" xr:uid="{A0B7F30F-6365-4BB6-A0A9-84B407817832}"/>
    <cellStyle name="Normal 12 4 2 2 2 5 4 4" xfId="37640" xr:uid="{2506A78B-9D52-4DBE-A65A-27F73FADB9F9}"/>
    <cellStyle name="Normal 12 4 2 2 2 5 5" xfId="11835" xr:uid="{46BAA684-EB33-426C-BDF6-410BA70E360B}"/>
    <cellStyle name="Normal 12 4 2 2 2 5 5 2" xfId="24645" xr:uid="{D931C33B-7613-48F0-9736-82A80DFBD178}"/>
    <cellStyle name="Normal 12 4 2 2 2 5 5 2 2" xfId="37641" xr:uid="{9E9F9B72-0E7E-4042-A2E2-39867AE7925E}"/>
    <cellStyle name="Normal 12 4 2 2 2 5 5 3" xfId="37642" xr:uid="{7B141CCF-D7DD-4EDB-AC02-4BB3B3FA40D5}"/>
    <cellStyle name="Normal 12 4 2 2 2 5 6" xfId="6345" xr:uid="{1B779F3C-C73A-4AB2-8323-DFB3A3454EFB}"/>
    <cellStyle name="Normal 12 4 2 2 2 5 6 2" xfId="19155" xr:uid="{76CB8BCF-47C4-4143-91FB-D7D4EFF564AC}"/>
    <cellStyle name="Normal 12 4 2 2 2 5 6 2 2" xfId="37643" xr:uid="{DCC9F0FC-0C5B-4D42-BE4C-C9C6B1AD1F60}"/>
    <cellStyle name="Normal 12 4 2 2 2 5 6 3" xfId="37644" xr:uid="{CD4B754D-44A6-4022-B3DB-6882C6FC0B74}"/>
    <cellStyle name="Normal 12 4 2 2 2 5 7" xfId="13665" xr:uid="{2A77645D-57B4-43D6-B09D-6131DEE5B45D}"/>
    <cellStyle name="Normal 12 4 2 2 2 5 7 2" xfId="37645" xr:uid="{3BE042F8-1209-4F3A-B896-FA56A008753B}"/>
    <cellStyle name="Normal 12 4 2 2 2 5 8" xfId="37646" xr:uid="{F32709C3-4954-405A-AA1B-9AB02F462C91}"/>
    <cellStyle name="Normal 12 4 2 2 2 6" xfId="1255" xr:uid="{7665E707-E3AC-4806-B348-8BF315E18632}"/>
    <cellStyle name="Normal 12 4 2 2 2 6 2" xfId="3085" xr:uid="{0FE8217D-0309-4AAF-8CA1-9C3D881064AD}"/>
    <cellStyle name="Normal 12 4 2 2 2 6 2 2" xfId="8575" xr:uid="{694A1597-C391-42C8-9464-2E0F26781A94}"/>
    <cellStyle name="Normal 12 4 2 2 2 6 2 2 2" xfId="21385" xr:uid="{5E70D041-B86C-4F00-BBC5-D3E0FA4CC323}"/>
    <cellStyle name="Normal 12 4 2 2 2 6 2 2 2 2" xfId="37647" xr:uid="{CB162DA6-FEF6-444F-9843-9860AC4A148B}"/>
    <cellStyle name="Normal 12 4 2 2 2 6 2 2 3" xfId="37648" xr:uid="{90E32399-C87A-4687-90B2-789A48F88ADA}"/>
    <cellStyle name="Normal 12 4 2 2 2 6 2 3" xfId="15895" xr:uid="{6B2EA1FA-A147-48A2-98B9-7AC68F138033}"/>
    <cellStyle name="Normal 12 4 2 2 2 6 2 3 2" xfId="37649" xr:uid="{B46CE37B-22E2-4498-A72E-40F11D8E3F86}"/>
    <cellStyle name="Normal 12 4 2 2 2 6 2 4" xfId="37650" xr:uid="{27B35C9F-4046-4D69-8C31-518366B19040}"/>
    <cellStyle name="Normal 12 4 2 2 2 6 3" xfId="4915" xr:uid="{64988CF7-DA5F-4041-BC7C-55F2B7050FEE}"/>
    <cellStyle name="Normal 12 4 2 2 2 6 3 2" xfId="10405" xr:uid="{007DCA9E-6462-407C-8296-C055EF15AB97}"/>
    <cellStyle name="Normal 12 4 2 2 2 6 3 2 2" xfId="23215" xr:uid="{C873E8A6-E734-450E-BEB8-CE1C47DE1D93}"/>
    <cellStyle name="Normal 12 4 2 2 2 6 3 2 2 2" xfId="37651" xr:uid="{7A275DB9-3C13-4CDD-B002-524F475066CF}"/>
    <cellStyle name="Normal 12 4 2 2 2 6 3 2 3" xfId="37652" xr:uid="{3938C496-4AF9-4B9C-99CE-788AB899F158}"/>
    <cellStyle name="Normal 12 4 2 2 2 6 3 3" xfId="17725" xr:uid="{9D8DF7AD-C784-47FC-8B89-B0BA94ED5126}"/>
    <cellStyle name="Normal 12 4 2 2 2 6 3 3 2" xfId="37653" xr:uid="{E0EF726F-BD37-4280-B16A-E5C9B007E366}"/>
    <cellStyle name="Normal 12 4 2 2 2 6 3 4" xfId="37654" xr:uid="{22CACF9D-F71D-4577-A4F7-BBEA279701E0}"/>
    <cellStyle name="Normal 12 4 2 2 2 6 4" xfId="12235" xr:uid="{475B3372-975E-497F-8D43-F8F9E9A11A7A}"/>
    <cellStyle name="Normal 12 4 2 2 2 6 4 2" xfId="25045" xr:uid="{92AE6413-1916-4F06-8157-E25F6BD6CBBC}"/>
    <cellStyle name="Normal 12 4 2 2 2 6 4 2 2" xfId="37655" xr:uid="{80DF3341-B9B4-42CB-805F-6778FE45BD38}"/>
    <cellStyle name="Normal 12 4 2 2 2 6 4 3" xfId="37656" xr:uid="{FAF7E8F1-0058-452C-A836-9672C980F9F6}"/>
    <cellStyle name="Normal 12 4 2 2 2 6 5" xfId="6745" xr:uid="{1955EACF-D3B5-414A-BDE4-7FBAD882D508}"/>
    <cellStyle name="Normal 12 4 2 2 2 6 5 2" xfId="19555" xr:uid="{73D840DC-7518-4A2E-A349-65F4B8F5B870}"/>
    <cellStyle name="Normal 12 4 2 2 2 6 5 2 2" xfId="37657" xr:uid="{DD98AA08-270E-4C0C-BFD9-B667BC9EC226}"/>
    <cellStyle name="Normal 12 4 2 2 2 6 5 3" xfId="37658" xr:uid="{7D956BF3-A9C0-4092-B350-5B1DAFC204C8}"/>
    <cellStyle name="Normal 12 4 2 2 2 6 6" xfId="14065" xr:uid="{C816DEBC-3559-49EE-A727-F6C369BCC334}"/>
    <cellStyle name="Normal 12 4 2 2 2 6 6 2" xfId="37659" xr:uid="{8A7C5F8E-6A95-4EA4-B054-AA6C71DD479C}"/>
    <cellStyle name="Normal 12 4 2 2 2 6 7" xfId="37660" xr:uid="{318B36C7-B128-43D4-A4EE-844E534722AF}"/>
    <cellStyle name="Normal 12 4 2 2 2 7" xfId="2191" xr:uid="{10A7E614-78C5-4BDB-A0D3-B758F4C04E73}"/>
    <cellStyle name="Normal 12 4 2 2 2 7 2" xfId="7681" xr:uid="{0C70EC62-2798-431B-92CC-9265CBEFE282}"/>
    <cellStyle name="Normal 12 4 2 2 2 7 2 2" xfId="20491" xr:uid="{3E4E85AF-9E31-4570-9DA0-C69E6BA94463}"/>
    <cellStyle name="Normal 12 4 2 2 2 7 2 2 2" xfId="37661" xr:uid="{0EDD63D4-88FA-42C7-817A-1B3EF91E63E8}"/>
    <cellStyle name="Normal 12 4 2 2 2 7 2 3" xfId="37662" xr:uid="{19B31C7D-6EF6-44FC-A3A8-52DA84CF438B}"/>
    <cellStyle name="Normal 12 4 2 2 2 7 3" xfId="15001" xr:uid="{CFA93539-D083-421C-9197-F782105A8B39}"/>
    <cellStyle name="Normal 12 4 2 2 2 7 3 2" xfId="37663" xr:uid="{432F85A4-12D8-4790-B913-25A48FB57753}"/>
    <cellStyle name="Normal 12 4 2 2 2 7 4" xfId="37664" xr:uid="{A4A3B6B1-AB5E-4F91-A728-C8F8E099AC6E}"/>
    <cellStyle name="Normal 12 4 2 2 2 8" xfId="4021" xr:uid="{49C2A96F-7C45-456D-911D-2B4DAF203EC5}"/>
    <cellStyle name="Normal 12 4 2 2 2 8 2" xfId="9511" xr:uid="{C6E4CFE7-8AEF-4498-8F73-C394D9F50E40}"/>
    <cellStyle name="Normal 12 4 2 2 2 8 2 2" xfId="22321" xr:uid="{A11EC4EF-B147-438C-845C-3868BCDEF501}"/>
    <cellStyle name="Normal 12 4 2 2 2 8 2 2 2" xfId="37665" xr:uid="{0B2807A8-E5C4-4ACC-8C6E-5E2BF5669F8E}"/>
    <cellStyle name="Normal 12 4 2 2 2 8 2 3" xfId="37666" xr:uid="{2FAE9EAE-C9DD-42F6-9959-884C80D85DE0}"/>
    <cellStyle name="Normal 12 4 2 2 2 8 3" xfId="16831" xr:uid="{17EB0039-D959-4042-BC45-206A01CC2B9B}"/>
    <cellStyle name="Normal 12 4 2 2 2 8 3 2" xfId="37667" xr:uid="{EE041CE5-F29C-49E3-AFB0-E924CBF912DB}"/>
    <cellStyle name="Normal 12 4 2 2 2 8 4" xfId="37668" xr:uid="{170F1188-ECCC-4B75-9EA6-F417391E73A8}"/>
    <cellStyle name="Normal 12 4 2 2 2 9" xfId="11341" xr:uid="{D28FD683-BF79-4347-B2C8-11CC31AEA865}"/>
    <cellStyle name="Normal 12 4 2 2 2 9 2" xfId="24151" xr:uid="{242000C3-78DC-496B-9204-2CCA09ECAA80}"/>
    <cellStyle name="Normal 12 4 2 2 2 9 2 2" xfId="37669" xr:uid="{EAB73E8A-88CD-4C1A-9F79-D94D157D6A6F}"/>
    <cellStyle name="Normal 12 4 2 2 2 9 3" xfId="37670" xr:uid="{7A3F9D65-87ED-482D-ABBB-ED6E2E6CB7C0}"/>
    <cellStyle name="Normal 12 4 2 2 3" xfId="410" xr:uid="{1A954AA9-5F91-44F1-8730-85AE94D6D49F}"/>
    <cellStyle name="Normal 12 4 2 2 3 10" xfId="5902" xr:uid="{9B862699-EEDB-4630-A975-B949F30D5063}"/>
    <cellStyle name="Normal 12 4 2 2 3 10 2" xfId="18712" xr:uid="{9921355A-6A54-443A-8619-CB04534AF149}"/>
    <cellStyle name="Normal 12 4 2 2 3 10 2 2" xfId="37671" xr:uid="{46E3577D-5F2A-44E9-B1FD-04FF10AD05AE}"/>
    <cellStyle name="Normal 12 4 2 2 3 10 3" xfId="37672" xr:uid="{CBEF301B-1524-441A-98B9-52ED59121114}"/>
    <cellStyle name="Normal 12 4 2 2 3 11" xfId="13222" xr:uid="{E6C1E52F-E575-4BD7-93F9-4F19E255EDA8}"/>
    <cellStyle name="Normal 12 4 2 2 3 11 2" xfId="37673" xr:uid="{99BDAD10-D901-4B3E-8FBA-CE021A33760F}"/>
    <cellStyle name="Normal 12 4 2 2 3 12" xfId="37674" xr:uid="{B562E2DB-C849-484C-BE34-A6D6274E702B}"/>
    <cellStyle name="Normal 12 4 2 2 3 2" xfId="639" xr:uid="{A6724BFE-3C9C-418A-BD65-1D347172D2EA}"/>
    <cellStyle name="Normal 12 4 2 2 3 2 2" xfId="1038" xr:uid="{09262191-2E30-4654-AFBC-C3B1AB694E03}"/>
    <cellStyle name="Normal 12 4 2 2 3 2 2 2" xfId="1933" xr:uid="{8F4E4476-2F14-4A41-BA2A-5C9A1ED5C823}"/>
    <cellStyle name="Normal 12 4 2 2 3 2 2 2 2" xfId="3763" xr:uid="{F1F2D199-6D7A-4371-ADAB-C8352AC77DCE}"/>
    <cellStyle name="Normal 12 4 2 2 3 2 2 2 2 2" xfId="9253" xr:uid="{B3578710-CD2E-4F41-A296-4AB10193C4BB}"/>
    <cellStyle name="Normal 12 4 2 2 3 2 2 2 2 2 2" xfId="22063" xr:uid="{18D230C8-21C1-4CD1-AAAD-A401D05E6FE7}"/>
    <cellStyle name="Normal 12 4 2 2 3 2 2 2 2 2 2 2" xfId="37675" xr:uid="{8B7B0943-838C-4D0F-95A8-6D52D8F86549}"/>
    <cellStyle name="Normal 12 4 2 2 3 2 2 2 2 2 3" xfId="37676" xr:uid="{320FE682-693E-4ED7-8B88-7AED21EF852F}"/>
    <cellStyle name="Normal 12 4 2 2 3 2 2 2 2 3" xfId="16573" xr:uid="{4BBCF623-6C74-4C55-921E-32D0D1FA5385}"/>
    <cellStyle name="Normal 12 4 2 2 3 2 2 2 2 3 2" xfId="37677" xr:uid="{690AFA24-5BA2-443C-A9DF-CF4B6C46EC7B}"/>
    <cellStyle name="Normal 12 4 2 2 3 2 2 2 2 4" xfId="37678" xr:uid="{CF8661EE-7F4D-4803-8803-0CC7FF903F25}"/>
    <cellStyle name="Normal 12 4 2 2 3 2 2 2 3" xfId="5593" xr:uid="{78FA8F5D-668A-4351-80EF-E3E8B13A0AB2}"/>
    <cellStyle name="Normal 12 4 2 2 3 2 2 2 3 2" xfId="11083" xr:uid="{59E6C577-BA39-4C47-9E1D-4874C2D76819}"/>
    <cellStyle name="Normal 12 4 2 2 3 2 2 2 3 2 2" xfId="23893" xr:uid="{D9B3904B-AA31-4FFA-9056-3EB4BD45A123}"/>
    <cellStyle name="Normal 12 4 2 2 3 2 2 2 3 2 2 2" xfId="37679" xr:uid="{AB7054A7-116C-4016-BF8A-2A03D4377674}"/>
    <cellStyle name="Normal 12 4 2 2 3 2 2 2 3 2 3" xfId="37680" xr:uid="{3D584593-8A7C-4D64-AAFA-79F3A4C8A58D}"/>
    <cellStyle name="Normal 12 4 2 2 3 2 2 2 3 3" xfId="18403" xr:uid="{6D02AABB-D43B-49ED-AAD8-0A37A56D2BAD}"/>
    <cellStyle name="Normal 12 4 2 2 3 2 2 2 3 3 2" xfId="37681" xr:uid="{62A112BA-705D-4DDF-95F1-B6566CE1F108}"/>
    <cellStyle name="Normal 12 4 2 2 3 2 2 2 3 4" xfId="37682" xr:uid="{7D11655E-D357-48DD-961D-6C3A36593329}"/>
    <cellStyle name="Normal 12 4 2 2 3 2 2 2 4" xfId="12913" xr:uid="{7AAF7867-4D15-4B32-A5FA-0290466A828F}"/>
    <cellStyle name="Normal 12 4 2 2 3 2 2 2 4 2" xfId="25723" xr:uid="{0152A9B7-77E7-4783-B5C8-80BA6928F1A0}"/>
    <cellStyle name="Normal 12 4 2 2 3 2 2 2 4 2 2" xfId="37683" xr:uid="{EB4E6A11-0363-4A76-8B6A-1CF068C0CEDB}"/>
    <cellStyle name="Normal 12 4 2 2 3 2 2 2 4 3" xfId="37684" xr:uid="{FD8E7F0D-DBED-451B-A86C-FE561BFDFB39}"/>
    <cellStyle name="Normal 12 4 2 2 3 2 2 2 5" xfId="7423" xr:uid="{4C0D6C96-B2CE-43A4-8BBF-DCDD0AFFD1A9}"/>
    <cellStyle name="Normal 12 4 2 2 3 2 2 2 5 2" xfId="20233" xr:uid="{313A83C6-2996-4F1E-90D5-9C0CCF524A58}"/>
    <cellStyle name="Normal 12 4 2 2 3 2 2 2 5 2 2" xfId="37685" xr:uid="{87C640C1-9E70-4EAF-8EEA-9DB7184835F3}"/>
    <cellStyle name="Normal 12 4 2 2 3 2 2 2 5 3" xfId="37686" xr:uid="{EDCFED21-F95C-439E-8237-2AEFE1750D36}"/>
    <cellStyle name="Normal 12 4 2 2 3 2 2 2 6" xfId="14743" xr:uid="{F27A4B16-0834-4B9A-9DAF-08A3BC895912}"/>
    <cellStyle name="Normal 12 4 2 2 3 2 2 2 6 2" xfId="37687" xr:uid="{323E4734-088E-45D3-8282-B03991560CB5}"/>
    <cellStyle name="Normal 12 4 2 2 3 2 2 2 7" xfId="37688" xr:uid="{C3AE8915-F15E-4BC1-B8A3-393801E89FF4}"/>
    <cellStyle name="Normal 12 4 2 2 3 2 2 3" xfId="2869" xr:uid="{8C368B2B-7247-4383-B1F7-03789B82315C}"/>
    <cellStyle name="Normal 12 4 2 2 3 2 2 3 2" xfId="8359" xr:uid="{4EF262A6-7709-4D1C-BD2A-4716912F0636}"/>
    <cellStyle name="Normal 12 4 2 2 3 2 2 3 2 2" xfId="21169" xr:uid="{02C1EDD3-4E76-4C46-B1E0-43CD02BEC6A1}"/>
    <cellStyle name="Normal 12 4 2 2 3 2 2 3 2 2 2" xfId="37689" xr:uid="{D327C284-1E48-49A2-9F2B-6A2B7D7C6C66}"/>
    <cellStyle name="Normal 12 4 2 2 3 2 2 3 2 3" xfId="37690" xr:uid="{97429116-03F3-486C-B218-063F5CC5FE7F}"/>
    <cellStyle name="Normal 12 4 2 2 3 2 2 3 3" xfId="15679" xr:uid="{53ABE9A6-7148-42E3-BAAD-94845D4293E0}"/>
    <cellStyle name="Normal 12 4 2 2 3 2 2 3 3 2" xfId="37691" xr:uid="{FB2C0FE3-2D13-4DFD-8D38-A609CFB4C61E}"/>
    <cellStyle name="Normal 12 4 2 2 3 2 2 3 4" xfId="37692" xr:uid="{E50FD336-3762-4D0A-A661-6973E1218FA4}"/>
    <cellStyle name="Normal 12 4 2 2 3 2 2 4" xfId="4699" xr:uid="{F119BCB6-4AB0-4F60-9A41-3A8A01DAC62A}"/>
    <cellStyle name="Normal 12 4 2 2 3 2 2 4 2" xfId="10189" xr:uid="{CD7854F7-EEAC-4479-A8BA-D7EF4FF2FA2F}"/>
    <cellStyle name="Normal 12 4 2 2 3 2 2 4 2 2" xfId="22999" xr:uid="{D94284A7-61E5-4BC1-A528-E645C49FABFD}"/>
    <cellStyle name="Normal 12 4 2 2 3 2 2 4 2 2 2" xfId="37693" xr:uid="{E3D481A6-22CF-4443-B0D8-648291272833}"/>
    <cellStyle name="Normal 12 4 2 2 3 2 2 4 2 3" xfId="37694" xr:uid="{1D6EEAA3-159A-45F0-BF65-5B823FEB4BCF}"/>
    <cellStyle name="Normal 12 4 2 2 3 2 2 4 3" xfId="17509" xr:uid="{7D363398-91B7-48CA-8F84-7AC2A97E4233}"/>
    <cellStyle name="Normal 12 4 2 2 3 2 2 4 3 2" xfId="37695" xr:uid="{F9AA01E6-F8D5-4CA0-8268-BFCDAD57DADB}"/>
    <cellStyle name="Normal 12 4 2 2 3 2 2 4 4" xfId="37696" xr:uid="{6061C20E-4E27-4DF3-9D14-AFE4F84ED969}"/>
    <cellStyle name="Normal 12 4 2 2 3 2 2 5" xfId="12019" xr:uid="{3618A1F0-9A76-4751-8158-3617FAEAEFFF}"/>
    <cellStyle name="Normal 12 4 2 2 3 2 2 5 2" xfId="24829" xr:uid="{CB1A6324-2EF9-43F4-87FC-BDB4D53802A7}"/>
    <cellStyle name="Normal 12 4 2 2 3 2 2 5 2 2" xfId="37697" xr:uid="{6A69FBAC-2129-46A6-A58F-590A641174B5}"/>
    <cellStyle name="Normal 12 4 2 2 3 2 2 5 3" xfId="37698" xr:uid="{0A2A6367-78E1-4FF9-B499-4D585E1F45A9}"/>
    <cellStyle name="Normal 12 4 2 2 3 2 2 6" xfId="6529" xr:uid="{3572086B-61EE-45DB-AF37-88A4864C2711}"/>
    <cellStyle name="Normal 12 4 2 2 3 2 2 6 2" xfId="19339" xr:uid="{880B1A53-D4E3-4653-9ABF-BC1FB1994122}"/>
    <cellStyle name="Normal 12 4 2 2 3 2 2 6 2 2" xfId="37699" xr:uid="{9797635A-3DE8-4B63-91BD-E0F9F4B8E558}"/>
    <cellStyle name="Normal 12 4 2 2 3 2 2 6 3" xfId="37700" xr:uid="{B845A78D-A44D-4931-BE19-480214F41BEB}"/>
    <cellStyle name="Normal 12 4 2 2 3 2 2 7" xfId="13849" xr:uid="{EA925AF1-FC81-421F-BECA-D32E266CAA2F}"/>
    <cellStyle name="Normal 12 4 2 2 3 2 2 7 2" xfId="37701" xr:uid="{A8BF517E-01C2-4DB3-BAE9-BF6BE1925A2D}"/>
    <cellStyle name="Normal 12 4 2 2 3 2 2 8" xfId="37702" xr:uid="{AA40CFCC-7980-4DF4-8AA7-FD3899A6FF7D}"/>
    <cellStyle name="Normal 12 4 2 2 3 2 3" xfId="1534" xr:uid="{AC18DB7C-5FC0-40EC-90FD-FBD52E85EFB2}"/>
    <cellStyle name="Normal 12 4 2 2 3 2 3 2" xfId="3364" xr:uid="{6A4AE431-F5D4-41F7-AA33-CD706FEA0A69}"/>
    <cellStyle name="Normal 12 4 2 2 3 2 3 2 2" xfId="8854" xr:uid="{0DB838EE-B82D-48E1-983D-AABE0AEB111A}"/>
    <cellStyle name="Normal 12 4 2 2 3 2 3 2 2 2" xfId="21664" xr:uid="{BEA34689-F4AB-4B8B-A565-BCA872514D6C}"/>
    <cellStyle name="Normal 12 4 2 2 3 2 3 2 2 2 2" xfId="37703" xr:uid="{34BD7B04-92D2-4F4E-A5C3-21E4639D2187}"/>
    <cellStyle name="Normal 12 4 2 2 3 2 3 2 2 3" xfId="37704" xr:uid="{1BF04DD7-29D5-4FAC-80A9-E3BB8534C8A5}"/>
    <cellStyle name="Normal 12 4 2 2 3 2 3 2 3" xfId="16174" xr:uid="{C64D5E09-776E-4A68-8BD1-2B3DF99D1E02}"/>
    <cellStyle name="Normal 12 4 2 2 3 2 3 2 3 2" xfId="37705" xr:uid="{3890E17C-821D-401E-8242-98968CE18617}"/>
    <cellStyle name="Normal 12 4 2 2 3 2 3 2 4" xfId="37706" xr:uid="{CED1EAD0-48EB-4CE1-847B-748EB8198E1D}"/>
    <cellStyle name="Normal 12 4 2 2 3 2 3 3" xfId="5194" xr:uid="{70CE0E29-69B4-4D16-B252-379060336692}"/>
    <cellStyle name="Normal 12 4 2 2 3 2 3 3 2" xfId="10684" xr:uid="{7ED7B63E-CF0D-4B41-82E5-59F5AFF2F42D}"/>
    <cellStyle name="Normal 12 4 2 2 3 2 3 3 2 2" xfId="23494" xr:uid="{2AA62621-CC42-4249-B6BA-B7A040B9B907}"/>
    <cellStyle name="Normal 12 4 2 2 3 2 3 3 2 2 2" xfId="37707" xr:uid="{90FAE958-1DAC-49DA-A435-1787C86BAE1F}"/>
    <cellStyle name="Normal 12 4 2 2 3 2 3 3 2 3" xfId="37708" xr:uid="{111C803F-62FF-4B49-A994-C58F9D740437}"/>
    <cellStyle name="Normal 12 4 2 2 3 2 3 3 3" xfId="18004" xr:uid="{7AD919F1-0633-49A1-8EA0-51259821F137}"/>
    <cellStyle name="Normal 12 4 2 2 3 2 3 3 3 2" xfId="37709" xr:uid="{56894874-3589-4F15-8800-A54A251303EA}"/>
    <cellStyle name="Normal 12 4 2 2 3 2 3 3 4" xfId="37710" xr:uid="{D49D2C64-9B49-4AE2-B985-212BFAE8F367}"/>
    <cellStyle name="Normal 12 4 2 2 3 2 3 4" xfId="12514" xr:uid="{B6ADC490-55B3-4CB3-9EE3-C8E49AF3C3DA}"/>
    <cellStyle name="Normal 12 4 2 2 3 2 3 4 2" xfId="25324" xr:uid="{E9A1F0B3-D9C3-4E23-9188-7AC1A8C0A167}"/>
    <cellStyle name="Normal 12 4 2 2 3 2 3 4 2 2" xfId="37711" xr:uid="{A3095C6C-EB13-4260-8989-748084EA9EE3}"/>
    <cellStyle name="Normal 12 4 2 2 3 2 3 4 3" xfId="37712" xr:uid="{114CC5A9-6598-456E-A9CA-E09BED3BC63C}"/>
    <cellStyle name="Normal 12 4 2 2 3 2 3 5" xfId="7024" xr:uid="{32527D93-CA4E-47CE-B00E-99135EFDA1A9}"/>
    <cellStyle name="Normal 12 4 2 2 3 2 3 5 2" xfId="19834" xr:uid="{C1335EFF-1854-4D49-8A22-79B003D80760}"/>
    <cellStyle name="Normal 12 4 2 2 3 2 3 5 2 2" xfId="37713" xr:uid="{B6113552-B3BA-464E-A00F-B40A97E32398}"/>
    <cellStyle name="Normal 12 4 2 2 3 2 3 5 3" xfId="37714" xr:uid="{C3F6A547-3767-4C23-BA56-BF24C6A60651}"/>
    <cellStyle name="Normal 12 4 2 2 3 2 3 6" xfId="14344" xr:uid="{845F8503-AC96-4A80-86DE-8C3EFA487E76}"/>
    <cellStyle name="Normal 12 4 2 2 3 2 3 6 2" xfId="37715" xr:uid="{7D9CB5E0-E607-4458-83F0-F52B42F5E492}"/>
    <cellStyle name="Normal 12 4 2 2 3 2 3 7" xfId="37716" xr:uid="{73ABF6EE-9691-4D2B-B14B-04291C33801B}"/>
    <cellStyle name="Normal 12 4 2 2 3 2 4" xfId="2470" xr:uid="{83547799-D83D-44DD-874B-E1CE688019B6}"/>
    <cellStyle name="Normal 12 4 2 2 3 2 4 2" xfId="7960" xr:uid="{8BC861F5-2AD1-4543-8173-AB630A34DA33}"/>
    <cellStyle name="Normal 12 4 2 2 3 2 4 2 2" xfId="20770" xr:uid="{22F72595-0F48-4BFE-B51A-814711772A5B}"/>
    <cellStyle name="Normal 12 4 2 2 3 2 4 2 2 2" xfId="37717" xr:uid="{22DA6806-E8C5-4E9A-B009-46FFA28878B5}"/>
    <cellStyle name="Normal 12 4 2 2 3 2 4 2 3" xfId="37718" xr:uid="{62B6DCF0-8166-4D53-AF11-853B55B029CC}"/>
    <cellStyle name="Normal 12 4 2 2 3 2 4 3" xfId="15280" xr:uid="{5FDBE3AD-473E-4B3B-AAF3-10AEF6059029}"/>
    <cellStyle name="Normal 12 4 2 2 3 2 4 3 2" xfId="37719" xr:uid="{171383F7-C2DC-4D2E-B725-8F50022BE8C5}"/>
    <cellStyle name="Normal 12 4 2 2 3 2 4 4" xfId="37720" xr:uid="{45DDFFDB-163F-4780-BF1F-1BB8CEC95715}"/>
    <cellStyle name="Normal 12 4 2 2 3 2 5" xfId="4300" xr:uid="{CA32E390-9CFF-4DEB-8A5B-05BA61E50F38}"/>
    <cellStyle name="Normal 12 4 2 2 3 2 5 2" xfId="9790" xr:uid="{E81F07A9-FED7-4B49-8A22-C8D05C2A3C04}"/>
    <cellStyle name="Normal 12 4 2 2 3 2 5 2 2" xfId="22600" xr:uid="{B089EAC8-43C3-4258-896D-C2EAED49AF32}"/>
    <cellStyle name="Normal 12 4 2 2 3 2 5 2 2 2" xfId="37721" xr:uid="{3DDA47B4-B833-448E-9453-F26769B46135}"/>
    <cellStyle name="Normal 12 4 2 2 3 2 5 2 3" xfId="37722" xr:uid="{B17B67B6-576A-4848-B1A4-56550B9FED67}"/>
    <cellStyle name="Normal 12 4 2 2 3 2 5 3" xfId="17110" xr:uid="{4DFF2642-01A2-41DB-A715-B0B16CAB7DB0}"/>
    <cellStyle name="Normal 12 4 2 2 3 2 5 3 2" xfId="37723" xr:uid="{1AB806CA-06EC-4EB5-9586-7F9CC47594F7}"/>
    <cellStyle name="Normal 12 4 2 2 3 2 5 4" xfId="37724" xr:uid="{4647FFE9-710D-4C63-82D9-05A30185BC30}"/>
    <cellStyle name="Normal 12 4 2 2 3 2 6" xfId="11620" xr:uid="{57330914-48DE-4FE0-89C0-8B9D9F9AC0E5}"/>
    <cellStyle name="Normal 12 4 2 2 3 2 6 2" xfId="24430" xr:uid="{4B06D9B9-1AB2-4068-9473-C1CDD3195B04}"/>
    <cellStyle name="Normal 12 4 2 2 3 2 6 2 2" xfId="37725" xr:uid="{402DED35-90FF-44DF-BE6C-1EC7B2F90319}"/>
    <cellStyle name="Normal 12 4 2 2 3 2 6 3" xfId="37726" xr:uid="{D54E1F8A-B002-4B03-BE01-291BE6FBD09F}"/>
    <cellStyle name="Normal 12 4 2 2 3 2 7" xfId="6130" xr:uid="{13228E23-95CC-4146-A49D-67ABA75772D6}"/>
    <cellStyle name="Normal 12 4 2 2 3 2 7 2" xfId="18940" xr:uid="{7F9AEF4B-0C81-4FFA-B99B-9814C546BAEC}"/>
    <cellStyle name="Normal 12 4 2 2 3 2 7 2 2" xfId="37727" xr:uid="{2BC253C2-1242-48F4-A472-FEA3D72C4D74}"/>
    <cellStyle name="Normal 12 4 2 2 3 2 7 3" xfId="37728" xr:uid="{01BDB819-D58C-47EC-8FC3-C177AA11DEC9}"/>
    <cellStyle name="Normal 12 4 2 2 3 2 8" xfId="13450" xr:uid="{D1BF579D-3758-4894-B088-4EA2A208B410}"/>
    <cellStyle name="Normal 12 4 2 2 3 2 8 2" xfId="37729" xr:uid="{58396842-5D34-4C24-B862-3A622F7003DA}"/>
    <cellStyle name="Normal 12 4 2 2 3 2 9" xfId="37730" xr:uid="{7E487CED-78B4-4D14-8EF7-22A8402F574E}"/>
    <cellStyle name="Normal 12 4 2 2 3 3" xfId="771" xr:uid="{9B21BE17-AB0D-49CA-B330-CE6B015D0B29}"/>
    <cellStyle name="Normal 12 4 2 2 3 3 2" xfId="1171" xr:uid="{B7BEAB6B-377F-40FE-8E4F-EFD2C9A5CB60}"/>
    <cellStyle name="Normal 12 4 2 2 3 3 2 2" xfId="2066" xr:uid="{605E5D74-CD89-482A-9EB6-C854F2F08924}"/>
    <cellStyle name="Normal 12 4 2 2 3 3 2 2 2" xfId="3896" xr:uid="{880AAAF4-81DC-4D74-B77E-BADCD01BE3D9}"/>
    <cellStyle name="Normal 12 4 2 2 3 3 2 2 2 2" xfId="9386" xr:uid="{CBFE84E7-7035-49C2-AE43-218A3000AAAE}"/>
    <cellStyle name="Normal 12 4 2 2 3 3 2 2 2 2 2" xfId="22196" xr:uid="{A65B7A1B-52F0-4004-AB70-841CDC413C57}"/>
    <cellStyle name="Normal 12 4 2 2 3 3 2 2 2 2 2 2" xfId="37731" xr:uid="{9EC02230-FBF1-45E1-A950-926D004BBE01}"/>
    <cellStyle name="Normal 12 4 2 2 3 3 2 2 2 2 3" xfId="37732" xr:uid="{7E475AC1-C14B-4B8B-97D1-A0537F4A5A7A}"/>
    <cellStyle name="Normal 12 4 2 2 3 3 2 2 2 3" xfId="16706" xr:uid="{135F1A61-EAE7-45E4-BCBB-2A7B0B53D3F4}"/>
    <cellStyle name="Normal 12 4 2 2 3 3 2 2 2 3 2" xfId="37733" xr:uid="{26B71833-9430-40D6-9886-C8EF68E25BB0}"/>
    <cellStyle name="Normal 12 4 2 2 3 3 2 2 2 4" xfId="37734" xr:uid="{2541D19E-0DD0-423D-BE70-1AB10AFAACCB}"/>
    <cellStyle name="Normal 12 4 2 2 3 3 2 2 3" xfId="5726" xr:uid="{1E7902C7-A62E-41A5-823B-1B311BF42686}"/>
    <cellStyle name="Normal 12 4 2 2 3 3 2 2 3 2" xfId="11216" xr:uid="{8F1EC27B-9A81-447E-9D32-EA4AF6EE270E}"/>
    <cellStyle name="Normal 12 4 2 2 3 3 2 2 3 2 2" xfId="24026" xr:uid="{E4DF1FEB-16D2-4FDC-8A93-EA2ADF864ABE}"/>
    <cellStyle name="Normal 12 4 2 2 3 3 2 2 3 2 2 2" xfId="37735" xr:uid="{2E0E0C88-428B-4DD7-BF5B-238F1874B734}"/>
    <cellStyle name="Normal 12 4 2 2 3 3 2 2 3 2 3" xfId="37736" xr:uid="{7B40B26D-88A0-4C8C-B799-EC11C18BC79A}"/>
    <cellStyle name="Normal 12 4 2 2 3 3 2 2 3 3" xfId="18536" xr:uid="{17BD52E9-8AC9-429E-BBC7-D5AE7381B95D}"/>
    <cellStyle name="Normal 12 4 2 2 3 3 2 2 3 3 2" xfId="37737" xr:uid="{696FD40E-5767-4175-BAD3-A28A25D8C70B}"/>
    <cellStyle name="Normal 12 4 2 2 3 3 2 2 3 4" xfId="37738" xr:uid="{2EADFF16-8D8D-4E88-B7DD-D8B91060A466}"/>
    <cellStyle name="Normal 12 4 2 2 3 3 2 2 4" xfId="13046" xr:uid="{4FB19975-7F70-429A-A54A-439F99810925}"/>
    <cellStyle name="Normal 12 4 2 2 3 3 2 2 4 2" xfId="25856" xr:uid="{7F21162C-DB61-4459-B289-3A9D974D644D}"/>
    <cellStyle name="Normal 12 4 2 2 3 3 2 2 4 2 2" xfId="37739" xr:uid="{CA3055DE-DC36-4D0F-AC6B-26893316D979}"/>
    <cellStyle name="Normal 12 4 2 2 3 3 2 2 4 3" xfId="37740" xr:uid="{53DCF1EB-8F29-46D6-9B18-74FEEE232ACC}"/>
    <cellStyle name="Normal 12 4 2 2 3 3 2 2 5" xfId="7556" xr:uid="{70531603-33E3-4CBC-A6CD-6D8DDF49BBBE}"/>
    <cellStyle name="Normal 12 4 2 2 3 3 2 2 5 2" xfId="20366" xr:uid="{0927A1D6-BEB1-4DFC-8E54-D22E6AD614C7}"/>
    <cellStyle name="Normal 12 4 2 2 3 3 2 2 5 2 2" xfId="37741" xr:uid="{72799016-6F29-4A5E-8528-67B1DD2C41A6}"/>
    <cellStyle name="Normal 12 4 2 2 3 3 2 2 5 3" xfId="37742" xr:uid="{AB63ACC9-20CC-4A31-9118-034E07AFA807}"/>
    <cellStyle name="Normal 12 4 2 2 3 3 2 2 6" xfId="14876" xr:uid="{AF01D6FC-59BB-45A1-80C4-09695FE7BB6B}"/>
    <cellStyle name="Normal 12 4 2 2 3 3 2 2 6 2" xfId="37743" xr:uid="{AC35CDDD-FE73-42F7-BD58-77093AC5C1C6}"/>
    <cellStyle name="Normal 12 4 2 2 3 3 2 2 7" xfId="37744" xr:uid="{F530097D-A584-49A2-ACF5-F66086EBEFA9}"/>
    <cellStyle name="Normal 12 4 2 2 3 3 2 3" xfId="3002" xr:uid="{EE496F36-97EE-4817-93FA-4F53493DE9E6}"/>
    <cellStyle name="Normal 12 4 2 2 3 3 2 3 2" xfId="8492" xr:uid="{F56C0AE1-7300-4961-A2EC-336B52107D92}"/>
    <cellStyle name="Normal 12 4 2 2 3 3 2 3 2 2" xfId="21302" xr:uid="{E72C11DB-5344-4268-8C22-88E61555B77A}"/>
    <cellStyle name="Normal 12 4 2 2 3 3 2 3 2 2 2" xfId="37745" xr:uid="{DB69078E-2383-46F2-A9EC-AEDE37DC7512}"/>
    <cellStyle name="Normal 12 4 2 2 3 3 2 3 2 3" xfId="37746" xr:uid="{F194B425-18B8-403B-9B08-4C14470544E2}"/>
    <cellStyle name="Normal 12 4 2 2 3 3 2 3 3" xfId="15812" xr:uid="{55C53A92-CF62-413E-A8AB-75467BB3717A}"/>
    <cellStyle name="Normal 12 4 2 2 3 3 2 3 3 2" xfId="37747" xr:uid="{ED6CEF26-C771-40F9-9EBA-C76BC80CDC0C}"/>
    <cellStyle name="Normal 12 4 2 2 3 3 2 3 4" xfId="37748" xr:uid="{CD2C26AF-5781-4D42-B937-629044C7F57F}"/>
    <cellStyle name="Normal 12 4 2 2 3 3 2 4" xfId="4832" xr:uid="{7D9FC25C-97B0-464C-805F-AF8C3F7FB2AD}"/>
    <cellStyle name="Normal 12 4 2 2 3 3 2 4 2" xfId="10322" xr:uid="{84665ED0-48A5-4B9E-988A-686E18ED9814}"/>
    <cellStyle name="Normal 12 4 2 2 3 3 2 4 2 2" xfId="23132" xr:uid="{74BF0133-1822-4BCE-B824-01EC6756FF4D}"/>
    <cellStyle name="Normal 12 4 2 2 3 3 2 4 2 2 2" xfId="37749" xr:uid="{547AA9B0-68E4-4165-BFE6-E61593412EA4}"/>
    <cellStyle name="Normal 12 4 2 2 3 3 2 4 2 3" xfId="37750" xr:uid="{6B3B6E3B-5CC3-4B4E-9087-C24AFE9924E8}"/>
    <cellStyle name="Normal 12 4 2 2 3 3 2 4 3" xfId="17642" xr:uid="{DC491D65-0BB1-4200-A6B2-FA30F08EA700}"/>
    <cellStyle name="Normal 12 4 2 2 3 3 2 4 3 2" xfId="37751" xr:uid="{030F38F4-A208-497D-8FF7-E11E3D963F04}"/>
    <cellStyle name="Normal 12 4 2 2 3 3 2 4 4" xfId="37752" xr:uid="{9835DEDE-9FA7-459B-929A-23EAA23B633F}"/>
    <cellStyle name="Normal 12 4 2 2 3 3 2 5" xfId="12152" xr:uid="{61A00C74-772B-4581-B856-F521DAA1511A}"/>
    <cellStyle name="Normal 12 4 2 2 3 3 2 5 2" xfId="24962" xr:uid="{9EC16506-2F35-4A2D-A45B-4636DA13099C}"/>
    <cellStyle name="Normal 12 4 2 2 3 3 2 5 2 2" xfId="37753" xr:uid="{E53BE07F-8C83-49A7-8D8E-EF174F5F1BC7}"/>
    <cellStyle name="Normal 12 4 2 2 3 3 2 5 3" xfId="37754" xr:uid="{E5143962-4108-4CED-94AF-913376CF2DD3}"/>
    <cellStyle name="Normal 12 4 2 2 3 3 2 6" xfId="6662" xr:uid="{14B4C85F-FD8F-4354-B65F-176EEFCED056}"/>
    <cellStyle name="Normal 12 4 2 2 3 3 2 6 2" xfId="19472" xr:uid="{73E94144-8211-4EBB-91DB-0F315CF5A814}"/>
    <cellStyle name="Normal 12 4 2 2 3 3 2 6 2 2" xfId="37755" xr:uid="{E8EC2997-72D7-422E-90E5-9165408E2454}"/>
    <cellStyle name="Normal 12 4 2 2 3 3 2 6 3" xfId="37756" xr:uid="{C5AE22A2-0134-411D-AF64-3ED9B775DDFB}"/>
    <cellStyle name="Normal 12 4 2 2 3 3 2 7" xfId="13982" xr:uid="{93B9F329-EBF2-4796-8CB0-DCEC2B4FA5E9}"/>
    <cellStyle name="Normal 12 4 2 2 3 3 2 7 2" xfId="37757" xr:uid="{CF93F29A-A08E-4C66-82C7-02558FAAEA0D}"/>
    <cellStyle name="Normal 12 4 2 2 3 3 2 8" xfId="37758" xr:uid="{2B347510-B1F5-4F89-9828-DD5CF0446742}"/>
    <cellStyle name="Normal 12 4 2 2 3 3 3" xfId="1666" xr:uid="{0A5950E0-9CCA-4FC0-96D7-BFEC8236C686}"/>
    <cellStyle name="Normal 12 4 2 2 3 3 3 2" xfId="3496" xr:uid="{00F7B3AF-896C-4E70-AC4B-B3092D0F80EE}"/>
    <cellStyle name="Normal 12 4 2 2 3 3 3 2 2" xfId="8986" xr:uid="{CCB63E23-1CE5-4F90-B3BB-06988C43DC86}"/>
    <cellStyle name="Normal 12 4 2 2 3 3 3 2 2 2" xfId="21796" xr:uid="{C50F3579-B635-4E25-A7E8-1733F3E1ED08}"/>
    <cellStyle name="Normal 12 4 2 2 3 3 3 2 2 2 2" xfId="37759" xr:uid="{4F846A7F-A733-4C29-8128-144E8D6BA9E2}"/>
    <cellStyle name="Normal 12 4 2 2 3 3 3 2 2 3" xfId="37760" xr:uid="{21C1AACD-A77B-4491-9C3E-4CD58ED69135}"/>
    <cellStyle name="Normal 12 4 2 2 3 3 3 2 3" xfId="16306" xr:uid="{28B8E6E9-B5F7-45AE-95FB-3E21A6FB9D7B}"/>
    <cellStyle name="Normal 12 4 2 2 3 3 3 2 3 2" xfId="37761" xr:uid="{A086C7DE-DF9B-467C-AC9F-AAAE1DB26B4C}"/>
    <cellStyle name="Normal 12 4 2 2 3 3 3 2 4" xfId="37762" xr:uid="{399C89EE-BAE8-4E14-92DC-274880171348}"/>
    <cellStyle name="Normal 12 4 2 2 3 3 3 3" xfId="5326" xr:uid="{8033A58B-6A4F-4277-96C5-4A92E6E6C4A9}"/>
    <cellStyle name="Normal 12 4 2 2 3 3 3 3 2" xfId="10816" xr:uid="{441E5978-D99D-4A0B-8F01-3583355EFEE1}"/>
    <cellStyle name="Normal 12 4 2 2 3 3 3 3 2 2" xfId="23626" xr:uid="{C9A8BCB2-4A4F-422C-A06F-33130A650C03}"/>
    <cellStyle name="Normal 12 4 2 2 3 3 3 3 2 2 2" xfId="37763" xr:uid="{708BEFE5-12C2-4C11-A8B2-B41BCDC56588}"/>
    <cellStyle name="Normal 12 4 2 2 3 3 3 3 2 3" xfId="37764" xr:uid="{CD31308C-86C0-41FB-AE12-C973DD4544FF}"/>
    <cellStyle name="Normal 12 4 2 2 3 3 3 3 3" xfId="18136" xr:uid="{1413A010-ED5F-40AB-9119-16C217E0D2EF}"/>
    <cellStyle name="Normal 12 4 2 2 3 3 3 3 3 2" xfId="37765" xr:uid="{C4AE0B04-30AA-4309-9006-76D1C9A74874}"/>
    <cellStyle name="Normal 12 4 2 2 3 3 3 3 4" xfId="37766" xr:uid="{69E21663-B8B5-42F7-9760-0A0B8ED34C7E}"/>
    <cellStyle name="Normal 12 4 2 2 3 3 3 4" xfId="12646" xr:uid="{FFE0581E-6785-4271-A60A-1B1AA25FC335}"/>
    <cellStyle name="Normal 12 4 2 2 3 3 3 4 2" xfId="25456" xr:uid="{DC9A81E4-EB17-4B2E-8CEA-49AAA4D07B1C}"/>
    <cellStyle name="Normal 12 4 2 2 3 3 3 4 2 2" xfId="37767" xr:uid="{420ED5DA-17C5-418F-BEB9-5E3B14B0E06F}"/>
    <cellStyle name="Normal 12 4 2 2 3 3 3 4 3" xfId="37768" xr:uid="{5B7036B3-9DEA-4A6F-B06F-F8963CD956EA}"/>
    <cellStyle name="Normal 12 4 2 2 3 3 3 5" xfId="7156" xr:uid="{F5AC4CC3-7D28-4C12-8FE1-90F5F4C15C22}"/>
    <cellStyle name="Normal 12 4 2 2 3 3 3 5 2" xfId="19966" xr:uid="{6056A4CE-78B1-4593-8A0C-8693520FDA0A}"/>
    <cellStyle name="Normal 12 4 2 2 3 3 3 5 2 2" xfId="37769" xr:uid="{17640737-70D7-4FBA-AB18-8E823325EBFF}"/>
    <cellStyle name="Normal 12 4 2 2 3 3 3 5 3" xfId="37770" xr:uid="{D5609B7C-AB1A-41AF-B950-BC21836B3ACC}"/>
    <cellStyle name="Normal 12 4 2 2 3 3 3 6" xfId="14476" xr:uid="{C6E46782-224C-4362-AB74-F07B750084F0}"/>
    <cellStyle name="Normal 12 4 2 2 3 3 3 6 2" xfId="37771" xr:uid="{639194FD-E818-4F76-A941-680DEECD362F}"/>
    <cellStyle name="Normal 12 4 2 2 3 3 3 7" xfId="37772" xr:uid="{F5D3411A-7229-4E00-98DB-A2B6565FB13E}"/>
    <cellStyle name="Normal 12 4 2 2 3 3 4" xfId="2602" xr:uid="{8E5ADF9D-07E5-4672-9B33-440F785FFF75}"/>
    <cellStyle name="Normal 12 4 2 2 3 3 4 2" xfId="8092" xr:uid="{EE0070D0-6580-467A-8D99-6F0FD709B9EC}"/>
    <cellStyle name="Normal 12 4 2 2 3 3 4 2 2" xfId="20902" xr:uid="{A4C5B94F-0592-46CE-A814-DABFB0FA5812}"/>
    <cellStyle name="Normal 12 4 2 2 3 3 4 2 2 2" xfId="37773" xr:uid="{D633BF63-9DA3-4BED-9E8A-B92B4AEBB860}"/>
    <cellStyle name="Normal 12 4 2 2 3 3 4 2 3" xfId="37774" xr:uid="{DB9D4A68-B263-4450-B287-E57CFB6A1E54}"/>
    <cellStyle name="Normal 12 4 2 2 3 3 4 3" xfId="15412" xr:uid="{A58CD7BA-C864-43D8-9EDB-C6282CFA3E89}"/>
    <cellStyle name="Normal 12 4 2 2 3 3 4 3 2" xfId="37775" xr:uid="{F1412531-BD73-416C-B670-F1802D934E08}"/>
    <cellStyle name="Normal 12 4 2 2 3 3 4 4" xfId="37776" xr:uid="{ABBDE28B-B405-4C03-AC87-210D9DA25765}"/>
    <cellStyle name="Normal 12 4 2 2 3 3 5" xfId="4432" xr:uid="{3AEFB535-F609-482E-9E0B-1B109B43DFE8}"/>
    <cellStyle name="Normal 12 4 2 2 3 3 5 2" xfId="9922" xr:uid="{FD09B014-C690-47A7-8754-8F8DACC26915}"/>
    <cellStyle name="Normal 12 4 2 2 3 3 5 2 2" xfId="22732" xr:uid="{3EA4C593-CD93-478A-8CA8-5307F74E5E96}"/>
    <cellStyle name="Normal 12 4 2 2 3 3 5 2 2 2" xfId="37777" xr:uid="{77424E18-7D1F-4A1B-AD9F-2B65EEE60AE2}"/>
    <cellStyle name="Normal 12 4 2 2 3 3 5 2 3" xfId="37778" xr:uid="{76C1860F-89AB-445E-ACFC-C594DE972839}"/>
    <cellStyle name="Normal 12 4 2 2 3 3 5 3" xfId="17242" xr:uid="{8E1CDA4B-29AB-4732-9135-A7E4D0471A6A}"/>
    <cellStyle name="Normal 12 4 2 2 3 3 5 3 2" xfId="37779" xr:uid="{82B742EB-6446-4750-AA86-DCE67765D1E4}"/>
    <cellStyle name="Normal 12 4 2 2 3 3 5 4" xfId="37780" xr:uid="{5D9C2A87-EFC5-49E0-8727-D7B4FA5BC986}"/>
    <cellStyle name="Normal 12 4 2 2 3 3 6" xfId="11752" xr:uid="{80CCE3CC-7C67-4AD2-ADD6-7C6627A049DF}"/>
    <cellStyle name="Normal 12 4 2 2 3 3 6 2" xfId="24562" xr:uid="{CFBC295B-E0A6-40D3-AE45-B37F629DA63B}"/>
    <cellStyle name="Normal 12 4 2 2 3 3 6 2 2" xfId="37781" xr:uid="{CE3AD6AC-4CE9-4C12-951E-C3D7F082E9ED}"/>
    <cellStyle name="Normal 12 4 2 2 3 3 6 3" xfId="37782" xr:uid="{372945F9-A758-4D9E-BE7B-0D50E6FDA089}"/>
    <cellStyle name="Normal 12 4 2 2 3 3 7" xfId="6262" xr:uid="{5228FEF8-7D29-4B27-979F-E5317F6DDCCD}"/>
    <cellStyle name="Normal 12 4 2 2 3 3 7 2" xfId="19072" xr:uid="{9C8E315B-4904-456A-9C9D-B0E83972F307}"/>
    <cellStyle name="Normal 12 4 2 2 3 3 7 2 2" xfId="37783" xr:uid="{62585523-381A-4F1F-86B8-60319FFDBF3A}"/>
    <cellStyle name="Normal 12 4 2 2 3 3 7 3" xfId="37784" xr:uid="{F2675C94-31D2-403F-8765-6C57D2BCB7D8}"/>
    <cellStyle name="Normal 12 4 2 2 3 3 8" xfId="13582" xr:uid="{D3CFA45E-CE6A-4A18-B3BE-5E2D8C6969C1}"/>
    <cellStyle name="Normal 12 4 2 2 3 3 8 2" xfId="37785" xr:uid="{E7E2DB59-4DFE-46D9-9CF3-2884103DC832}"/>
    <cellStyle name="Normal 12 4 2 2 3 3 9" xfId="37786" xr:uid="{331E2F63-1C75-4489-BFA0-4F1AA0B59203}"/>
    <cellStyle name="Normal 12 4 2 2 3 4" xfId="546" xr:uid="{560E107B-99E4-412F-8B44-74D7433D17FD}"/>
    <cellStyle name="Normal 12 4 2 2 3 4 2" xfId="1441" xr:uid="{12FB934A-D107-4473-9034-1D3C2D53F68A}"/>
    <cellStyle name="Normal 12 4 2 2 3 4 2 2" xfId="3271" xr:uid="{99BD3913-BF39-4A0D-B167-FC49F72C982D}"/>
    <cellStyle name="Normal 12 4 2 2 3 4 2 2 2" xfId="8761" xr:uid="{3DE3008B-3AB3-44A9-918B-AADA9147FD28}"/>
    <cellStyle name="Normal 12 4 2 2 3 4 2 2 2 2" xfId="21571" xr:uid="{91944C60-D99F-4D62-B49C-64DC79A38C8A}"/>
    <cellStyle name="Normal 12 4 2 2 3 4 2 2 2 2 2" xfId="37787" xr:uid="{CE85C2D2-6D57-465B-B348-DD4C0349F665}"/>
    <cellStyle name="Normal 12 4 2 2 3 4 2 2 2 3" xfId="37788" xr:uid="{BE73726B-E998-4B11-8694-CCABB86AF9E2}"/>
    <cellStyle name="Normal 12 4 2 2 3 4 2 2 3" xfId="16081" xr:uid="{0EF6ECEC-DD15-4983-9869-03941FAFC129}"/>
    <cellStyle name="Normal 12 4 2 2 3 4 2 2 3 2" xfId="37789" xr:uid="{237504A7-1C36-4D20-AFBA-240121FCA1B6}"/>
    <cellStyle name="Normal 12 4 2 2 3 4 2 2 4" xfId="37790" xr:uid="{C83205FE-CD76-42FF-8659-45ED2BEE0FF5}"/>
    <cellStyle name="Normal 12 4 2 2 3 4 2 3" xfId="5101" xr:uid="{EF6CB28A-9FD9-40D0-94D2-40A293ADF340}"/>
    <cellStyle name="Normal 12 4 2 2 3 4 2 3 2" xfId="10591" xr:uid="{9A6321D9-3958-47D0-9CAB-D252B41579BB}"/>
    <cellStyle name="Normal 12 4 2 2 3 4 2 3 2 2" xfId="23401" xr:uid="{80675685-251E-4FBF-B1F6-098D4262B8C3}"/>
    <cellStyle name="Normal 12 4 2 2 3 4 2 3 2 2 2" xfId="37791" xr:uid="{7A57CF6D-96EF-44E2-B28F-7380C1EF7174}"/>
    <cellStyle name="Normal 12 4 2 2 3 4 2 3 2 3" xfId="37792" xr:uid="{3DE51667-C165-4D7D-AEB5-E3BF961BA082}"/>
    <cellStyle name="Normal 12 4 2 2 3 4 2 3 3" xfId="17911" xr:uid="{B587618D-7947-4690-888C-DF3D7B2003FC}"/>
    <cellStyle name="Normal 12 4 2 2 3 4 2 3 3 2" xfId="37793" xr:uid="{32C8882B-16A2-4FED-9608-71BBD461F2F6}"/>
    <cellStyle name="Normal 12 4 2 2 3 4 2 3 4" xfId="37794" xr:uid="{2E06E420-F3AD-49A4-8DB6-63447C8F73E7}"/>
    <cellStyle name="Normal 12 4 2 2 3 4 2 4" xfId="12421" xr:uid="{8FCAD171-FF94-4FC4-8551-DAACBA110909}"/>
    <cellStyle name="Normal 12 4 2 2 3 4 2 4 2" xfId="25231" xr:uid="{B9B2FB71-1CDB-4AD2-823F-D072210FEB94}"/>
    <cellStyle name="Normal 12 4 2 2 3 4 2 4 2 2" xfId="37795" xr:uid="{956A251D-E691-4E61-B251-975CE306A951}"/>
    <cellStyle name="Normal 12 4 2 2 3 4 2 4 3" xfId="37796" xr:uid="{BC75A764-8EBF-4D34-B5D3-1B6AD282B29B}"/>
    <cellStyle name="Normal 12 4 2 2 3 4 2 5" xfId="6931" xr:uid="{ADD33F24-2C13-45B6-AA13-F68D09F7CFAC}"/>
    <cellStyle name="Normal 12 4 2 2 3 4 2 5 2" xfId="19741" xr:uid="{FF10D25E-0A68-4EE5-8341-B2496B2211C2}"/>
    <cellStyle name="Normal 12 4 2 2 3 4 2 5 2 2" xfId="37797" xr:uid="{436211A3-68DE-4854-A3A2-823782FBFEB0}"/>
    <cellStyle name="Normal 12 4 2 2 3 4 2 5 3" xfId="37798" xr:uid="{0CC7AC1D-02DA-42C0-94C6-B429A892CDF0}"/>
    <cellStyle name="Normal 12 4 2 2 3 4 2 6" xfId="14251" xr:uid="{6C67F294-6D0B-4523-9515-1CE528AD8773}"/>
    <cellStyle name="Normal 12 4 2 2 3 4 2 6 2" xfId="37799" xr:uid="{4BA4BCEA-BADE-4038-B028-71D12E7868E4}"/>
    <cellStyle name="Normal 12 4 2 2 3 4 2 7" xfId="37800" xr:uid="{60DAF6DB-0E46-4390-A3FF-85CABC36521D}"/>
    <cellStyle name="Normal 12 4 2 2 3 4 3" xfId="2377" xr:uid="{780902A8-40CA-4A8C-A5EB-458F880181AE}"/>
    <cellStyle name="Normal 12 4 2 2 3 4 3 2" xfId="7867" xr:uid="{5108082A-6251-46F3-8BD3-6D1CA04B46F0}"/>
    <cellStyle name="Normal 12 4 2 2 3 4 3 2 2" xfId="20677" xr:uid="{89AF9317-2510-44F0-93C7-DEC61673B59B}"/>
    <cellStyle name="Normal 12 4 2 2 3 4 3 2 2 2" xfId="37801" xr:uid="{C93CA393-73F8-416E-9E80-9DEF37BA156F}"/>
    <cellStyle name="Normal 12 4 2 2 3 4 3 2 3" xfId="37802" xr:uid="{418EAA9B-E8AD-41DB-8D1F-901A2ADC060C}"/>
    <cellStyle name="Normal 12 4 2 2 3 4 3 3" xfId="15187" xr:uid="{C386B9F3-1E4D-47D4-87E5-5321069FDF78}"/>
    <cellStyle name="Normal 12 4 2 2 3 4 3 3 2" xfId="37803" xr:uid="{D14A5872-C6B6-43BB-B13A-4E04FBD73CE1}"/>
    <cellStyle name="Normal 12 4 2 2 3 4 3 4" xfId="37804" xr:uid="{5135AF4B-3893-4BE3-8D88-88433D0FF645}"/>
    <cellStyle name="Normal 12 4 2 2 3 4 4" xfId="4207" xr:uid="{6B77FD4B-C90C-4ADD-8D24-01DD04275582}"/>
    <cellStyle name="Normal 12 4 2 2 3 4 4 2" xfId="9697" xr:uid="{164BE80B-6171-4C3D-AE85-77F1A302DDD8}"/>
    <cellStyle name="Normal 12 4 2 2 3 4 4 2 2" xfId="22507" xr:uid="{7B8F8F66-B925-4E27-BE48-AE4B38470488}"/>
    <cellStyle name="Normal 12 4 2 2 3 4 4 2 2 2" xfId="37805" xr:uid="{ECC952B2-2020-4EA1-B135-F6F370F026FC}"/>
    <cellStyle name="Normal 12 4 2 2 3 4 4 2 3" xfId="37806" xr:uid="{B46C490A-585A-4610-A53C-17397B3B50E2}"/>
    <cellStyle name="Normal 12 4 2 2 3 4 4 3" xfId="17017" xr:uid="{029DB935-694B-4430-9AE1-0B5B0B6C82CD}"/>
    <cellStyle name="Normal 12 4 2 2 3 4 4 3 2" xfId="37807" xr:uid="{703F35FD-293C-4321-853D-0B46AA0FE041}"/>
    <cellStyle name="Normal 12 4 2 2 3 4 4 4" xfId="37808" xr:uid="{6D2C00FD-554F-4408-9810-CB5AE39DF0E5}"/>
    <cellStyle name="Normal 12 4 2 2 3 4 5" xfId="11527" xr:uid="{5264BDA6-DE5E-4F55-B97C-870B4E9A5BFA}"/>
    <cellStyle name="Normal 12 4 2 2 3 4 5 2" xfId="24337" xr:uid="{74E489D1-65B2-4C38-AD6C-F0CC911FCA53}"/>
    <cellStyle name="Normal 12 4 2 2 3 4 5 2 2" xfId="37809" xr:uid="{EA3C401E-4EAF-4BAB-B29E-18F4BCA09C9F}"/>
    <cellStyle name="Normal 12 4 2 2 3 4 5 3" xfId="37810" xr:uid="{65EB64E1-24E1-4937-960A-4F518A00DE9F}"/>
    <cellStyle name="Normal 12 4 2 2 3 4 6" xfId="6037" xr:uid="{BC07EF9D-36DE-4407-BD6B-D33E1E7C0FEA}"/>
    <cellStyle name="Normal 12 4 2 2 3 4 6 2" xfId="18847" xr:uid="{D214B913-1A5E-4007-A200-67F0EA80115F}"/>
    <cellStyle name="Normal 12 4 2 2 3 4 6 2 2" xfId="37811" xr:uid="{0DF847A3-D055-4BE2-A434-696E0F4F4966}"/>
    <cellStyle name="Normal 12 4 2 2 3 4 6 3" xfId="37812" xr:uid="{BD07A413-5348-4433-A111-6A59DBE114C8}"/>
    <cellStyle name="Normal 12 4 2 2 3 4 7" xfId="13357" xr:uid="{63461A70-143F-408B-82FE-B0D30C4A75C9}"/>
    <cellStyle name="Normal 12 4 2 2 3 4 7 2" xfId="37813" xr:uid="{E420976F-357B-42FE-A27D-9035AD5C312C}"/>
    <cellStyle name="Normal 12 4 2 2 3 4 8" xfId="37814" xr:uid="{8AC11FF8-E41F-4877-8A39-964F9D851134}"/>
    <cellStyle name="Normal 12 4 2 2 3 5" xfId="905" xr:uid="{9FA9A74E-F6E9-4D04-A211-4B5242E13915}"/>
    <cellStyle name="Normal 12 4 2 2 3 5 2" xfId="1800" xr:uid="{1A515251-51A4-4A7F-843F-E90EFE980BAA}"/>
    <cellStyle name="Normal 12 4 2 2 3 5 2 2" xfId="3630" xr:uid="{D5D5ADD7-EFE5-4D44-BB68-DD6BCF5B289C}"/>
    <cellStyle name="Normal 12 4 2 2 3 5 2 2 2" xfId="9120" xr:uid="{4DA9000C-6D73-446B-AD0A-30BA1C492C94}"/>
    <cellStyle name="Normal 12 4 2 2 3 5 2 2 2 2" xfId="21930" xr:uid="{41FE321C-3F8A-4A94-833C-170F5D31B4C5}"/>
    <cellStyle name="Normal 12 4 2 2 3 5 2 2 2 2 2" xfId="37815" xr:uid="{42D0B434-6F74-4349-B5A1-7FDCDCF420AC}"/>
    <cellStyle name="Normal 12 4 2 2 3 5 2 2 2 3" xfId="37816" xr:uid="{30AA8E7F-F17D-4543-B9F0-BC25EDB4BB65}"/>
    <cellStyle name="Normal 12 4 2 2 3 5 2 2 3" xfId="16440" xr:uid="{AA6FA414-024A-4E5C-AB37-308C64AAF9B9}"/>
    <cellStyle name="Normal 12 4 2 2 3 5 2 2 3 2" xfId="37817" xr:uid="{5C068B8B-15B3-4032-94FC-C5BAE3AF1598}"/>
    <cellStyle name="Normal 12 4 2 2 3 5 2 2 4" xfId="37818" xr:uid="{60FFF085-26C2-4392-90DB-E03F2352CDA5}"/>
    <cellStyle name="Normal 12 4 2 2 3 5 2 3" xfId="5460" xr:uid="{581DF8F2-B27B-413B-809C-716822259DC1}"/>
    <cellStyle name="Normal 12 4 2 2 3 5 2 3 2" xfId="10950" xr:uid="{9C0D6061-810D-4CA6-A382-9ACEB387B8DC}"/>
    <cellStyle name="Normal 12 4 2 2 3 5 2 3 2 2" xfId="23760" xr:uid="{3F3B9ED9-2058-4198-B31A-47558C6E3C45}"/>
    <cellStyle name="Normal 12 4 2 2 3 5 2 3 2 2 2" xfId="37819" xr:uid="{58AEDD76-BEE9-4FAF-9F61-8556A2F19F47}"/>
    <cellStyle name="Normal 12 4 2 2 3 5 2 3 2 3" xfId="37820" xr:uid="{50F317FD-7CC3-4BD2-86FA-FE6D02412C98}"/>
    <cellStyle name="Normal 12 4 2 2 3 5 2 3 3" xfId="18270" xr:uid="{6F1D6626-0B8D-4143-B331-DED902274DEE}"/>
    <cellStyle name="Normal 12 4 2 2 3 5 2 3 3 2" xfId="37821" xr:uid="{22CBE28E-C998-4988-AC8D-9885DB88C1D8}"/>
    <cellStyle name="Normal 12 4 2 2 3 5 2 3 4" xfId="37822" xr:uid="{8D520CCA-2837-452A-A845-19ECDAB8F736}"/>
    <cellStyle name="Normal 12 4 2 2 3 5 2 4" xfId="12780" xr:uid="{0C253744-6C3B-4DAE-959A-7ED75FA9DDA1}"/>
    <cellStyle name="Normal 12 4 2 2 3 5 2 4 2" xfId="25590" xr:uid="{4359EDD0-0874-4314-B4B5-8821B9B039CE}"/>
    <cellStyle name="Normal 12 4 2 2 3 5 2 4 2 2" xfId="37823" xr:uid="{70738F77-6F10-434A-AB00-D329DFADB738}"/>
    <cellStyle name="Normal 12 4 2 2 3 5 2 4 3" xfId="37824" xr:uid="{346DB757-DE30-4FD6-81A1-CC1EABB63F92}"/>
    <cellStyle name="Normal 12 4 2 2 3 5 2 5" xfId="7290" xr:uid="{7544C3B1-F62B-4F0B-981E-0FCB206E5B6C}"/>
    <cellStyle name="Normal 12 4 2 2 3 5 2 5 2" xfId="20100" xr:uid="{EBAC3919-A2E2-48C5-A906-6FF280C3CB67}"/>
    <cellStyle name="Normal 12 4 2 2 3 5 2 5 2 2" xfId="37825" xr:uid="{1DE6CA00-2995-4187-910B-CF61F6EFB857}"/>
    <cellStyle name="Normal 12 4 2 2 3 5 2 5 3" xfId="37826" xr:uid="{D988ED59-B64B-41F9-8B8F-AE1B97587CA2}"/>
    <cellStyle name="Normal 12 4 2 2 3 5 2 6" xfId="14610" xr:uid="{8F4D2FB8-1AB1-419B-9A61-283B3DDC1A54}"/>
    <cellStyle name="Normal 12 4 2 2 3 5 2 6 2" xfId="37827" xr:uid="{DC95ABAA-C88B-4480-B2A9-B48AA24D44BE}"/>
    <cellStyle name="Normal 12 4 2 2 3 5 2 7" xfId="37828" xr:uid="{D975A6CC-7445-466D-88F8-BD00A5B1907F}"/>
    <cellStyle name="Normal 12 4 2 2 3 5 3" xfId="2736" xr:uid="{93EF62D7-FE13-400A-AA84-52DF97C7BBE9}"/>
    <cellStyle name="Normal 12 4 2 2 3 5 3 2" xfId="8226" xr:uid="{C290C446-73A2-48C5-A670-7847A090D846}"/>
    <cellStyle name="Normal 12 4 2 2 3 5 3 2 2" xfId="21036" xr:uid="{2E66C7C8-F758-413E-84EC-2E0F77B8955C}"/>
    <cellStyle name="Normal 12 4 2 2 3 5 3 2 2 2" xfId="37829" xr:uid="{E5A5C94B-3BA4-4BBA-86AA-6FD7013ED7D1}"/>
    <cellStyle name="Normal 12 4 2 2 3 5 3 2 3" xfId="37830" xr:uid="{A3A48C60-026F-4723-955E-427EFEED0864}"/>
    <cellStyle name="Normal 12 4 2 2 3 5 3 3" xfId="15546" xr:uid="{6B6CBDA0-B6D8-4FF3-81ED-38A7BBC3B6A3}"/>
    <cellStyle name="Normal 12 4 2 2 3 5 3 3 2" xfId="37831" xr:uid="{2551A8CE-EF98-4F34-BF91-6BFB9C29EBA0}"/>
    <cellStyle name="Normal 12 4 2 2 3 5 3 4" xfId="37832" xr:uid="{8238C952-785D-4D05-A7A0-D883004962E4}"/>
    <cellStyle name="Normal 12 4 2 2 3 5 4" xfId="4566" xr:uid="{832F8787-BFD6-41E8-BB45-659DF0838E5F}"/>
    <cellStyle name="Normal 12 4 2 2 3 5 4 2" xfId="10056" xr:uid="{3ECCD2F0-9BC4-4FD9-A534-948DE5FF5F96}"/>
    <cellStyle name="Normal 12 4 2 2 3 5 4 2 2" xfId="22866" xr:uid="{998B110A-9160-442C-96A5-9D3C0B6DCB70}"/>
    <cellStyle name="Normal 12 4 2 2 3 5 4 2 2 2" xfId="37833" xr:uid="{E79274F3-4EE0-482C-94F4-F055BE579C0F}"/>
    <cellStyle name="Normal 12 4 2 2 3 5 4 2 3" xfId="37834" xr:uid="{3C719EA3-4F22-49AD-A6E8-7AF0A3E1AF29}"/>
    <cellStyle name="Normal 12 4 2 2 3 5 4 3" xfId="17376" xr:uid="{E03D2CA9-27C6-4A31-85C4-1062E3CC4BE6}"/>
    <cellStyle name="Normal 12 4 2 2 3 5 4 3 2" xfId="37835" xr:uid="{43CA8A8B-DF74-46E5-8DDE-F5CEA6C0566E}"/>
    <cellStyle name="Normal 12 4 2 2 3 5 4 4" xfId="37836" xr:uid="{31B4F47B-F5AF-4628-A93E-0A05E4D6B3A6}"/>
    <cellStyle name="Normal 12 4 2 2 3 5 5" xfId="11886" xr:uid="{4394277C-0DF3-4517-806A-A4B8EBF7AB34}"/>
    <cellStyle name="Normal 12 4 2 2 3 5 5 2" xfId="24696" xr:uid="{26288FAA-ADA3-49E4-B263-1D563E6DDF80}"/>
    <cellStyle name="Normal 12 4 2 2 3 5 5 2 2" xfId="37837" xr:uid="{A20B94F3-B977-4713-BDD5-72B9C96BCB1E}"/>
    <cellStyle name="Normal 12 4 2 2 3 5 5 3" xfId="37838" xr:uid="{0B0ABA79-C474-4A28-A82C-0EDF15C0D5BC}"/>
    <cellStyle name="Normal 12 4 2 2 3 5 6" xfId="6396" xr:uid="{61EE9F1D-C541-4CEF-8BC2-9813062B9CBB}"/>
    <cellStyle name="Normal 12 4 2 2 3 5 6 2" xfId="19206" xr:uid="{DB3ACF04-2052-4C72-A3B3-A06A244B7DB7}"/>
    <cellStyle name="Normal 12 4 2 2 3 5 6 2 2" xfId="37839" xr:uid="{087EC62C-1F32-49F8-BED2-A5E9FAB8B497}"/>
    <cellStyle name="Normal 12 4 2 2 3 5 6 3" xfId="37840" xr:uid="{46E21548-50BE-4E9E-B58E-A96E87406FFD}"/>
    <cellStyle name="Normal 12 4 2 2 3 5 7" xfId="13716" xr:uid="{67347005-8B8A-4AE4-BB45-0718892F08CE}"/>
    <cellStyle name="Normal 12 4 2 2 3 5 7 2" xfId="37841" xr:uid="{739B1371-2E3F-4373-82FF-5359E8B94840}"/>
    <cellStyle name="Normal 12 4 2 2 3 5 8" xfId="37842" xr:uid="{B71D8523-178D-40CB-A46C-B6B3B7726C82}"/>
    <cellStyle name="Normal 12 4 2 2 3 6" xfId="1306" xr:uid="{FFE80065-D3F7-49AE-91AE-8FDE9C100953}"/>
    <cellStyle name="Normal 12 4 2 2 3 6 2" xfId="3136" xr:uid="{655C930F-1373-4032-8D2F-4A93AFCA5263}"/>
    <cellStyle name="Normal 12 4 2 2 3 6 2 2" xfId="8626" xr:uid="{A7975C36-5C6E-4E93-97B6-5F45CC9A8BEC}"/>
    <cellStyle name="Normal 12 4 2 2 3 6 2 2 2" xfId="21436" xr:uid="{0FCF6CEB-030B-437A-92FE-18446BC1EC27}"/>
    <cellStyle name="Normal 12 4 2 2 3 6 2 2 2 2" xfId="37843" xr:uid="{5DF318A3-E668-4D3F-9DDB-30C6F28C539F}"/>
    <cellStyle name="Normal 12 4 2 2 3 6 2 2 3" xfId="37844" xr:uid="{96DD6148-3A28-4E12-9AD4-69C45CC853AC}"/>
    <cellStyle name="Normal 12 4 2 2 3 6 2 3" xfId="15946" xr:uid="{04616B3F-0C0C-45E0-8DB2-F4713FB7E3C3}"/>
    <cellStyle name="Normal 12 4 2 2 3 6 2 3 2" xfId="37845" xr:uid="{9570EE1C-C08E-4BAF-ACAE-F0F029366071}"/>
    <cellStyle name="Normal 12 4 2 2 3 6 2 4" xfId="37846" xr:uid="{0D8E0D08-EFB0-4CB0-A746-D1716E036996}"/>
    <cellStyle name="Normal 12 4 2 2 3 6 3" xfId="4966" xr:uid="{340411BA-E529-4F8C-BF4D-E9E0B339A863}"/>
    <cellStyle name="Normal 12 4 2 2 3 6 3 2" xfId="10456" xr:uid="{3EF54FCD-BA7B-445E-BF72-715CDAE663B3}"/>
    <cellStyle name="Normal 12 4 2 2 3 6 3 2 2" xfId="23266" xr:uid="{548CF0F7-2AD7-47B3-AEE7-D2D6781CE37A}"/>
    <cellStyle name="Normal 12 4 2 2 3 6 3 2 2 2" xfId="37847" xr:uid="{7FCA4059-7E2F-4BE8-A359-79359179D6D2}"/>
    <cellStyle name="Normal 12 4 2 2 3 6 3 2 3" xfId="37848" xr:uid="{94C44239-703B-4217-A642-2C48FDB79BF4}"/>
    <cellStyle name="Normal 12 4 2 2 3 6 3 3" xfId="17776" xr:uid="{278EAB3E-E522-420D-940F-8313004AE49E}"/>
    <cellStyle name="Normal 12 4 2 2 3 6 3 3 2" xfId="37849" xr:uid="{9091DDBF-AEB3-4749-AC70-3E4717BBF30F}"/>
    <cellStyle name="Normal 12 4 2 2 3 6 3 4" xfId="37850" xr:uid="{BB21CDC6-59EB-4666-B1DC-CA6619DF72BA}"/>
    <cellStyle name="Normal 12 4 2 2 3 6 4" xfId="12286" xr:uid="{7C2F5FFB-6416-48DE-988F-3FF00CC21C97}"/>
    <cellStyle name="Normal 12 4 2 2 3 6 4 2" xfId="25096" xr:uid="{A98E54DD-3112-49E3-8C84-ABF4F52E21B9}"/>
    <cellStyle name="Normal 12 4 2 2 3 6 4 2 2" xfId="37851" xr:uid="{847986B2-BDCF-4371-B23F-631EB46CBF05}"/>
    <cellStyle name="Normal 12 4 2 2 3 6 4 3" xfId="37852" xr:uid="{3FB55546-7D85-4CB6-AA4D-B2436373899E}"/>
    <cellStyle name="Normal 12 4 2 2 3 6 5" xfId="6796" xr:uid="{243D143D-0F06-4DFC-9E08-79D119D96F84}"/>
    <cellStyle name="Normal 12 4 2 2 3 6 5 2" xfId="19606" xr:uid="{07039116-960D-42EE-934A-247597EDF073}"/>
    <cellStyle name="Normal 12 4 2 2 3 6 5 2 2" xfId="37853" xr:uid="{899C0C56-EE2D-43CF-A99A-2A9DADB57843}"/>
    <cellStyle name="Normal 12 4 2 2 3 6 5 3" xfId="37854" xr:uid="{4E972A51-50F8-4B5B-8A83-EB55EACF10A5}"/>
    <cellStyle name="Normal 12 4 2 2 3 6 6" xfId="14116" xr:uid="{605897BB-2263-4297-84CB-F184592C7BFE}"/>
    <cellStyle name="Normal 12 4 2 2 3 6 6 2" xfId="37855" xr:uid="{C7123889-88CA-40CF-83BC-F09B74C7B3A0}"/>
    <cellStyle name="Normal 12 4 2 2 3 6 7" xfId="37856" xr:uid="{A5654D96-36B0-4056-B23B-F28F70517267}"/>
    <cellStyle name="Normal 12 4 2 2 3 7" xfId="2242" xr:uid="{1D6F3C9E-7DE5-416B-B5EB-9CB7402F6EE0}"/>
    <cellStyle name="Normal 12 4 2 2 3 7 2" xfId="7732" xr:uid="{122DD424-540E-4D30-B46A-060B38396B73}"/>
    <cellStyle name="Normal 12 4 2 2 3 7 2 2" xfId="20542" xr:uid="{18C04D32-B591-4858-B76F-88D2347EB467}"/>
    <cellStyle name="Normal 12 4 2 2 3 7 2 2 2" xfId="37857" xr:uid="{E4CD9BE0-AF3C-4F8D-8682-DD88DDA20B21}"/>
    <cellStyle name="Normal 12 4 2 2 3 7 2 3" xfId="37858" xr:uid="{B3E1AB5A-4BD4-46E0-99CA-A81F4D61209D}"/>
    <cellStyle name="Normal 12 4 2 2 3 7 3" xfId="15052" xr:uid="{B9B14AD6-4AAA-457F-BA0B-076558ED970B}"/>
    <cellStyle name="Normal 12 4 2 2 3 7 3 2" xfId="37859" xr:uid="{B0BE7C4F-5DEC-4338-B780-29B2D175C308}"/>
    <cellStyle name="Normal 12 4 2 2 3 7 4" xfId="37860" xr:uid="{AEFDD3CC-7680-44C1-94AF-3DB44F80866E}"/>
    <cellStyle name="Normal 12 4 2 2 3 8" xfId="4072" xr:uid="{B6B8F424-9B5B-4D28-9B7C-22D4C65BDB4D}"/>
    <cellStyle name="Normal 12 4 2 2 3 8 2" xfId="9562" xr:uid="{424BC8A5-0FC8-4C1A-9B2A-3D5536E0F9B5}"/>
    <cellStyle name="Normal 12 4 2 2 3 8 2 2" xfId="22372" xr:uid="{EA3E449A-8129-4840-A626-4C744A14CC10}"/>
    <cellStyle name="Normal 12 4 2 2 3 8 2 2 2" xfId="37861" xr:uid="{0848D81F-C8A2-4971-94DE-FD7CE8FC7A0E}"/>
    <cellStyle name="Normal 12 4 2 2 3 8 2 3" xfId="37862" xr:uid="{CBF257CF-11A6-4B97-8EDF-5F4EC245E727}"/>
    <cellStyle name="Normal 12 4 2 2 3 8 3" xfId="16882" xr:uid="{16F200C5-2C70-49F7-8BA4-C1BABA973FBF}"/>
    <cellStyle name="Normal 12 4 2 2 3 8 3 2" xfId="37863" xr:uid="{BFB3D3E7-F9F8-4F63-BA59-11E3174679A9}"/>
    <cellStyle name="Normal 12 4 2 2 3 8 4" xfId="37864" xr:uid="{8BA885BA-252F-48F0-9ADC-D68F97364CA2}"/>
    <cellStyle name="Normal 12 4 2 2 3 9" xfId="11392" xr:uid="{E26007AD-15F8-4C65-8A2B-D36944F95A67}"/>
    <cellStyle name="Normal 12 4 2 2 3 9 2" xfId="24202" xr:uid="{EEDB38A4-E14B-4BAF-BFE6-5E105DE5A016}"/>
    <cellStyle name="Normal 12 4 2 2 3 9 2 2" xfId="37865" xr:uid="{8E9C4976-C47B-4A4C-8D1B-40E6A987D8BD}"/>
    <cellStyle name="Normal 12 4 2 2 3 9 3" xfId="37866" xr:uid="{D7B21FC1-2526-4222-94CB-5AFDE01740A9}"/>
    <cellStyle name="Normal 12 4 2 2 4" xfId="446" xr:uid="{56121EE6-41B8-416F-9AC1-F0C87A413510}"/>
    <cellStyle name="Normal 12 4 2 2 4 2" xfId="946" xr:uid="{8FCF5126-2861-4A54-90FC-1A9D559961C3}"/>
    <cellStyle name="Normal 12 4 2 2 4 2 2" xfId="1841" xr:uid="{D3327B78-D2F1-4055-A67B-ACB28346095D}"/>
    <cellStyle name="Normal 12 4 2 2 4 2 2 2" xfId="3671" xr:uid="{BB9957FB-28DB-4FA8-AA6F-4EE94643D139}"/>
    <cellStyle name="Normal 12 4 2 2 4 2 2 2 2" xfId="9161" xr:uid="{4A64D35B-FF1F-43B3-9BB5-AD394336BA44}"/>
    <cellStyle name="Normal 12 4 2 2 4 2 2 2 2 2" xfId="21971" xr:uid="{FB53C8E5-DAC5-4599-9C2A-1E5CE699BBE5}"/>
    <cellStyle name="Normal 12 4 2 2 4 2 2 2 2 2 2" xfId="37867" xr:uid="{5945C912-051C-418A-B5B7-E284F4F900CA}"/>
    <cellStyle name="Normal 12 4 2 2 4 2 2 2 2 3" xfId="37868" xr:uid="{FDD15D12-98AA-41BF-9250-2A300FAF3F82}"/>
    <cellStyle name="Normal 12 4 2 2 4 2 2 2 3" xfId="16481" xr:uid="{9A5DBA62-5DDC-4CBB-BF76-4A3EB1F07347}"/>
    <cellStyle name="Normal 12 4 2 2 4 2 2 2 3 2" xfId="37869" xr:uid="{0E866827-4432-406F-A058-BFB61D1BCD87}"/>
    <cellStyle name="Normal 12 4 2 2 4 2 2 2 4" xfId="37870" xr:uid="{634CFB57-DBB6-486F-8431-F2A571015577}"/>
    <cellStyle name="Normal 12 4 2 2 4 2 2 3" xfId="5501" xr:uid="{33AD9630-868C-4FC2-8E11-AEDEF4F83D4B}"/>
    <cellStyle name="Normal 12 4 2 2 4 2 2 3 2" xfId="10991" xr:uid="{3FBE2BF3-D7FD-4240-B132-F6CDCC5E6231}"/>
    <cellStyle name="Normal 12 4 2 2 4 2 2 3 2 2" xfId="23801" xr:uid="{99B0ED78-6E80-4FB4-A686-78E1E86F6174}"/>
    <cellStyle name="Normal 12 4 2 2 4 2 2 3 2 2 2" xfId="37871" xr:uid="{BE2A1749-EFFD-4381-BF2A-A52FD7A7FE96}"/>
    <cellStyle name="Normal 12 4 2 2 4 2 2 3 2 3" xfId="37872" xr:uid="{A9AFD895-D376-487A-89CF-65800221DBC1}"/>
    <cellStyle name="Normal 12 4 2 2 4 2 2 3 3" xfId="18311" xr:uid="{EE7B062C-CAF0-44AB-B4A5-CC5B26BBA1DE}"/>
    <cellStyle name="Normal 12 4 2 2 4 2 2 3 3 2" xfId="37873" xr:uid="{B754A536-F484-485B-AE5F-F9A58957563E}"/>
    <cellStyle name="Normal 12 4 2 2 4 2 2 3 4" xfId="37874" xr:uid="{033E852E-3340-4189-AFFB-2F2CEF2E5B9C}"/>
    <cellStyle name="Normal 12 4 2 2 4 2 2 4" xfId="12821" xr:uid="{A894F772-38F9-4094-85BE-FA615D5FF0B4}"/>
    <cellStyle name="Normal 12 4 2 2 4 2 2 4 2" xfId="25631" xr:uid="{75F6D799-726E-4DDF-B0A2-0427470E2B49}"/>
    <cellStyle name="Normal 12 4 2 2 4 2 2 4 2 2" xfId="37875" xr:uid="{834D1C9C-989D-4FD5-B5EA-9DD2F95AA889}"/>
    <cellStyle name="Normal 12 4 2 2 4 2 2 4 3" xfId="37876" xr:uid="{70292495-089E-4F6A-872D-CE59746DB2B5}"/>
    <cellStyle name="Normal 12 4 2 2 4 2 2 5" xfId="7331" xr:uid="{FC121566-775A-4947-9372-475756B041F6}"/>
    <cellStyle name="Normal 12 4 2 2 4 2 2 5 2" xfId="20141" xr:uid="{C8F0E678-32F1-4C82-8F03-F6AA99E60F08}"/>
    <cellStyle name="Normal 12 4 2 2 4 2 2 5 2 2" xfId="37877" xr:uid="{BF03FB53-1E70-4FF2-8288-C37E86F4014C}"/>
    <cellStyle name="Normal 12 4 2 2 4 2 2 5 3" xfId="37878" xr:uid="{9575E5C4-DD3E-4E3F-830C-94FBA54D9C0B}"/>
    <cellStyle name="Normal 12 4 2 2 4 2 2 6" xfId="14651" xr:uid="{B71E8D0D-3460-4798-9250-EF8B35DE1D9F}"/>
    <cellStyle name="Normal 12 4 2 2 4 2 2 6 2" xfId="37879" xr:uid="{D0CE03A9-019D-4DF3-BA37-1E5982DC21A1}"/>
    <cellStyle name="Normal 12 4 2 2 4 2 2 7" xfId="37880" xr:uid="{965C7557-DF75-4261-A8EF-4E4C746FDC01}"/>
    <cellStyle name="Normal 12 4 2 2 4 2 3" xfId="2777" xr:uid="{D5E9C4CD-61F6-4125-BD72-1C9EF268F78D}"/>
    <cellStyle name="Normal 12 4 2 2 4 2 3 2" xfId="8267" xr:uid="{780931B9-8968-4D0E-A332-077FDFAE12EA}"/>
    <cellStyle name="Normal 12 4 2 2 4 2 3 2 2" xfId="21077" xr:uid="{B21266EE-6570-4B51-96AC-194A719A0640}"/>
    <cellStyle name="Normal 12 4 2 2 4 2 3 2 2 2" xfId="37881" xr:uid="{A5C22A03-1909-4C49-9ECC-BF8BF59769BB}"/>
    <cellStyle name="Normal 12 4 2 2 4 2 3 2 3" xfId="37882" xr:uid="{D270EB04-6582-4DC0-ADE0-B5B3CB597B15}"/>
    <cellStyle name="Normal 12 4 2 2 4 2 3 3" xfId="15587" xr:uid="{F5C250E2-3774-423E-9D00-20D10B5D47FB}"/>
    <cellStyle name="Normal 12 4 2 2 4 2 3 3 2" xfId="37883" xr:uid="{8CCC5DEE-FD67-4406-9960-A118767E141D}"/>
    <cellStyle name="Normal 12 4 2 2 4 2 3 4" xfId="37884" xr:uid="{932719BF-5A91-4C67-B6D5-7A1C4208A207}"/>
    <cellStyle name="Normal 12 4 2 2 4 2 4" xfId="4607" xr:uid="{92326CC8-C439-4253-9C4E-01021E7D5483}"/>
    <cellStyle name="Normal 12 4 2 2 4 2 4 2" xfId="10097" xr:uid="{5EBF89F8-65BD-4182-9E39-FDA2E48CC7E0}"/>
    <cellStyle name="Normal 12 4 2 2 4 2 4 2 2" xfId="22907" xr:uid="{6B84FC2F-8D1E-4C4A-B5E6-9F6CD05898A2}"/>
    <cellStyle name="Normal 12 4 2 2 4 2 4 2 2 2" xfId="37885" xr:uid="{7789E528-4B3D-45EF-A49B-9485088B847D}"/>
    <cellStyle name="Normal 12 4 2 2 4 2 4 2 3" xfId="37886" xr:uid="{A854A7EC-6952-4997-A4FA-421FFAB9DD09}"/>
    <cellStyle name="Normal 12 4 2 2 4 2 4 3" xfId="17417" xr:uid="{560C1102-736A-4F87-A4C7-FE4A8A19048B}"/>
    <cellStyle name="Normal 12 4 2 2 4 2 4 3 2" xfId="37887" xr:uid="{0C6C393E-27F8-46C7-975B-E76BF644F9AC}"/>
    <cellStyle name="Normal 12 4 2 2 4 2 4 4" xfId="37888" xr:uid="{6919BD12-5550-4595-A720-D430C11D6A4F}"/>
    <cellStyle name="Normal 12 4 2 2 4 2 5" xfId="11927" xr:uid="{F8B943DE-04BB-4EE0-B5F3-A843BA9B6361}"/>
    <cellStyle name="Normal 12 4 2 2 4 2 5 2" xfId="24737" xr:uid="{B5068DAA-F45C-4342-85E7-9C2468B0773C}"/>
    <cellStyle name="Normal 12 4 2 2 4 2 5 2 2" xfId="37889" xr:uid="{6ACF49A3-B446-47B8-B51A-CF363D317F67}"/>
    <cellStyle name="Normal 12 4 2 2 4 2 5 3" xfId="37890" xr:uid="{2E0DC956-3200-4341-A96D-17889EB04E2C}"/>
    <cellStyle name="Normal 12 4 2 2 4 2 6" xfId="6437" xr:uid="{A6CE91EF-07E3-4628-B4FC-B5DE0C1E88ED}"/>
    <cellStyle name="Normal 12 4 2 2 4 2 6 2" xfId="19247" xr:uid="{24E48AB8-0C56-4217-A3BC-4687DBD05231}"/>
    <cellStyle name="Normal 12 4 2 2 4 2 6 2 2" xfId="37891" xr:uid="{C361F478-3FDC-46E0-937C-209D65E3269D}"/>
    <cellStyle name="Normal 12 4 2 2 4 2 6 3" xfId="37892" xr:uid="{86F82D9C-406C-4845-BF64-064B226F51C7}"/>
    <cellStyle name="Normal 12 4 2 2 4 2 7" xfId="13757" xr:uid="{AA4E2D38-45D0-4D23-BB74-F36D89B57B21}"/>
    <cellStyle name="Normal 12 4 2 2 4 2 7 2" xfId="37893" xr:uid="{93DB02E7-3ECA-412F-B199-612C9D0128BE}"/>
    <cellStyle name="Normal 12 4 2 2 4 2 8" xfId="37894" xr:uid="{BC9475C2-C198-43A0-97AE-F38D50D8B5D8}"/>
    <cellStyle name="Normal 12 4 2 2 4 3" xfId="1341" xr:uid="{B0EC5A0A-A8B4-4FB0-BD54-33DD5F9670A1}"/>
    <cellStyle name="Normal 12 4 2 2 4 3 2" xfId="3171" xr:uid="{668B0BEF-40F0-4CA9-ADF6-8B11E3B6DCD1}"/>
    <cellStyle name="Normal 12 4 2 2 4 3 2 2" xfId="8661" xr:uid="{9DE7C52D-3C9B-4075-AA3C-19D517317BA1}"/>
    <cellStyle name="Normal 12 4 2 2 4 3 2 2 2" xfId="21471" xr:uid="{E9BB6B65-48DE-445B-A8B1-37F777F76337}"/>
    <cellStyle name="Normal 12 4 2 2 4 3 2 2 2 2" xfId="37895" xr:uid="{7032CEB1-D209-468E-920D-F37D04BB389B}"/>
    <cellStyle name="Normal 12 4 2 2 4 3 2 2 3" xfId="37896" xr:uid="{6DAB53F8-9382-44F7-ACED-B1DBD595CAED}"/>
    <cellStyle name="Normal 12 4 2 2 4 3 2 3" xfId="15981" xr:uid="{046DEE2E-E62B-44A7-B5DE-FE458BF96FFE}"/>
    <cellStyle name="Normal 12 4 2 2 4 3 2 3 2" xfId="37897" xr:uid="{2F007908-08A0-4A26-BFA2-CDCC6EF09203}"/>
    <cellStyle name="Normal 12 4 2 2 4 3 2 4" xfId="37898" xr:uid="{CDC1779A-CC9A-4A34-B856-2A2DB6B6608F}"/>
    <cellStyle name="Normal 12 4 2 2 4 3 3" xfId="5001" xr:uid="{E5FC50FD-298E-4113-930F-BCEF0678D16E}"/>
    <cellStyle name="Normal 12 4 2 2 4 3 3 2" xfId="10491" xr:uid="{DF2981E0-E4C1-4F93-BE39-E558C6CFDB7F}"/>
    <cellStyle name="Normal 12 4 2 2 4 3 3 2 2" xfId="23301" xr:uid="{2D6679EB-21C1-4227-96D0-74A41D6236E8}"/>
    <cellStyle name="Normal 12 4 2 2 4 3 3 2 2 2" xfId="37899" xr:uid="{D9CAE2ED-E350-4320-B766-897272BE8EB0}"/>
    <cellStyle name="Normal 12 4 2 2 4 3 3 2 3" xfId="37900" xr:uid="{9B3E7A48-5675-41C9-A032-9474CEC588F6}"/>
    <cellStyle name="Normal 12 4 2 2 4 3 3 3" xfId="17811" xr:uid="{25683D93-CE97-4E66-A648-C1000D1EE72B}"/>
    <cellStyle name="Normal 12 4 2 2 4 3 3 3 2" xfId="37901" xr:uid="{77BCF1D7-CF50-4D3A-BC79-799BC730382A}"/>
    <cellStyle name="Normal 12 4 2 2 4 3 3 4" xfId="37902" xr:uid="{7A9745C7-CDA4-4DA9-A2E0-37DA38470BCE}"/>
    <cellStyle name="Normal 12 4 2 2 4 3 4" xfId="12321" xr:uid="{5A6E3382-30B4-4999-9F21-3D059B8C4203}"/>
    <cellStyle name="Normal 12 4 2 2 4 3 4 2" xfId="25131" xr:uid="{8E688751-536C-47C9-8161-81F5FEE28447}"/>
    <cellStyle name="Normal 12 4 2 2 4 3 4 2 2" xfId="37903" xr:uid="{A2365126-8D91-426B-9AA7-657FE791A660}"/>
    <cellStyle name="Normal 12 4 2 2 4 3 4 3" xfId="37904" xr:uid="{ACF9968B-98B1-4F03-A794-92B11A3C52A0}"/>
    <cellStyle name="Normal 12 4 2 2 4 3 5" xfId="6831" xr:uid="{D1C48574-2A63-4905-96D9-49D4BDA19132}"/>
    <cellStyle name="Normal 12 4 2 2 4 3 5 2" xfId="19641" xr:uid="{CDB7800F-9860-49F9-960B-50CC04AF6D27}"/>
    <cellStyle name="Normal 12 4 2 2 4 3 5 2 2" xfId="37905" xr:uid="{1CE18E3A-CFA3-4EBE-8390-E4646B89507C}"/>
    <cellStyle name="Normal 12 4 2 2 4 3 5 3" xfId="37906" xr:uid="{D9824DF2-2978-4679-8BCC-B837BDC093EB}"/>
    <cellStyle name="Normal 12 4 2 2 4 3 6" xfId="14151" xr:uid="{4EE3758A-05F9-44D6-BED2-56408334550E}"/>
    <cellStyle name="Normal 12 4 2 2 4 3 6 2" xfId="37907" xr:uid="{A257C9AF-36E9-4AA2-A87B-62535CEDF903}"/>
    <cellStyle name="Normal 12 4 2 2 4 3 7" xfId="37908" xr:uid="{CB802C45-A7A1-4DCF-9890-1CA9CFC96B21}"/>
    <cellStyle name="Normal 12 4 2 2 4 4" xfId="2277" xr:uid="{C28904CA-00E5-4849-8E05-5E3CEFC241D7}"/>
    <cellStyle name="Normal 12 4 2 2 4 4 2" xfId="7767" xr:uid="{0D83AC6D-CB35-47BC-964C-6D7EAB29E1E2}"/>
    <cellStyle name="Normal 12 4 2 2 4 4 2 2" xfId="20577" xr:uid="{E92F8630-82E9-4120-B014-3C75AD5AC71F}"/>
    <cellStyle name="Normal 12 4 2 2 4 4 2 2 2" xfId="37909" xr:uid="{C4CCE83E-738A-459B-A24D-E5D7A0C9AA76}"/>
    <cellStyle name="Normal 12 4 2 2 4 4 2 3" xfId="37910" xr:uid="{F181A65E-DC2E-48CA-AFF1-6C62FD96C518}"/>
    <cellStyle name="Normal 12 4 2 2 4 4 3" xfId="15087" xr:uid="{A3775CF7-59F1-4B9E-8D1D-8EAEF33806CD}"/>
    <cellStyle name="Normal 12 4 2 2 4 4 3 2" xfId="37911" xr:uid="{A8874A07-C0DA-4EF3-8C67-BFB0E33E896B}"/>
    <cellStyle name="Normal 12 4 2 2 4 4 4" xfId="37912" xr:uid="{ED82A703-1023-4730-BBCD-E7A512798D1C}"/>
    <cellStyle name="Normal 12 4 2 2 4 5" xfId="4107" xr:uid="{AD89A3FC-41AA-4523-8EA6-B1AEB0C162C9}"/>
    <cellStyle name="Normal 12 4 2 2 4 5 2" xfId="9597" xr:uid="{7664672F-7E4A-4284-83DA-6BE255FAEB85}"/>
    <cellStyle name="Normal 12 4 2 2 4 5 2 2" xfId="22407" xr:uid="{87AAF55D-A9A6-4496-A0CF-B990B94B81A3}"/>
    <cellStyle name="Normal 12 4 2 2 4 5 2 2 2" xfId="37913" xr:uid="{042E8722-07DC-4F5B-B5BD-152EBBBC991E}"/>
    <cellStyle name="Normal 12 4 2 2 4 5 2 3" xfId="37914" xr:uid="{984D98CB-C8CF-427D-A3C2-A77A87F6872B}"/>
    <cellStyle name="Normal 12 4 2 2 4 5 3" xfId="16917" xr:uid="{559ACC42-37E5-47DC-A3AC-4C1686FB1EFB}"/>
    <cellStyle name="Normal 12 4 2 2 4 5 3 2" xfId="37915" xr:uid="{1FC51B6F-715D-48B4-A903-5435F60A6121}"/>
    <cellStyle name="Normal 12 4 2 2 4 5 4" xfId="37916" xr:uid="{0AF5E43C-1FB5-4949-9693-65F9B80DF654}"/>
    <cellStyle name="Normal 12 4 2 2 4 6" xfId="11427" xr:uid="{990F3B8D-3638-4E45-A1EE-A18937109894}"/>
    <cellStyle name="Normal 12 4 2 2 4 6 2" xfId="24237" xr:uid="{F9AC03C1-5307-4CDB-B516-50A7D4196AAC}"/>
    <cellStyle name="Normal 12 4 2 2 4 6 2 2" xfId="37917" xr:uid="{BEABA48A-DBDF-4770-88DF-42922D8AD80F}"/>
    <cellStyle name="Normal 12 4 2 2 4 6 3" xfId="37918" xr:uid="{EDF542AD-82FC-48A1-9CA3-FBE8119AB7CA}"/>
    <cellStyle name="Normal 12 4 2 2 4 7" xfId="5937" xr:uid="{8D236D29-F1D5-4BE8-AF9D-1FC29B67C0E6}"/>
    <cellStyle name="Normal 12 4 2 2 4 7 2" xfId="18747" xr:uid="{177F7430-BA83-48C6-BF5A-5C8BD50852AD}"/>
    <cellStyle name="Normal 12 4 2 2 4 7 2 2" xfId="37919" xr:uid="{F518B0B0-070E-4EA6-86A9-9E12D82FDCA3}"/>
    <cellStyle name="Normal 12 4 2 2 4 7 3" xfId="37920" xr:uid="{FBFDC1A5-AE2B-48DB-A1BB-A9DF967F0E8A}"/>
    <cellStyle name="Normal 12 4 2 2 4 8" xfId="13257" xr:uid="{F777F47D-5026-4683-8747-A48EA2CA66C0}"/>
    <cellStyle name="Normal 12 4 2 2 4 8 2" xfId="37921" xr:uid="{6D9F2138-8BD3-40EE-91BC-69B37ED6D1D3}"/>
    <cellStyle name="Normal 12 4 2 2 4 9" xfId="37922" xr:uid="{015AF0EC-414D-4BC8-A17C-435C409753B0}"/>
    <cellStyle name="Normal 12 4 2 2 5" xfId="679" xr:uid="{0FDA2470-9D2D-4163-A728-ED48C78971B0}"/>
    <cellStyle name="Normal 12 4 2 2 5 2" xfId="1079" xr:uid="{3057EEFB-EDA7-493F-94BD-EAF2CAF216F8}"/>
    <cellStyle name="Normal 12 4 2 2 5 2 2" xfId="1974" xr:uid="{B0AF39A0-83E5-4834-839C-0DC094F6905F}"/>
    <cellStyle name="Normal 12 4 2 2 5 2 2 2" xfId="3804" xr:uid="{CA26B7E0-891D-4022-B5FD-C16F4E386BF3}"/>
    <cellStyle name="Normal 12 4 2 2 5 2 2 2 2" xfId="9294" xr:uid="{7CEC2A84-38C4-4B4E-B488-64245E0A4DB6}"/>
    <cellStyle name="Normal 12 4 2 2 5 2 2 2 2 2" xfId="22104" xr:uid="{BFAF77BF-04DB-4C5A-BFB9-34324278482A}"/>
    <cellStyle name="Normal 12 4 2 2 5 2 2 2 2 2 2" xfId="37923" xr:uid="{DDAC5330-6291-4099-AC78-190CFE87560C}"/>
    <cellStyle name="Normal 12 4 2 2 5 2 2 2 2 3" xfId="37924" xr:uid="{DDDF078B-A370-4B19-A3E7-DB875415C10E}"/>
    <cellStyle name="Normal 12 4 2 2 5 2 2 2 3" xfId="16614" xr:uid="{196DA6BC-598D-4B89-A915-01BC11E25260}"/>
    <cellStyle name="Normal 12 4 2 2 5 2 2 2 3 2" xfId="37925" xr:uid="{0B2BC4CF-B5DE-4D7A-9859-6204224AA1FF}"/>
    <cellStyle name="Normal 12 4 2 2 5 2 2 2 4" xfId="37926" xr:uid="{BCC92FF8-E5E4-42EF-9CB7-DD9377251B9D}"/>
    <cellStyle name="Normal 12 4 2 2 5 2 2 3" xfId="5634" xr:uid="{2DC20B59-FCE8-422D-B7ED-672B500F30E6}"/>
    <cellStyle name="Normal 12 4 2 2 5 2 2 3 2" xfId="11124" xr:uid="{B46254FC-C334-47B8-8F40-00B5BE34F83E}"/>
    <cellStyle name="Normal 12 4 2 2 5 2 2 3 2 2" xfId="23934" xr:uid="{1EDFE8E3-DDB5-4089-960A-B30DE048BD2D}"/>
    <cellStyle name="Normal 12 4 2 2 5 2 2 3 2 2 2" xfId="37927" xr:uid="{A4E7DD8D-35A3-43F1-8877-67E590428B45}"/>
    <cellStyle name="Normal 12 4 2 2 5 2 2 3 2 3" xfId="37928" xr:uid="{019323C3-D37C-42C2-A214-DEB8A6A1FFE5}"/>
    <cellStyle name="Normal 12 4 2 2 5 2 2 3 3" xfId="18444" xr:uid="{99E95343-AC7A-47FD-A82B-3788394DA20C}"/>
    <cellStyle name="Normal 12 4 2 2 5 2 2 3 3 2" xfId="37929" xr:uid="{840E01A2-F541-446C-B934-CFAA1829B510}"/>
    <cellStyle name="Normal 12 4 2 2 5 2 2 3 4" xfId="37930" xr:uid="{55A3F437-EFE2-4E9D-A422-3FF5D81F53D8}"/>
    <cellStyle name="Normal 12 4 2 2 5 2 2 4" xfId="12954" xr:uid="{1B057FA1-0BD8-4B8C-A278-CBAE1118626B}"/>
    <cellStyle name="Normal 12 4 2 2 5 2 2 4 2" xfId="25764" xr:uid="{E070D992-888F-4DA4-BA2B-6186A00D6377}"/>
    <cellStyle name="Normal 12 4 2 2 5 2 2 4 2 2" xfId="37931" xr:uid="{7671D3AB-BFC2-4413-A4FB-5F5CDD8BE37B}"/>
    <cellStyle name="Normal 12 4 2 2 5 2 2 4 3" xfId="37932" xr:uid="{844E16E3-51FC-4044-BC5A-672D951A62D2}"/>
    <cellStyle name="Normal 12 4 2 2 5 2 2 5" xfId="7464" xr:uid="{8613F4B9-2B08-4836-8A51-A3C7CAC81177}"/>
    <cellStyle name="Normal 12 4 2 2 5 2 2 5 2" xfId="20274" xr:uid="{51B73CB4-8741-47B1-936E-648727E219D5}"/>
    <cellStyle name="Normal 12 4 2 2 5 2 2 5 2 2" xfId="37933" xr:uid="{CDEDBF1E-5DF0-44D1-AAD4-805A4D5FE89C}"/>
    <cellStyle name="Normal 12 4 2 2 5 2 2 5 3" xfId="37934" xr:uid="{2B1EB66D-26D2-4AA2-BA68-1AC4F8342087}"/>
    <cellStyle name="Normal 12 4 2 2 5 2 2 6" xfId="14784" xr:uid="{3B9FD2D9-33D6-4A89-9E88-5D39F314AC32}"/>
    <cellStyle name="Normal 12 4 2 2 5 2 2 6 2" xfId="37935" xr:uid="{135FA1FD-A115-4B93-B39E-4BE6AB08A42B}"/>
    <cellStyle name="Normal 12 4 2 2 5 2 2 7" xfId="37936" xr:uid="{EB70D8D7-1F4B-4EA9-B8ED-7E21F98766A0}"/>
    <cellStyle name="Normal 12 4 2 2 5 2 3" xfId="2910" xr:uid="{B70A9B55-1478-4511-8EE4-1743EBA1043C}"/>
    <cellStyle name="Normal 12 4 2 2 5 2 3 2" xfId="8400" xr:uid="{596A9EF2-B2D5-4527-92E6-53A4228EDBC0}"/>
    <cellStyle name="Normal 12 4 2 2 5 2 3 2 2" xfId="21210" xr:uid="{B6AE457B-F088-4571-ABB3-D08109F5710F}"/>
    <cellStyle name="Normal 12 4 2 2 5 2 3 2 2 2" xfId="37937" xr:uid="{7B28DCCD-2588-4883-AD0F-B8FB12D7837F}"/>
    <cellStyle name="Normal 12 4 2 2 5 2 3 2 3" xfId="37938" xr:uid="{579D2DBE-EC39-4CF0-B5CA-02C63857D5C2}"/>
    <cellStyle name="Normal 12 4 2 2 5 2 3 3" xfId="15720" xr:uid="{5240CA1B-8681-4A23-A5D5-D6351E0FB62C}"/>
    <cellStyle name="Normal 12 4 2 2 5 2 3 3 2" xfId="37939" xr:uid="{39FCBACD-2EFF-429E-98D5-043DEC76A78B}"/>
    <cellStyle name="Normal 12 4 2 2 5 2 3 4" xfId="37940" xr:uid="{A65CE3A9-802B-4E5B-B174-C6CE8DA5749F}"/>
    <cellStyle name="Normal 12 4 2 2 5 2 4" xfId="4740" xr:uid="{44DBC188-2882-4862-A4DE-732F6B14879E}"/>
    <cellStyle name="Normal 12 4 2 2 5 2 4 2" xfId="10230" xr:uid="{6ED6B4F6-D9CC-457D-8F48-C49DE17CAFB4}"/>
    <cellStyle name="Normal 12 4 2 2 5 2 4 2 2" xfId="23040" xr:uid="{29DE0962-EAB6-4569-B317-86D855FA67DF}"/>
    <cellStyle name="Normal 12 4 2 2 5 2 4 2 2 2" xfId="37941" xr:uid="{8F293543-C81A-429E-8FBB-BFB53AF1C73B}"/>
    <cellStyle name="Normal 12 4 2 2 5 2 4 2 3" xfId="37942" xr:uid="{5BFCE013-A308-4F02-88F9-C4E51747D734}"/>
    <cellStyle name="Normal 12 4 2 2 5 2 4 3" xfId="17550" xr:uid="{BDFE8FE8-7971-4583-9057-B4C7DE5DBC9F}"/>
    <cellStyle name="Normal 12 4 2 2 5 2 4 3 2" xfId="37943" xr:uid="{9CBD9EE4-333F-4483-BE3F-A60DD4FEBB4D}"/>
    <cellStyle name="Normal 12 4 2 2 5 2 4 4" xfId="37944" xr:uid="{1F3255A6-474D-473B-B45E-807D72EF3655}"/>
    <cellStyle name="Normal 12 4 2 2 5 2 5" xfId="12060" xr:uid="{D24659D3-8152-4130-A5F4-E6047AB4626B}"/>
    <cellStyle name="Normal 12 4 2 2 5 2 5 2" xfId="24870" xr:uid="{B869B622-B9F1-4580-AB33-FF4A4846C72B}"/>
    <cellStyle name="Normal 12 4 2 2 5 2 5 2 2" xfId="37945" xr:uid="{E2CF6AC4-46D5-4D2A-A1FC-F5A0208F95AF}"/>
    <cellStyle name="Normal 12 4 2 2 5 2 5 3" xfId="37946" xr:uid="{047084A8-44FC-4FCA-BC54-19EC6BD65337}"/>
    <cellStyle name="Normal 12 4 2 2 5 2 6" xfId="6570" xr:uid="{B4F9EE43-7373-4839-83B4-B040D2A4A6EC}"/>
    <cellStyle name="Normal 12 4 2 2 5 2 6 2" xfId="19380" xr:uid="{AFC96231-9C84-486B-9624-B8BCF39AA66C}"/>
    <cellStyle name="Normal 12 4 2 2 5 2 6 2 2" xfId="37947" xr:uid="{B478F77E-2CA9-4E82-9D90-01D956E45F55}"/>
    <cellStyle name="Normal 12 4 2 2 5 2 6 3" xfId="37948" xr:uid="{7D82E029-2336-4F65-BB6B-9935813F9261}"/>
    <cellStyle name="Normal 12 4 2 2 5 2 7" xfId="13890" xr:uid="{D0D50B64-EE7F-4118-B3E2-8133E08D918C}"/>
    <cellStyle name="Normal 12 4 2 2 5 2 7 2" xfId="37949" xr:uid="{36876EBB-62CB-4D34-934B-7A2A765D0CF6}"/>
    <cellStyle name="Normal 12 4 2 2 5 2 8" xfId="37950" xr:uid="{13FEE05B-D06A-4C9A-94D2-8E19B19D56E4}"/>
    <cellStyle name="Normal 12 4 2 2 5 3" xfId="1574" xr:uid="{BC787B72-A2E9-4E8E-B21D-E7E336ED1A09}"/>
    <cellStyle name="Normal 12 4 2 2 5 3 2" xfId="3404" xr:uid="{9D047091-757D-4D50-8527-B3B441521C08}"/>
    <cellStyle name="Normal 12 4 2 2 5 3 2 2" xfId="8894" xr:uid="{46B03529-FBB7-4697-B4C7-47D4950D5163}"/>
    <cellStyle name="Normal 12 4 2 2 5 3 2 2 2" xfId="21704" xr:uid="{7542B28F-7F5C-4817-BC80-4117D215583D}"/>
    <cellStyle name="Normal 12 4 2 2 5 3 2 2 2 2" xfId="37951" xr:uid="{91DAE0A0-D989-43D6-A9A3-C0D976E3A22C}"/>
    <cellStyle name="Normal 12 4 2 2 5 3 2 2 3" xfId="37952" xr:uid="{05FE837B-2E02-4A72-A7C5-B7CA1412EC57}"/>
    <cellStyle name="Normal 12 4 2 2 5 3 2 3" xfId="16214" xr:uid="{9A18F1FC-AB77-430F-A1F5-D94B9E1343FD}"/>
    <cellStyle name="Normal 12 4 2 2 5 3 2 3 2" xfId="37953" xr:uid="{C90E7A8C-EFBB-410E-8EB0-98946E61F1BD}"/>
    <cellStyle name="Normal 12 4 2 2 5 3 2 4" xfId="37954" xr:uid="{448E2B87-D901-4EAC-9E3B-82046ED94EAA}"/>
    <cellStyle name="Normal 12 4 2 2 5 3 3" xfId="5234" xr:uid="{B02F0A32-D5C2-4B00-B43B-AFDFC2BFA2CD}"/>
    <cellStyle name="Normal 12 4 2 2 5 3 3 2" xfId="10724" xr:uid="{7B9740F6-2DBB-4FCA-8970-0D71768436D3}"/>
    <cellStyle name="Normal 12 4 2 2 5 3 3 2 2" xfId="23534" xr:uid="{B04042C5-36BF-42F9-882F-B401BFD69698}"/>
    <cellStyle name="Normal 12 4 2 2 5 3 3 2 2 2" xfId="37955" xr:uid="{5512B8C9-513C-46A5-9249-AFC8274498E4}"/>
    <cellStyle name="Normal 12 4 2 2 5 3 3 2 3" xfId="37956" xr:uid="{5146D0E0-3F33-43DA-A05F-B1341F8CE594}"/>
    <cellStyle name="Normal 12 4 2 2 5 3 3 3" xfId="18044" xr:uid="{C820A678-AB58-4F0A-8725-0C232B5189CF}"/>
    <cellStyle name="Normal 12 4 2 2 5 3 3 3 2" xfId="37957" xr:uid="{79BEAC38-F81F-4273-AC4B-E0783B50E031}"/>
    <cellStyle name="Normal 12 4 2 2 5 3 3 4" xfId="37958" xr:uid="{F6DA3DAA-D59F-4467-BF80-E870EB81633E}"/>
    <cellStyle name="Normal 12 4 2 2 5 3 4" xfId="12554" xr:uid="{D2680C6D-282F-4AD4-B9B2-AEC5A2B9CFAE}"/>
    <cellStyle name="Normal 12 4 2 2 5 3 4 2" xfId="25364" xr:uid="{8374B9C3-2B0D-437F-AA3F-E1DE1A0E8CD7}"/>
    <cellStyle name="Normal 12 4 2 2 5 3 4 2 2" xfId="37959" xr:uid="{C29E72C1-031F-45EB-9361-C0095D2D0E1C}"/>
    <cellStyle name="Normal 12 4 2 2 5 3 4 3" xfId="37960" xr:uid="{45932D58-1F45-498D-983A-E1CBA1CC431E}"/>
    <cellStyle name="Normal 12 4 2 2 5 3 5" xfId="7064" xr:uid="{C3D9A06D-E6FE-4EDB-8FC7-D4F057268D5F}"/>
    <cellStyle name="Normal 12 4 2 2 5 3 5 2" xfId="19874" xr:uid="{00FDF67A-CE7F-4937-885E-149C5CF2DF95}"/>
    <cellStyle name="Normal 12 4 2 2 5 3 5 2 2" xfId="37961" xr:uid="{697EF8B9-E092-468F-B047-4318EE4811B3}"/>
    <cellStyle name="Normal 12 4 2 2 5 3 5 3" xfId="37962" xr:uid="{3A182E59-224D-4339-A4A0-CC5247F016DC}"/>
    <cellStyle name="Normal 12 4 2 2 5 3 6" xfId="14384" xr:uid="{BD687E11-874C-43A0-AC17-BE2A069339EA}"/>
    <cellStyle name="Normal 12 4 2 2 5 3 6 2" xfId="37963" xr:uid="{1BAA15E7-89E9-4F98-A9E0-667E04E23B91}"/>
    <cellStyle name="Normal 12 4 2 2 5 3 7" xfId="37964" xr:uid="{B572870B-E21D-4F9C-B751-6F50D7165E29}"/>
    <cellStyle name="Normal 12 4 2 2 5 4" xfId="2510" xr:uid="{E4DB04BB-9ECA-41C4-A9A6-5B3E2C64B995}"/>
    <cellStyle name="Normal 12 4 2 2 5 4 2" xfId="8000" xr:uid="{45A0E686-A036-4FBF-8D35-6E9BC1A0F944}"/>
    <cellStyle name="Normal 12 4 2 2 5 4 2 2" xfId="20810" xr:uid="{93C41082-31B6-4BD6-9AFF-84FC1C85748E}"/>
    <cellStyle name="Normal 12 4 2 2 5 4 2 2 2" xfId="37965" xr:uid="{32D10A6F-B22F-4D06-863F-88546B962714}"/>
    <cellStyle name="Normal 12 4 2 2 5 4 2 3" xfId="37966" xr:uid="{AA5C8D7A-375A-4704-8D5A-6A6237C894E1}"/>
    <cellStyle name="Normal 12 4 2 2 5 4 3" xfId="15320" xr:uid="{27A711F1-4E25-4EF2-AF08-30C82FC3968E}"/>
    <cellStyle name="Normal 12 4 2 2 5 4 3 2" xfId="37967" xr:uid="{2BE8EBDF-B807-45B3-9E8D-A367D35A4690}"/>
    <cellStyle name="Normal 12 4 2 2 5 4 4" xfId="37968" xr:uid="{4C9F0CBE-E149-438C-A44E-D1EE10264ACA}"/>
    <cellStyle name="Normal 12 4 2 2 5 5" xfId="4340" xr:uid="{64E0FE81-93A5-4D45-B328-D9EA8AA04426}"/>
    <cellStyle name="Normal 12 4 2 2 5 5 2" xfId="9830" xr:uid="{E62627FB-F300-4981-9BBD-423EEF8C11AA}"/>
    <cellStyle name="Normal 12 4 2 2 5 5 2 2" xfId="22640" xr:uid="{7B121CF4-A1D9-43F8-A43A-ACDD28607965}"/>
    <cellStyle name="Normal 12 4 2 2 5 5 2 2 2" xfId="37969" xr:uid="{C404E97E-1BA1-4DB7-9A27-1309D63CCC4D}"/>
    <cellStyle name="Normal 12 4 2 2 5 5 2 3" xfId="37970" xr:uid="{726B7BA4-9290-439A-B7B4-B9ADDF0E12EF}"/>
    <cellStyle name="Normal 12 4 2 2 5 5 3" xfId="17150" xr:uid="{6735D101-9A94-46BD-89E8-566AF9536A3E}"/>
    <cellStyle name="Normal 12 4 2 2 5 5 3 2" xfId="37971" xr:uid="{4B3366FC-92DD-439A-9372-15B015BE5DAE}"/>
    <cellStyle name="Normal 12 4 2 2 5 5 4" xfId="37972" xr:uid="{7A992C1F-D1B1-418C-BB0F-78047EC7FE1B}"/>
    <cellStyle name="Normal 12 4 2 2 5 6" xfId="11660" xr:uid="{95889978-2AA1-4041-B17F-28344C0D67F4}"/>
    <cellStyle name="Normal 12 4 2 2 5 6 2" xfId="24470" xr:uid="{D8BB2911-1029-4256-83A8-8A787FBBFFCF}"/>
    <cellStyle name="Normal 12 4 2 2 5 6 2 2" xfId="37973" xr:uid="{ABD2252F-09C8-4D2E-98C5-2549C60C6B18}"/>
    <cellStyle name="Normal 12 4 2 2 5 6 3" xfId="37974" xr:uid="{3DF71B03-04D8-4C89-B51E-98EED0FA7270}"/>
    <cellStyle name="Normal 12 4 2 2 5 7" xfId="6170" xr:uid="{8B9043AA-9541-4E34-9100-4E12CD835DF6}"/>
    <cellStyle name="Normal 12 4 2 2 5 7 2" xfId="18980" xr:uid="{0CC2A5A8-EDC1-48D2-8E67-4AC2DA0DDB8E}"/>
    <cellStyle name="Normal 12 4 2 2 5 7 2 2" xfId="37975" xr:uid="{6B1B00DB-558D-4DF6-8BA4-B0BCBB965EF9}"/>
    <cellStyle name="Normal 12 4 2 2 5 7 3" xfId="37976" xr:uid="{63841A2A-2494-45AB-9C01-BC2DAEFB2961}"/>
    <cellStyle name="Normal 12 4 2 2 5 8" xfId="13490" xr:uid="{27C6D68D-EFF5-4B23-9931-B547EBF7E2D8}"/>
    <cellStyle name="Normal 12 4 2 2 5 8 2" xfId="37977" xr:uid="{DC40EC4D-AD27-4B22-8885-060A05B6289B}"/>
    <cellStyle name="Normal 12 4 2 2 5 9" xfId="37978" xr:uid="{D8487122-8BA6-4BC7-A19F-6DD599D30A72}"/>
    <cellStyle name="Normal 12 4 2 2 6" xfId="813" xr:uid="{E449307F-E328-4B80-8300-B00C7C2A4D83}"/>
    <cellStyle name="Normal 12 4 2 2 6 2" xfId="1708" xr:uid="{8B9296DA-AD8B-4EF5-B81E-303989125371}"/>
    <cellStyle name="Normal 12 4 2 2 6 2 2" xfId="3538" xr:uid="{178F1A80-BB73-42B3-806B-14441792E082}"/>
    <cellStyle name="Normal 12 4 2 2 6 2 2 2" xfId="9028" xr:uid="{ABBEC1D7-AB95-4BC5-8A15-56C46579F1F8}"/>
    <cellStyle name="Normal 12 4 2 2 6 2 2 2 2" xfId="21838" xr:uid="{21592000-197D-4BC3-AE08-A73A00075EEB}"/>
    <cellStyle name="Normal 12 4 2 2 6 2 2 2 2 2" xfId="37979" xr:uid="{43B53C47-41A3-4075-810C-BDF9AD27EDE9}"/>
    <cellStyle name="Normal 12 4 2 2 6 2 2 2 3" xfId="37980" xr:uid="{32E45096-74F3-4108-A8FA-B55D551B3B62}"/>
    <cellStyle name="Normal 12 4 2 2 6 2 2 3" xfId="16348" xr:uid="{D1408920-2A6E-49E0-B2C8-64233ED77397}"/>
    <cellStyle name="Normal 12 4 2 2 6 2 2 3 2" xfId="37981" xr:uid="{CB457A1E-01E8-4D14-8A05-76232B06EA29}"/>
    <cellStyle name="Normal 12 4 2 2 6 2 2 4" xfId="37982" xr:uid="{2A7C5B8B-1203-4DC1-911D-D890956A84F3}"/>
    <cellStyle name="Normal 12 4 2 2 6 2 3" xfId="5368" xr:uid="{D17AFDDD-DD32-4F4B-954B-F667210DAE62}"/>
    <cellStyle name="Normal 12 4 2 2 6 2 3 2" xfId="10858" xr:uid="{B5AB7065-4E29-4EAE-A158-18E23F97DB96}"/>
    <cellStyle name="Normal 12 4 2 2 6 2 3 2 2" xfId="23668" xr:uid="{79894A73-23EF-4EFC-86B1-DEA1CB063B57}"/>
    <cellStyle name="Normal 12 4 2 2 6 2 3 2 2 2" xfId="37983" xr:uid="{14B87B08-A176-467D-B58E-81CEBC77225C}"/>
    <cellStyle name="Normal 12 4 2 2 6 2 3 2 3" xfId="37984" xr:uid="{EC92E512-C361-4EF5-A6C0-D908EACB5844}"/>
    <cellStyle name="Normal 12 4 2 2 6 2 3 3" xfId="18178" xr:uid="{1108AF5F-4EED-4A18-8096-1D34CA0EA98C}"/>
    <cellStyle name="Normal 12 4 2 2 6 2 3 3 2" xfId="37985" xr:uid="{91B6E242-662B-46E6-BCEB-30149467B9BF}"/>
    <cellStyle name="Normal 12 4 2 2 6 2 3 4" xfId="37986" xr:uid="{74DC3D08-00ED-42E2-9C2E-68BD4FA3F2AE}"/>
    <cellStyle name="Normal 12 4 2 2 6 2 4" xfId="12688" xr:uid="{5436568F-82B1-4B4B-BB45-ABD0F15C4650}"/>
    <cellStyle name="Normal 12 4 2 2 6 2 4 2" xfId="25498" xr:uid="{0C201E31-3CE4-4BBA-B8A4-EA421CDDE074}"/>
    <cellStyle name="Normal 12 4 2 2 6 2 4 2 2" xfId="37987" xr:uid="{6A14071E-EF45-46DB-8EA8-5D2D71E85A25}"/>
    <cellStyle name="Normal 12 4 2 2 6 2 4 3" xfId="37988" xr:uid="{20385868-5FA0-4359-8D46-4778999ABD10}"/>
    <cellStyle name="Normal 12 4 2 2 6 2 5" xfId="7198" xr:uid="{BD58CFC8-1488-4BF6-8FDD-670C417CF0E9}"/>
    <cellStyle name="Normal 12 4 2 2 6 2 5 2" xfId="20008" xr:uid="{D2996D6A-1563-4B99-A6B1-12C60F9DD45F}"/>
    <cellStyle name="Normal 12 4 2 2 6 2 5 2 2" xfId="37989" xr:uid="{93D2E366-7CB3-4B10-8B7C-E9BF4EB258B8}"/>
    <cellStyle name="Normal 12 4 2 2 6 2 5 3" xfId="37990" xr:uid="{9C587115-389A-4CBA-8F1E-EBE8CB9C4226}"/>
    <cellStyle name="Normal 12 4 2 2 6 2 6" xfId="14518" xr:uid="{FEF2D0B7-F577-4C11-BF39-95A6D83E68E8}"/>
    <cellStyle name="Normal 12 4 2 2 6 2 6 2" xfId="37991" xr:uid="{01A41A33-6FB5-484C-ABEB-4A06D1E5F574}"/>
    <cellStyle name="Normal 12 4 2 2 6 2 7" xfId="37992" xr:uid="{EEBA15E7-B857-4430-8CC5-67DD4531DAB9}"/>
    <cellStyle name="Normal 12 4 2 2 6 3" xfId="2644" xr:uid="{D87E826D-C5A2-47AC-AD42-6FE8F33767B8}"/>
    <cellStyle name="Normal 12 4 2 2 6 3 2" xfId="8134" xr:uid="{799884E7-4DE0-4F06-8D2C-138F24392EE7}"/>
    <cellStyle name="Normal 12 4 2 2 6 3 2 2" xfId="20944" xr:uid="{BDE5F22D-7D11-4254-BB59-634A85BF9E9F}"/>
    <cellStyle name="Normal 12 4 2 2 6 3 2 2 2" xfId="37993" xr:uid="{DCFAD22C-4D96-4F1A-AA4F-F56EFCD414AC}"/>
    <cellStyle name="Normal 12 4 2 2 6 3 2 3" xfId="37994" xr:uid="{753E0876-DCAC-4009-8BB6-5227D6B05CFD}"/>
    <cellStyle name="Normal 12 4 2 2 6 3 3" xfId="15454" xr:uid="{4890733A-D6C2-4F3E-A42C-CCC697B65903}"/>
    <cellStyle name="Normal 12 4 2 2 6 3 3 2" xfId="37995" xr:uid="{E38846E7-3189-436C-984B-BAA31BF1F00D}"/>
    <cellStyle name="Normal 12 4 2 2 6 3 4" xfId="37996" xr:uid="{B49957FC-5C16-4A80-B594-EC01B18C98FF}"/>
    <cellStyle name="Normal 12 4 2 2 6 4" xfId="4474" xr:uid="{CFE3EE1A-2E5D-406F-91B7-BF41571A2707}"/>
    <cellStyle name="Normal 12 4 2 2 6 4 2" xfId="9964" xr:uid="{0FF15A0A-65AC-421F-BB28-19341A23AFEE}"/>
    <cellStyle name="Normal 12 4 2 2 6 4 2 2" xfId="22774" xr:uid="{73D4532D-889F-452A-B7F4-8455DA13CBF4}"/>
    <cellStyle name="Normal 12 4 2 2 6 4 2 2 2" xfId="37997" xr:uid="{9EE16621-F8B0-4683-B6A5-5E66B3E5260B}"/>
    <cellStyle name="Normal 12 4 2 2 6 4 2 3" xfId="37998" xr:uid="{ED7A034C-E1A3-49BA-9EDB-62773931F9AF}"/>
    <cellStyle name="Normal 12 4 2 2 6 4 3" xfId="17284" xr:uid="{F80637D4-1DE3-4F46-9A76-78AE036F2067}"/>
    <cellStyle name="Normal 12 4 2 2 6 4 3 2" xfId="37999" xr:uid="{F4C4F6B1-92C4-422D-831C-99B32A152569}"/>
    <cellStyle name="Normal 12 4 2 2 6 4 4" xfId="38000" xr:uid="{2036BE53-7E3F-4635-8DAF-11280A919DF2}"/>
    <cellStyle name="Normal 12 4 2 2 6 5" xfId="11794" xr:uid="{B3A1E7C1-64CA-4B18-B358-6F4333CC666B}"/>
    <cellStyle name="Normal 12 4 2 2 6 5 2" xfId="24604" xr:uid="{832344B9-FB54-4BAA-B36C-E13C86B9A69E}"/>
    <cellStyle name="Normal 12 4 2 2 6 5 2 2" xfId="38001" xr:uid="{7AC1BF5E-27D1-495A-8A29-056CD5CFCAA4}"/>
    <cellStyle name="Normal 12 4 2 2 6 5 3" xfId="38002" xr:uid="{03E7FBEC-EB6E-43E3-BC1E-89590BDB65DC}"/>
    <cellStyle name="Normal 12 4 2 2 6 6" xfId="6304" xr:uid="{237BD17C-B2F8-4914-BB36-778449AC2EAE}"/>
    <cellStyle name="Normal 12 4 2 2 6 6 2" xfId="19114" xr:uid="{9F37460C-FC82-4498-800F-15824AA6F42B}"/>
    <cellStyle name="Normal 12 4 2 2 6 6 2 2" xfId="38003" xr:uid="{0781C5D5-61D5-4D1E-B881-9030A50A3442}"/>
    <cellStyle name="Normal 12 4 2 2 6 6 3" xfId="38004" xr:uid="{C07E12D1-E510-4C4E-8865-DE0C152C9219}"/>
    <cellStyle name="Normal 12 4 2 2 6 7" xfId="13624" xr:uid="{CBAD4225-2426-4CD9-A68D-719930D7E77F}"/>
    <cellStyle name="Normal 12 4 2 2 6 7 2" xfId="38005" xr:uid="{E691F494-2064-44E1-80C0-53456E92C2AF}"/>
    <cellStyle name="Normal 12 4 2 2 6 8" xfId="38006" xr:uid="{EB2DCF41-45B5-431E-AB20-B505A8CF62BA}"/>
    <cellStyle name="Normal 12 4 2 2 7" xfId="1214" xr:uid="{C5F013E1-1D9B-404E-AC14-372B1E61B063}"/>
    <cellStyle name="Normal 12 4 2 2 7 2" xfId="3044" xr:uid="{4FFF7C38-C62A-4C4C-A224-D0CA99122C8B}"/>
    <cellStyle name="Normal 12 4 2 2 7 2 2" xfId="8534" xr:uid="{C9296EF4-F86B-435C-82B1-C1DFAC80B1B5}"/>
    <cellStyle name="Normal 12 4 2 2 7 2 2 2" xfId="21344" xr:uid="{17D00B68-5D6B-4E46-B3A5-8FA7DCF8AE93}"/>
    <cellStyle name="Normal 12 4 2 2 7 2 2 2 2" xfId="38007" xr:uid="{3A76B90D-B35D-4284-A1EB-1B112AC77E5D}"/>
    <cellStyle name="Normal 12 4 2 2 7 2 2 3" xfId="38008" xr:uid="{2C245994-68CB-4660-8194-184C00B49C55}"/>
    <cellStyle name="Normal 12 4 2 2 7 2 3" xfId="15854" xr:uid="{102EE2F5-00EF-47E1-86CB-435300FCF489}"/>
    <cellStyle name="Normal 12 4 2 2 7 2 3 2" xfId="38009" xr:uid="{A236050B-B4EB-4474-BD3C-579BE20C59CC}"/>
    <cellStyle name="Normal 12 4 2 2 7 2 4" xfId="38010" xr:uid="{27D31828-C02F-4883-BB98-996B575663A2}"/>
    <cellStyle name="Normal 12 4 2 2 7 3" xfId="4874" xr:uid="{F8F5E710-E424-47F8-9815-4D485CD7A051}"/>
    <cellStyle name="Normal 12 4 2 2 7 3 2" xfId="10364" xr:uid="{4830773D-9D55-47A1-A5C7-40D2ACAB07A8}"/>
    <cellStyle name="Normal 12 4 2 2 7 3 2 2" xfId="23174" xr:uid="{C6966E43-B247-4177-9CE7-860B967EEDC4}"/>
    <cellStyle name="Normal 12 4 2 2 7 3 2 2 2" xfId="38011" xr:uid="{DD348E51-5A28-49AD-AAEA-67BA6AD8796D}"/>
    <cellStyle name="Normal 12 4 2 2 7 3 2 3" xfId="38012" xr:uid="{E10D1A9E-EFC7-420D-8D5A-CF9FCF647B20}"/>
    <cellStyle name="Normal 12 4 2 2 7 3 3" xfId="17684" xr:uid="{EE1FD01F-5E11-4C41-87D4-6077773B27D9}"/>
    <cellStyle name="Normal 12 4 2 2 7 3 3 2" xfId="38013" xr:uid="{E6484F56-534C-4A40-9983-B6D593FDB9A6}"/>
    <cellStyle name="Normal 12 4 2 2 7 3 4" xfId="38014" xr:uid="{78E858B7-DD6B-4653-978C-067D0CA911E2}"/>
    <cellStyle name="Normal 12 4 2 2 7 4" xfId="12194" xr:uid="{94FF7A81-B1D6-4BC1-AEFF-B263A7F7A8E9}"/>
    <cellStyle name="Normal 12 4 2 2 7 4 2" xfId="25004" xr:uid="{9192A85A-3E0A-4A41-AC38-C7943DA91A0B}"/>
    <cellStyle name="Normal 12 4 2 2 7 4 2 2" xfId="38015" xr:uid="{4221E513-D167-4BF9-96CA-0E39C90603A8}"/>
    <cellStyle name="Normal 12 4 2 2 7 4 3" xfId="38016" xr:uid="{DC13A66D-399C-4F50-81CE-436ADA9B9DD7}"/>
    <cellStyle name="Normal 12 4 2 2 7 5" xfId="6704" xr:uid="{C5A848FE-52E9-4A11-820D-4E1D589D33A5}"/>
    <cellStyle name="Normal 12 4 2 2 7 5 2" xfId="19514" xr:uid="{9BB82AB1-21D9-4F34-BEEB-7C2208578419}"/>
    <cellStyle name="Normal 12 4 2 2 7 5 2 2" xfId="38017" xr:uid="{271F71F4-D2A8-401D-A861-F7A0C85B6B2F}"/>
    <cellStyle name="Normal 12 4 2 2 7 5 3" xfId="38018" xr:uid="{DD6793C7-3DC9-4FAC-9556-C8E09C063F54}"/>
    <cellStyle name="Normal 12 4 2 2 7 6" xfId="14024" xr:uid="{7164539E-BBF0-47D7-8201-500D4189286E}"/>
    <cellStyle name="Normal 12 4 2 2 7 6 2" xfId="38019" xr:uid="{FF1FF0B6-0F08-45EB-B18D-93ED791ADE60}"/>
    <cellStyle name="Normal 12 4 2 2 7 7" xfId="38020" xr:uid="{843A4023-6AB9-4B32-98E1-6D6C0175B6AB}"/>
    <cellStyle name="Normal 12 4 2 2 8" xfId="2109" xr:uid="{055CC09C-02B0-4B4A-87D5-B79F735DC83D}"/>
    <cellStyle name="Normal 12 4 2 2 8 2" xfId="3939" xr:uid="{DBFE7CB4-764D-4C09-83CA-F71C8F32C970}"/>
    <cellStyle name="Normal 12 4 2 2 8 2 2" xfId="9429" xr:uid="{3C6550FE-7C0F-473C-B8EE-39B10A0A35D6}"/>
    <cellStyle name="Normal 12 4 2 2 8 2 2 2" xfId="22239" xr:uid="{88F12968-8CF7-4C53-9A17-CEBA00F100EE}"/>
    <cellStyle name="Normal 12 4 2 2 8 2 2 2 2" xfId="38021" xr:uid="{6F62982E-E6D4-49AA-A111-57A683160793}"/>
    <cellStyle name="Normal 12 4 2 2 8 2 2 3" xfId="38022" xr:uid="{E273DCAB-1DD6-42EA-8806-447FDC42E4D2}"/>
    <cellStyle name="Normal 12 4 2 2 8 2 3" xfId="16749" xr:uid="{7F0BD313-12D6-4576-99BC-6459583BA739}"/>
    <cellStyle name="Normal 12 4 2 2 8 2 3 2" xfId="38023" xr:uid="{691FFC0B-905A-45A9-AC63-CB06D8FB6953}"/>
    <cellStyle name="Normal 12 4 2 2 8 2 4" xfId="38024" xr:uid="{4711CAE0-47D6-4E38-A2B1-D47F673923FC}"/>
    <cellStyle name="Normal 12 4 2 2 8 3" xfId="5769" xr:uid="{5581FD89-ADEA-42CD-95B7-B30A5C41C427}"/>
    <cellStyle name="Normal 12 4 2 2 8 3 2" xfId="11259" xr:uid="{DD96DC51-7CE8-4EB2-A793-AF7B3AD0721C}"/>
    <cellStyle name="Normal 12 4 2 2 8 3 2 2" xfId="24069" xr:uid="{3C0FCD78-9D01-4758-AAF2-19F9034A1B98}"/>
    <cellStyle name="Normal 12 4 2 2 8 3 2 2 2" xfId="38025" xr:uid="{972A8FDB-7940-4DEA-8DA1-CCB9464B2F23}"/>
    <cellStyle name="Normal 12 4 2 2 8 3 2 3" xfId="38026" xr:uid="{7EE5CD93-ECA0-41BC-9232-0FE2FE6C4910}"/>
    <cellStyle name="Normal 12 4 2 2 8 3 3" xfId="18579" xr:uid="{F2E425C9-0DAE-45E6-A9CD-91C508E69FFE}"/>
    <cellStyle name="Normal 12 4 2 2 8 3 3 2" xfId="38027" xr:uid="{8671652E-90EA-4A0A-A2D5-26EBD570DF7B}"/>
    <cellStyle name="Normal 12 4 2 2 8 3 4" xfId="38028" xr:uid="{49861728-6351-48DF-8C68-86EFF807F286}"/>
    <cellStyle name="Normal 12 4 2 2 8 4" xfId="13089" xr:uid="{35A3BF2B-2EFB-4D7D-BDCE-5CB62A120963}"/>
    <cellStyle name="Normal 12 4 2 2 8 4 2" xfId="25899" xr:uid="{8B4ACE01-8435-4782-A053-02D19850A57D}"/>
    <cellStyle name="Normal 12 4 2 2 8 4 2 2" xfId="38029" xr:uid="{CB7F4C03-9B15-40DA-83EE-8237B24E73BD}"/>
    <cellStyle name="Normal 12 4 2 2 8 4 3" xfId="38030" xr:uid="{2A155FAD-CBD1-48C3-8438-3C8142CD6530}"/>
    <cellStyle name="Normal 12 4 2 2 8 5" xfId="7599" xr:uid="{27B2CECD-08D0-4F4F-A688-0AE43DA8E089}"/>
    <cellStyle name="Normal 12 4 2 2 8 5 2" xfId="20409" xr:uid="{78DA4E55-D775-48DB-B822-9BC6DAAA02BD}"/>
    <cellStyle name="Normal 12 4 2 2 8 5 2 2" xfId="38031" xr:uid="{3C1770BF-824A-45F3-9552-317B3745BCE4}"/>
    <cellStyle name="Normal 12 4 2 2 8 5 3" xfId="38032" xr:uid="{F39FC60E-11CD-4662-B2F1-53EF270CCE3D}"/>
    <cellStyle name="Normal 12 4 2 2 8 6" xfId="14919" xr:uid="{15EAFA47-876B-4FE7-ACDD-4F2F3F1B0D40}"/>
    <cellStyle name="Normal 12 4 2 2 8 6 2" xfId="38033" xr:uid="{5449D44B-2590-45E1-8081-02B9A00AF16E}"/>
    <cellStyle name="Normal 12 4 2 2 8 7" xfId="38034" xr:uid="{DF2BF734-F823-4FEB-95AF-6DA856F78E12}"/>
    <cellStyle name="Normal 12 4 2 2 9" xfId="2150" xr:uid="{0FA59CCE-0CED-4975-B3BF-07D6015719CE}"/>
    <cellStyle name="Normal 12 4 2 2 9 2" xfId="7640" xr:uid="{CA96110D-15D2-4AAF-AB7B-DDE8EF4B9D31}"/>
    <cellStyle name="Normal 12 4 2 2 9 2 2" xfId="20450" xr:uid="{D8A42F79-765B-48DA-911A-8C8D6DD5BF9B}"/>
    <cellStyle name="Normal 12 4 2 2 9 2 2 2" xfId="38035" xr:uid="{81D7112D-AF13-4D58-9E67-F7107CB03E61}"/>
    <cellStyle name="Normal 12 4 2 2 9 2 3" xfId="38036" xr:uid="{046518D1-B7DE-4781-8655-33D72B3B4A15}"/>
    <cellStyle name="Normal 12 4 2 2 9 3" xfId="14960" xr:uid="{938192D1-14D7-4711-B924-1F8751D02BA0}"/>
    <cellStyle name="Normal 12 4 2 2 9 3 2" xfId="38037" xr:uid="{190E76CD-3677-4A26-B926-FC499A766182}"/>
    <cellStyle name="Normal 12 4 2 2 9 4" xfId="38038" xr:uid="{55B1558A-4220-4FEC-8045-FE33D2EC96CC}"/>
    <cellStyle name="Normal 12 4 2 3" xfId="380" xr:uid="{AC7A7139-FE8F-4251-B534-859574E37818}"/>
    <cellStyle name="Normal 12 4 2 3 10" xfId="5872" xr:uid="{D5A551BC-5F3B-4EBF-8482-919F9152A0FE}"/>
    <cellStyle name="Normal 12 4 2 3 10 2" xfId="18682" xr:uid="{DAF03434-E1FE-4693-80BA-84AC21FA9FD7}"/>
    <cellStyle name="Normal 12 4 2 3 10 2 2" xfId="38039" xr:uid="{02FAD34B-05E6-4D43-BD36-CCE833E6C96A}"/>
    <cellStyle name="Normal 12 4 2 3 10 3" xfId="38040" xr:uid="{148E580A-6148-42FF-96D6-CE735959E922}"/>
    <cellStyle name="Normal 12 4 2 3 11" xfId="13192" xr:uid="{E8401AAE-C725-4AE9-B8E5-E92E88FFDC41}"/>
    <cellStyle name="Normal 12 4 2 3 11 2" xfId="38041" xr:uid="{C8DD2446-388A-4138-93C1-3CA2A2A2257B}"/>
    <cellStyle name="Normal 12 4 2 3 12" xfId="38042" xr:uid="{1C5622E3-8C43-486A-9254-6751DC5B4C99}"/>
    <cellStyle name="Normal 12 4 2 3 2" xfId="609" xr:uid="{2FEC106E-BCF2-4956-9B5E-9C88ECC7B29B}"/>
    <cellStyle name="Normal 12 4 2 3 2 2" xfId="1008" xr:uid="{2A6C26B8-18AD-4C41-AE00-08B0679422B3}"/>
    <cellStyle name="Normal 12 4 2 3 2 2 2" xfId="1903" xr:uid="{8BB908A6-0ADC-4396-A3A8-1B5B81770B2E}"/>
    <cellStyle name="Normal 12 4 2 3 2 2 2 2" xfId="3733" xr:uid="{859959FA-206A-4B3F-9538-D6398ED7AC1D}"/>
    <cellStyle name="Normal 12 4 2 3 2 2 2 2 2" xfId="9223" xr:uid="{F2166C1B-A222-4E18-8470-A831580F9105}"/>
    <cellStyle name="Normal 12 4 2 3 2 2 2 2 2 2" xfId="22033" xr:uid="{FB16A46B-0949-4C3B-9BCE-6EC98A56F2E0}"/>
    <cellStyle name="Normal 12 4 2 3 2 2 2 2 2 2 2" xfId="38043" xr:uid="{E271A322-689C-41A1-8F5D-08BEC84C8388}"/>
    <cellStyle name="Normal 12 4 2 3 2 2 2 2 2 3" xfId="38044" xr:uid="{07D859FE-0E14-42C4-AB37-7C35269EB56A}"/>
    <cellStyle name="Normal 12 4 2 3 2 2 2 2 3" xfId="16543" xr:uid="{18951499-C927-41AE-9AB0-FE358A88E724}"/>
    <cellStyle name="Normal 12 4 2 3 2 2 2 2 3 2" xfId="38045" xr:uid="{A93D531C-D824-4D7A-B8FA-49F8CAF883F3}"/>
    <cellStyle name="Normal 12 4 2 3 2 2 2 2 4" xfId="38046" xr:uid="{EE820333-105B-4DDC-BAC5-C9E2F904B16B}"/>
    <cellStyle name="Normal 12 4 2 3 2 2 2 3" xfId="5563" xr:uid="{4948CABE-1D2C-4F2C-84D2-820F891698EC}"/>
    <cellStyle name="Normal 12 4 2 3 2 2 2 3 2" xfId="11053" xr:uid="{43D26DF7-6948-401F-B351-22BEA6421934}"/>
    <cellStyle name="Normal 12 4 2 3 2 2 2 3 2 2" xfId="23863" xr:uid="{10778310-D013-41F4-905A-0D112ECAE35F}"/>
    <cellStyle name="Normal 12 4 2 3 2 2 2 3 2 2 2" xfId="38047" xr:uid="{77BBB7BD-BB0F-4A55-BFB6-F5C8BFB0A068}"/>
    <cellStyle name="Normal 12 4 2 3 2 2 2 3 2 3" xfId="38048" xr:uid="{5B4F45F0-0CAB-48F8-8125-15D667CC3EFA}"/>
    <cellStyle name="Normal 12 4 2 3 2 2 2 3 3" xfId="18373" xr:uid="{9BC87A15-F543-412F-9F46-F71EB439050C}"/>
    <cellStyle name="Normal 12 4 2 3 2 2 2 3 3 2" xfId="38049" xr:uid="{B36E404A-AA9D-4F9F-B16B-EC4BB7C35A8F}"/>
    <cellStyle name="Normal 12 4 2 3 2 2 2 3 4" xfId="38050" xr:uid="{1478AD81-CEF7-4F29-A8E7-3BACF5FEC38F}"/>
    <cellStyle name="Normal 12 4 2 3 2 2 2 4" xfId="12883" xr:uid="{546B63CA-2ED9-4181-B4EE-3C66F3508B8C}"/>
    <cellStyle name="Normal 12 4 2 3 2 2 2 4 2" xfId="25693" xr:uid="{D4F72956-C0AD-4BE5-90A4-CAF457C4F0B9}"/>
    <cellStyle name="Normal 12 4 2 3 2 2 2 4 2 2" xfId="38051" xr:uid="{F21C3559-22FC-4EF5-8F08-FCBCA2A6916B}"/>
    <cellStyle name="Normal 12 4 2 3 2 2 2 4 3" xfId="38052" xr:uid="{903000F7-4099-4FCD-822D-BDEA8B7CDEC0}"/>
    <cellStyle name="Normal 12 4 2 3 2 2 2 5" xfId="7393" xr:uid="{589CA860-6AB8-403C-98AF-F7897D5EE4B8}"/>
    <cellStyle name="Normal 12 4 2 3 2 2 2 5 2" xfId="20203" xr:uid="{82208559-F531-4F6A-823C-EC672B3125F3}"/>
    <cellStyle name="Normal 12 4 2 3 2 2 2 5 2 2" xfId="38053" xr:uid="{FC9A615E-B468-49E9-9F75-AD68BCEB1D51}"/>
    <cellStyle name="Normal 12 4 2 3 2 2 2 5 3" xfId="38054" xr:uid="{9CC62AA8-0DFB-4218-AD83-6FC404760B01}"/>
    <cellStyle name="Normal 12 4 2 3 2 2 2 6" xfId="14713" xr:uid="{7F238999-BE1A-4401-85FA-4FA3FFDFAD85}"/>
    <cellStyle name="Normal 12 4 2 3 2 2 2 6 2" xfId="38055" xr:uid="{B8426292-7EFB-42C9-B354-D88BC3ED87C9}"/>
    <cellStyle name="Normal 12 4 2 3 2 2 2 7" xfId="38056" xr:uid="{4F99B35D-7AF9-45BC-8D0B-1BF935DE065E}"/>
    <cellStyle name="Normal 12 4 2 3 2 2 3" xfId="2839" xr:uid="{C6E8D62F-13CE-413A-B5F9-DFBEAE361C9C}"/>
    <cellStyle name="Normal 12 4 2 3 2 2 3 2" xfId="8329" xr:uid="{C96D6847-834F-4C29-A260-77011BA4928D}"/>
    <cellStyle name="Normal 12 4 2 3 2 2 3 2 2" xfId="21139" xr:uid="{7A2EC952-4E39-493E-B3F3-38B4B32EB3EC}"/>
    <cellStyle name="Normal 12 4 2 3 2 2 3 2 2 2" xfId="38057" xr:uid="{A3377901-2BFF-4D87-B50B-5D63A435289F}"/>
    <cellStyle name="Normal 12 4 2 3 2 2 3 2 3" xfId="38058" xr:uid="{D693BAE1-1014-4043-BD4D-7321763BA322}"/>
    <cellStyle name="Normal 12 4 2 3 2 2 3 3" xfId="15649" xr:uid="{18FC9C56-63FB-45B4-B18F-F3EA0C366024}"/>
    <cellStyle name="Normal 12 4 2 3 2 2 3 3 2" xfId="38059" xr:uid="{30C84E98-A131-4C66-91E2-D3D1E87D92CE}"/>
    <cellStyle name="Normal 12 4 2 3 2 2 3 4" xfId="38060" xr:uid="{CB3855E0-3CF1-45BC-B78A-106F0E184F1E}"/>
    <cellStyle name="Normal 12 4 2 3 2 2 4" xfId="4669" xr:uid="{98966885-1A99-4D06-B4AE-5631A73884BD}"/>
    <cellStyle name="Normal 12 4 2 3 2 2 4 2" xfId="10159" xr:uid="{F561A707-3B7E-4373-96D2-3C87EEE7947C}"/>
    <cellStyle name="Normal 12 4 2 3 2 2 4 2 2" xfId="22969" xr:uid="{A3B5975D-63CB-4D8F-8BAC-B3C8812A575A}"/>
    <cellStyle name="Normal 12 4 2 3 2 2 4 2 2 2" xfId="38061" xr:uid="{2B7CD5F0-0D3D-4AE5-B720-8094D77E25AF}"/>
    <cellStyle name="Normal 12 4 2 3 2 2 4 2 3" xfId="38062" xr:uid="{1DD0AA0A-4185-42E5-AF2B-A10CC869D1A7}"/>
    <cellStyle name="Normal 12 4 2 3 2 2 4 3" xfId="17479" xr:uid="{11C15BDF-0532-41E4-AE3A-58CFAE4F56CE}"/>
    <cellStyle name="Normal 12 4 2 3 2 2 4 3 2" xfId="38063" xr:uid="{3890816A-1801-48C3-BD19-4EDD30040E65}"/>
    <cellStyle name="Normal 12 4 2 3 2 2 4 4" xfId="38064" xr:uid="{CBEB0AD7-E7EC-4BAB-8C5E-2B4C403834E8}"/>
    <cellStyle name="Normal 12 4 2 3 2 2 5" xfId="11989" xr:uid="{D6F12A9F-3F52-46BE-A44C-D1853362C78C}"/>
    <cellStyle name="Normal 12 4 2 3 2 2 5 2" xfId="24799" xr:uid="{9A1ACC81-0714-4571-A358-7EF19BE90E60}"/>
    <cellStyle name="Normal 12 4 2 3 2 2 5 2 2" xfId="38065" xr:uid="{D98B3664-2071-44D5-8797-819A871CDCFC}"/>
    <cellStyle name="Normal 12 4 2 3 2 2 5 3" xfId="38066" xr:uid="{6B6B7081-752B-47C9-9B65-E744951988D1}"/>
    <cellStyle name="Normal 12 4 2 3 2 2 6" xfId="6499" xr:uid="{B30666AB-6C1D-4160-A094-F787DB37FFC8}"/>
    <cellStyle name="Normal 12 4 2 3 2 2 6 2" xfId="19309" xr:uid="{434B93D5-F8EC-4D75-81F6-90954D030139}"/>
    <cellStyle name="Normal 12 4 2 3 2 2 6 2 2" xfId="38067" xr:uid="{6220DA21-16C9-4D3D-9A53-92673492EB54}"/>
    <cellStyle name="Normal 12 4 2 3 2 2 6 3" xfId="38068" xr:uid="{84CCAD43-D0DF-46E8-8899-99D9DEA9482A}"/>
    <cellStyle name="Normal 12 4 2 3 2 2 7" xfId="13819" xr:uid="{04547A3B-284E-4143-85C8-5A4561FD86E8}"/>
    <cellStyle name="Normal 12 4 2 3 2 2 7 2" xfId="38069" xr:uid="{561F8983-E31F-4ADC-9A04-0056DEDB47FB}"/>
    <cellStyle name="Normal 12 4 2 3 2 2 8" xfId="38070" xr:uid="{3103C25F-52E2-4A50-A7F1-572A7C8CAA26}"/>
    <cellStyle name="Normal 12 4 2 3 2 3" xfId="1504" xr:uid="{26ACFFC4-56CA-41A3-A606-5EC4D64481CD}"/>
    <cellStyle name="Normal 12 4 2 3 2 3 2" xfId="3334" xr:uid="{FB4EF71B-66A9-4604-A939-8E4C2E3E70CD}"/>
    <cellStyle name="Normal 12 4 2 3 2 3 2 2" xfId="8824" xr:uid="{B02855D9-46DA-4D62-8451-0C25E64DD136}"/>
    <cellStyle name="Normal 12 4 2 3 2 3 2 2 2" xfId="21634" xr:uid="{2DEC6BDB-0FBA-4DEC-A40D-DD0BF81822D7}"/>
    <cellStyle name="Normal 12 4 2 3 2 3 2 2 2 2" xfId="38071" xr:uid="{8FA9B9F6-DD61-4650-875A-F67196226767}"/>
    <cellStyle name="Normal 12 4 2 3 2 3 2 2 3" xfId="38072" xr:uid="{A02A575B-BB3D-48BE-8EC1-43035FE1CCF9}"/>
    <cellStyle name="Normal 12 4 2 3 2 3 2 3" xfId="16144" xr:uid="{9B23B9B3-2DE4-4A84-A535-3DCB3E3A8D07}"/>
    <cellStyle name="Normal 12 4 2 3 2 3 2 3 2" xfId="38073" xr:uid="{B97748A8-4F14-4CA5-B8EE-DBE2430B5DA7}"/>
    <cellStyle name="Normal 12 4 2 3 2 3 2 4" xfId="38074" xr:uid="{778E278D-7DBB-4983-8A33-BC6D31E144BE}"/>
    <cellStyle name="Normal 12 4 2 3 2 3 3" xfId="5164" xr:uid="{890BE6F5-E270-4C28-B8D8-FC28A619770F}"/>
    <cellStyle name="Normal 12 4 2 3 2 3 3 2" xfId="10654" xr:uid="{0B97A711-FCD7-419E-B2CE-7A2E8031D9D4}"/>
    <cellStyle name="Normal 12 4 2 3 2 3 3 2 2" xfId="23464" xr:uid="{0BB8A889-E210-4304-80D6-C4B82CEFE18D}"/>
    <cellStyle name="Normal 12 4 2 3 2 3 3 2 2 2" xfId="38075" xr:uid="{E170D4F1-0F3D-4E26-A6A8-2CC4CBF74BC0}"/>
    <cellStyle name="Normal 12 4 2 3 2 3 3 2 3" xfId="38076" xr:uid="{062B39F7-912B-4B92-BE53-76C84761A493}"/>
    <cellStyle name="Normal 12 4 2 3 2 3 3 3" xfId="17974" xr:uid="{739BC33E-7D98-45F5-84DF-0A1CCA724947}"/>
    <cellStyle name="Normal 12 4 2 3 2 3 3 3 2" xfId="38077" xr:uid="{0AA956B9-0956-480C-B19D-0A90AFEDA821}"/>
    <cellStyle name="Normal 12 4 2 3 2 3 3 4" xfId="38078" xr:uid="{20D6816C-6801-4328-A945-3BF4EE5B35FB}"/>
    <cellStyle name="Normal 12 4 2 3 2 3 4" xfId="12484" xr:uid="{F7CD4E84-343A-44F8-B42E-64C55CB9AC81}"/>
    <cellStyle name="Normal 12 4 2 3 2 3 4 2" xfId="25294" xr:uid="{8308B45A-7D9A-43F8-9057-0DE542AF1AED}"/>
    <cellStyle name="Normal 12 4 2 3 2 3 4 2 2" xfId="38079" xr:uid="{7DFF87F7-2AE9-4221-AB94-2E25DC55CC34}"/>
    <cellStyle name="Normal 12 4 2 3 2 3 4 3" xfId="38080" xr:uid="{95E466B1-0099-4DC4-AA08-01D17212CD65}"/>
    <cellStyle name="Normal 12 4 2 3 2 3 5" xfId="6994" xr:uid="{49B10A4F-8B36-4F03-B933-356CA154F880}"/>
    <cellStyle name="Normal 12 4 2 3 2 3 5 2" xfId="19804" xr:uid="{6FB5B4BC-DAF1-45DE-8D9C-76C9106D6B08}"/>
    <cellStyle name="Normal 12 4 2 3 2 3 5 2 2" xfId="38081" xr:uid="{CA1CB44E-FCE1-4B3C-B881-84A90E21878D}"/>
    <cellStyle name="Normal 12 4 2 3 2 3 5 3" xfId="38082" xr:uid="{56560489-F6FB-4A91-BAC5-A50D9D2EAEBA}"/>
    <cellStyle name="Normal 12 4 2 3 2 3 6" xfId="14314" xr:uid="{BFE2CECF-4184-4710-B8FF-CEE2C3DDF7BA}"/>
    <cellStyle name="Normal 12 4 2 3 2 3 6 2" xfId="38083" xr:uid="{9CB5E1EF-E1E0-4CBE-803A-359A9637024E}"/>
    <cellStyle name="Normal 12 4 2 3 2 3 7" xfId="38084" xr:uid="{A7653529-DE75-4575-AB0B-DD045DBE7CA2}"/>
    <cellStyle name="Normal 12 4 2 3 2 4" xfId="2440" xr:uid="{EA45597F-257C-49FF-A7C4-8170493ECD99}"/>
    <cellStyle name="Normal 12 4 2 3 2 4 2" xfId="7930" xr:uid="{F6C218AC-F894-4EEE-8C1B-871CF58A09F0}"/>
    <cellStyle name="Normal 12 4 2 3 2 4 2 2" xfId="20740" xr:uid="{BAD41F48-5DA3-4834-8FE3-4BAE843BC7FA}"/>
    <cellStyle name="Normal 12 4 2 3 2 4 2 2 2" xfId="38085" xr:uid="{92FBF44F-A5B6-4ED2-8640-3C1E1DEDAB2B}"/>
    <cellStyle name="Normal 12 4 2 3 2 4 2 3" xfId="38086" xr:uid="{B2705E67-6638-487A-A2D3-F820E9C74110}"/>
    <cellStyle name="Normal 12 4 2 3 2 4 3" xfId="15250" xr:uid="{B95850A4-389E-4CAE-BD19-98ECE8A64858}"/>
    <cellStyle name="Normal 12 4 2 3 2 4 3 2" xfId="38087" xr:uid="{BFCAF530-47CA-4603-A1F7-3EE7C37EECEF}"/>
    <cellStyle name="Normal 12 4 2 3 2 4 4" xfId="38088" xr:uid="{76DA359D-571A-4AEC-94A9-B29E6813681D}"/>
    <cellStyle name="Normal 12 4 2 3 2 5" xfId="4270" xr:uid="{11BD5F61-4D56-4E79-B77E-37C3B821E9D5}"/>
    <cellStyle name="Normal 12 4 2 3 2 5 2" xfId="9760" xr:uid="{4534F503-0D1E-436E-9552-AD4A823C61F1}"/>
    <cellStyle name="Normal 12 4 2 3 2 5 2 2" xfId="22570" xr:uid="{0F7CC274-DA3F-49CC-A236-E1E3771D2BBA}"/>
    <cellStyle name="Normal 12 4 2 3 2 5 2 2 2" xfId="38089" xr:uid="{EB710193-1FEA-461F-80C5-092C80F6E1E1}"/>
    <cellStyle name="Normal 12 4 2 3 2 5 2 3" xfId="38090" xr:uid="{9C4F7D1F-9FBB-4CBB-BF50-234829C1D924}"/>
    <cellStyle name="Normal 12 4 2 3 2 5 3" xfId="17080" xr:uid="{FAA20682-C222-4F3E-87AD-3D197560B6D5}"/>
    <cellStyle name="Normal 12 4 2 3 2 5 3 2" xfId="38091" xr:uid="{39FC592F-BDD4-4C43-8179-7527FB0772C0}"/>
    <cellStyle name="Normal 12 4 2 3 2 5 4" xfId="38092" xr:uid="{4939F6AD-09BB-4617-B61A-15508082CB39}"/>
    <cellStyle name="Normal 12 4 2 3 2 6" xfId="11590" xr:uid="{20E7A588-C16C-48FA-8510-84FC22A61951}"/>
    <cellStyle name="Normal 12 4 2 3 2 6 2" xfId="24400" xr:uid="{0766E36E-1E56-4D6A-AD36-CF0A226B9BB1}"/>
    <cellStyle name="Normal 12 4 2 3 2 6 2 2" xfId="38093" xr:uid="{3DADE1DA-319A-4C12-8D1B-CBE0506DA066}"/>
    <cellStyle name="Normal 12 4 2 3 2 6 3" xfId="38094" xr:uid="{E7DFF639-0708-48F0-A18D-A261A13712D9}"/>
    <cellStyle name="Normal 12 4 2 3 2 7" xfId="6100" xr:uid="{4743783E-7BF8-48C8-9584-C737F47760F5}"/>
    <cellStyle name="Normal 12 4 2 3 2 7 2" xfId="18910" xr:uid="{042EB192-97AE-4F68-9DB9-7D0F2C96BFEA}"/>
    <cellStyle name="Normal 12 4 2 3 2 7 2 2" xfId="38095" xr:uid="{EA168430-C899-4C31-989D-2EC610F54498}"/>
    <cellStyle name="Normal 12 4 2 3 2 7 3" xfId="38096" xr:uid="{29C486E8-E497-4FD7-8FFF-B6F3602B4519}"/>
    <cellStyle name="Normal 12 4 2 3 2 8" xfId="13420" xr:uid="{3360187D-5281-4E2B-B695-4BFACBF96018}"/>
    <cellStyle name="Normal 12 4 2 3 2 8 2" xfId="38097" xr:uid="{46B9FD50-DEDF-41B4-B964-1BCF852A45C6}"/>
    <cellStyle name="Normal 12 4 2 3 2 9" xfId="38098" xr:uid="{F019BAB4-0268-48EB-881E-28B5F7AB27FD}"/>
    <cellStyle name="Normal 12 4 2 3 3" xfId="741" xr:uid="{9CCE6EA3-0248-43B1-A6D3-FFCC926DD65A}"/>
    <cellStyle name="Normal 12 4 2 3 3 2" xfId="1141" xr:uid="{DA8B504A-552D-4E94-8908-C856487B083B}"/>
    <cellStyle name="Normal 12 4 2 3 3 2 2" xfId="2036" xr:uid="{3EA90C02-1DE5-4DF5-808B-4A9188732912}"/>
    <cellStyle name="Normal 12 4 2 3 3 2 2 2" xfId="3866" xr:uid="{B1FD86BE-4737-49EE-97AD-D39D8BAFA5F9}"/>
    <cellStyle name="Normal 12 4 2 3 3 2 2 2 2" xfId="9356" xr:uid="{FCEF2A18-BF0C-4085-9DB2-AA4EC4951D4E}"/>
    <cellStyle name="Normal 12 4 2 3 3 2 2 2 2 2" xfId="22166" xr:uid="{CD37C3F2-9391-4BAB-9FFB-C5C710195DE1}"/>
    <cellStyle name="Normal 12 4 2 3 3 2 2 2 2 2 2" xfId="38099" xr:uid="{DB96A169-0C6F-4847-A93A-35289D78180B}"/>
    <cellStyle name="Normal 12 4 2 3 3 2 2 2 2 3" xfId="38100" xr:uid="{C0DE9F76-1562-4891-A081-DFA20CBFF9A6}"/>
    <cellStyle name="Normal 12 4 2 3 3 2 2 2 3" xfId="16676" xr:uid="{C078B74E-04A1-4628-8DCF-F3D51F42BE63}"/>
    <cellStyle name="Normal 12 4 2 3 3 2 2 2 3 2" xfId="38101" xr:uid="{B40C8A15-8DEF-4205-8794-0D8BAA4E8B35}"/>
    <cellStyle name="Normal 12 4 2 3 3 2 2 2 4" xfId="38102" xr:uid="{7D51C57F-276F-483B-A73F-27D1B6E2A1C6}"/>
    <cellStyle name="Normal 12 4 2 3 3 2 2 3" xfId="5696" xr:uid="{C8FC5EBF-9614-4562-8BDB-5219F5A31317}"/>
    <cellStyle name="Normal 12 4 2 3 3 2 2 3 2" xfId="11186" xr:uid="{F2F192B1-7EB0-43DD-BA0B-F65EC5AE2EF7}"/>
    <cellStyle name="Normal 12 4 2 3 3 2 2 3 2 2" xfId="23996" xr:uid="{F9C87185-2C7D-4086-B0CE-F952F7C536EF}"/>
    <cellStyle name="Normal 12 4 2 3 3 2 2 3 2 2 2" xfId="38103" xr:uid="{D23EFF09-43CE-45EE-9FD2-A740F1A761C8}"/>
    <cellStyle name="Normal 12 4 2 3 3 2 2 3 2 3" xfId="38104" xr:uid="{FBE66EE5-088F-4A82-8DDF-BE97869F30E2}"/>
    <cellStyle name="Normal 12 4 2 3 3 2 2 3 3" xfId="18506" xr:uid="{3AE5D3D2-B2B7-48A6-935A-5931956850F6}"/>
    <cellStyle name="Normal 12 4 2 3 3 2 2 3 3 2" xfId="38105" xr:uid="{7BBE7151-2169-4A4D-AF06-8E93B214287F}"/>
    <cellStyle name="Normal 12 4 2 3 3 2 2 3 4" xfId="38106" xr:uid="{13001501-944F-456D-B76E-B678AFC36282}"/>
    <cellStyle name="Normal 12 4 2 3 3 2 2 4" xfId="13016" xr:uid="{8028A735-25AE-4B72-9CFB-40747886436F}"/>
    <cellStyle name="Normal 12 4 2 3 3 2 2 4 2" xfId="25826" xr:uid="{F5D07F43-4469-4B88-BACF-B378A9A76C2E}"/>
    <cellStyle name="Normal 12 4 2 3 3 2 2 4 2 2" xfId="38107" xr:uid="{9B4A4EF3-EF27-4BE2-9273-9AC988D7CDC6}"/>
    <cellStyle name="Normal 12 4 2 3 3 2 2 4 3" xfId="38108" xr:uid="{FB5C340A-C65E-41ED-8747-189F2E6EC2C3}"/>
    <cellStyle name="Normal 12 4 2 3 3 2 2 5" xfId="7526" xr:uid="{4DE8E53C-5B70-4350-9B43-DCFFC0428DEA}"/>
    <cellStyle name="Normal 12 4 2 3 3 2 2 5 2" xfId="20336" xr:uid="{6F9E5FC3-BBAD-4460-83BB-847155B0A408}"/>
    <cellStyle name="Normal 12 4 2 3 3 2 2 5 2 2" xfId="38109" xr:uid="{340490C2-49E5-4095-B0CF-7396E490C71D}"/>
    <cellStyle name="Normal 12 4 2 3 3 2 2 5 3" xfId="38110" xr:uid="{AC909A38-1A33-419D-9DB5-424089BA2D28}"/>
    <cellStyle name="Normal 12 4 2 3 3 2 2 6" xfId="14846" xr:uid="{8A48D85F-2A66-474E-86CA-8370B948BA30}"/>
    <cellStyle name="Normal 12 4 2 3 3 2 2 6 2" xfId="38111" xr:uid="{236230CC-597E-4CDB-96AC-DA5F8845068A}"/>
    <cellStyle name="Normal 12 4 2 3 3 2 2 7" xfId="38112" xr:uid="{8B5ABB46-9C8E-4EDE-82A9-C0EC3CF9826F}"/>
    <cellStyle name="Normal 12 4 2 3 3 2 3" xfId="2972" xr:uid="{4BCB9B09-445F-4471-9850-E62B2CE55E85}"/>
    <cellStyle name="Normal 12 4 2 3 3 2 3 2" xfId="8462" xr:uid="{9AE1478E-725D-4993-9532-E967E6FB514A}"/>
    <cellStyle name="Normal 12 4 2 3 3 2 3 2 2" xfId="21272" xr:uid="{89A91534-DAA6-4F65-A64D-5A27DF6F489D}"/>
    <cellStyle name="Normal 12 4 2 3 3 2 3 2 2 2" xfId="38113" xr:uid="{21A1D277-3B85-412D-96BD-8261AA28CB67}"/>
    <cellStyle name="Normal 12 4 2 3 3 2 3 2 3" xfId="38114" xr:uid="{5F9A3E0D-581A-4321-AADA-92590D2E5259}"/>
    <cellStyle name="Normal 12 4 2 3 3 2 3 3" xfId="15782" xr:uid="{0BE8F605-4079-407E-9EAA-364314BCFD59}"/>
    <cellStyle name="Normal 12 4 2 3 3 2 3 3 2" xfId="38115" xr:uid="{888660EB-003A-4595-BC38-4561707AE633}"/>
    <cellStyle name="Normal 12 4 2 3 3 2 3 4" xfId="38116" xr:uid="{9CC8B00D-6940-45D9-A979-B134EE88BD0A}"/>
    <cellStyle name="Normal 12 4 2 3 3 2 4" xfId="4802" xr:uid="{075140C9-2704-4003-9A35-91D09C483995}"/>
    <cellStyle name="Normal 12 4 2 3 3 2 4 2" xfId="10292" xr:uid="{50FCE3E2-CB21-4CEA-B366-0A5C68FDA762}"/>
    <cellStyle name="Normal 12 4 2 3 3 2 4 2 2" xfId="23102" xr:uid="{879AC6EB-9A74-47DC-9A54-97AAF58612DD}"/>
    <cellStyle name="Normal 12 4 2 3 3 2 4 2 2 2" xfId="38117" xr:uid="{316DF9FE-FB26-41DA-854C-955240AAEE29}"/>
    <cellStyle name="Normal 12 4 2 3 3 2 4 2 3" xfId="38118" xr:uid="{96133AA8-CFEF-4942-8913-7E9AD8C90CFD}"/>
    <cellStyle name="Normal 12 4 2 3 3 2 4 3" xfId="17612" xr:uid="{53B53DF6-E3AB-4E59-981B-2310A5B1A158}"/>
    <cellStyle name="Normal 12 4 2 3 3 2 4 3 2" xfId="38119" xr:uid="{FE0916AF-700F-42C2-A12A-8A7A3C4E3E59}"/>
    <cellStyle name="Normal 12 4 2 3 3 2 4 4" xfId="38120" xr:uid="{F02828A0-5988-4889-9846-06C153594727}"/>
    <cellStyle name="Normal 12 4 2 3 3 2 5" xfId="12122" xr:uid="{96E407FB-87F0-4970-A559-208E7A9BDEBF}"/>
    <cellStyle name="Normal 12 4 2 3 3 2 5 2" xfId="24932" xr:uid="{CD555A2D-B6EB-46F0-AE3B-AD9A568B7051}"/>
    <cellStyle name="Normal 12 4 2 3 3 2 5 2 2" xfId="38121" xr:uid="{937B28FA-952D-43F5-BBC1-7A59A6DACBC3}"/>
    <cellStyle name="Normal 12 4 2 3 3 2 5 3" xfId="38122" xr:uid="{C22DF6CD-1DD8-4AAE-83F2-763794E91CD0}"/>
    <cellStyle name="Normal 12 4 2 3 3 2 6" xfId="6632" xr:uid="{5430789A-D3B3-4FA2-91E2-65B6CCC72849}"/>
    <cellStyle name="Normal 12 4 2 3 3 2 6 2" xfId="19442" xr:uid="{FC69058B-F268-4014-841B-18E9370C27E3}"/>
    <cellStyle name="Normal 12 4 2 3 3 2 6 2 2" xfId="38123" xr:uid="{169091AB-1EAA-4191-851B-6231603F4FDD}"/>
    <cellStyle name="Normal 12 4 2 3 3 2 6 3" xfId="38124" xr:uid="{558F3937-3E62-40AF-9CC8-97CB1F91FE7C}"/>
    <cellStyle name="Normal 12 4 2 3 3 2 7" xfId="13952" xr:uid="{28DD3AD2-7705-455E-8917-0EA213648F1E}"/>
    <cellStyle name="Normal 12 4 2 3 3 2 7 2" xfId="38125" xr:uid="{E0896C99-9F4E-45CC-833B-683B60A664C8}"/>
    <cellStyle name="Normal 12 4 2 3 3 2 8" xfId="38126" xr:uid="{A85C22A3-DB1C-4807-A3B2-88A67137EBDD}"/>
    <cellStyle name="Normal 12 4 2 3 3 3" xfId="1636" xr:uid="{31ACD102-6F0A-49FB-8216-A097B0710D3B}"/>
    <cellStyle name="Normal 12 4 2 3 3 3 2" xfId="3466" xr:uid="{1DBA56D0-6EF7-4D01-AE2D-8A55FEABAC01}"/>
    <cellStyle name="Normal 12 4 2 3 3 3 2 2" xfId="8956" xr:uid="{02B48002-D897-4827-8B76-2EAF63B9A530}"/>
    <cellStyle name="Normal 12 4 2 3 3 3 2 2 2" xfId="21766" xr:uid="{B268154A-B89E-4F47-897E-D3289BAF00B9}"/>
    <cellStyle name="Normal 12 4 2 3 3 3 2 2 2 2" xfId="38127" xr:uid="{D687FAF0-88E7-42AB-B419-36B32AB32E35}"/>
    <cellStyle name="Normal 12 4 2 3 3 3 2 2 3" xfId="38128" xr:uid="{BF020B5D-F7CC-4A0B-9F4B-7CA5D5CCA736}"/>
    <cellStyle name="Normal 12 4 2 3 3 3 2 3" xfId="16276" xr:uid="{732E2B53-25BD-4342-9641-78F41FE50900}"/>
    <cellStyle name="Normal 12 4 2 3 3 3 2 3 2" xfId="38129" xr:uid="{A916DCAE-433D-4C18-811C-9A3BB7383A64}"/>
    <cellStyle name="Normal 12 4 2 3 3 3 2 4" xfId="38130" xr:uid="{9F550342-D153-472A-B4A5-0E938E40A58E}"/>
    <cellStyle name="Normal 12 4 2 3 3 3 3" xfId="5296" xr:uid="{A5A09B00-C1C8-48C7-B9BF-0F6130224EA1}"/>
    <cellStyle name="Normal 12 4 2 3 3 3 3 2" xfId="10786" xr:uid="{5867BB74-0032-4558-8796-5E376F83E22D}"/>
    <cellStyle name="Normal 12 4 2 3 3 3 3 2 2" xfId="23596" xr:uid="{C14EA4F0-14E8-488A-B7C0-616C04F3654C}"/>
    <cellStyle name="Normal 12 4 2 3 3 3 3 2 2 2" xfId="38131" xr:uid="{BA4DB720-805E-4B39-8C7E-CF85A0A17C57}"/>
    <cellStyle name="Normal 12 4 2 3 3 3 3 2 3" xfId="38132" xr:uid="{6440D569-5B48-4C10-91F1-40795E90D29F}"/>
    <cellStyle name="Normal 12 4 2 3 3 3 3 3" xfId="18106" xr:uid="{6E68791A-459D-4D3A-96F8-A02CF8DCF7F3}"/>
    <cellStyle name="Normal 12 4 2 3 3 3 3 3 2" xfId="38133" xr:uid="{8B1FD02E-DBB4-4131-9485-08E70A89BBAD}"/>
    <cellStyle name="Normal 12 4 2 3 3 3 3 4" xfId="38134" xr:uid="{E3C0B101-9F84-4AA8-BCF3-C912B0B30B02}"/>
    <cellStyle name="Normal 12 4 2 3 3 3 4" xfId="12616" xr:uid="{633A0B09-3394-448C-ADF0-42D5A179CD69}"/>
    <cellStyle name="Normal 12 4 2 3 3 3 4 2" xfId="25426" xr:uid="{F6146975-4190-4622-8A11-52CD5BEBF1DC}"/>
    <cellStyle name="Normal 12 4 2 3 3 3 4 2 2" xfId="38135" xr:uid="{1C0E4F3E-99DE-4D31-87BC-AD44D5D898F0}"/>
    <cellStyle name="Normal 12 4 2 3 3 3 4 3" xfId="38136" xr:uid="{F6161D2F-CF0C-481B-AC19-209D0026CFDD}"/>
    <cellStyle name="Normal 12 4 2 3 3 3 5" xfId="7126" xr:uid="{4B857A13-A6FF-4DEA-9978-C9A99D4F9C18}"/>
    <cellStyle name="Normal 12 4 2 3 3 3 5 2" xfId="19936" xr:uid="{2C78539C-F2F7-4B23-B90B-F881B5294364}"/>
    <cellStyle name="Normal 12 4 2 3 3 3 5 2 2" xfId="38137" xr:uid="{B3F2DDFF-6F3E-4B57-8AA5-87F19910FADF}"/>
    <cellStyle name="Normal 12 4 2 3 3 3 5 3" xfId="38138" xr:uid="{CF859271-0B60-4652-8FCB-E7442BCA19F6}"/>
    <cellStyle name="Normal 12 4 2 3 3 3 6" xfId="14446" xr:uid="{02E1B1E8-4725-4CD1-B94F-17430DFE22F4}"/>
    <cellStyle name="Normal 12 4 2 3 3 3 6 2" xfId="38139" xr:uid="{DE3710DC-E844-492D-BE7C-2F7C209B77F0}"/>
    <cellStyle name="Normal 12 4 2 3 3 3 7" xfId="38140" xr:uid="{40AE1644-FED2-48C7-8FEF-39AD466E51E3}"/>
    <cellStyle name="Normal 12 4 2 3 3 4" xfId="2572" xr:uid="{B1C77725-878D-4974-A3CA-CA5F525EBA49}"/>
    <cellStyle name="Normal 12 4 2 3 3 4 2" xfId="8062" xr:uid="{DE500258-344E-4962-A37A-868AEF5AEB78}"/>
    <cellStyle name="Normal 12 4 2 3 3 4 2 2" xfId="20872" xr:uid="{EBA642D3-A4EC-4ADB-AC23-A5DE30F18143}"/>
    <cellStyle name="Normal 12 4 2 3 3 4 2 2 2" xfId="38141" xr:uid="{2E70826D-38D3-4A73-BFBC-A66FBADDC40B}"/>
    <cellStyle name="Normal 12 4 2 3 3 4 2 3" xfId="38142" xr:uid="{59DE5E4E-6C19-4A84-BE25-E07FA29820A8}"/>
    <cellStyle name="Normal 12 4 2 3 3 4 3" xfId="15382" xr:uid="{20C0A0CE-04E3-4B04-8DB5-5A8ACF5BA85E}"/>
    <cellStyle name="Normal 12 4 2 3 3 4 3 2" xfId="38143" xr:uid="{14DCA40F-B964-4292-A002-32FDA066C3B3}"/>
    <cellStyle name="Normal 12 4 2 3 3 4 4" xfId="38144" xr:uid="{6B902FA2-F8C4-446F-97F1-CF4299A72D5E}"/>
    <cellStyle name="Normal 12 4 2 3 3 5" xfId="4402" xr:uid="{0FD840F2-0182-4F67-B877-BDC43A68B004}"/>
    <cellStyle name="Normal 12 4 2 3 3 5 2" xfId="9892" xr:uid="{94F53633-6A61-420A-B7F8-A84E4B6D44D4}"/>
    <cellStyle name="Normal 12 4 2 3 3 5 2 2" xfId="22702" xr:uid="{7FA5FFCD-8689-46D6-9D1E-4AED182AFE77}"/>
    <cellStyle name="Normal 12 4 2 3 3 5 2 2 2" xfId="38145" xr:uid="{BDE777CC-7DF9-4E08-A303-E185D0ED3EB8}"/>
    <cellStyle name="Normal 12 4 2 3 3 5 2 3" xfId="38146" xr:uid="{FC4F388B-DF9B-4FBF-99DF-C526EA4B632D}"/>
    <cellStyle name="Normal 12 4 2 3 3 5 3" xfId="17212" xr:uid="{E02E497A-41CD-4E26-9A70-DA48C86E5AD6}"/>
    <cellStyle name="Normal 12 4 2 3 3 5 3 2" xfId="38147" xr:uid="{4679F0B6-5BA8-401F-8259-0FBF8926E598}"/>
    <cellStyle name="Normal 12 4 2 3 3 5 4" xfId="38148" xr:uid="{413AAC2B-C6CE-4D91-A21C-0B323E3268A3}"/>
    <cellStyle name="Normal 12 4 2 3 3 6" xfId="11722" xr:uid="{046DAC29-22DC-4EB0-BF7E-01C663F5AEFE}"/>
    <cellStyle name="Normal 12 4 2 3 3 6 2" xfId="24532" xr:uid="{2320DF6A-44F1-48E5-BC4F-696DB3B5F25F}"/>
    <cellStyle name="Normal 12 4 2 3 3 6 2 2" xfId="38149" xr:uid="{4D6A01C4-9F3B-4F1F-8FE2-4E616C86C015}"/>
    <cellStyle name="Normal 12 4 2 3 3 6 3" xfId="38150" xr:uid="{57AE34C1-E530-46D9-8391-7E38C596B170}"/>
    <cellStyle name="Normal 12 4 2 3 3 7" xfId="6232" xr:uid="{675F80A1-F70B-4B06-85C8-DCE19D5790EC}"/>
    <cellStyle name="Normal 12 4 2 3 3 7 2" xfId="19042" xr:uid="{B6F4834E-96BB-4A73-9861-7C938B7B8322}"/>
    <cellStyle name="Normal 12 4 2 3 3 7 2 2" xfId="38151" xr:uid="{CCEBA4F9-257E-4A87-9995-7A07ACB41032}"/>
    <cellStyle name="Normal 12 4 2 3 3 7 3" xfId="38152" xr:uid="{6FBE5481-E668-4770-937C-F8681A8A47D4}"/>
    <cellStyle name="Normal 12 4 2 3 3 8" xfId="13552" xr:uid="{49A6EFE9-B80F-4868-BDC5-0AAC50B2D7F3}"/>
    <cellStyle name="Normal 12 4 2 3 3 8 2" xfId="38153" xr:uid="{522285D6-AC54-4973-BE6A-64B2B69DEE71}"/>
    <cellStyle name="Normal 12 4 2 3 3 9" xfId="38154" xr:uid="{E0767B4E-F907-4A85-961A-633E6F9CD9EB}"/>
    <cellStyle name="Normal 12 4 2 3 4" xfId="516" xr:uid="{389A7994-73C8-45AA-8E1E-938E5334B614}"/>
    <cellStyle name="Normal 12 4 2 3 4 2" xfId="1411" xr:uid="{922CF228-0F37-4BFD-AA17-E7E80D268AEC}"/>
    <cellStyle name="Normal 12 4 2 3 4 2 2" xfId="3241" xr:uid="{EF5D27A9-303F-46D6-8FDB-6503BB3E55D7}"/>
    <cellStyle name="Normal 12 4 2 3 4 2 2 2" xfId="8731" xr:uid="{E57CF68E-AF8C-466E-A58B-4B462662FE3E}"/>
    <cellStyle name="Normal 12 4 2 3 4 2 2 2 2" xfId="21541" xr:uid="{CEA4CBD3-9237-4ADB-808A-C04A6888FEDF}"/>
    <cellStyle name="Normal 12 4 2 3 4 2 2 2 2 2" xfId="38155" xr:uid="{562271F3-601F-4C8B-AF45-A5227F521288}"/>
    <cellStyle name="Normal 12 4 2 3 4 2 2 2 3" xfId="38156" xr:uid="{4F036E2A-AA28-4E85-B815-DAA7D6FDC4F0}"/>
    <cellStyle name="Normal 12 4 2 3 4 2 2 3" xfId="16051" xr:uid="{C668B87B-EB29-4CAA-B9E6-B2DE0F92A1CE}"/>
    <cellStyle name="Normal 12 4 2 3 4 2 2 3 2" xfId="38157" xr:uid="{825C2E36-78D0-465D-B751-7202AA3E0C69}"/>
    <cellStyle name="Normal 12 4 2 3 4 2 2 4" xfId="38158" xr:uid="{721C1AAE-C56F-4512-955B-DE348C5AD5B9}"/>
    <cellStyle name="Normal 12 4 2 3 4 2 3" xfId="5071" xr:uid="{61E54D3D-824C-4904-B4C6-8ABADD930EEE}"/>
    <cellStyle name="Normal 12 4 2 3 4 2 3 2" xfId="10561" xr:uid="{0E074EF8-9032-4759-9397-F8D83DBAB424}"/>
    <cellStyle name="Normal 12 4 2 3 4 2 3 2 2" xfId="23371" xr:uid="{38DC27F7-CAED-4CAB-ABE7-17613D503ED0}"/>
    <cellStyle name="Normal 12 4 2 3 4 2 3 2 2 2" xfId="38159" xr:uid="{C13AF4B1-AB38-416F-9963-59C77F1721B1}"/>
    <cellStyle name="Normal 12 4 2 3 4 2 3 2 3" xfId="38160" xr:uid="{ED13839E-3B91-4C84-97DE-1ACBF6FA0B59}"/>
    <cellStyle name="Normal 12 4 2 3 4 2 3 3" xfId="17881" xr:uid="{B9B47BF4-7FE3-4BF4-9A2D-F8B0A4FB4080}"/>
    <cellStyle name="Normal 12 4 2 3 4 2 3 3 2" xfId="38161" xr:uid="{415775B4-0BA0-4BC4-B0B9-ED44C75DF803}"/>
    <cellStyle name="Normal 12 4 2 3 4 2 3 4" xfId="38162" xr:uid="{0E6FA84E-6FE9-4857-9946-19BE5127B2FA}"/>
    <cellStyle name="Normal 12 4 2 3 4 2 4" xfId="12391" xr:uid="{25385629-32E6-47E0-8E3F-62E757BCC1D2}"/>
    <cellStyle name="Normal 12 4 2 3 4 2 4 2" xfId="25201" xr:uid="{79C1A075-8051-4C61-9BBD-BDBF1B70A8AD}"/>
    <cellStyle name="Normal 12 4 2 3 4 2 4 2 2" xfId="38163" xr:uid="{55C06145-C176-416D-9C6C-E53A0D1F2BD4}"/>
    <cellStyle name="Normal 12 4 2 3 4 2 4 3" xfId="38164" xr:uid="{AA48FCE4-ECCE-41A7-AA43-56CDA298C40F}"/>
    <cellStyle name="Normal 12 4 2 3 4 2 5" xfId="6901" xr:uid="{F7961A8A-F4EF-4F7D-B308-9B98B08483D5}"/>
    <cellStyle name="Normal 12 4 2 3 4 2 5 2" xfId="19711" xr:uid="{CC040001-7B4F-4928-981B-9A2CB4CF680A}"/>
    <cellStyle name="Normal 12 4 2 3 4 2 5 2 2" xfId="38165" xr:uid="{D7115AB1-BDED-47D7-83DF-0C3DC7D2B800}"/>
    <cellStyle name="Normal 12 4 2 3 4 2 5 3" xfId="38166" xr:uid="{990C23E0-E646-4201-9BB7-0CF88768CA79}"/>
    <cellStyle name="Normal 12 4 2 3 4 2 6" xfId="14221" xr:uid="{41A7DB21-EF40-49B2-B190-F01D44A3D339}"/>
    <cellStyle name="Normal 12 4 2 3 4 2 6 2" xfId="38167" xr:uid="{F87E5EC8-FF30-4388-9AE8-27788DD7D4AC}"/>
    <cellStyle name="Normal 12 4 2 3 4 2 7" xfId="38168" xr:uid="{434C7C32-B42F-4949-837D-3E8BEAE18A80}"/>
    <cellStyle name="Normal 12 4 2 3 4 3" xfId="2347" xr:uid="{4756DD32-E8FF-4D62-B76F-020B6D61DEAF}"/>
    <cellStyle name="Normal 12 4 2 3 4 3 2" xfId="7837" xr:uid="{4F91AB19-B0DD-4A73-AA05-C6338F352972}"/>
    <cellStyle name="Normal 12 4 2 3 4 3 2 2" xfId="20647" xr:uid="{280C5BC4-0144-465C-9A96-47ABA88BB510}"/>
    <cellStyle name="Normal 12 4 2 3 4 3 2 2 2" xfId="38169" xr:uid="{1B78C025-3AE9-444C-B448-7811C2BEE127}"/>
    <cellStyle name="Normal 12 4 2 3 4 3 2 3" xfId="38170" xr:uid="{AF63F58E-115C-44AA-8042-7339AB011A2F}"/>
    <cellStyle name="Normal 12 4 2 3 4 3 3" xfId="15157" xr:uid="{BAB27D60-0514-4C67-A379-EF4F1DE1D9CF}"/>
    <cellStyle name="Normal 12 4 2 3 4 3 3 2" xfId="38171" xr:uid="{208E9560-19C1-4320-8080-21723D1EC2EE}"/>
    <cellStyle name="Normal 12 4 2 3 4 3 4" xfId="38172" xr:uid="{0591EF81-440A-44B8-B617-01D49388B6C8}"/>
    <cellStyle name="Normal 12 4 2 3 4 4" xfId="4177" xr:uid="{B8B73344-6E6A-4265-9E53-B0E71C0F80F3}"/>
    <cellStyle name="Normal 12 4 2 3 4 4 2" xfId="9667" xr:uid="{C9E6EB1B-278B-4A72-9984-B5D824ECDFD2}"/>
    <cellStyle name="Normal 12 4 2 3 4 4 2 2" xfId="22477" xr:uid="{53B84606-41C0-4596-BAE1-EC1660B35232}"/>
    <cellStyle name="Normal 12 4 2 3 4 4 2 2 2" xfId="38173" xr:uid="{5F09F684-19D0-4CF0-AC86-D416A288E625}"/>
    <cellStyle name="Normal 12 4 2 3 4 4 2 3" xfId="38174" xr:uid="{A915F265-ED05-4CAF-BA4C-169B46EB196C}"/>
    <cellStyle name="Normal 12 4 2 3 4 4 3" xfId="16987" xr:uid="{7C14A828-3D3E-4F9E-A266-A18396B00723}"/>
    <cellStyle name="Normal 12 4 2 3 4 4 3 2" xfId="38175" xr:uid="{6A3C6EC9-9485-43A0-BFFB-1AC979EC3841}"/>
    <cellStyle name="Normal 12 4 2 3 4 4 4" xfId="38176" xr:uid="{CE1C9013-A816-4C18-A33D-034A9DEF92D3}"/>
    <cellStyle name="Normal 12 4 2 3 4 5" xfId="11497" xr:uid="{04CB612B-81EC-4D94-A5A5-10DC5678F1D3}"/>
    <cellStyle name="Normal 12 4 2 3 4 5 2" xfId="24307" xr:uid="{9E43B7F6-3B1D-4890-A2C2-ABC344FDD1E9}"/>
    <cellStyle name="Normal 12 4 2 3 4 5 2 2" xfId="38177" xr:uid="{B0C002F6-85CC-455B-9BD3-C5D6AF115F53}"/>
    <cellStyle name="Normal 12 4 2 3 4 5 3" xfId="38178" xr:uid="{00C6D6E8-EF8D-4A24-BE8E-628027AD1421}"/>
    <cellStyle name="Normal 12 4 2 3 4 6" xfId="6007" xr:uid="{0F0E7199-365B-4C9D-ABB8-C7436EF61583}"/>
    <cellStyle name="Normal 12 4 2 3 4 6 2" xfId="18817" xr:uid="{1EA0B98E-1679-481F-9E53-3C0D4AF84734}"/>
    <cellStyle name="Normal 12 4 2 3 4 6 2 2" xfId="38179" xr:uid="{0B52E8AB-6AA1-4000-8109-3261D730A6CD}"/>
    <cellStyle name="Normal 12 4 2 3 4 6 3" xfId="38180" xr:uid="{15958FF4-B0EE-4745-BE7E-7C82714E27BC}"/>
    <cellStyle name="Normal 12 4 2 3 4 7" xfId="13327" xr:uid="{C3F45316-70C5-4588-A416-683D58141644}"/>
    <cellStyle name="Normal 12 4 2 3 4 7 2" xfId="38181" xr:uid="{F19637F5-9A7C-4708-A1D4-04806935DF3D}"/>
    <cellStyle name="Normal 12 4 2 3 4 8" xfId="38182" xr:uid="{246721D4-2BFB-4F17-8263-8714BD9DCEE8}"/>
    <cellStyle name="Normal 12 4 2 3 5" xfId="875" xr:uid="{9653160F-B76A-4AC5-A5A5-49BCB388B9DE}"/>
    <cellStyle name="Normal 12 4 2 3 5 2" xfId="1770" xr:uid="{F3645433-DD69-49D0-B2F0-873D42FEAC1B}"/>
    <cellStyle name="Normal 12 4 2 3 5 2 2" xfId="3600" xr:uid="{0C44E099-7142-4798-AC67-6A2B404C80D8}"/>
    <cellStyle name="Normal 12 4 2 3 5 2 2 2" xfId="9090" xr:uid="{829A21E1-D31B-4ECD-97B1-41118313CE06}"/>
    <cellStyle name="Normal 12 4 2 3 5 2 2 2 2" xfId="21900" xr:uid="{89FF0145-3D5B-48CA-8253-628DC2FADADF}"/>
    <cellStyle name="Normal 12 4 2 3 5 2 2 2 2 2" xfId="38183" xr:uid="{19EB7144-D47D-418D-8118-EA9C562EC339}"/>
    <cellStyle name="Normal 12 4 2 3 5 2 2 2 3" xfId="38184" xr:uid="{51FD9F0A-2518-4D7A-945A-A970022DE052}"/>
    <cellStyle name="Normal 12 4 2 3 5 2 2 3" xfId="16410" xr:uid="{1B4CFA4C-8EC5-4AFA-AF24-17342D4AC1F2}"/>
    <cellStyle name="Normal 12 4 2 3 5 2 2 3 2" xfId="38185" xr:uid="{9FB1CF43-9136-4ED7-892A-4665BF43D632}"/>
    <cellStyle name="Normal 12 4 2 3 5 2 2 4" xfId="38186" xr:uid="{C5F52CA0-3396-4B56-9683-BB4869B1D27E}"/>
    <cellStyle name="Normal 12 4 2 3 5 2 3" xfId="5430" xr:uid="{7C4776A1-648A-4611-BA7A-AC50D847137D}"/>
    <cellStyle name="Normal 12 4 2 3 5 2 3 2" xfId="10920" xr:uid="{DB9D9320-DFEB-46C1-B1A0-BF96EFF7FDC9}"/>
    <cellStyle name="Normal 12 4 2 3 5 2 3 2 2" xfId="23730" xr:uid="{6FD6B4CC-0B79-4766-A064-0F691B8A41DE}"/>
    <cellStyle name="Normal 12 4 2 3 5 2 3 2 2 2" xfId="38187" xr:uid="{66754254-3912-481A-BC81-6F75CFE60A40}"/>
    <cellStyle name="Normal 12 4 2 3 5 2 3 2 3" xfId="38188" xr:uid="{829E6EBD-9E6C-46B7-BCBE-4F588EF080D9}"/>
    <cellStyle name="Normal 12 4 2 3 5 2 3 3" xfId="18240" xr:uid="{EA8BBF40-8F50-485B-B75E-AA2FFCAEC024}"/>
    <cellStyle name="Normal 12 4 2 3 5 2 3 3 2" xfId="38189" xr:uid="{2AD9FBCA-833D-4E4A-BEDB-04C0BB4E328C}"/>
    <cellStyle name="Normal 12 4 2 3 5 2 3 4" xfId="38190" xr:uid="{A24BA9D1-B3C9-4624-AD9D-2CE7EF0BF636}"/>
    <cellStyle name="Normal 12 4 2 3 5 2 4" xfId="12750" xr:uid="{F6F9CBFE-DFB8-4647-B148-18F3C201EB78}"/>
    <cellStyle name="Normal 12 4 2 3 5 2 4 2" xfId="25560" xr:uid="{ADF56223-B435-488E-9253-58087641014D}"/>
    <cellStyle name="Normal 12 4 2 3 5 2 4 2 2" xfId="38191" xr:uid="{6EE379D8-F06E-4F42-A924-BB2909FEAE54}"/>
    <cellStyle name="Normal 12 4 2 3 5 2 4 3" xfId="38192" xr:uid="{BF80F942-C483-4508-937C-F2A36A6B6D94}"/>
    <cellStyle name="Normal 12 4 2 3 5 2 5" xfId="7260" xr:uid="{18B242B7-55EA-4621-B32C-7AFA795C87BE}"/>
    <cellStyle name="Normal 12 4 2 3 5 2 5 2" xfId="20070" xr:uid="{0CB03612-C0A1-402B-9C8E-31B9594A966D}"/>
    <cellStyle name="Normal 12 4 2 3 5 2 5 2 2" xfId="38193" xr:uid="{24809D2B-A283-48D8-ADEC-98F355754535}"/>
    <cellStyle name="Normal 12 4 2 3 5 2 5 3" xfId="38194" xr:uid="{6501756C-DDF2-4AFB-A412-BFA103589467}"/>
    <cellStyle name="Normal 12 4 2 3 5 2 6" xfId="14580" xr:uid="{4578B5D7-1C94-421A-99A4-6EF6743A673D}"/>
    <cellStyle name="Normal 12 4 2 3 5 2 6 2" xfId="38195" xr:uid="{9E25A064-FC57-4567-82D3-F3AFA199921D}"/>
    <cellStyle name="Normal 12 4 2 3 5 2 7" xfId="38196" xr:uid="{AA8FA8B1-A0F9-47D8-89C0-DF1DAA51F218}"/>
    <cellStyle name="Normal 12 4 2 3 5 3" xfId="2706" xr:uid="{0F7B566B-0244-4DA1-8F7E-B19B91113153}"/>
    <cellStyle name="Normal 12 4 2 3 5 3 2" xfId="8196" xr:uid="{4D169AF9-928A-47B8-9840-AF118F406E64}"/>
    <cellStyle name="Normal 12 4 2 3 5 3 2 2" xfId="21006" xr:uid="{2AD14C6A-DF91-4C1C-86E7-417E2FD80242}"/>
    <cellStyle name="Normal 12 4 2 3 5 3 2 2 2" xfId="38197" xr:uid="{27EAE129-72DD-4941-9860-339E54C6375C}"/>
    <cellStyle name="Normal 12 4 2 3 5 3 2 3" xfId="38198" xr:uid="{B7287A69-E5B0-494C-BED9-D73B2D0F1F40}"/>
    <cellStyle name="Normal 12 4 2 3 5 3 3" xfId="15516" xr:uid="{F242868C-2D9F-49D5-83C9-47790BFBA667}"/>
    <cellStyle name="Normal 12 4 2 3 5 3 3 2" xfId="38199" xr:uid="{D0B945E2-4B30-43AB-868E-408804B0AA8E}"/>
    <cellStyle name="Normal 12 4 2 3 5 3 4" xfId="38200" xr:uid="{1FEE3EE7-B390-4B0C-9310-40BE8C78A0E2}"/>
    <cellStyle name="Normal 12 4 2 3 5 4" xfId="4536" xr:uid="{B23E3013-C29D-4F95-806A-191EF401F4FB}"/>
    <cellStyle name="Normal 12 4 2 3 5 4 2" xfId="10026" xr:uid="{52A8D557-6C9C-401E-AB50-03EC99AC8847}"/>
    <cellStyle name="Normal 12 4 2 3 5 4 2 2" xfId="22836" xr:uid="{ED04C3CA-F984-4532-AD69-C8CB5FC90402}"/>
    <cellStyle name="Normal 12 4 2 3 5 4 2 2 2" xfId="38201" xr:uid="{A8121719-0AFA-44F3-B569-DD66D2DCFBD3}"/>
    <cellStyle name="Normal 12 4 2 3 5 4 2 3" xfId="38202" xr:uid="{E592C9A8-FF3A-4706-90F5-41FFC8FBDE6D}"/>
    <cellStyle name="Normal 12 4 2 3 5 4 3" xfId="17346" xr:uid="{DDC959FD-3E59-487A-8035-22111162A4C6}"/>
    <cellStyle name="Normal 12 4 2 3 5 4 3 2" xfId="38203" xr:uid="{19E5E9D9-640C-4C19-8FC6-A35231020DE9}"/>
    <cellStyle name="Normal 12 4 2 3 5 4 4" xfId="38204" xr:uid="{C1C90D08-B0B2-4349-B846-92B2EFD08577}"/>
    <cellStyle name="Normal 12 4 2 3 5 5" xfId="11856" xr:uid="{E4DFE026-EF59-4647-813A-7A9CFA11903D}"/>
    <cellStyle name="Normal 12 4 2 3 5 5 2" xfId="24666" xr:uid="{8000A82F-A3F0-4E9C-B229-FAB1C943B1F8}"/>
    <cellStyle name="Normal 12 4 2 3 5 5 2 2" xfId="38205" xr:uid="{0EF01162-F7E6-45C4-97B9-F56D45747165}"/>
    <cellStyle name="Normal 12 4 2 3 5 5 3" xfId="38206" xr:uid="{737747BB-B7E2-4AA9-BB50-BCEB76CF6903}"/>
    <cellStyle name="Normal 12 4 2 3 5 6" xfId="6366" xr:uid="{58F3EEE7-18F8-45D9-B3AB-D03728658A3C}"/>
    <cellStyle name="Normal 12 4 2 3 5 6 2" xfId="19176" xr:uid="{A7C67F56-C6E2-4BF4-BFBC-0645237E3476}"/>
    <cellStyle name="Normal 12 4 2 3 5 6 2 2" xfId="38207" xr:uid="{0CC63A7A-9732-46F5-8338-0F5F39699796}"/>
    <cellStyle name="Normal 12 4 2 3 5 6 3" xfId="38208" xr:uid="{7434373D-6351-476A-8090-65D062BF122A}"/>
    <cellStyle name="Normal 12 4 2 3 5 7" xfId="13686" xr:uid="{41F07C94-2180-4DB3-8B93-67F14229DC5F}"/>
    <cellStyle name="Normal 12 4 2 3 5 7 2" xfId="38209" xr:uid="{06648DDB-F6E5-4EC3-A29D-C0057CB6EA82}"/>
    <cellStyle name="Normal 12 4 2 3 5 8" xfId="38210" xr:uid="{AE997CE4-99E2-471D-A8F0-1E01BAF281FB}"/>
    <cellStyle name="Normal 12 4 2 3 6" xfId="1276" xr:uid="{99722308-6429-4B65-9C0A-C6758A7C2DA9}"/>
    <cellStyle name="Normal 12 4 2 3 6 2" xfId="3106" xr:uid="{84C3C7F6-5B98-408E-95D2-15B44B0C44AA}"/>
    <cellStyle name="Normal 12 4 2 3 6 2 2" xfId="8596" xr:uid="{67412CE0-8F54-4533-8FB1-66659CC2438E}"/>
    <cellStyle name="Normal 12 4 2 3 6 2 2 2" xfId="21406" xr:uid="{E4E441F5-9F09-4417-99AE-6B1AB5FAF654}"/>
    <cellStyle name="Normal 12 4 2 3 6 2 2 2 2" xfId="38211" xr:uid="{F6E2CF1C-9F48-455A-93F5-680778BE3BFB}"/>
    <cellStyle name="Normal 12 4 2 3 6 2 2 3" xfId="38212" xr:uid="{4E2261E3-A3B1-4C76-8DDC-C6E50250ECF0}"/>
    <cellStyle name="Normal 12 4 2 3 6 2 3" xfId="15916" xr:uid="{E4EC186F-29F4-4518-B641-F0000F48DD20}"/>
    <cellStyle name="Normal 12 4 2 3 6 2 3 2" xfId="38213" xr:uid="{31F02A15-A393-4A81-B89D-027F1679996B}"/>
    <cellStyle name="Normal 12 4 2 3 6 2 4" xfId="38214" xr:uid="{5F801F37-DE71-4C4C-BC95-E69B1E913AF9}"/>
    <cellStyle name="Normal 12 4 2 3 6 3" xfId="4936" xr:uid="{C72157B2-5117-46FB-B650-8C42396FD069}"/>
    <cellStyle name="Normal 12 4 2 3 6 3 2" xfId="10426" xr:uid="{728075A5-CC9F-46AF-ADCE-7459B246A5FC}"/>
    <cellStyle name="Normal 12 4 2 3 6 3 2 2" xfId="23236" xr:uid="{E0B74C9C-5513-4722-AA71-195BA2C21338}"/>
    <cellStyle name="Normal 12 4 2 3 6 3 2 2 2" xfId="38215" xr:uid="{7C9FA349-E085-473A-B612-3A0EA68FCD10}"/>
    <cellStyle name="Normal 12 4 2 3 6 3 2 3" xfId="38216" xr:uid="{EBBE17D0-0948-46A0-BADE-BD496CADD350}"/>
    <cellStyle name="Normal 12 4 2 3 6 3 3" xfId="17746" xr:uid="{D77E6EFD-7E9A-4EF0-AB98-4A0E15334B45}"/>
    <cellStyle name="Normal 12 4 2 3 6 3 3 2" xfId="38217" xr:uid="{89EF0463-E4DA-48E6-89B0-45BEF67D16EC}"/>
    <cellStyle name="Normal 12 4 2 3 6 3 4" xfId="38218" xr:uid="{F756CC0E-DEAA-46CB-89AD-EF8D0E5047A4}"/>
    <cellStyle name="Normal 12 4 2 3 6 4" xfId="12256" xr:uid="{4DE9D490-927F-4911-9B63-8C5263AA933E}"/>
    <cellStyle name="Normal 12 4 2 3 6 4 2" xfId="25066" xr:uid="{92E306EB-4C0C-447E-9DB3-B15F3DFCAEB1}"/>
    <cellStyle name="Normal 12 4 2 3 6 4 2 2" xfId="38219" xr:uid="{DF23ACE7-402B-49E9-A62B-14A29C277F8A}"/>
    <cellStyle name="Normal 12 4 2 3 6 4 3" xfId="38220" xr:uid="{FBD989A5-8CF0-4C51-88E0-ECA39BFB7C8E}"/>
    <cellStyle name="Normal 12 4 2 3 6 5" xfId="6766" xr:uid="{04B2AAA7-16BC-4266-9017-0B956695F47A}"/>
    <cellStyle name="Normal 12 4 2 3 6 5 2" xfId="19576" xr:uid="{BEAC389D-2DDF-4C87-A50D-87B52FBDEE3D}"/>
    <cellStyle name="Normal 12 4 2 3 6 5 2 2" xfId="38221" xr:uid="{E434579F-F48F-4F57-A11A-081D517DBD93}"/>
    <cellStyle name="Normal 12 4 2 3 6 5 3" xfId="38222" xr:uid="{F68DB933-080C-4576-B797-69EB91F98669}"/>
    <cellStyle name="Normal 12 4 2 3 6 6" xfId="14086" xr:uid="{2DF2921F-08F6-4990-91F4-C6A2EDFB4F0D}"/>
    <cellStyle name="Normal 12 4 2 3 6 6 2" xfId="38223" xr:uid="{2737DEF0-D911-4099-BBF0-9974FDF0706E}"/>
    <cellStyle name="Normal 12 4 2 3 6 7" xfId="38224" xr:uid="{CD58C484-97E2-4B8B-AABB-0510FD9A8BF6}"/>
    <cellStyle name="Normal 12 4 2 3 7" xfId="2212" xr:uid="{099B7FFC-47E7-413F-B28E-A3CC209E7F32}"/>
    <cellStyle name="Normal 12 4 2 3 7 2" xfId="7702" xr:uid="{977B25CE-24AA-4DF1-88AD-5F4D77CE8FC0}"/>
    <cellStyle name="Normal 12 4 2 3 7 2 2" xfId="20512" xr:uid="{48621331-9A4B-41B6-98BC-C4E6BC82FF20}"/>
    <cellStyle name="Normal 12 4 2 3 7 2 2 2" xfId="38225" xr:uid="{05D34A3D-3CCA-4630-AD67-44547E2228A1}"/>
    <cellStyle name="Normal 12 4 2 3 7 2 3" xfId="38226" xr:uid="{F91B496F-8BAC-47DA-B378-3B46C9D3F246}"/>
    <cellStyle name="Normal 12 4 2 3 7 3" xfId="15022" xr:uid="{685681F4-3044-4F3D-A0AB-187CE495CA84}"/>
    <cellStyle name="Normal 12 4 2 3 7 3 2" xfId="38227" xr:uid="{275F596C-CBB2-4571-BAC2-5454E659DF37}"/>
    <cellStyle name="Normal 12 4 2 3 7 4" xfId="38228" xr:uid="{71DE21F9-FC5C-4469-9030-41FBADF0E7D3}"/>
    <cellStyle name="Normal 12 4 2 3 8" xfId="4042" xr:uid="{2FDF0671-8653-404B-97A6-37E842FA2C0E}"/>
    <cellStyle name="Normal 12 4 2 3 8 2" xfId="9532" xr:uid="{35DD8571-4E2D-4D2E-A99D-7772F68912FC}"/>
    <cellStyle name="Normal 12 4 2 3 8 2 2" xfId="22342" xr:uid="{C7D6BADB-FE31-493A-B268-701F4B4D16C6}"/>
    <cellStyle name="Normal 12 4 2 3 8 2 2 2" xfId="38229" xr:uid="{795C91B9-68BE-4E0E-8AC4-7205718BAC8D}"/>
    <cellStyle name="Normal 12 4 2 3 8 2 3" xfId="38230" xr:uid="{CBCB75FB-9F0D-4DB2-AF83-B10032817175}"/>
    <cellStyle name="Normal 12 4 2 3 8 3" xfId="16852" xr:uid="{DA9E982F-1164-4294-88B5-63371166C4DF}"/>
    <cellStyle name="Normal 12 4 2 3 8 3 2" xfId="38231" xr:uid="{7BECDA9A-440E-4F97-A386-6CCA6E195872}"/>
    <cellStyle name="Normal 12 4 2 3 8 4" xfId="38232" xr:uid="{5EF3FF0A-8B0F-4B18-B2FC-DDF6F1447A19}"/>
    <cellStyle name="Normal 12 4 2 3 9" xfId="11362" xr:uid="{0D4048AA-CEB9-4F9B-ACB7-B4D72EFC7AAD}"/>
    <cellStyle name="Normal 12 4 2 3 9 2" xfId="24172" xr:uid="{E7560789-1229-4F85-A5D3-E7EBA7E0E261}"/>
    <cellStyle name="Normal 12 4 2 3 9 2 2" xfId="38233" xr:uid="{50EF77A6-ECDA-4520-8E5D-6C22BFC82F07}"/>
    <cellStyle name="Normal 12 4 2 3 9 3" xfId="38234" xr:uid="{E4C31625-0582-41EC-BFBE-BA6A3C66221D}"/>
    <cellStyle name="Normal 12 4 2 4" xfId="339" xr:uid="{6AB99C55-67CC-467E-A44E-19F97130B687}"/>
    <cellStyle name="Normal 12 4 2 4 10" xfId="5831" xr:uid="{037DCC6D-5FF6-4149-9FB9-7F661E349883}"/>
    <cellStyle name="Normal 12 4 2 4 10 2" xfId="18641" xr:uid="{A6B68753-A258-4AC8-A6BF-7CE922FB9D61}"/>
    <cellStyle name="Normal 12 4 2 4 10 2 2" xfId="38235" xr:uid="{1192A24C-06DF-457F-88CC-6D5AA69D8285}"/>
    <cellStyle name="Normal 12 4 2 4 10 3" xfId="38236" xr:uid="{975D2115-7DEA-41A7-9C86-E618C2CAA949}"/>
    <cellStyle name="Normal 12 4 2 4 11" xfId="13151" xr:uid="{5E5DEBD7-2A71-4CFF-A7DF-50FB0641D804}"/>
    <cellStyle name="Normal 12 4 2 4 11 2" xfId="38237" xr:uid="{B8639DD6-7CD6-4EE0-9811-FDDBB88E09DA}"/>
    <cellStyle name="Normal 12 4 2 4 12" xfId="38238" xr:uid="{F0B32271-E08F-4D9C-830B-EFB2C8260FE4}"/>
    <cellStyle name="Normal 12 4 2 4 2" xfId="568" xr:uid="{7FCEC315-D952-4B23-AFA1-0902715F016A}"/>
    <cellStyle name="Normal 12 4 2 4 2 2" xfId="967" xr:uid="{4FA711F0-1734-482D-A1B1-B67BB0397B52}"/>
    <cellStyle name="Normal 12 4 2 4 2 2 2" xfId="1862" xr:uid="{E3DAD582-7D2D-4187-82E6-4B20FDF13992}"/>
    <cellStyle name="Normal 12 4 2 4 2 2 2 2" xfId="3692" xr:uid="{D13B61E1-10B1-4ACA-8436-0F05D9B577E3}"/>
    <cellStyle name="Normal 12 4 2 4 2 2 2 2 2" xfId="9182" xr:uid="{E596A7BB-7309-498E-9952-EAD04AF530C1}"/>
    <cellStyle name="Normal 12 4 2 4 2 2 2 2 2 2" xfId="21992" xr:uid="{032E0443-D3BE-4DB2-9734-100F326DD902}"/>
    <cellStyle name="Normal 12 4 2 4 2 2 2 2 2 2 2" xfId="38239" xr:uid="{89551778-277C-4546-97D5-B619F5C387E5}"/>
    <cellStyle name="Normal 12 4 2 4 2 2 2 2 2 3" xfId="38240" xr:uid="{8DE7B407-24FC-4F4F-9CF6-5B77A9E2F34A}"/>
    <cellStyle name="Normal 12 4 2 4 2 2 2 2 3" xfId="16502" xr:uid="{D2ACB2D1-1D99-4B10-BD16-9CAC19EB6581}"/>
    <cellStyle name="Normal 12 4 2 4 2 2 2 2 3 2" xfId="38241" xr:uid="{F1DDF28E-D11A-4362-9AFD-1AE9146EC0B8}"/>
    <cellStyle name="Normal 12 4 2 4 2 2 2 2 4" xfId="38242" xr:uid="{7D8C92FA-B56B-4F89-BC67-C3F47CD0D0D5}"/>
    <cellStyle name="Normal 12 4 2 4 2 2 2 3" xfId="5522" xr:uid="{1681BA07-BD51-4EAE-BB5E-CA4D1BA668BD}"/>
    <cellStyle name="Normal 12 4 2 4 2 2 2 3 2" xfId="11012" xr:uid="{716A1EC5-0B21-4A08-91B2-685024EF617E}"/>
    <cellStyle name="Normal 12 4 2 4 2 2 2 3 2 2" xfId="23822" xr:uid="{D69B069F-3A45-458F-95B6-27640B3CCF69}"/>
    <cellStyle name="Normal 12 4 2 4 2 2 2 3 2 2 2" xfId="38243" xr:uid="{893427A2-14DE-419D-BC83-E33ACA276F28}"/>
    <cellStyle name="Normal 12 4 2 4 2 2 2 3 2 3" xfId="38244" xr:uid="{A6B1E45D-CDF1-4A86-BF6D-C5FB1C948C88}"/>
    <cellStyle name="Normal 12 4 2 4 2 2 2 3 3" xfId="18332" xr:uid="{76966CBF-90F9-4E74-8D20-3EDC6625A5AE}"/>
    <cellStyle name="Normal 12 4 2 4 2 2 2 3 3 2" xfId="38245" xr:uid="{EE1D65BE-63B3-4C9D-8610-A57C46A2CAD2}"/>
    <cellStyle name="Normal 12 4 2 4 2 2 2 3 4" xfId="38246" xr:uid="{EEDB82F7-1329-4D58-87FD-9C5AB102DDF2}"/>
    <cellStyle name="Normal 12 4 2 4 2 2 2 4" xfId="12842" xr:uid="{B59350F3-ECF8-4E27-8777-F8EDD8335384}"/>
    <cellStyle name="Normal 12 4 2 4 2 2 2 4 2" xfId="25652" xr:uid="{E3F5D68A-9914-43C2-A1E9-4DB581C932E4}"/>
    <cellStyle name="Normal 12 4 2 4 2 2 2 4 2 2" xfId="38247" xr:uid="{57792067-744F-47AD-A96B-17FB9D67369F}"/>
    <cellStyle name="Normal 12 4 2 4 2 2 2 4 3" xfId="38248" xr:uid="{F5B11B49-21EC-4F65-A969-D9B4CB328850}"/>
    <cellStyle name="Normal 12 4 2 4 2 2 2 5" xfId="7352" xr:uid="{328B180E-C83F-4946-AB17-2E49205CD5C1}"/>
    <cellStyle name="Normal 12 4 2 4 2 2 2 5 2" xfId="20162" xr:uid="{413B22F3-2E41-40FC-9DD4-E5BA8DD7A53B}"/>
    <cellStyle name="Normal 12 4 2 4 2 2 2 5 2 2" xfId="38249" xr:uid="{06D8681F-8E45-49AD-80AB-836424DDDBAF}"/>
    <cellStyle name="Normal 12 4 2 4 2 2 2 5 3" xfId="38250" xr:uid="{62200F09-4940-44ED-9AC9-4A79B6702960}"/>
    <cellStyle name="Normal 12 4 2 4 2 2 2 6" xfId="14672" xr:uid="{73B9F7D2-0BBE-47A1-BD41-BEF4226AC5A1}"/>
    <cellStyle name="Normal 12 4 2 4 2 2 2 6 2" xfId="38251" xr:uid="{594B9826-3987-4C35-A67D-83DB48CE24F5}"/>
    <cellStyle name="Normal 12 4 2 4 2 2 2 7" xfId="38252" xr:uid="{9AD6FBBA-CB1F-4B27-8CE3-2204A70BBA28}"/>
    <cellStyle name="Normal 12 4 2 4 2 2 3" xfId="2798" xr:uid="{A585F944-979C-43A7-8CDC-11CB26742AF7}"/>
    <cellStyle name="Normal 12 4 2 4 2 2 3 2" xfId="8288" xr:uid="{1FD6E408-2ADC-4FD4-8876-5D6AADC229D1}"/>
    <cellStyle name="Normal 12 4 2 4 2 2 3 2 2" xfId="21098" xr:uid="{2A4E2657-DBAB-4E66-B181-5BFC890AD227}"/>
    <cellStyle name="Normal 12 4 2 4 2 2 3 2 2 2" xfId="38253" xr:uid="{912DDA59-A877-47BC-99F4-9D5DDD246387}"/>
    <cellStyle name="Normal 12 4 2 4 2 2 3 2 3" xfId="38254" xr:uid="{E78004FE-FED5-4E87-9AB2-FCD7E2AC58EC}"/>
    <cellStyle name="Normal 12 4 2 4 2 2 3 3" xfId="15608" xr:uid="{D89C73C5-0A13-418E-A200-B606469B9546}"/>
    <cellStyle name="Normal 12 4 2 4 2 2 3 3 2" xfId="38255" xr:uid="{6305D518-DCAE-45C7-B60A-02DAC31C529F}"/>
    <cellStyle name="Normal 12 4 2 4 2 2 3 4" xfId="38256" xr:uid="{5395E5C6-6782-4A7E-8A4F-C58111A1ACB4}"/>
    <cellStyle name="Normal 12 4 2 4 2 2 4" xfId="4628" xr:uid="{D070C808-D0E0-4D14-9CBF-8CD596008357}"/>
    <cellStyle name="Normal 12 4 2 4 2 2 4 2" xfId="10118" xr:uid="{0AFC1FD6-A175-4EDC-B68E-5E686DFF3130}"/>
    <cellStyle name="Normal 12 4 2 4 2 2 4 2 2" xfId="22928" xr:uid="{6440A85A-C5AC-41D8-A385-4A84199146C9}"/>
    <cellStyle name="Normal 12 4 2 4 2 2 4 2 2 2" xfId="38257" xr:uid="{49CD0108-0D27-44F9-A84E-C08CC6B9DE3D}"/>
    <cellStyle name="Normal 12 4 2 4 2 2 4 2 3" xfId="38258" xr:uid="{7097C1FD-4973-446C-A5E9-D4C1E91F5010}"/>
    <cellStyle name="Normal 12 4 2 4 2 2 4 3" xfId="17438" xr:uid="{90F42772-60EC-4A80-8328-4409478B5826}"/>
    <cellStyle name="Normal 12 4 2 4 2 2 4 3 2" xfId="38259" xr:uid="{5D7236AA-615F-4FB8-8A8C-DF37ECD6A068}"/>
    <cellStyle name="Normal 12 4 2 4 2 2 4 4" xfId="38260" xr:uid="{5FCC64A5-620A-40AA-A755-C22560D6549B}"/>
    <cellStyle name="Normal 12 4 2 4 2 2 5" xfId="11948" xr:uid="{23147075-349B-4205-8A07-053EDE8A0F99}"/>
    <cellStyle name="Normal 12 4 2 4 2 2 5 2" xfId="24758" xr:uid="{41E6B8FF-4E79-40CE-BA69-51A58E137E22}"/>
    <cellStyle name="Normal 12 4 2 4 2 2 5 2 2" xfId="38261" xr:uid="{56A5616B-FD0A-4246-BD55-42C15C75D2E2}"/>
    <cellStyle name="Normal 12 4 2 4 2 2 5 3" xfId="38262" xr:uid="{1C32D65B-6BB6-49C0-93FE-384C2A24C076}"/>
    <cellStyle name="Normal 12 4 2 4 2 2 6" xfId="6458" xr:uid="{6A186296-D510-4BD6-B5B5-885B443F4435}"/>
    <cellStyle name="Normal 12 4 2 4 2 2 6 2" xfId="19268" xr:uid="{0AF149EA-2315-4C37-97B3-1B3EC4DDE126}"/>
    <cellStyle name="Normal 12 4 2 4 2 2 6 2 2" xfId="38263" xr:uid="{70DF563F-37F0-4796-B333-63B8061F93AE}"/>
    <cellStyle name="Normal 12 4 2 4 2 2 6 3" xfId="38264" xr:uid="{D8B59EFC-308C-4DDD-B7CE-E844B4AA4860}"/>
    <cellStyle name="Normal 12 4 2 4 2 2 7" xfId="13778" xr:uid="{7FF09F68-1A2A-47F8-AF53-A4B684DFA304}"/>
    <cellStyle name="Normal 12 4 2 4 2 2 7 2" xfId="38265" xr:uid="{472486BC-35CE-47E9-BB74-4A8874DA561A}"/>
    <cellStyle name="Normal 12 4 2 4 2 2 8" xfId="38266" xr:uid="{A05B74C4-C2AE-4BFB-8DAE-6749D3C204A5}"/>
    <cellStyle name="Normal 12 4 2 4 2 3" xfId="1463" xr:uid="{6B3172B6-2386-4A9C-AF1A-D93330ECA593}"/>
    <cellStyle name="Normal 12 4 2 4 2 3 2" xfId="3293" xr:uid="{A466E1F6-EFA9-4A9D-9EC8-63B4443CF6E5}"/>
    <cellStyle name="Normal 12 4 2 4 2 3 2 2" xfId="8783" xr:uid="{DD195364-BCD1-4720-A206-8D54A52C6729}"/>
    <cellStyle name="Normal 12 4 2 4 2 3 2 2 2" xfId="21593" xr:uid="{858239B0-995C-42B9-A2B0-4760B7637E5A}"/>
    <cellStyle name="Normal 12 4 2 4 2 3 2 2 2 2" xfId="38267" xr:uid="{B80782B0-920A-48B4-8C17-FD3C77644795}"/>
    <cellStyle name="Normal 12 4 2 4 2 3 2 2 3" xfId="38268" xr:uid="{8C6481B4-ECC1-4E55-9844-DD2956D181AB}"/>
    <cellStyle name="Normal 12 4 2 4 2 3 2 3" xfId="16103" xr:uid="{211263EB-80D0-44D6-8196-EBF1E1550D66}"/>
    <cellStyle name="Normal 12 4 2 4 2 3 2 3 2" xfId="38269" xr:uid="{1E8AAFB8-7374-485D-8663-12B9BC395F77}"/>
    <cellStyle name="Normal 12 4 2 4 2 3 2 4" xfId="38270" xr:uid="{9362987F-A846-4D5C-9D42-41F2A846B11D}"/>
    <cellStyle name="Normal 12 4 2 4 2 3 3" xfId="5123" xr:uid="{DC757283-629F-4A39-998A-070CB0613994}"/>
    <cellStyle name="Normal 12 4 2 4 2 3 3 2" xfId="10613" xr:uid="{A887CD00-ACCF-49B4-B3FF-E540A69D27A9}"/>
    <cellStyle name="Normal 12 4 2 4 2 3 3 2 2" xfId="23423" xr:uid="{255238DC-6833-42B7-A0F7-20D1B7D15386}"/>
    <cellStyle name="Normal 12 4 2 4 2 3 3 2 2 2" xfId="38271" xr:uid="{7F326D5E-F44C-4C6A-9F20-FD45716E4437}"/>
    <cellStyle name="Normal 12 4 2 4 2 3 3 2 3" xfId="38272" xr:uid="{4D520BA4-AD88-4FEA-86F4-537749FEEC67}"/>
    <cellStyle name="Normal 12 4 2 4 2 3 3 3" xfId="17933" xr:uid="{1EFB1373-EB0D-444A-B36D-DDECAA467DE1}"/>
    <cellStyle name="Normal 12 4 2 4 2 3 3 3 2" xfId="38273" xr:uid="{D11C3F18-430D-450A-BB25-4D83A6DEBA2D}"/>
    <cellStyle name="Normal 12 4 2 4 2 3 3 4" xfId="38274" xr:uid="{91409844-9989-49CC-B05E-6954B1AA9212}"/>
    <cellStyle name="Normal 12 4 2 4 2 3 4" xfId="12443" xr:uid="{F1F5F748-FB8A-4786-A1B9-1D36760E9F1B}"/>
    <cellStyle name="Normal 12 4 2 4 2 3 4 2" xfId="25253" xr:uid="{3548200D-A29B-4DB0-AA00-23583B6C0FD2}"/>
    <cellStyle name="Normal 12 4 2 4 2 3 4 2 2" xfId="38275" xr:uid="{A716154C-8E31-4B7D-9B90-4B40B0ACC627}"/>
    <cellStyle name="Normal 12 4 2 4 2 3 4 3" xfId="38276" xr:uid="{D1403E02-8959-44F3-8C27-4E14B36441F5}"/>
    <cellStyle name="Normal 12 4 2 4 2 3 5" xfId="6953" xr:uid="{22820A04-83A0-4989-BEE6-9EEE3C45A376}"/>
    <cellStyle name="Normal 12 4 2 4 2 3 5 2" xfId="19763" xr:uid="{FCC2BC2D-3847-4B91-A290-9846F0D00781}"/>
    <cellStyle name="Normal 12 4 2 4 2 3 5 2 2" xfId="38277" xr:uid="{70F2B7FF-83D1-47F1-8DF1-1F13307CE9C9}"/>
    <cellStyle name="Normal 12 4 2 4 2 3 5 3" xfId="38278" xr:uid="{2C0FA74B-15F7-46FD-BD4D-58D64CDC6469}"/>
    <cellStyle name="Normal 12 4 2 4 2 3 6" xfId="14273" xr:uid="{F96E2788-3589-4E78-8198-F530A1FA0D34}"/>
    <cellStyle name="Normal 12 4 2 4 2 3 6 2" xfId="38279" xr:uid="{8CD757EC-B89A-4E03-98F1-83F546C3E20C}"/>
    <cellStyle name="Normal 12 4 2 4 2 3 7" xfId="38280" xr:uid="{F8D3DB41-7ADF-41C5-B6A8-D10BF8D0A963}"/>
    <cellStyle name="Normal 12 4 2 4 2 4" xfId="2399" xr:uid="{A9EE10B5-ABBA-4F9F-BCA2-6700DC61430C}"/>
    <cellStyle name="Normal 12 4 2 4 2 4 2" xfId="7889" xr:uid="{C5A17239-255A-4E3F-A6EF-4C2906EDB162}"/>
    <cellStyle name="Normal 12 4 2 4 2 4 2 2" xfId="20699" xr:uid="{D3252742-FF86-408F-9423-8CEFE452F41F}"/>
    <cellStyle name="Normal 12 4 2 4 2 4 2 2 2" xfId="38281" xr:uid="{B7AB98B4-A46B-4569-996F-21E15795555D}"/>
    <cellStyle name="Normal 12 4 2 4 2 4 2 3" xfId="38282" xr:uid="{A078083E-552D-4ABA-8048-46858D628954}"/>
    <cellStyle name="Normal 12 4 2 4 2 4 3" xfId="15209" xr:uid="{9EEE582A-0147-49A5-A8A6-3EFECCB1E43E}"/>
    <cellStyle name="Normal 12 4 2 4 2 4 3 2" xfId="38283" xr:uid="{207237E5-3C65-4D16-8A82-C428F58104B3}"/>
    <cellStyle name="Normal 12 4 2 4 2 4 4" xfId="38284" xr:uid="{AED1F91C-6BB0-430C-A974-5270A03CAFD7}"/>
    <cellStyle name="Normal 12 4 2 4 2 5" xfId="4229" xr:uid="{53864D43-BD5C-44C9-B63D-F8AF702480C5}"/>
    <cellStyle name="Normal 12 4 2 4 2 5 2" xfId="9719" xr:uid="{5244FAA2-7995-495F-8CB7-58BB578625D3}"/>
    <cellStyle name="Normal 12 4 2 4 2 5 2 2" xfId="22529" xr:uid="{3C9405D0-0523-4339-B000-9D920409E779}"/>
    <cellStyle name="Normal 12 4 2 4 2 5 2 2 2" xfId="38285" xr:uid="{44253884-2981-457D-A0F9-27C07EEC32C1}"/>
    <cellStyle name="Normal 12 4 2 4 2 5 2 3" xfId="38286" xr:uid="{E9765F37-69EB-45BD-AFD0-C7B5B4890A8B}"/>
    <cellStyle name="Normal 12 4 2 4 2 5 3" xfId="17039" xr:uid="{3ADC48AE-8C86-40EF-8ED3-CD04C9B93728}"/>
    <cellStyle name="Normal 12 4 2 4 2 5 3 2" xfId="38287" xr:uid="{5A74AF8A-9E01-4BCF-9EBA-B32F0785F10D}"/>
    <cellStyle name="Normal 12 4 2 4 2 5 4" xfId="38288" xr:uid="{41C2F2A0-AEA6-4F66-B395-F79F6EE16096}"/>
    <cellStyle name="Normal 12 4 2 4 2 6" xfId="11549" xr:uid="{3338F68F-5DED-4EF2-808D-EF0C5EF4B96E}"/>
    <cellStyle name="Normal 12 4 2 4 2 6 2" xfId="24359" xr:uid="{E53C99D1-76FE-4A75-850D-BFF7466418B3}"/>
    <cellStyle name="Normal 12 4 2 4 2 6 2 2" xfId="38289" xr:uid="{328801E9-86AF-44B9-9334-8F837A452A2C}"/>
    <cellStyle name="Normal 12 4 2 4 2 6 3" xfId="38290" xr:uid="{63948D84-C2A7-451F-B23A-6B63DDD117ED}"/>
    <cellStyle name="Normal 12 4 2 4 2 7" xfId="6059" xr:uid="{4E3BF951-9C88-4BEA-8FA0-8AB8BAFAFC9F}"/>
    <cellStyle name="Normal 12 4 2 4 2 7 2" xfId="18869" xr:uid="{5491CF31-C124-4120-BCFF-1C9AD072AC3E}"/>
    <cellStyle name="Normal 12 4 2 4 2 7 2 2" xfId="38291" xr:uid="{CE07D9D6-B35B-441B-A315-6C47F246920F}"/>
    <cellStyle name="Normal 12 4 2 4 2 7 3" xfId="38292" xr:uid="{200F4DEA-CDD6-461D-BBBD-3EA3C6A8D2AB}"/>
    <cellStyle name="Normal 12 4 2 4 2 8" xfId="13379" xr:uid="{B3938C13-365C-443A-B354-CC8EA06FDE87}"/>
    <cellStyle name="Normal 12 4 2 4 2 8 2" xfId="38293" xr:uid="{D4C7ABBE-92EF-4508-99DB-C8D3310AAF03}"/>
    <cellStyle name="Normal 12 4 2 4 2 9" xfId="38294" xr:uid="{0387BC7D-565A-4E0E-857B-C6DD61948617}"/>
    <cellStyle name="Normal 12 4 2 4 3" xfId="700" xr:uid="{C1B1A192-07A6-4A01-BA9E-7B2B373754EB}"/>
    <cellStyle name="Normal 12 4 2 4 3 2" xfId="1100" xr:uid="{DE65791D-560D-4FB3-8522-95AA66F011E6}"/>
    <cellStyle name="Normal 12 4 2 4 3 2 2" xfId="1995" xr:uid="{2473822C-3BCE-4DA2-833A-50E8F37333F1}"/>
    <cellStyle name="Normal 12 4 2 4 3 2 2 2" xfId="3825" xr:uid="{E19D3EF1-02CA-417B-8342-903B76D11FB0}"/>
    <cellStyle name="Normal 12 4 2 4 3 2 2 2 2" xfId="9315" xr:uid="{219B647A-8D54-46F8-BB3D-F4336C29EB57}"/>
    <cellStyle name="Normal 12 4 2 4 3 2 2 2 2 2" xfId="22125" xr:uid="{D5B69F5F-05E9-4EC1-B490-959BF4A332ED}"/>
    <cellStyle name="Normal 12 4 2 4 3 2 2 2 2 2 2" xfId="38295" xr:uid="{6D13F27F-BFC9-4A1C-8A4E-1A6F62D5AB57}"/>
    <cellStyle name="Normal 12 4 2 4 3 2 2 2 2 3" xfId="38296" xr:uid="{F2CBF489-2C2E-485A-9504-F72563E4556D}"/>
    <cellStyle name="Normal 12 4 2 4 3 2 2 2 3" xfId="16635" xr:uid="{1CB6AF0E-49F6-4A1F-9578-105E3894C7CF}"/>
    <cellStyle name="Normal 12 4 2 4 3 2 2 2 3 2" xfId="38297" xr:uid="{F335673B-5B19-4600-B4F8-C180A64709CD}"/>
    <cellStyle name="Normal 12 4 2 4 3 2 2 2 4" xfId="38298" xr:uid="{5FCAC17B-6BCD-483F-8970-FF5EA1AC1F91}"/>
    <cellStyle name="Normal 12 4 2 4 3 2 2 3" xfId="5655" xr:uid="{9D66C712-55EE-4B1E-93D6-BD6557498D66}"/>
    <cellStyle name="Normal 12 4 2 4 3 2 2 3 2" xfId="11145" xr:uid="{C0C570E6-A22A-4913-9D18-262FEE187EF7}"/>
    <cellStyle name="Normal 12 4 2 4 3 2 2 3 2 2" xfId="23955" xr:uid="{D90E0ABC-98A7-4EFA-A1C2-83B5C368910B}"/>
    <cellStyle name="Normal 12 4 2 4 3 2 2 3 2 2 2" xfId="38299" xr:uid="{8675C73A-F402-4AD9-B5A9-59CA84D6F30E}"/>
    <cellStyle name="Normal 12 4 2 4 3 2 2 3 2 3" xfId="38300" xr:uid="{18C90296-7D0E-429F-942E-5F8750F5ADCE}"/>
    <cellStyle name="Normal 12 4 2 4 3 2 2 3 3" xfId="18465" xr:uid="{CD78F34F-0AE7-41CA-9FE3-09D72CF77CD4}"/>
    <cellStyle name="Normal 12 4 2 4 3 2 2 3 3 2" xfId="38301" xr:uid="{5114EC2C-9B79-4565-BFFF-1BCFA57217A6}"/>
    <cellStyle name="Normal 12 4 2 4 3 2 2 3 4" xfId="38302" xr:uid="{BFEF0DA2-2DC2-434C-8328-641A61536CAD}"/>
    <cellStyle name="Normal 12 4 2 4 3 2 2 4" xfId="12975" xr:uid="{8AAB585D-744C-450C-BE62-B349812E9A09}"/>
    <cellStyle name="Normal 12 4 2 4 3 2 2 4 2" xfId="25785" xr:uid="{F4A507C7-A3F7-4A6A-9679-C44CD3BCAC1A}"/>
    <cellStyle name="Normal 12 4 2 4 3 2 2 4 2 2" xfId="38303" xr:uid="{5B637486-2BE5-462F-BAFC-C0498309E3A1}"/>
    <cellStyle name="Normal 12 4 2 4 3 2 2 4 3" xfId="38304" xr:uid="{05A96B98-0363-4001-9D44-5FF4C37F1743}"/>
    <cellStyle name="Normal 12 4 2 4 3 2 2 5" xfId="7485" xr:uid="{5AB61333-BFAD-4DC7-9AAD-FA23F80C1EBA}"/>
    <cellStyle name="Normal 12 4 2 4 3 2 2 5 2" xfId="20295" xr:uid="{7996990E-16B9-4CE7-88A9-32CD929CD2EB}"/>
    <cellStyle name="Normal 12 4 2 4 3 2 2 5 2 2" xfId="38305" xr:uid="{60CC2C10-8BE8-4099-B160-3FC81757DCF0}"/>
    <cellStyle name="Normal 12 4 2 4 3 2 2 5 3" xfId="38306" xr:uid="{4B0469DE-E920-4B86-84A5-5EA87C3392BA}"/>
    <cellStyle name="Normal 12 4 2 4 3 2 2 6" xfId="14805" xr:uid="{6D49571B-5016-4457-ADD2-DF24C0F1C6E2}"/>
    <cellStyle name="Normal 12 4 2 4 3 2 2 6 2" xfId="38307" xr:uid="{92B29A8D-EC36-46BC-983B-56BA32C6677C}"/>
    <cellStyle name="Normal 12 4 2 4 3 2 2 7" xfId="38308" xr:uid="{3D383428-83D0-40CF-87B3-12B4C9F1FC17}"/>
    <cellStyle name="Normal 12 4 2 4 3 2 3" xfId="2931" xr:uid="{581A356F-74C1-4D73-B911-EC8A480F0DF6}"/>
    <cellStyle name="Normal 12 4 2 4 3 2 3 2" xfId="8421" xr:uid="{C42EECAB-1F9F-46F9-8C29-60E89032BA84}"/>
    <cellStyle name="Normal 12 4 2 4 3 2 3 2 2" xfId="21231" xr:uid="{694D183D-E5D8-4440-8C81-C2CB64DDEF0A}"/>
    <cellStyle name="Normal 12 4 2 4 3 2 3 2 2 2" xfId="38309" xr:uid="{D2907BDA-CA56-4495-9116-9999C4FC204F}"/>
    <cellStyle name="Normal 12 4 2 4 3 2 3 2 3" xfId="38310" xr:uid="{A9C31A8C-27F5-4DCC-A9FC-C4A709CE20CB}"/>
    <cellStyle name="Normal 12 4 2 4 3 2 3 3" xfId="15741" xr:uid="{FD53F500-D16F-485B-9F1B-F45775FCCE0B}"/>
    <cellStyle name="Normal 12 4 2 4 3 2 3 3 2" xfId="38311" xr:uid="{6CD64595-B226-40FE-95DC-F826F4D6B4D7}"/>
    <cellStyle name="Normal 12 4 2 4 3 2 3 4" xfId="38312" xr:uid="{22D73FFA-B9FB-4D7D-AFD1-62028BB4C5B3}"/>
    <cellStyle name="Normal 12 4 2 4 3 2 4" xfId="4761" xr:uid="{99268A68-D064-467D-B0AC-729E78FC0D58}"/>
    <cellStyle name="Normal 12 4 2 4 3 2 4 2" xfId="10251" xr:uid="{6D6B9DBE-F3AA-4BCB-BA3C-E03B9F02EF1B}"/>
    <cellStyle name="Normal 12 4 2 4 3 2 4 2 2" xfId="23061" xr:uid="{19FD29D3-6A50-4B6D-A788-139818FBC58C}"/>
    <cellStyle name="Normal 12 4 2 4 3 2 4 2 2 2" xfId="38313" xr:uid="{C2186BAF-0A7E-49B2-837C-EA82040096AC}"/>
    <cellStyle name="Normal 12 4 2 4 3 2 4 2 3" xfId="38314" xr:uid="{B05BFC8C-AD71-461A-936B-A20D3746D738}"/>
    <cellStyle name="Normal 12 4 2 4 3 2 4 3" xfId="17571" xr:uid="{550E9B5A-A3E6-4C00-94E2-AA27FACCEBD0}"/>
    <cellStyle name="Normal 12 4 2 4 3 2 4 3 2" xfId="38315" xr:uid="{3BD1EC00-F7B7-468D-BF69-77245976139E}"/>
    <cellStyle name="Normal 12 4 2 4 3 2 4 4" xfId="38316" xr:uid="{7EFF9FB5-222B-4400-A651-B11EE8ED596C}"/>
    <cellStyle name="Normal 12 4 2 4 3 2 5" xfId="12081" xr:uid="{5A2C50AD-3241-4669-8D07-74D3A08ECE68}"/>
    <cellStyle name="Normal 12 4 2 4 3 2 5 2" xfId="24891" xr:uid="{25CFA03F-1E11-434B-9A21-B60C75166F71}"/>
    <cellStyle name="Normal 12 4 2 4 3 2 5 2 2" xfId="38317" xr:uid="{ECC9A264-0FDB-4A9C-BCDA-D417A390B210}"/>
    <cellStyle name="Normal 12 4 2 4 3 2 5 3" xfId="38318" xr:uid="{831683ED-E8CB-4481-9752-849F2613F048}"/>
    <cellStyle name="Normal 12 4 2 4 3 2 6" xfId="6591" xr:uid="{9C237942-18F7-4761-B003-6D78FFC0CC5E}"/>
    <cellStyle name="Normal 12 4 2 4 3 2 6 2" xfId="19401" xr:uid="{F89890C1-4D65-4D16-878E-3681068CB821}"/>
    <cellStyle name="Normal 12 4 2 4 3 2 6 2 2" xfId="38319" xr:uid="{829B8E65-78CC-4693-8460-D2D92B3A9FA4}"/>
    <cellStyle name="Normal 12 4 2 4 3 2 6 3" xfId="38320" xr:uid="{BC1CC409-222E-4139-A34D-7FC85B671195}"/>
    <cellStyle name="Normal 12 4 2 4 3 2 7" xfId="13911" xr:uid="{BAB6B9E8-2F96-44B7-8433-55E05857D7EF}"/>
    <cellStyle name="Normal 12 4 2 4 3 2 7 2" xfId="38321" xr:uid="{5C340F70-EF1A-460F-9B63-37CAB3E66B17}"/>
    <cellStyle name="Normal 12 4 2 4 3 2 8" xfId="38322" xr:uid="{8066B269-F60A-4BC3-99A8-F56CBA48C5E6}"/>
    <cellStyle name="Normal 12 4 2 4 3 3" xfId="1595" xr:uid="{C7A4341A-A44D-423C-AD72-686A1D130114}"/>
    <cellStyle name="Normal 12 4 2 4 3 3 2" xfId="3425" xr:uid="{FD08848D-076A-4859-B2D8-82C3A4BDDDBD}"/>
    <cellStyle name="Normal 12 4 2 4 3 3 2 2" xfId="8915" xr:uid="{101785C2-6080-48F1-A4E2-05F568D9FBA6}"/>
    <cellStyle name="Normal 12 4 2 4 3 3 2 2 2" xfId="21725" xr:uid="{50C5F3DE-B08C-4744-A6CD-DB019D6FF7FA}"/>
    <cellStyle name="Normal 12 4 2 4 3 3 2 2 2 2" xfId="38323" xr:uid="{085152F0-E7AE-45D8-9621-551661A1ED37}"/>
    <cellStyle name="Normal 12 4 2 4 3 3 2 2 3" xfId="38324" xr:uid="{BC89D060-6967-4755-8AA7-136499CAFF4E}"/>
    <cellStyle name="Normal 12 4 2 4 3 3 2 3" xfId="16235" xr:uid="{EDDE85BD-8834-46C5-ABBD-DC50382C69A4}"/>
    <cellStyle name="Normal 12 4 2 4 3 3 2 3 2" xfId="38325" xr:uid="{A3C73356-14CB-4A73-A094-2074551F8430}"/>
    <cellStyle name="Normal 12 4 2 4 3 3 2 4" xfId="38326" xr:uid="{06F89472-8B50-4F09-B40A-B2AB66C7B3CA}"/>
    <cellStyle name="Normal 12 4 2 4 3 3 3" xfId="5255" xr:uid="{D7C4E7EA-342B-4038-A23A-75429744E269}"/>
    <cellStyle name="Normal 12 4 2 4 3 3 3 2" xfId="10745" xr:uid="{256AA87E-688E-4351-AD70-E80545EFAFDC}"/>
    <cellStyle name="Normal 12 4 2 4 3 3 3 2 2" xfId="23555" xr:uid="{016F34E4-D271-40A9-9E49-23A506EF6797}"/>
    <cellStyle name="Normal 12 4 2 4 3 3 3 2 2 2" xfId="38327" xr:uid="{ED231104-8A74-4193-BC97-882987B0D17B}"/>
    <cellStyle name="Normal 12 4 2 4 3 3 3 2 3" xfId="38328" xr:uid="{7A63D0DE-12A3-40CC-820D-C473CCAEC3DC}"/>
    <cellStyle name="Normal 12 4 2 4 3 3 3 3" xfId="18065" xr:uid="{E438FABB-DBC8-4615-A9B4-0995E1A9A8D4}"/>
    <cellStyle name="Normal 12 4 2 4 3 3 3 3 2" xfId="38329" xr:uid="{A81B27E6-A9BC-4513-B99F-660E5BB1C9A9}"/>
    <cellStyle name="Normal 12 4 2 4 3 3 3 4" xfId="38330" xr:uid="{DBC74027-73D1-4A6A-9456-1A04B30BF7A2}"/>
    <cellStyle name="Normal 12 4 2 4 3 3 4" xfId="12575" xr:uid="{9DB4C854-3015-4B45-95BD-69D351D40E40}"/>
    <cellStyle name="Normal 12 4 2 4 3 3 4 2" xfId="25385" xr:uid="{56A01B6E-7FEB-417B-AC8C-CEAFC5DCBB4B}"/>
    <cellStyle name="Normal 12 4 2 4 3 3 4 2 2" xfId="38331" xr:uid="{5B8133AC-E1BD-4D33-89A3-1239DFBE8525}"/>
    <cellStyle name="Normal 12 4 2 4 3 3 4 3" xfId="38332" xr:uid="{DCB90156-EEA1-495F-B943-DB359057391F}"/>
    <cellStyle name="Normal 12 4 2 4 3 3 5" xfId="7085" xr:uid="{F1002A94-1B07-4A40-8CFD-009903CDDF68}"/>
    <cellStyle name="Normal 12 4 2 4 3 3 5 2" xfId="19895" xr:uid="{66E80AAA-6B24-4B82-9292-978EF39E0893}"/>
    <cellStyle name="Normal 12 4 2 4 3 3 5 2 2" xfId="38333" xr:uid="{FAD0D7EB-4C15-432F-A48C-D8A52646F512}"/>
    <cellStyle name="Normal 12 4 2 4 3 3 5 3" xfId="38334" xr:uid="{88016D67-5D6B-49BC-91EA-998AC36766F4}"/>
    <cellStyle name="Normal 12 4 2 4 3 3 6" xfId="14405" xr:uid="{92CE2C5A-D0D1-4676-A52B-D317D2222915}"/>
    <cellStyle name="Normal 12 4 2 4 3 3 6 2" xfId="38335" xr:uid="{101E6CC2-D211-4B95-9643-179662157934}"/>
    <cellStyle name="Normal 12 4 2 4 3 3 7" xfId="38336" xr:uid="{D280D0D0-4E6D-48F9-844C-2AE99E891C15}"/>
    <cellStyle name="Normal 12 4 2 4 3 4" xfId="2531" xr:uid="{3E9B38F0-5CBD-48EC-856E-AC26E5FC376E}"/>
    <cellStyle name="Normal 12 4 2 4 3 4 2" xfId="8021" xr:uid="{CC3EF5B2-0935-4881-91EF-751362CCD090}"/>
    <cellStyle name="Normal 12 4 2 4 3 4 2 2" xfId="20831" xr:uid="{F7F9FDC4-E69C-4A4F-B682-4EE2C23FCF51}"/>
    <cellStyle name="Normal 12 4 2 4 3 4 2 2 2" xfId="38337" xr:uid="{6A792DA7-10A3-4292-9C82-A209727B1908}"/>
    <cellStyle name="Normal 12 4 2 4 3 4 2 3" xfId="38338" xr:uid="{8988B64C-4077-4DA6-8A1F-84297B6FE1EE}"/>
    <cellStyle name="Normal 12 4 2 4 3 4 3" xfId="15341" xr:uid="{D550E10E-A34C-4CB1-9BF5-8CA11C234D31}"/>
    <cellStyle name="Normal 12 4 2 4 3 4 3 2" xfId="38339" xr:uid="{E603193F-1DDB-4E03-80CE-1C058D02F285}"/>
    <cellStyle name="Normal 12 4 2 4 3 4 4" xfId="38340" xr:uid="{31440319-58A7-4071-9BA3-D631EC6F84FC}"/>
    <cellStyle name="Normal 12 4 2 4 3 5" xfId="4361" xr:uid="{023ADBEE-2A47-40DF-A5EE-87961B18FA9A}"/>
    <cellStyle name="Normal 12 4 2 4 3 5 2" xfId="9851" xr:uid="{98E4133D-F406-4BDF-91C2-32E4830ECA10}"/>
    <cellStyle name="Normal 12 4 2 4 3 5 2 2" xfId="22661" xr:uid="{F52BBAC8-DD40-470A-9062-314A68B7BECC}"/>
    <cellStyle name="Normal 12 4 2 4 3 5 2 2 2" xfId="38341" xr:uid="{D70A7C87-3CA1-4ED7-9D6C-BDACB7EFA67B}"/>
    <cellStyle name="Normal 12 4 2 4 3 5 2 3" xfId="38342" xr:uid="{B1AE8815-77DB-4502-B935-4CDEE34747E0}"/>
    <cellStyle name="Normal 12 4 2 4 3 5 3" xfId="17171" xr:uid="{B6039313-C6D7-4400-A5ED-A4BC7A8414E8}"/>
    <cellStyle name="Normal 12 4 2 4 3 5 3 2" xfId="38343" xr:uid="{74716D7D-EB2A-4948-8366-57C5467A7070}"/>
    <cellStyle name="Normal 12 4 2 4 3 5 4" xfId="38344" xr:uid="{3C3D0AFB-93DC-418C-9311-0668170C9FDB}"/>
    <cellStyle name="Normal 12 4 2 4 3 6" xfId="11681" xr:uid="{61E0D5EE-AE1A-42A5-A734-2C58DC6A74E8}"/>
    <cellStyle name="Normal 12 4 2 4 3 6 2" xfId="24491" xr:uid="{4A57E732-C882-4FCA-9CD0-29B6BDD1548D}"/>
    <cellStyle name="Normal 12 4 2 4 3 6 2 2" xfId="38345" xr:uid="{42D51D47-A4B4-45AE-8F2A-3FD48EDA7356}"/>
    <cellStyle name="Normal 12 4 2 4 3 6 3" xfId="38346" xr:uid="{E76818E3-E5EA-4FA8-80E7-0D1D3F0C2EE1}"/>
    <cellStyle name="Normal 12 4 2 4 3 7" xfId="6191" xr:uid="{02F01D7A-A5FE-41FC-88B8-6642CA701B3D}"/>
    <cellStyle name="Normal 12 4 2 4 3 7 2" xfId="19001" xr:uid="{0D1160EE-C3DB-4FA8-97E0-C7281E0A80EC}"/>
    <cellStyle name="Normal 12 4 2 4 3 7 2 2" xfId="38347" xr:uid="{DB36266C-F847-484C-8F89-AD2C18DD8C7C}"/>
    <cellStyle name="Normal 12 4 2 4 3 7 3" xfId="38348" xr:uid="{82CE55F9-0A54-40B8-AC5A-7A42464B8CBE}"/>
    <cellStyle name="Normal 12 4 2 4 3 8" xfId="13511" xr:uid="{D6EDF6D9-1FEA-451E-AB18-D58A11529078}"/>
    <cellStyle name="Normal 12 4 2 4 3 8 2" xfId="38349" xr:uid="{35CEB828-DAAA-4388-81EE-3280D6E841E2}"/>
    <cellStyle name="Normal 12 4 2 4 3 9" xfId="38350" xr:uid="{1DBE0282-3D0C-4E22-94F9-E70DE497861A}"/>
    <cellStyle name="Normal 12 4 2 4 4" xfId="475" xr:uid="{63B45B6C-CFED-41A7-8F64-935B7F3B4EAE}"/>
    <cellStyle name="Normal 12 4 2 4 4 2" xfId="1370" xr:uid="{14AF085B-6EA7-47BE-90F0-56F28A409797}"/>
    <cellStyle name="Normal 12 4 2 4 4 2 2" xfId="3200" xr:uid="{AC54A635-EEDB-4786-86E4-20BBBF7EDC75}"/>
    <cellStyle name="Normal 12 4 2 4 4 2 2 2" xfId="8690" xr:uid="{2F74BF99-DE8F-4C1C-A9F2-FE5285DEE2A3}"/>
    <cellStyle name="Normal 12 4 2 4 4 2 2 2 2" xfId="21500" xr:uid="{76F2E0F6-8CAB-404B-B849-E8789F4A9649}"/>
    <cellStyle name="Normal 12 4 2 4 4 2 2 2 2 2" xfId="38351" xr:uid="{16E27C96-1AB4-4967-B005-D0EFA8BF1237}"/>
    <cellStyle name="Normal 12 4 2 4 4 2 2 2 3" xfId="38352" xr:uid="{FA8E49B0-F01D-492F-AFC6-5CD48B158AE7}"/>
    <cellStyle name="Normal 12 4 2 4 4 2 2 3" xfId="16010" xr:uid="{AAA28A28-509C-408B-9E44-E7956A7160F1}"/>
    <cellStyle name="Normal 12 4 2 4 4 2 2 3 2" xfId="38353" xr:uid="{5952AAA4-1EC3-4FBD-9E4A-AF3D024887E6}"/>
    <cellStyle name="Normal 12 4 2 4 4 2 2 4" xfId="38354" xr:uid="{98F2FCE9-AA11-45AB-9382-2F7CE0C06F24}"/>
    <cellStyle name="Normal 12 4 2 4 4 2 3" xfId="5030" xr:uid="{206D245E-8FBA-4E85-B48D-AEF27AE7FA97}"/>
    <cellStyle name="Normal 12 4 2 4 4 2 3 2" xfId="10520" xr:uid="{D5A6475D-54FB-414A-B5CE-81B85F8FD790}"/>
    <cellStyle name="Normal 12 4 2 4 4 2 3 2 2" xfId="23330" xr:uid="{4B5D4670-4BD5-441C-A21C-E2544EA5D804}"/>
    <cellStyle name="Normal 12 4 2 4 4 2 3 2 2 2" xfId="38355" xr:uid="{F5770067-DE15-4E40-AC41-DA210006945C}"/>
    <cellStyle name="Normal 12 4 2 4 4 2 3 2 3" xfId="38356" xr:uid="{F7D18D96-A6F5-49E2-A79F-81CAE4397B2D}"/>
    <cellStyle name="Normal 12 4 2 4 4 2 3 3" xfId="17840" xr:uid="{A55ED64D-A366-4A7C-B3B2-A5944F07D921}"/>
    <cellStyle name="Normal 12 4 2 4 4 2 3 3 2" xfId="38357" xr:uid="{C4E1A5B4-9079-4BB3-A24A-C94B5561ABA2}"/>
    <cellStyle name="Normal 12 4 2 4 4 2 3 4" xfId="38358" xr:uid="{22BDF7EB-93EE-4CC4-952D-470DD7A23D24}"/>
    <cellStyle name="Normal 12 4 2 4 4 2 4" xfId="12350" xr:uid="{D5CB6488-6420-4F63-963D-B3BCCC5570FC}"/>
    <cellStyle name="Normal 12 4 2 4 4 2 4 2" xfId="25160" xr:uid="{4B5702AD-1F54-4A81-932D-CF233C862F19}"/>
    <cellStyle name="Normal 12 4 2 4 4 2 4 2 2" xfId="38359" xr:uid="{192C8915-7FD8-46EF-9246-EF50CEF624DF}"/>
    <cellStyle name="Normal 12 4 2 4 4 2 4 3" xfId="38360" xr:uid="{C281F0A1-CD7E-42AD-9D31-6ACEA95B598A}"/>
    <cellStyle name="Normal 12 4 2 4 4 2 5" xfId="6860" xr:uid="{B3F6964A-3B8D-4D25-A039-D9638F02D9CF}"/>
    <cellStyle name="Normal 12 4 2 4 4 2 5 2" xfId="19670" xr:uid="{BF85075E-7084-4A10-8926-22257681651F}"/>
    <cellStyle name="Normal 12 4 2 4 4 2 5 2 2" xfId="38361" xr:uid="{E1C2B9B4-2210-4A9F-BC14-9781ABD2CF67}"/>
    <cellStyle name="Normal 12 4 2 4 4 2 5 3" xfId="38362" xr:uid="{FCAE94B9-EB9B-4D5C-8B96-FCBA307FD865}"/>
    <cellStyle name="Normal 12 4 2 4 4 2 6" xfId="14180" xr:uid="{2BD5E84D-58DB-4215-B537-9C39225C3708}"/>
    <cellStyle name="Normal 12 4 2 4 4 2 6 2" xfId="38363" xr:uid="{FFF6DEA1-30E6-47E6-91C8-EC6EBEB30AE5}"/>
    <cellStyle name="Normal 12 4 2 4 4 2 7" xfId="38364" xr:uid="{6F39D72A-42A3-42AF-9766-D0BDD999E9C0}"/>
    <cellStyle name="Normal 12 4 2 4 4 3" xfId="2306" xr:uid="{B321EC9A-9015-4C98-AA80-CA8BC183C403}"/>
    <cellStyle name="Normal 12 4 2 4 4 3 2" xfId="7796" xr:uid="{B3BB4D9E-15A7-4C35-BB72-482CBE07B803}"/>
    <cellStyle name="Normal 12 4 2 4 4 3 2 2" xfId="20606" xr:uid="{BBBF894E-54AB-4D2C-9253-E9CBB914CC4E}"/>
    <cellStyle name="Normal 12 4 2 4 4 3 2 2 2" xfId="38365" xr:uid="{FC4F5DB3-0CFD-4455-A413-F77AECF65876}"/>
    <cellStyle name="Normal 12 4 2 4 4 3 2 3" xfId="38366" xr:uid="{5555E842-2357-47AB-A2D0-37A7746045CA}"/>
    <cellStyle name="Normal 12 4 2 4 4 3 3" xfId="15116" xr:uid="{849867AC-CD35-46E4-A66B-304D84CE38C8}"/>
    <cellStyle name="Normal 12 4 2 4 4 3 3 2" xfId="38367" xr:uid="{D151CBB0-6ECF-4ABC-B243-0484DC1E9697}"/>
    <cellStyle name="Normal 12 4 2 4 4 3 4" xfId="38368" xr:uid="{1AC40F02-D2DD-49E5-833F-533DA3451FAE}"/>
    <cellStyle name="Normal 12 4 2 4 4 4" xfId="4136" xr:uid="{D91556BE-BC3E-44C0-8827-ADE4F355CA3B}"/>
    <cellStyle name="Normal 12 4 2 4 4 4 2" xfId="9626" xr:uid="{2C187C3A-AEA7-4B11-AB23-C26F376D23AE}"/>
    <cellStyle name="Normal 12 4 2 4 4 4 2 2" xfId="22436" xr:uid="{153A431D-0AAC-4132-8F68-B41A3D6ED979}"/>
    <cellStyle name="Normal 12 4 2 4 4 4 2 2 2" xfId="38369" xr:uid="{B948F5FF-522F-4D9F-B092-9EB3254F9582}"/>
    <cellStyle name="Normal 12 4 2 4 4 4 2 3" xfId="38370" xr:uid="{E080DC68-9423-4946-AD35-23A99C8B2AE2}"/>
    <cellStyle name="Normal 12 4 2 4 4 4 3" xfId="16946" xr:uid="{64DBBEA3-C342-47CE-88BC-19D0608F73DE}"/>
    <cellStyle name="Normal 12 4 2 4 4 4 3 2" xfId="38371" xr:uid="{6407F1C7-D498-4D0F-8A89-8D9D4903266B}"/>
    <cellStyle name="Normal 12 4 2 4 4 4 4" xfId="38372" xr:uid="{D9DC5051-367D-464F-9C22-EB78AD27C35A}"/>
    <cellStyle name="Normal 12 4 2 4 4 5" xfId="11456" xr:uid="{D020A040-0936-420A-9580-E771F11603C2}"/>
    <cellStyle name="Normal 12 4 2 4 4 5 2" xfId="24266" xr:uid="{E3425BD2-6A67-45E6-9509-E96C1C25AEED}"/>
    <cellStyle name="Normal 12 4 2 4 4 5 2 2" xfId="38373" xr:uid="{4D375664-F52A-493C-950C-9B4E4346DECD}"/>
    <cellStyle name="Normal 12 4 2 4 4 5 3" xfId="38374" xr:uid="{E5E43116-9FBD-4218-B1D4-43A0F376D73F}"/>
    <cellStyle name="Normal 12 4 2 4 4 6" xfId="5966" xr:uid="{CFA406EB-832B-4982-B9FA-E54CE287CD75}"/>
    <cellStyle name="Normal 12 4 2 4 4 6 2" xfId="18776" xr:uid="{24D67FAF-F98A-48B2-90D8-A52A5D115475}"/>
    <cellStyle name="Normal 12 4 2 4 4 6 2 2" xfId="38375" xr:uid="{CCF8ECC3-D8D5-4A61-A14D-E5BF1B81E196}"/>
    <cellStyle name="Normal 12 4 2 4 4 6 3" xfId="38376" xr:uid="{73978940-5213-4DF4-A7F8-07A7BC30AD84}"/>
    <cellStyle name="Normal 12 4 2 4 4 7" xfId="13286" xr:uid="{41387957-6706-4C8D-872D-FC0135A822A6}"/>
    <cellStyle name="Normal 12 4 2 4 4 7 2" xfId="38377" xr:uid="{02C38CBF-74B7-4A29-969D-057FBAD8A60A}"/>
    <cellStyle name="Normal 12 4 2 4 4 8" xfId="38378" xr:uid="{FC65FDB7-0C49-43B4-925C-B46B0262DFBE}"/>
    <cellStyle name="Normal 12 4 2 4 5" xfId="834" xr:uid="{2E7D22E9-21E7-4EDC-8E0B-0429F72661BF}"/>
    <cellStyle name="Normal 12 4 2 4 5 2" xfId="1729" xr:uid="{8F92F23A-EEFC-4322-A64E-AF6ADD532F54}"/>
    <cellStyle name="Normal 12 4 2 4 5 2 2" xfId="3559" xr:uid="{45297E09-EE98-45FC-9772-3E4A4647A348}"/>
    <cellStyle name="Normal 12 4 2 4 5 2 2 2" xfId="9049" xr:uid="{D9567767-60F4-48C2-AD3B-11CF204310F4}"/>
    <cellStyle name="Normal 12 4 2 4 5 2 2 2 2" xfId="21859" xr:uid="{4286DC60-5331-4795-A103-6C7FB5D9DD50}"/>
    <cellStyle name="Normal 12 4 2 4 5 2 2 2 2 2" xfId="38379" xr:uid="{531A5C28-37BB-4240-A96D-617C9C3371B6}"/>
    <cellStyle name="Normal 12 4 2 4 5 2 2 2 3" xfId="38380" xr:uid="{941DC35F-F68E-4D6F-96C0-2A6C32EF4EE4}"/>
    <cellStyle name="Normal 12 4 2 4 5 2 2 3" xfId="16369" xr:uid="{969A260A-DD3C-41D2-9F18-EEE74849A8BF}"/>
    <cellStyle name="Normal 12 4 2 4 5 2 2 3 2" xfId="38381" xr:uid="{D9388604-19E7-4838-997F-EAAEC37EC409}"/>
    <cellStyle name="Normal 12 4 2 4 5 2 2 4" xfId="38382" xr:uid="{59882260-FEFA-4EDF-B3CA-C4B6FB780AAB}"/>
    <cellStyle name="Normal 12 4 2 4 5 2 3" xfId="5389" xr:uid="{588F1882-17D5-4CD8-91A9-4D9A75B158A0}"/>
    <cellStyle name="Normal 12 4 2 4 5 2 3 2" xfId="10879" xr:uid="{D8792F6E-11CF-4352-ABFB-DB8BDB1A7D36}"/>
    <cellStyle name="Normal 12 4 2 4 5 2 3 2 2" xfId="23689" xr:uid="{269DE822-B34B-4082-BF4D-E2BC40CA55E7}"/>
    <cellStyle name="Normal 12 4 2 4 5 2 3 2 2 2" xfId="38383" xr:uid="{0DE17FC4-AB27-4AE4-94E3-3EEF98DC3726}"/>
    <cellStyle name="Normal 12 4 2 4 5 2 3 2 3" xfId="38384" xr:uid="{61B3EE70-32A1-4243-A11B-3FEC1013CFFC}"/>
    <cellStyle name="Normal 12 4 2 4 5 2 3 3" xfId="18199" xr:uid="{FAE231C4-B4AC-4CF4-B587-96AB3C1A5037}"/>
    <cellStyle name="Normal 12 4 2 4 5 2 3 3 2" xfId="38385" xr:uid="{49C6932D-7C41-467D-8E83-0CC45B4CF0E2}"/>
    <cellStyle name="Normal 12 4 2 4 5 2 3 4" xfId="38386" xr:uid="{D1EE257A-1A84-413C-A070-679E454BCDBC}"/>
    <cellStyle name="Normal 12 4 2 4 5 2 4" xfId="12709" xr:uid="{0376512F-F564-441D-8909-C384CA0E20B2}"/>
    <cellStyle name="Normal 12 4 2 4 5 2 4 2" xfId="25519" xr:uid="{C7837060-99F6-494D-A62F-509D8227B94A}"/>
    <cellStyle name="Normal 12 4 2 4 5 2 4 2 2" xfId="38387" xr:uid="{43924B9E-5FD9-4D23-9D65-7093F4CB46FF}"/>
    <cellStyle name="Normal 12 4 2 4 5 2 4 3" xfId="38388" xr:uid="{289961CB-5175-4AC8-847A-57E97B90BDB5}"/>
    <cellStyle name="Normal 12 4 2 4 5 2 5" xfId="7219" xr:uid="{CC14B8B8-DCCE-48E0-BE43-3FAABB8AEE75}"/>
    <cellStyle name="Normal 12 4 2 4 5 2 5 2" xfId="20029" xr:uid="{8A14AA94-75F2-48AF-94A3-C0EC39FA8C93}"/>
    <cellStyle name="Normal 12 4 2 4 5 2 5 2 2" xfId="38389" xr:uid="{F35DBDDF-42D9-419A-967A-775E2C157C2E}"/>
    <cellStyle name="Normal 12 4 2 4 5 2 5 3" xfId="38390" xr:uid="{E9F28D9A-4C75-4ECC-937C-943B6D99AB21}"/>
    <cellStyle name="Normal 12 4 2 4 5 2 6" xfId="14539" xr:uid="{7DC98410-9F8C-4B6D-8987-4C1D059AF6FE}"/>
    <cellStyle name="Normal 12 4 2 4 5 2 6 2" xfId="38391" xr:uid="{D6050EAC-03E1-4B00-821B-637D0D02C2D8}"/>
    <cellStyle name="Normal 12 4 2 4 5 2 7" xfId="38392" xr:uid="{B7FD41CA-1883-4BC3-BBFC-F81B470566D9}"/>
    <cellStyle name="Normal 12 4 2 4 5 3" xfId="2665" xr:uid="{6119B136-9F79-4F99-BCBA-C326909AFB46}"/>
    <cellStyle name="Normal 12 4 2 4 5 3 2" xfId="8155" xr:uid="{8B7B2EFD-339A-45E8-B2AC-3455E190DB6F}"/>
    <cellStyle name="Normal 12 4 2 4 5 3 2 2" xfId="20965" xr:uid="{406A17F9-A7C9-4921-ACFB-8C160E816B10}"/>
    <cellStyle name="Normal 12 4 2 4 5 3 2 2 2" xfId="38393" xr:uid="{3CB17355-BA56-4C05-8F16-2D3590B1316A}"/>
    <cellStyle name="Normal 12 4 2 4 5 3 2 3" xfId="38394" xr:uid="{67ADD798-08D4-41F1-A858-26F18A600C44}"/>
    <cellStyle name="Normal 12 4 2 4 5 3 3" xfId="15475" xr:uid="{6E70ADA3-6F31-4D17-90FC-8DBB5E561047}"/>
    <cellStyle name="Normal 12 4 2 4 5 3 3 2" xfId="38395" xr:uid="{2FDE2F29-CB9C-4FB2-9133-DB43D423DED4}"/>
    <cellStyle name="Normal 12 4 2 4 5 3 4" xfId="38396" xr:uid="{70472ED9-DAC8-4CE4-B581-030D47C1F573}"/>
    <cellStyle name="Normal 12 4 2 4 5 4" xfId="4495" xr:uid="{6FE6F029-B095-4DF5-8D17-A816B0CB1A8E}"/>
    <cellStyle name="Normal 12 4 2 4 5 4 2" xfId="9985" xr:uid="{A03AF958-2347-407A-8223-348D54466082}"/>
    <cellStyle name="Normal 12 4 2 4 5 4 2 2" xfId="22795" xr:uid="{DF62C7CF-7326-438D-B1E5-BB503B9EAF67}"/>
    <cellStyle name="Normal 12 4 2 4 5 4 2 2 2" xfId="38397" xr:uid="{27866147-5C4E-41CE-B5F6-DB6CAC7A510F}"/>
    <cellStyle name="Normal 12 4 2 4 5 4 2 3" xfId="38398" xr:uid="{A432ABD9-63DB-4004-B100-E36DB8F763CC}"/>
    <cellStyle name="Normal 12 4 2 4 5 4 3" xfId="17305" xr:uid="{8943EB78-5EB9-4FF9-A958-ABA4848C2796}"/>
    <cellStyle name="Normal 12 4 2 4 5 4 3 2" xfId="38399" xr:uid="{2EF49818-C678-4C41-9E74-C7AA93545A7A}"/>
    <cellStyle name="Normal 12 4 2 4 5 4 4" xfId="38400" xr:uid="{BC301136-50C2-4C80-BD5C-322A8F601EF3}"/>
    <cellStyle name="Normal 12 4 2 4 5 5" xfId="11815" xr:uid="{7668978C-027F-4C64-B8CB-93279D9F227B}"/>
    <cellStyle name="Normal 12 4 2 4 5 5 2" xfId="24625" xr:uid="{63B89179-FC39-4F7F-9FA4-9775B100AF6A}"/>
    <cellStyle name="Normal 12 4 2 4 5 5 2 2" xfId="38401" xr:uid="{A6510E64-CC1B-45B4-8834-BC5140B9B481}"/>
    <cellStyle name="Normal 12 4 2 4 5 5 3" xfId="38402" xr:uid="{A564EF77-9C1F-4FC4-AD0B-FC5752DAC1A1}"/>
    <cellStyle name="Normal 12 4 2 4 5 6" xfId="6325" xr:uid="{EF2A9823-D0CE-46D3-B3AC-567C2CFE5D02}"/>
    <cellStyle name="Normal 12 4 2 4 5 6 2" xfId="19135" xr:uid="{39C9934A-6CEA-45BD-9CE8-DB8D2BB66569}"/>
    <cellStyle name="Normal 12 4 2 4 5 6 2 2" xfId="38403" xr:uid="{C6004E6D-A890-412C-A46A-31C0FAD67D88}"/>
    <cellStyle name="Normal 12 4 2 4 5 6 3" xfId="38404" xr:uid="{AEE8540B-6854-42C4-B3E7-664109286CFB}"/>
    <cellStyle name="Normal 12 4 2 4 5 7" xfId="13645" xr:uid="{F57547A7-75F4-4243-82D6-22577D49337F}"/>
    <cellStyle name="Normal 12 4 2 4 5 7 2" xfId="38405" xr:uid="{6C5F2DE6-D7A6-414F-B884-0B2B9366A3CE}"/>
    <cellStyle name="Normal 12 4 2 4 5 8" xfId="38406" xr:uid="{FD82F7BC-9F51-46C5-8C8E-D34F0E867932}"/>
    <cellStyle name="Normal 12 4 2 4 6" xfId="1235" xr:uid="{F3F24C5D-7FEE-4EB4-B99E-9FE29DBF6760}"/>
    <cellStyle name="Normal 12 4 2 4 6 2" xfId="3065" xr:uid="{D7BC866C-2D76-49AA-9B80-C9731A547C7A}"/>
    <cellStyle name="Normal 12 4 2 4 6 2 2" xfId="8555" xr:uid="{2CF8576C-A213-4FC7-A218-1327FFF9C99A}"/>
    <cellStyle name="Normal 12 4 2 4 6 2 2 2" xfId="21365" xr:uid="{5C6AACC2-A157-4EBE-A6F8-78570921B29C}"/>
    <cellStyle name="Normal 12 4 2 4 6 2 2 2 2" xfId="38407" xr:uid="{81286C40-66F7-447E-8809-E48731517BA7}"/>
    <cellStyle name="Normal 12 4 2 4 6 2 2 3" xfId="38408" xr:uid="{D3D522F1-F27E-4116-A79C-0BDB6C04BE3E}"/>
    <cellStyle name="Normal 12 4 2 4 6 2 3" xfId="15875" xr:uid="{59125AAB-FC58-42B3-B4B7-8C26C4F17DC9}"/>
    <cellStyle name="Normal 12 4 2 4 6 2 3 2" xfId="38409" xr:uid="{DDBEEF8F-A456-4223-9F98-CEE6EFCB3CF7}"/>
    <cellStyle name="Normal 12 4 2 4 6 2 4" xfId="38410" xr:uid="{B5EE8091-FA29-4C5A-8C14-2B73507D5031}"/>
    <cellStyle name="Normal 12 4 2 4 6 3" xfId="4895" xr:uid="{BA3D3F3F-6646-468A-96AC-1517A69ED9B9}"/>
    <cellStyle name="Normal 12 4 2 4 6 3 2" xfId="10385" xr:uid="{03C8AE79-DF5B-4BE4-B730-EE8C2972F9A3}"/>
    <cellStyle name="Normal 12 4 2 4 6 3 2 2" xfId="23195" xr:uid="{D4855B80-1694-4355-9C6B-085886C174DC}"/>
    <cellStyle name="Normal 12 4 2 4 6 3 2 2 2" xfId="38411" xr:uid="{CB517641-D1B8-457F-98B3-467FAEA71BD9}"/>
    <cellStyle name="Normal 12 4 2 4 6 3 2 3" xfId="38412" xr:uid="{39B758F5-DD2E-4439-A318-48ABFFF070B1}"/>
    <cellStyle name="Normal 12 4 2 4 6 3 3" xfId="17705" xr:uid="{409AC633-D90D-433D-8BFC-097A0005EF73}"/>
    <cellStyle name="Normal 12 4 2 4 6 3 3 2" xfId="38413" xr:uid="{2360328A-DBE1-447E-B527-45CFB401CEFD}"/>
    <cellStyle name="Normal 12 4 2 4 6 3 4" xfId="38414" xr:uid="{D49AED1B-837A-4367-B1BD-F374382FED44}"/>
    <cellStyle name="Normal 12 4 2 4 6 4" xfId="12215" xr:uid="{2E527A7C-AC8E-417D-936B-286B2AF2208F}"/>
    <cellStyle name="Normal 12 4 2 4 6 4 2" xfId="25025" xr:uid="{06EB3818-6199-4396-92F6-7EB2EA3BB12F}"/>
    <cellStyle name="Normal 12 4 2 4 6 4 2 2" xfId="38415" xr:uid="{B5430ABD-6FFC-4E5E-BD08-2880539A3958}"/>
    <cellStyle name="Normal 12 4 2 4 6 4 3" xfId="38416" xr:uid="{34E53EBA-488D-495E-B513-BF51B2D10E92}"/>
    <cellStyle name="Normal 12 4 2 4 6 5" xfId="6725" xr:uid="{FFF45535-8F03-4183-996A-095EC161BB52}"/>
    <cellStyle name="Normal 12 4 2 4 6 5 2" xfId="19535" xr:uid="{D3C7608C-3B7D-4818-8B6A-8533EDF89092}"/>
    <cellStyle name="Normal 12 4 2 4 6 5 2 2" xfId="38417" xr:uid="{B2B59C44-B6A6-45E5-B224-5992DCD7A595}"/>
    <cellStyle name="Normal 12 4 2 4 6 5 3" xfId="38418" xr:uid="{C4CAF4DC-B1AF-4376-BF12-1C47967EB7D0}"/>
    <cellStyle name="Normal 12 4 2 4 6 6" xfId="14045" xr:uid="{3EDF6F75-AF0B-49CF-BB4B-40F1192B5FF9}"/>
    <cellStyle name="Normal 12 4 2 4 6 6 2" xfId="38419" xr:uid="{D3A68903-409A-48E3-86B3-96A48B23AB34}"/>
    <cellStyle name="Normal 12 4 2 4 6 7" xfId="38420" xr:uid="{72E8A6EC-F4CE-45D9-B233-4E48FDD6E4E0}"/>
    <cellStyle name="Normal 12 4 2 4 7" xfId="2171" xr:uid="{9D43BF7B-91AC-4C01-9DF7-C80241A23989}"/>
    <cellStyle name="Normal 12 4 2 4 7 2" xfId="7661" xr:uid="{DDBA28D6-A108-4C67-8906-1D4AE9ECFB4D}"/>
    <cellStyle name="Normal 12 4 2 4 7 2 2" xfId="20471" xr:uid="{3E949B00-6C4A-4EB0-8DFC-EC1DAAF5A876}"/>
    <cellStyle name="Normal 12 4 2 4 7 2 2 2" xfId="38421" xr:uid="{5F86AD60-C18D-4013-BA4E-F63B6EE3B2D7}"/>
    <cellStyle name="Normal 12 4 2 4 7 2 3" xfId="38422" xr:uid="{A790E907-4EB4-49B2-82BD-B0299632F82D}"/>
    <cellStyle name="Normal 12 4 2 4 7 3" xfId="14981" xr:uid="{DDC5BE65-5678-4A09-8E16-01B64961BD19}"/>
    <cellStyle name="Normal 12 4 2 4 7 3 2" xfId="38423" xr:uid="{8EBB9263-CA10-4133-A433-786565468AD3}"/>
    <cellStyle name="Normal 12 4 2 4 7 4" xfId="38424" xr:uid="{BD7E318D-DCA0-4E93-B9BD-97DB1C507200}"/>
    <cellStyle name="Normal 12 4 2 4 8" xfId="4001" xr:uid="{89AD4F3B-2074-4DD7-AC8D-2B11CE71F381}"/>
    <cellStyle name="Normal 12 4 2 4 8 2" xfId="9491" xr:uid="{8E22F6B3-0C6D-451C-9AC6-642DCF2D4AA1}"/>
    <cellStyle name="Normal 12 4 2 4 8 2 2" xfId="22301" xr:uid="{AAC85231-F68A-4678-B004-5DB9111DB5CA}"/>
    <cellStyle name="Normal 12 4 2 4 8 2 2 2" xfId="38425" xr:uid="{D641CBB2-0CDE-448D-B23B-91D90C045C3E}"/>
    <cellStyle name="Normal 12 4 2 4 8 2 3" xfId="38426" xr:uid="{19FDEBB4-F371-4597-BC84-37FF4562F500}"/>
    <cellStyle name="Normal 12 4 2 4 8 3" xfId="16811" xr:uid="{582B1E10-E437-4270-BFD7-F0F1A6430BE7}"/>
    <cellStyle name="Normal 12 4 2 4 8 3 2" xfId="38427" xr:uid="{F1F32586-6480-4CB6-9AE0-FAB6409DB9EF}"/>
    <cellStyle name="Normal 12 4 2 4 8 4" xfId="38428" xr:uid="{80A6CD59-BF04-4C4A-82A0-505D2B7EEEC7}"/>
    <cellStyle name="Normal 12 4 2 4 9" xfId="11321" xr:uid="{C520066B-7CAA-4B07-9242-57A8929F5E68}"/>
    <cellStyle name="Normal 12 4 2 4 9 2" xfId="24131" xr:uid="{57F9A242-99F5-4499-824A-C8768BAA6AC7}"/>
    <cellStyle name="Normal 12 4 2 4 9 2 2" xfId="38429" xr:uid="{25A65E84-3F37-49C4-8B85-21312E0DC9F2}"/>
    <cellStyle name="Normal 12 4 2 4 9 3" xfId="38430" xr:uid="{DEB14943-4F72-49CF-A0B6-99B8CF1982C3}"/>
    <cellStyle name="Normal 12 4 2 5" xfId="390" xr:uid="{D8BE790A-E2E3-4864-8AC9-EF67880D02BB}"/>
    <cellStyle name="Normal 12 4 2 5 10" xfId="5882" xr:uid="{1C272BF3-57AB-4CD7-88ED-E1064B7CFD83}"/>
    <cellStyle name="Normal 12 4 2 5 10 2" xfId="18692" xr:uid="{3FE2C3F2-A9A6-41DF-B9C6-21877B121804}"/>
    <cellStyle name="Normal 12 4 2 5 10 2 2" xfId="38431" xr:uid="{52C1C254-6B1E-487C-B9AD-483791903101}"/>
    <cellStyle name="Normal 12 4 2 5 10 3" xfId="38432" xr:uid="{D4000954-99D4-4996-BAF6-B8094E325CB6}"/>
    <cellStyle name="Normal 12 4 2 5 11" xfId="13202" xr:uid="{C4ACB90B-0A62-4F32-A215-ECE251BA1DAA}"/>
    <cellStyle name="Normal 12 4 2 5 11 2" xfId="38433" xr:uid="{CED65238-2A0B-443B-9AF9-7CB12ED30088}"/>
    <cellStyle name="Normal 12 4 2 5 12" xfId="38434" xr:uid="{662F4F3E-E50A-42F3-AFA2-58A7E38945B8}"/>
    <cellStyle name="Normal 12 4 2 5 2" xfId="619" xr:uid="{DF804A66-7813-4709-885A-544BADFE9C23}"/>
    <cellStyle name="Normal 12 4 2 5 2 2" xfId="1018" xr:uid="{608564AA-F1FB-4043-96EC-5810AAB21892}"/>
    <cellStyle name="Normal 12 4 2 5 2 2 2" xfId="1913" xr:uid="{12377C2F-0184-4D00-B466-A68118DE1007}"/>
    <cellStyle name="Normal 12 4 2 5 2 2 2 2" xfId="3743" xr:uid="{F66F7BC3-4BC4-46AF-B029-C4BE10B22315}"/>
    <cellStyle name="Normal 12 4 2 5 2 2 2 2 2" xfId="9233" xr:uid="{9ABDF879-19D8-48EF-895A-91737C07D589}"/>
    <cellStyle name="Normal 12 4 2 5 2 2 2 2 2 2" xfId="22043" xr:uid="{79D89589-44CF-48C7-BEAE-344C13D41681}"/>
    <cellStyle name="Normal 12 4 2 5 2 2 2 2 2 2 2" xfId="38435" xr:uid="{050BC5F4-AD00-410D-9ADD-CD624AB5E538}"/>
    <cellStyle name="Normal 12 4 2 5 2 2 2 2 2 3" xfId="38436" xr:uid="{95B0BD53-3059-4B2F-87C0-5B13D48C3DDD}"/>
    <cellStyle name="Normal 12 4 2 5 2 2 2 2 3" xfId="16553" xr:uid="{4972607A-4A5D-42B5-B820-E51AB7F8AF8B}"/>
    <cellStyle name="Normal 12 4 2 5 2 2 2 2 3 2" xfId="38437" xr:uid="{8AC00549-EE99-4D10-8341-344CF7D3EACD}"/>
    <cellStyle name="Normal 12 4 2 5 2 2 2 2 4" xfId="38438" xr:uid="{131CD5BB-5685-4E7A-98FD-5AD7A23833D9}"/>
    <cellStyle name="Normal 12 4 2 5 2 2 2 3" xfId="5573" xr:uid="{A4DBC1A0-5F69-40E1-9FD4-01E0D350B79B}"/>
    <cellStyle name="Normal 12 4 2 5 2 2 2 3 2" xfId="11063" xr:uid="{595D45AA-5A29-4829-B7AF-154B4E084BB0}"/>
    <cellStyle name="Normal 12 4 2 5 2 2 2 3 2 2" xfId="23873" xr:uid="{C374FDE0-0CA0-4293-8D66-81730320CD1E}"/>
    <cellStyle name="Normal 12 4 2 5 2 2 2 3 2 2 2" xfId="38439" xr:uid="{CD2CC1CF-0B0B-4A11-8A07-8DC2B23B7CFE}"/>
    <cellStyle name="Normal 12 4 2 5 2 2 2 3 2 3" xfId="38440" xr:uid="{384445BA-3199-4C3A-ABBC-A8C43A30CEA7}"/>
    <cellStyle name="Normal 12 4 2 5 2 2 2 3 3" xfId="18383" xr:uid="{440DF735-CDEC-41D9-89A7-C91C76499A39}"/>
    <cellStyle name="Normal 12 4 2 5 2 2 2 3 3 2" xfId="38441" xr:uid="{86F9483C-F5A5-4970-B796-D3A413A5FAFD}"/>
    <cellStyle name="Normal 12 4 2 5 2 2 2 3 4" xfId="38442" xr:uid="{B96E988C-2E14-4574-B7BB-193B179D8D30}"/>
    <cellStyle name="Normal 12 4 2 5 2 2 2 4" xfId="12893" xr:uid="{217D08D8-8B9D-4582-BBD8-D2F8066118D4}"/>
    <cellStyle name="Normal 12 4 2 5 2 2 2 4 2" xfId="25703" xr:uid="{256CD1E3-C18E-4607-B7AB-E48FAA33095F}"/>
    <cellStyle name="Normal 12 4 2 5 2 2 2 4 2 2" xfId="38443" xr:uid="{625A4C0D-5F37-4929-807A-C107590E1DFE}"/>
    <cellStyle name="Normal 12 4 2 5 2 2 2 4 3" xfId="38444" xr:uid="{C0BF580C-CBF5-43FA-896C-A5A5BB3B0E4D}"/>
    <cellStyle name="Normal 12 4 2 5 2 2 2 5" xfId="7403" xr:uid="{5E9A3A14-D36F-4CBC-96EA-D8DAD4DFEC00}"/>
    <cellStyle name="Normal 12 4 2 5 2 2 2 5 2" xfId="20213" xr:uid="{AC2CE9E6-41C1-4BA2-8D51-FB4F7797C8A5}"/>
    <cellStyle name="Normal 12 4 2 5 2 2 2 5 2 2" xfId="38445" xr:uid="{DA57E192-8B3F-4A2C-943C-7A8E17D1B9F3}"/>
    <cellStyle name="Normal 12 4 2 5 2 2 2 5 3" xfId="38446" xr:uid="{F9BB027F-53C2-48D2-BC2E-9ADE4A7275BE}"/>
    <cellStyle name="Normal 12 4 2 5 2 2 2 6" xfId="14723" xr:uid="{501CE480-E90D-4FA3-A361-8D835C3658BB}"/>
    <cellStyle name="Normal 12 4 2 5 2 2 2 6 2" xfId="38447" xr:uid="{0DD2B330-827B-45B6-8E09-289A52C509F0}"/>
    <cellStyle name="Normal 12 4 2 5 2 2 2 7" xfId="38448" xr:uid="{5A6E4199-D76E-4DAB-917D-B8AECACD3EE8}"/>
    <cellStyle name="Normal 12 4 2 5 2 2 3" xfId="2849" xr:uid="{4928D881-AF94-45B0-9A9B-08871DCF8629}"/>
    <cellStyle name="Normal 12 4 2 5 2 2 3 2" xfId="8339" xr:uid="{DDD1F02D-246C-4F8D-9A3F-7920EC41F9E1}"/>
    <cellStyle name="Normal 12 4 2 5 2 2 3 2 2" xfId="21149" xr:uid="{3A4C713B-CC59-49B2-9F73-21209454995E}"/>
    <cellStyle name="Normal 12 4 2 5 2 2 3 2 2 2" xfId="38449" xr:uid="{ABD19EF9-D7C9-496B-AC65-5D0D01B71E84}"/>
    <cellStyle name="Normal 12 4 2 5 2 2 3 2 3" xfId="38450" xr:uid="{21FDDD28-2F3A-4534-8746-BD13BD892B96}"/>
    <cellStyle name="Normal 12 4 2 5 2 2 3 3" xfId="15659" xr:uid="{004FF5D8-933C-47A7-A42C-26E213961991}"/>
    <cellStyle name="Normal 12 4 2 5 2 2 3 3 2" xfId="38451" xr:uid="{0508F72E-6CB8-481E-98F0-0F18334B7BD6}"/>
    <cellStyle name="Normal 12 4 2 5 2 2 3 4" xfId="38452" xr:uid="{AA6583F7-C682-4290-90A8-6E89EBE4EC04}"/>
    <cellStyle name="Normal 12 4 2 5 2 2 4" xfId="4679" xr:uid="{D4176BC4-EF69-452F-A7B7-94B134F8749A}"/>
    <cellStyle name="Normal 12 4 2 5 2 2 4 2" xfId="10169" xr:uid="{EAA7DF24-B8F9-4073-A494-6AD266442FE7}"/>
    <cellStyle name="Normal 12 4 2 5 2 2 4 2 2" xfId="22979" xr:uid="{488FB8BE-0621-42A2-A7C9-F87F5A672679}"/>
    <cellStyle name="Normal 12 4 2 5 2 2 4 2 2 2" xfId="38453" xr:uid="{03C5E078-79C7-4936-BECA-D7FAA1080896}"/>
    <cellStyle name="Normal 12 4 2 5 2 2 4 2 3" xfId="38454" xr:uid="{9A51C59E-7D48-4C61-8064-410869BEDFC1}"/>
    <cellStyle name="Normal 12 4 2 5 2 2 4 3" xfId="17489" xr:uid="{445B0886-6F40-44B9-89BA-FA88A32DC11F}"/>
    <cellStyle name="Normal 12 4 2 5 2 2 4 3 2" xfId="38455" xr:uid="{7C5D4E33-816A-48FD-B5C4-41EA22F4222B}"/>
    <cellStyle name="Normal 12 4 2 5 2 2 4 4" xfId="38456" xr:uid="{3A00D09D-ECF9-4235-AFB7-5DB0DB733525}"/>
    <cellStyle name="Normal 12 4 2 5 2 2 5" xfId="11999" xr:uid="{3ADF3505-8143-4100-A4D1-EBF7923873EA}"/>
    <cellStyle name="Normal 12 4 2 5 2 2 5 2" xfId="24809" xr:uid="{93E112BF-699E-4ED1-B407-1B7F5A4219B8}"/>
    <cellStyle name="Normal 12 4 2 5 2 2 5 2 2" xfId="38457" xr:uid="{603BF1EA-E7B5-48AC-AD19-782CDB7A946C}"/>
    <cellStyle name="Normal 12 4 2 5 2 2 5 3" xfId="38458" xr:uid="{3894DEB9-F903-4E9D-868E-B34ED5A2F1A6}"/>
    <cellStyle name="Normal 12 4 2 5 2 2 6" xfId="6509" xr:uid="{059FB0EF-F003-4CCE-B918-3BA5C66EA8BB}"/>
    <cellStyle name="Normal 12 4 2 5 2 2 6 2" xfId="19319" xr:uid="{DAD1D473-9F44-4979-9DBD-C4AD9C896A39}"/>
    <cellStyle name="Normal 12 4 2 5 2 2 6 2 2" xfId="38459" xr:uid="{6FF21D04-C8ED-413D-B923-DAD01060B228}"/>
    <cellStyle name="Normal 12 4 2 5 2 2 6 3" xfId="38460" xr:uid="{8B07374E-71E5-43A6-85FD-0362A21C6CE6}"/>
    <cellStyle name="Normal 12 4 2 5 2 2 7" xfId="13829" xr:uid="{1B1A9950-C85E-4343-8A0F-701F95843013}"/>
    <cellStyle name="Normal 12 4 2 5 2 2 7 2" xfId="38461" xr:uid="{9934AB9C-A15B-4B82-AAA5-C0C86201B221}"/>
    <cellStyle name="Normal 12 4 2 5 2 2 8" xfId="38462" xr:uid="{7A334FF1-1716-481A-86D7-2C38E4CCE800}"/>
    <cellStyle name="Normal 12 4 2 5 2 3" xfId="1514" xr:uid="{B35A410F-440C-4585-BC1E-5C118153E818}"/>
    <cellStyle name="Normal 12 4 2 5 2 3 2" xfId="3344" xr:uid="{3F9F9513-FEC0-48EB-90CA-1268DE1565AB}"/>
    <cellStyle name="Normal 12 4 2 5 2 3 2 2" xfId="8834" xr:uid="{7639A9F5-B1FD-4D7B-940D-20DE04302BE1}"/>
    <cellStyle name="Normal 12 4 2 5 2 3 2 2 2" xfId="21644" xr:uid="{5ECF081A-2231-4B58-B464-A037B1C152BE}"/>
    <cellStyle name="Normal 12 4 2 5 2 3 2 2 2 2" xfId="38463" xr:uid="{6B559928-4B6A-4BD9-9300-DE6F2CCE8BAB}"/>
    <cellStyle name="Normal 12 4 2 5 2 3 2 2 3" xfId="38464" xr:uid="{962719FF-4B73-4E54-87A7-5324348D157A}"/>
    <cellStyle name="Normal 12 4 2 5 2 3 2 3" xfId="16154" xr:uid="{CC83A8BD-F6EA-4DD0-B13A-7A761953F6B8}"/>
    <cellStyle name="Normal 12 4 2 5 2 3 2 3 2" xfId="38465" xr:uid="{54EF52B8-B5FC-454C-A413-D0FA9354A966}"/>
    <cellStyle name="Normal 12 4 2 5 2 3 2 4" xfId="38466" xr:uid="{7149144B-1FD8-4914-A4B5-5990E6D2C4CD}"/>
    <cellStyle name="Normal 12 4 2 5 2 3 3" xfId="5174" xr:uid="{7011A12F-BCB3-470B-8D20-C0D3A20B7EA4}"/>
    <cellStyle name="Normal 12 4 2 5 2 3 3 2" xfId="10664" xr:uid="{C568F029-EE29-4E60-8E76-F934BF98005C}"/>
    <cellStyle name="Normal 12 4 2 5 2 3 3 2 2" xfId="23474" xr:uid="{57483D8E-5F8B-4801-A02E-11E13C79E5B1}"/>
    <cellStyle name="Normal 12 4 2 5 2 3 3 2 2 2" xfId="38467" xr:uid="{B0E7150E-9414-4356-A734-754F76AD32DC}"/>
    <cellStyle name="Normal 12 4 2 5 2 3 3 2 3" xfId="38468" xr:uid="{E0D82757-889B-440E-8387-AF21C3036624}"/>
    <cellStyle name="Normal 12 4 2 5 2 3 3 3" xfId="17984" xr:uid="{70C45DFE-E05D-4056-9462-57934C4F888E}"/>
    <cellStyle name="Normal 12 4 2 5 2 3 3 3 2" xfId="38469" xr:uid="{562A031C-0329-487F-861D-FE72C7567368}"/>
    <cellStyle name="Normal 12 4 2 5 2 3 3 4" xfId="38470" xr:uid="{2C9E935C-570E-4852-9B76-52CDC0344A5D}"/>
    <cellStyle name="Normal 12 4 2 5 2 3 4" xfId="12494" xr:uid="{DBA0D900-A9BA-44DA-B8D7-CB67CFAD9B2A}"/>
    <cellStyle name="Normal 12 4 2 5 2 3 4 2" xfId="25304" xr:uid="{FD7B8E15-F726-471A-939A-BCDBE7C8C542}"/>
    <cellStyle name="Normal 12 4 2 5 2 3 4 2 2" xfId="38471" xr:uid="{31EA2616-70ED-465A-937C-D290BC060D06}"/>
    <cellStyle name="Normal 12 4 2 5 2 3 4 3" xfId="38472" xr:uid="{5D7AD627-18F6-4996-BA70-FEF6C190EF1B}"/>
    <cellStyle name="Normal 12 4 2 5 2 3 5" xfId="7004" xr:uid="{D44F9BE8-D16B-43AC-834F-D81BFDB3B370}"/>
    <cellStyle name="Normal 12 4 2 5 2 3 5 2" xfId="19814" xr:uid="{A3C54F3B-0A19-4B41-86BB-B4FD4FE8E642}"/>
    <cellStyle name="Normal 12 4 2 5 2 3 5 2 2" xfId="38473" xr:uid="{D34F7676-A5EC-4CAB-B2F0-EFA30BE9AD41}"/>
    <cellStyle name="Normal 12 4 2 5 2 3 5 3" xfId="38474" xr:uid="{83A28134-D35B-45D4-99D9-A4FCD26F1425}"/>
    <cellStyle name="Normal 12 4 2 5 2 3 6" xfId="14324" xr:uid="{83A604D4-1E02-4599-B915-5DFCEC0FB68D}"/>
    <cellStyle name="Normal 12 4 2 5 2 3 6 2" xfId="38475" xr:uid="{5A4EFE85-9E59-4894-8CDC-DC3968B8AB84}"/>
    <cellStyle name="Normal 12 4 2 5 2 3 7" xfId="38476" xr:uid="{06F949D9-9860-4FDA-BA3E-7949AD99FFCD}"/>
    <cellStyle name="Normal 12 4 2 5 2 4" xfId="2450" xr:uid="{96DD0B0E-4498-4D5B-BC7A-3E5DDC85FF95}"/>
    <cellStyle name="Normal 12 4 2 5 2 4 2" xfId="7940" xr:uid="{0588EBA6-4258-4F9E-A611-B2A939CC0ADD}"/>
    <cellStyle name="Normal 12 4 2 5 2 4 2 2" xfId="20750" xr:uid="{1EC2E40F-DF6C-4E92-BB8B-499DF5299F79}"/>
    <cellStyle name="Normal 12 4 2 5 2 4 2 2 2" xfId="38477" xr:uid="{23964D4D-502F-4304-81F3-7271AA67AE40}"/>
    <cellStyle name="Normal 12 4 2 5 2 4 2 3" xfId="38478" xr:uid="{CD0F8902-B4D1-4EAC-ACDD-E84885FCC85B}"/>
    <cellStyle name="Normal 12 4 2 5 2 4 3" xfId="15260" xr:uid="{598C5BB8-8561-4834-9EBB-756EB3CED3A1}"/>
    <cellStyle name="Normal 12 4 2 5 2 4 3 2" xfId="38479" xr:uid="{B8868538-DE5E-481C-BDAE-98ACF91CBC48}"/>
    <cellStyle name="Normal 12 4 2 5 2 4 4" xfId="38480" xr:uid="{29B5E557-0047-43E7-BD98-FCE0B6B9CF54}"/>
    <cellStyle name="Normal 12 4 2 5 2 5" xfId="4280" xr:uid="{1E02C073-62B8-4F16-A1AA-2A12CC61EE40}"/>
    <cellStyle name="Normal 12 4 2 5 2 5 2" xfId="9770" xr:uid="{95E78B3D-6B46-4A29-9213-3926869CA301}"/>
    <cellStyle name="Normal 12 4 2 5 2 5 2 2" xfId="22580" xr:uid="{785B691A-9AF4-4EC4-AE54-2E825431036E}"/>
    <cellStyle name="Normal 12 4 2 5 2 5 2 2 2" xfId="38481" xr:uid="{883C66B4-3273-4B5D-8487-B8D035E931F5}"/>
    <cellStyle name="Normal 12 4 2 5 2 5 2 3" xfId="38482" xr:uid="{33320205-CB4C-4CFC-8E59-E616C2B2B68A}"/>
    <cellStyle name="Normal 12 4 2 5 2 5 3" xfId="17090" xr:uid="{ED498F20-C08F-4F0A-870C-57AED36C1200}"/>
    <cellStyle name="Normal 12 4 2 5 2 5 3 2" xfId="38483" xr:uid="{40B6F9A7-7ED0-4300-95D7-D38BEDEEA4E3}"/>
    <cellStyle name="Normal 12 4 2 5 2 5 4" xfId="38484" xr:uid="{F34FC3EE-8451-4925-803F-46FD95F6B05F}"/>
    <cellStyle name="Normal 12 4 2 5 2 6" xfId="11600" xr:uid="{DDA5A7E0-A162-48F7-971D-E395470B9B98}"/>
    <cellStyle name="Normal 12 4 2 5 2 6 2" xfId="24410" xr:uid="{5326EF81-CFB0-4F89-8C48-9E831788BAB1}"/>
    <cellStyle name="Normal 12 4 2 5 2 6 2 2" xfId="38485" xr:uid="{46F43503-F5F0-46B4-8405-8AF471E6ACE5}"/>
    <cellStyle name="Normal 12 4 2 5 2 6 3" xfId="38486" xr:uid="{91A94CC1-5928-4565-AE28-37DAC362888E}"/>
    <cellStyle name="Normal 12 4 2 5 2 7" xfId="6110" xr:uid="{4215FDFB-7164-4DE7-B525-B462DF9D4DD3}"/>
    <cellStyle name="Normal 12 4 2 5 2 7 2" xfId="18920" xr:uid="{893A2AC0-DA11-43D4-B02E-C1EB221E0271}"/>
    <cellStyle name="Normal 12 4 2 5 2 7 2 2" xfId="38487" xr:uid="{2F1EC221-8DC4-4A91-90E2-8A01AAE4A1D4}"/>
    <cellStyle name="Normal 12 4 2 5 2 7 3" xfId="38488" xr:uid="{3F05E078-3DDA-4E8A-902E-68259D9491A1}"/>
    <cellStyle name="Normal 12 4 2 5 2 8" xfId="13430" xr:uid="{B6B5AB11-6FC7-4ABD-AE6C-FA3D6006E69E}"/>
    <cellStyle name="Normal 12 4 2 5 2 8 2" xfId="38489" xr:uid="{68EAD820-D2FD-49C2-BAF9-C7E91864B924}"/>
    <cellStyle name="Normal 12 4 2 5 2 9" xfId="38490" xr:uid="{C6C8BB69-2228-42F3-B886-18D093635BB0}"/>
    <cellStyle name="Normal 12 4 2 5 3" xfId="751" xr:uid="{781480E2-C6ED-4C1C-8F34-2509AC86BF01}"/>
    <cellStyle name="Normal 12 4 2 5 3 2" xfId="1151" xr:uid="{0F67CB8A-A432-443F-A306-5729F16EBE43}"/>
    <cellStyle name="Normal 12 4 2 5 3 2 2" xfId="2046" xr:uid="{F0241C6F-73F1-4206-A63D-DB1000BF1605}"/>
    <cellStyle name="Normal 12 4 2 5 3 2 2 2" xfId="3876" xr:uid="{303132A8-D086-41C3-AEC0-20DB89951610}"/>
    <cellStyle name="Normal 12 4 2 5 3 2 2 2 2" xfId="9366" xr:uid="{BDD77B50-4403-4FCE-98AE-0836F1DD35C1}"/>
    <cellStyle name="Normal 12 4 2 5 3 2 2 2 2 2" xfId="22176" xr:uid="{77C8716E-688D-45F6-8AD1-55BA6949BF2C}"/>
    <cellStyle name="Normal 12 4 2 5 3 2 2 2 2 2 2" xfId="38491" xr:uid="{F0A3E48C-1940-4797-B520-18EBCFB8CA28}"/>
    <cellStyle name="Normal 12 4 2 5 3 2 2 2 2 3" xfId="38492" xr:uid="{75851281-7B4E-43C9-BCF1-FB83172DBB11}"/>
    <cellStyle name="Normal 12 4 2 5 3 2 2 2 3" xfId="16686" xr:uid="{17460420-BC77-4F3C-84D5-09D3E45E9D66}"/>
    <cellStyle name="Normal 12 4 2 5 3 2 2 2 3 2" xfId="38493" xr:uid="{7071FFEE-8C98-4519-A11F-0B01F3B0C3CE}"/>
    <cellStyle name="Normal 12 4 2 5 3 2 2 2 4" xfId="38494" xr:uid="{C42BECBF-4781-4B0D-8F3A-CB86DB57FF8D}"/>
    <cellStyle name="Normal 12 4 2 5 3 2 2 3" xfId="5706" xr:uid="{F6A77E19-8D04-4E93-9066-689FB6E044E6}"/>
    <cellStyle name="Normal 12 4 2 5 3 2 2 3 2" xfId="11196" xr:uid="{34447BED-EACA-4E47-BC5E-5C223C509300}"/>
    <cellStyle name="Normal 12 4 2 5 3 2 2 3 2 2" xfId="24006" xr:uid="{605CF0CF-1D17-4D5F-86F5-44D36D44FFE4}"/>
    <cellStyle name="Normal 12 4 2 5 3 2 2 3 2 2 2" xfId="38495" xr:uid="{1643EC0E-DA6C-4A6D-9E29-1792BCD8841C}"/>
    <cellStyle name="Normal 12 4 2 5 3 2 2 3 2 3" xfId="38496" xr:uid="{A02ADE0D-2DB6-4B48-ADD9-E3FA8EF9631F}"/>
    <cellStyle name="Normal 12 4 2 5 3 2 2 3 3" xfId="18516" xr:uid="{614D0832-6D03-4EEC-BAEA-A536A4279CD7}"/>
    <cellStyle name="Normal 12 4 2 5 3 2 2 3 3 2" xfId="38497" xr:uid="{F690FD94-BED9-4296-A880-ACE552BA5437}"/>
    <cellStyle name="Normal 12 4 2 5 3 2 2 3 4" xfId="38498" xr:uid="{CD4C1812-B0A1-4879-85DB-2CB4D49D22B6}"/>
    <cellStyle name="Normal 12 4 2 5 3 2 2 4" xfId="13026" xr:uid="{F83D2150-2780-4F9F-AF49-8E6D9C7BBBE9}"/>
    <cellStyle name="Normal 12 4 2 5 3 2 2 4 2" xfId="25836" xr:uid="{F5179204-F1CB-4342-BC09-71F5CD9D0F4A}"/>
    <cellStyle name="Normal 12 4 2 5 3 2 2 4 2 2" xfId="38499" xr:uid="{6263DCCE-29BC-4B83-BC8E-ABBC09955BF0}"/>
    <cellStyle name="Normal 12 4 2 5 3 2 2 4 3" xfId="38500" xr:uid="{D09A1E04-5163-42E7-ACEB-5C9EC9B6BA5A}"/>
    <cellStyle name="Normal 12 4 2 5 3 2 2 5" xfId="7536" xr:uid="{960A0C45-1DE2-4306-8D02-6550A0D6DB84}"/>
    <cellStyle name="Normal 12 4 2 5 3 2 2 5 2" xfId="20346" xr:uid="{D9F24861-1216-423D-A722-8543706304A8}"/>
    <cellStyle name="Normal 12 4 2 5 3 2 2 5 2 2" xfId="38501" xr:uid="{58D34BEC-D8CB-491F-B990-E3591328572C}"/>
    <cellStyle name="Normal 12 4 2 5 3 2 2 5 3" xfId="38502" xr:uid="{7AC1B184-58DC-437E-84B7-66ACD23AE332}"/>
    <cellStyle name="Normal 12 4 2 5 3 2 2 6" xfId="14856" xr:uid="{71F637B1-27D2-4ABD-9EF2-9B2431B6C3F8}"/>
    <cellStyle name="Normal 12 4 2 5 3 2 2 6 2" xfId="38503" xr:uid="{E81B58A4-0E92-4A42-AE26-E1BF7C87EDD6}"/>
    <cellStyle name="Normal 12 4 2 5 3 2 2 7" xfId="38504" xr:uid="{DFE03540-0F75-4B58-AE31-AB2F7940CA23}"/>
    <cellStyle name="Normal 12 4 2 5 3 2 3" xfId="2982" xr:uid="{C4A65E93-2982-40AB-8042-7CEA080B8670}"/>
    <cellStyle name="Normal 12 4 2 5 3 2 3 2" xfId="8472" xr:uid="{D0C858FE-5E49-4C4D-807D-3818CC1479CA}"/>
    <cellStyle name="Normal 12 4 2 5 3 2 3 2 2" xfId="21282" xr:uid="{DA795109-825C-4854-87C9-6570A6C09071}"/>
    <cellStyle name="Normal 12 4 2 5 3 2 3 2 2 2" xfId="38505" xr:uid="{4F897B89-D83E-43E6-8CC8-A342C9000E99}"/>
    <cellStyle name="Normal 12 4 2 5 3 2 3 2 3" xfId="38506" xr:uid="{D4EE3E5B-37BF-4D37-8DF9-1B8DBD221ECA}"/>
    <cellStyle name="Normal 12 4 2 5 3 2 3 3" xfId="15792" xr:uid="{806339AF-3373-4BD1-8601-330679AB8BDB}"/>
    <cellStyle name="Normal 12 4 2 5 3 2 3 3 2" xfId="38507" xr:uid="{D63FD3AD-7CC5-472C-AC60-54F4ECD1EAB0}"/>
    <cellStyle name="Normal 12 4 2 5 3 2 3 4" xfId="38508" xr:uid="{120B41D4-57B5-41B7-A979-2F061DFCED49}"/>
    <cellStyle name="Normal 12 4 2 5 3 2 4" xfId="4812" xr:uid="{7A7F789C-FA73-4EFE-8524-5FFB0323D181}"/>
    <cellStyle name="Normal 12 4 2 5 3 2 4 2" xfId="10302" xr:uid="{DF3AD000-AD04-4720-B069-33948C1305B8}"/>
    <cellStyle name="Normal 12 4 2 5 3 2 4 2 2" xfId="23112" xr:uid="{1216C074-9BFE-434C-AA30-54E117F57014}"/>
    <cellStyle name="Normal 12 4 2 5 3 2 4 2 2 2" xfId="38509" xr:uid="{55E0AA4B-A3BD-4649-B100-5CABF956ABF1}"/>
    <cellStyle name="Normal 12 4 2 5 3 2 4 2 3" xfId="38510" xr:uid="{DBF9FC1C-5474-469B-A1C2-FFA767C23D08}"/>
    <cellStyle name="Normal 12 4 2 5 3 2 4 3" xfId="17622" xr:uid="{EC5382A5-7E90-4493-8812-F205AAF7BD5A}"/>
    <cellStyle name="Normal 12 4 2 5 3 2 4 3 2" xfId="38511" xr:uid="{DAAEBFCA-F241-49D4-A08E-D22586C30CB2}"/>
    <cellStyle name="Normal 12 4 2 5 3 2 4 4" xfId="38512" xr:uid="{113EAF6A-2434-4A83-8F57-1B741523DBE2}"/>
    <cellStyle name="Normal 12 4 2 5 3 2 5" xfId="12132" xr:uid="{E4BD3C56-2D05-4B0C-8369-DC8268B07D6E}"/>
    <cellStyle name="Normal 12 4 2 5 3 2 5 2" xfId="24942" xr:uid="{3A3D9C15-D01B-40B0-A82A-36731468446F}"/>
    <cellStyle name="Normal 12 4 2 5 3 2 5 2 2" xfId="38513" xr:uid="{70EAB126-DE54-4EEB-B665-F674FF8613FA}"/>
    <cellStyle name="Normal 12 4 2 5 3 2 5 3" xfId="38514" xr:uid="{D8B1DFAF-FEB6-41F7-8611-4F55581A2D89}"/>
    <cellStyle name="Normal 12 4 2 5 3 2 6" xfId="6642" xr:uid="{12DA1BCC-96E0-47CA-9FE7-7C67CE10EB29}"/>
    <cellStyle name="Normal 12 4 2 5 3 2 6 2" xfId="19452" xr:uid="{09267F05-C18C-4706-B728-E0DDB7A8FFAB}"/>
    <cellStyle name="Normal 12 4 2 5 3 2 6 2 2" xfId="38515" xr:uid="{44B5FFC3-2A19-4240-AD5E-C72D46D16015}"/>
    <cellStyle name="Normal 12 4 2 5 3 2 6 3" xfId="38516" xr:uid="{1C651B09-D8CC-4BAE-B037-24715D713A71}"/>
    <cellStyle name="Normal 12 4 2 5 3 2 7" xfId="13962" xr:uid="{561B24B6-FE30-42FB-967A-F6EDD71793A4}"/>
    <cellStyle name="Normal 12 4 2 5 3 2 7 2" xfId="38517" xr:uid="{29D06C65-1E02-490D-A67B-717C4BAE7CE2}"/>
    <cellStyle name="Normal 12 4 2 5 3 2 8" xfId="38518" xr:uid="{2E780B4C-0853-486F-83D4-8C694252D2E6}"/>
    <cellStyle name="Normal 12 4 2 5 3 3" xfId="1646" xr:uid="{495F894F-3DEC-46C8-B97A-AD397D57630C}"/>
    <cellStyle name="Normal 12 4 2 5 3 3 2" xfId="3476" xr:uid="{E9C0A282-8A54-4213-A723-FBBC46684BAE}"/>
    <cellStyle name="Normal 12 4 2 5 3 3 2 2" xfId="8966" xr:uid="{53EC78E7-912A-47D2-B858-8D8530239A66}"/>
    <cellStyle name="Normal 12 4 2 5 3 3 2 2 2" xfId="21776" xr:uid="{64D86366-74E2-4301-8B4D-A08382C82ED9}"/>
    <cellStyle name="Normal 12 4 2 5 3 3 2 2 2 2" xfId="38519" xr:uid="{898020C4-5670-442F-8C87-9EFE5EFE7209}"/>
    <cellStyle name="Normal 12 4 2 5 3 3 2 2 3" xfId="38520" xr:uid="{B5768163-6DA3-4A5D-A7AA-38E4CA765A9E}"/>
    <cellStyle name="Normal 12 4 2 5 3 3 2 3" xfId="16286" xr:uid="{9FF284C9-33B9-40F4-8847-360BC754CF55}"/>
    <cellStyle name="Normal 12 4 2 5 3 3 2 3 2" xfId="38521" xr:uid="{CC803BDF-762F-4F52-BB3E-465CF7F7DCA4}"/>
    <cellStyle name="Normal 12 4 2 5 3 3 2 4" xfId="38522" xr:uid="{A5B66BA3-321F-4A94-B137-87F1FD0CC7EE}"/>
    <cellStyle name="Normal 12 4 2 5 3 3 3" xfId="5306" xr:uid="{B277F5D4-7902-423C-86B1-063EF79CDE7A}"/>
    <cellStyle name="Normal 12 4 2 5 3 3 3 2" xfId="10796" xr:uid="{97ADD7E8-F005-4134-9663-7EB1D5BE7F2F}"/>
    <cellStyle name="Normal 12 4 2 5 3 3 3 2 2" xfId="23606" xr:uid="{00E15B4C-E5C2-420D-9625-D9A2D1454B6E}"/>
    <cellStyle name="Normal 12 4 2 5 3 3 3 2 2 2" xfId="38523" xr:uid="{2F693818-3BE5-404D-B902-DA010B0462A5}"/>
    <cellStyle name="Normal 12 4 2 5 3 3 3 2 3" xfId="38524" xr:uid="{94F29D37-DB07-4AEA-A986-2C1550BABC56}"/>
    <cellStyle name="Normal 12 4 2 5 3 3 3 3" xfId="18116" xr:uid="{B9DBFDD8-FB44-4B55-A024-D6C9EBDBFF34}"/>
    <cellStyle name="Normal 12 4 2 5 3 3 3 3 2" xfId="38525" xr:uid="{B5D0DD3E-612C-4DB6-B1A4-17DBED8EF7EB}"/>
    <cellStyle name="Normal 12 4 2 5 3 3 3 4" xfId="38526" xr:uid="{911BE468-D218-4627-A524-08B7FAFDBCF5}"/>
    <cellStyle name="Normal 12 4 2 5 3 3 4" xfId="12626" xr:uid="{1457051C-F8B5-4BD4-8B19-7CAC6E1D6CCE}"/>
    <cellStyle name="Normal 12 4 2 5 3 3 4 2" xfId="25436" xr:uid="{E9D2432D-3F20-40CB-A772-A90149B0EC88}"/>
    <cellStyle name="Normal 12 4 2 5 3 3 4 2 2" xfId="38527" xr:uid="{7F7BA754-82FE-46D7-BB9F-75F4BF65F3BB}"/>
    <cellStyle name="Normal 12 4 2 5 3 3 4 3" xfId="38528" xr:uid="{6F061FA8-B9FB-47BA-B052-6AC6BAD52A78}"/>
    <cellStyle name="Normal 12 4 2 5 3 3 5" xfId="7136" xr:uid="{A89B6A1F-B1AC-4B61-862E-385A7F4A5427}"/>
    <cellStyle name="Normal 12 4 2 5 3 3 5 2" xfId="19946" xr:uid="{A7238975-CA37-4AAC-8A24-F0B9D36A637A}"/>
    <cellStyle name="Normal 12 4 2 5 3 3 5 2 2" xfId="38529" xr:uid="{471A8C0B-0138-4FEC-B86B-C534CF16C090}"/>
    <cellStyle name="Normal 12 4 2 5 3 3 5 3" xfId="38530" xr:uid="{C3F4F413-7E39-455B-8E82-27E4349FD53E}"/>
    <cellStyle name="Normal 12 4 2 5 3 3 6" xfId="14456" xr:uid="{1D7A9562-6472-44A6-B2C7-BC00CD7633E7}"/>
    <cellStyle name="Normal 12 4 2 5 3 3 6 2" xfId="38531" xr:uid="{28BEDAFC-DE5B-497F-ABAA-55B70D29EC69}"/>
    <cellStyle name="Normal 12 4 2 5 3 3 7" xfId="38532" xr:uid="{B7A9C596-9962-4F3F-B1A3-EBEB18BEBEE1}"/>
    <cellStyle name="Normal 12 4 2 5 3 4" xfId="2582" xr:uid="{4245F1F0-AD69-46B1-823F-E331E00588C5}"/>
    <cellStyle name="Normal 12 4 2 5 3 4 2" xfId="8072" xr:uid="{B4FF411D-B682-4513-AD96-7754D6F98B8D}"/>
    <cellStyle name="Normal 12 4 2 5 3 4 2 2" xfId="20882" xr:uid="{9DC998C9-9D6C-41B6-9609-5D9721CFDBA3}"/>
    <cellStyle name="Normal 12 4 2 5 3 4 2 2 2" xfId="38533" xr:uid="{F9973072-2106-4DAC-8EBA-8B4B65F44681}"/>
    <cellStyle name="Normal 12 4 2 5 3 4 2 3" xfId="38534" xr:uid="{002BB633-4DAA-4EC1-BF90-90A9C6F02C41}"/>
    <cellStyle name="Normal 12 4 2 5 3 4 3" xfId="15392" xr:uid="{02F79E14-DAA6-4958-AB53-13A8EA9C53DD}"/>
    <cellStyle name="Normal 12 4 2 5 3 4 3 2" xfId="38535" xr:uid="{C014931C-718D-4858-8D9C-814A18F7D434}"/>
    <cellStyle name="Normal 12 4 2 5 3 4 4" xfId="38536" xr:uid="{04EB4553-6E4A-45EA-9DDC-17B626C4BE86}"/>
    <cellStyle name="Normal 12 4 2 5 3 5" xfId="4412" xr:uid="{3DF30F93-BD23-401B-B053-F50D208B58E4}"/>
    <cellStyle name="Normal 12 4 2 5 3 5 2" xfId="9902" xr:uid="{7F964E4B-E62B-4A9C-81A7-1112B3AA2DCF}"/>
    <cellStyle name="Normal 12 4 2 5 3 5 2 2" xfId="22712" xr:uid="{D7DE7344-1BEF-4AD0-A16C-F77EAEBC5AFB}"/>
    <cellStyle name="Normal 12 4 2 5 3 5 2 2 2" xfId="38537" xr:uid="{F6C5EFE4-8C6D-4512-9A4C-0BE5EB7013AC}"/>
    <cellStyle name="Normal 12 4 2 5 3 5 2 3" xfId="38538" xr:uid="{1B7E3FE2-C5F8-4475-A094-980E2FF0D846}"/>
    <cellStyle name="Normal 12 4 2 5 3 5 3" xfId="17222" xr:uid="{847738A1-E60B-4DB0-9091-3502CC56F407}"/>
    <cellStyle name="Normal 12 4 2 5 3 5 3 2" xfId="38539" xr:uid="{D57F995A-8327-4B54-934E-5C20428D9C68}"/>
    <cellStyle name="Normal 12 4 2 5 3 5 4" xfId="38540" xr:uid="{6FA9B3DB-70AF-4CD2-9280-D7601EB43B4E}"/>
    <cellStyle name="Normal 12 4 2 5 3 6" xfId="11732" xr:uid="{FBFBC1CB-3251-41B4-992F-55C2D9DEE0F9}"/>
    <cellStyle name="Normal 12 4 2 5 3 6 2" xfId="24542" xr:uid="{DFA5FAA4-9C8D-4EE5-AA03-0BF0F849D654}"/>
    <cellStyle name="Normal 12 4 2 5 3 6 2 2" xfId="38541" xr:uid="{9C9B706F-452E-4D1B-87D1-300C7C4F8CA6}"/>
    <cellStyle name="Normal 12 4 2 5 3 6 3" xfId="38542" xr:uid="{0EA56665-2F1E-4353-868C-2AC4F031D677}"/>
    <cellStyle name="Normal 12 4 2 5 3 7" xfId="6242" xr:uid="{9AEB2C0E-C2B3-4805-AC81-AA16962C9BCD}"/>
    <cellStyle name="Normal 12 4 2 5 3 7 2" xfId="19052" xr:uid="{15211F51-7A62-47B2-98E5-79715636348F}"/>
    <cellStyle name="Normal 12 4 2 5 3 7 2 2" xfId="38543" xr:uid="{66C14B4C-6CA5-4623-89BE-790F50021365}"/>
    <cellStyle name="Normal 12 4 2 5 3 7 3" xfId="38544" xr:uid="{89CF3570-700E-4940-838B-A06913B43FF3}"/>
    <cellStyle name="Normal 12 4 2 5 3 8" xfId="13562" xr:uid="{A840E46B-60CF-4DBB-9FED-38EDE6003327}"/>
    <cellStyle name="Normal 12 4 2 5 3 8 2" xfId="38545" xr:uid="{D1DB5AE9-8449-4585-B792-84959E55281E}"/>
    <cellStyle name="Normal 12 4 2 5 3 9" xfId="38546" xr:uid="{D7144765-0359-406B-AA49-259E4FC92CDD}"/>
    <cellStyle name="Normal 12 4 2 5 4" xfId="526" xr:uid="{051A8203-43E8-41A7-AE13-D843F53044F6}"/>
    <cellStyle name="Normal 12 4 2 5 4 2" xfId="1421" xr:uid="{67864BFB-5053-420E-B472-61EC4F3D8BDF}"/>
    <cellStyle name="Normal 12 4 2 5 4 2 2" xfId="3251" xr:uid="{2ED1B064-5A3E-4589-9BEE-6F7FF70A49A7}"/>
    <cellStyle name="Normal 12 4 2 5 4 2 2 2" xfId="8741" xr:uid="{F32F66F4-FA0C-474E-8640-979A3E463B6A}"/>
    <cellStyle name="Normal 12 4 2 5 4 2 2 2 2" xfId="21551" xr:uid="{F7088F69-5671-4726-AD94-3221E94BE9BD}"/>
    <cellStyle name="Normal 12 4 2 5 4 2 2 2 2 2" xfId="38547" xr:uid="{672F1F1B-8B1B-445D-BD24-E09FB2EAA2A8}"/>
    <cellStyle name="Normal 12 4 2 5 4 2 2 2 3" xfId="38548" xr:uid="{25CD07F8-5894-447B-A00F-0B248A9C6F4F}"/>
    <cellStyle name="Normal 12 4 2 5 4 2 2 3" xfId="16061" xr:uid="{DAA96683-738F-4B51-BBA6-08B30362A05C}"/>
    <cellStyle name="Normal 12 4 2 5 4 2 2 3 2" xfId="38549" xr:uid="{0C0949AC-FCA8-43BB-933F-265F9BADC6D0}"/>
    <cellStyle name="Normal 12 4 2 5 4 2 2 4" xfId="38550" xr:uid="{D5D39910-28EC-4057-A6C1-D3C640F35B94}"/>
    <cellStyle name="Normal 12 4 2 5 4 2 3" xfId="5081" xr:uid="{81DF98B2-AF99-423D-8FC8-7335A756B970}"/>
    <cellStyle name="Normal 12 4 2 5 4 2 3 2" xfId="10571" xr:uid="{3F3E704B-0F02-4923-8672-1B0101F01E61}"/>
    <cellStyle name="Normal 12 4 2 5 4 2 3 2 2" xfId="23381" xr:uid="{E632C691-2364-4FEE-A1C8-D83A31751E5E}"/>
    <cellStyle name="Normal 12 4 2 5 4 2 3 2 2 2" xfId="38551" xr:uid="{7997E207-C63D-4E0F-B8AF-1679A640D020}"/>
    <cellStyle name="Normal 12 4 2 5 4 2 3 2 3" xfId="38552" xr:uid="{75C1B691-69E9-43B0-9940-AED7640FEC9F}"/>
    <cellStyle name="Normal 12 4 2 5 4 2 3 3" xfId="17891" xr:uid="{53A9FFF0-6D1E-48C1-8402-5878EE22E3A0}"/>
    <cellStyle name="Normal 12 4 2 5 4 2 3 3 2" xfId="38553" xr:uid="{C2580A16-67B8-439D-BFC8-06002A22915E}"/>
    <cellStyle name="Normal 12 4 2 5 4 2 3 4" xfId="38554" xr:uid="{0E55B1AB-6D34-4344-8584-9E7C9B920179}"/>
    <cellStyle name="Normal 12 4 2 5 4 2 4" xfId="12401" xr:uid="{D2F31B46-D13A-4233-BD2C-068884B4FE5A}"/>
    <cellStyle name="Normal 12 4 2 5 4 2 4 2" xfId="25211" xr:uid="{78B07281-B681-48F8-8C85-6201DC9C4E63}"/>
    <cellStyle name="Normal 12 4 2 5 4 2 4 2 2" xfId="38555" xr:uid="{723C3AD4-5EEF-4DD7-A5D3-D6DDF8F11D9E}"/>
    <cellStyle name="Normal 12 4 2 5 4 2 4 3" xfId="38556" xr:uid="{DB071078-29E1-4D14-8629-945EBAFD92DF}"/>
    <cellStyle name="Normal 12 4 2 5 4 2 5" xfId="6911" xr:uid="{112B862D-9BA5-407F-B16A-16D6F0D01D0D}"/>
    <cellStyle name="Normal 12 4 2 5 4 2 5 2" xfId="19721" xr:uid="{A42B47A9-9E17-48A3-95C0-A43875E78FBF}"/>
    <cellStyle name="Normal 12 4 2 5 4 2 5 2 2" xfId="38557" xr:uid="{1028B771-D0B6-4BE3-8171-4D08D306C579}"/>
    <cellStyle name="Normal 12 4 2 5 4 2 5 3" xfId="38558" xr:uid="{C3035CB3-507D-49CE-B276-7AEBEF3F6F8B}"/>
    <cellStyle name="Normal 12 4 2 5 4 2 6" xfId="14231" xr:uid="{07AF2238-47DA-475B-974C-AA4F7B8ABC3B}"/>
    <cellStyle name="Normal 12 4 2 5 4 2 6 2" xfId="38559" xr:uid="{6B2C019C-B7A9-43B3-AFD5-0C5BF09E688E}"/>
    <cellStyle name="Normal 12 4 2 5 4 2 7" xfId="38560" xr:uid="{2DEAB698-3A2F-4B7A-BA2D-5946F328E52B}"/>
    <cellStyle name="Normal 12 4 2 5 4 3" xfId="2357" xr:uid="{F41A535C-3E3E-4D20-AFF1-535EAE9B1ED3}"/>
    <cellStyle name="Normal 12 4 2 5 4 3 2" xfId="7847" xr:uid="{25F5B90D-D23C-4987-9220-ADE4858A9736}"/>
    <cellStyle name="Normal 12 4 2 5 4 3 2 2" xfId="20657" xr:uid="{696B799B-6E46-42C1-8ED5-2780A8489740}"/>
    <cellStyle name="Normal 12 4 2 5 4 3 2 2 2" xfId="38561" xr:uid="{AA551536-FD6E-488D-9977-682108ACA3B9}"/>
    <cellStyle name="Normal 12 4 2 5 4 3 2 3" xfId="38562" xr:uid="{411ED962-7183-44B5-8A2E-44F00BA9734D}"/>
    <cellStyle name="Normal 12 4 2 5 4 3 3" xfId="15167" xr:uid="{18021848-7EB0-4A6E-B55D-570966AFBDD6}"/>
    <cellStyle name="Normal 12 4 2 5 4 3 3 2" xfId="38563" xr:uid="{5B20664E-7940-493B-B8CA-C9F7384C07D3}"/>
    <cellStyle name="Normal 12 4 2 5 4 3 4" xfId="38564" xr:uid="{47E10042-B38E-4815-A851-A0BB2BAD7861}"/>
    <cellStyle name="Normal 12 4 2 5 4 4" xfId="4187" xr:uid="{A3865418-E129-4D57-B8C1-58332D520851}"/>
    <cellStyle name="Normal 12 4 2 5 4 4 2" xfId="9677" xr:uid="{A2B54657-0C05-45C8-8FAE-7190E4931363}"/>
    <cellStyle name="Normal 12 4 2 5 4 4 2 2" xfId="22487" xr:uid="{9E4E4E6E-7ACE-4694-9D60-35DBFA3FB5E4}"/>
    <cellStyle name="Normal 12 4 2 5 4 4 2 2 2" xfId="38565" xr:uid="{4C2885D1-3028-4C15-A416-9B13E62D453B}"/>
    <cellStyle name="Normal 12 4 2 5 4 4 2 3" xfId="38566" xr:uid="{564BAC24-1895-4B7B-B17A-70BDA8D8EF22}"/>
    <cellStyle name="Normal 12 4 2 5 4 4 3" xfId="16997" xr:uid="{2420C7CD-C277-41B9-8C69-510E3EB62730}"/>
    <cellStyle name="Normal 12 4 2 5 4 4 3 2" xfId="38567" xr:uid="{426BDF92-AFB8-4EB3-AD25-85EF042ECEDD}"/>
    <cellStyle name="Normal 12 4 2 5 4 4 4" xfId="38568" xr:uid="{2993CB79-DDBE-4FEC-B8A8-DB4B30243F98}"/>
    <cellStyle name="Normal 12 4 2 5 4 5" xfId="11507" xr:uid="{B63E2202-D4AE-497D-80D0-E437CC62C374}"/>
    <cellStyle name="Normal 12 4 2 5 4 5 2" xfId="24317" xr:uid="{D740DBE5-6483-498C-8D46-A7C1C3EBC9BE}"/>
    <cellStyle name="Normal 12 4 2 5 4 5 2 2" xfId="38569" xr:uid="{253AA4EA-B290-4433-ABB0-45A70D60FF7E}"/>
    <cellStyle name="Normal 12 4 2 5 4 5 3" xfId="38570" xr:uid="{D84241D8-4C88-499F-93FC-E71916AAB754}"/>
    <cellStyle name="Normal 12 4 2 5 4 6" xfId="6017" xr:uid="{42A1E8A8-7552-4F51-9F55-493FE69DEA99}"/>
    <cellStyle name="Normal 12 4 2 5 4 6 2" xfId="18827" xr:uid="{4AFD3C38-3B10-4259-AFBF-7B8C2B8E9A5A}"/>
    <cellStyle name="Normal 12 4 2 5 4 6 2 2" xfId="38571" xr:uid="{2DEE90AB-4615-40E7-A9D8-B86B7B648DF1}"/>
    <cellStyle name="Normal 12 4 2 5 4 6 3" xfId="38572" xr:uid="{45DD0BDA-23B1-4604-805E-3184E8B583F5}"/>
    <cellStyle name="Normal 12 4 2 5 4 7" xfId="13337" xr:uid="{68DD405C-F486-49C2-96CB-EF33B5C2CE6E}"/>
    <cellStyle name="Normal 12 4 2 5 4 7 2" xfId="38573" xr:uid="{820D4FDD-2021-422F-B9CD-2B81BAA62D1C}"/>
    <cellStyle name="Normal 12 4 2 5 4 8" xfId="38574" xr:uid="{927737D1-4B3A-48BA-BEF0-9F3AD1025421}"/>
    <cellStyle name="Normal 12 4 2 5 5" xfId="885" xr:uid="{436DB530-187F-419F-A655-D0DA64345D8A}"/>
    <cellStyle name="Normal 12 4 2 5 5 2" xfId="1780" xr:uid="{6F11AEA5-24C6-4FBA-83BD-BE594CD6EC4C}"/>
    <cellStyle name="Normal 12 4 2 5 5 2 2" xfId="3610" xr:uid="{78ED2ECB-3492-4472-B70D-55599EF7810B}"/>
    <cellStyle name="Normal 12 4 2 5 5 2 2 2" xfId="9100" xr:uid="{4353779D-EA90-4D32-ADDB-504826C2649D}"/>
    <cellStyle name="Normal 12 4 2 5 5 2 2 2 2" xfId="21910" xr:uid="{63013125-E2E2-4307-8170-198DC78CD99D}"/>
    <cellStyle name="Normal 12 4 2 5 5 2 2 2 2 2" xfId="38575" xr:uid="{54FAE77B-02CC-45F1-947B-CC1BB15855B8}"/>
    <cellStyle name="Normal 12 4 2 5 5 2 2 2 3" xfId="38576" xr:uid="{4BA94334-D554-42D9-8722-B71303FD45EB}"/>
    <cellStyle name="Normal 12 4 2 5 5 2 2 3" xfId="16420" xr:uid="{198F28C6-EED2-465B-A9EA-58EC0926DE51}"/>
    <cellStyle name="Normal 12 4 2 5 5 2 2 3 2" xfId="38577" xr:uid="{7CDF66F1-BE0F-462E-A1E9-841D25D571BB}"/>
    <cellStyle name="Normal 12 4 2 5 5 2 2 4" xfId="38578" xr:uid="{D984898C-12F5-481D-8F80-63D30AC5873D}"/>
    <cellStyle name="Normal 12 4 2 5 5 2 3" xfId="5440" xr:uid="{44BDDF02-2ABE-45F0-B59A-392ED23848B5}"/>
    <cellStyle name="Normal 12 4 2 5 5 2 3 2" xfId="10930" xr:uid="{F35B0E01-1CD7-4C68-B6D3-1F724768E49F}"/>
    <cellStyle name="Normal 12 4 2 5 5 2 3 2 2" xfId="23740" xr:uid="{EDDC3762-CB9E-4FD6-B8A3-1B124525687C}"/>
    <cellStyle name="Normal 12 4 2 5 5 2 3 2 2 2" xfId="38579" xr:uid="{5340B29C-A75D-427E-BD2C-3E8698F75462}"/>
    <cellStyle name="Normal 12 4 2 5 5 2 3 2 3" xfId="38580" xr:uid="{617076BE-7E53-4960-B1BD-FF245C40EA1D}"/>
    <cellStyle name="Normal 12 4 2 5 5 2 3 3" xfId="18250" xr:uid="{A820B9CB-638C-4CBF-923A-79DF73B9ECF9}"/>
    <cellStyle name="Normal 12 4 2 5 5 2 3 3 2" xfId="38581" xr:uid="{60B4B890-2D39-4C5B-8A01-7A298445C015}"/>
    <cellStyle name="Normal 12 4 2 5 5 2 3 4" xfId="38582" xr:uid="{763A70B9-A3E8-4E50-9F42-08F986C1A8AD}"/>
    <cellStyle name="Normal 12 4 2 5 5 2 4" xfId="12760" xr:uid="{0C29778D-3C5C-40FC-8B71-6AE896E31CBF}"/>
    <cellStyle name="Normal 12 4 2 5 5 2 4 2" xfId="25570" xr:uid="{9F4A3D47-5510-4CFB-BA20-D0F3CF8005AC}"/>
    <cellStyle name="Normal 12 4 2 5 5 2 4 2 2" xfId="38583" xr:uid="{18A71D6B-8E8A-4BDE-8EAA-7C91B7ECA234}"/>
    <cellStyle name="Normal 12 4 2 5 5 2 4 3" xfId="38584" xr:uid="{3B5C9FCB-4762-41AF-B864-0E6D6B0015CB}"/>
    <cellStyle name="Normal 12 4 2 5 5 2 5" xfId="7270" xr:uid="{4157ECA2-CF25-4B3F-BF40-C01F86454A30}"/>
    <cellStyle name="Normal 12 4 2 5 5 2 5 2" xfId="20080" xr:uid="{C2468BF0-931A-45C0-9A0E-9BC04C09BBE7}"/>
    <cellStyle name="Normal 12 4 2 5 5 2 5 2 2" xfId="38585" xr:uid="{DBFCA9E3-58D8-494F-B815-B7E5ED59CCDB}"/>
    <cellStyle name="Normal 12 4 2 5 5 2 5 3" xfId="38586" xr:uid="{10C1D9D1-DBF6-44DF-8DF8-B277BBC4D92C}"/>
    <cellStyle name="Normal 12 4 2 5 5 2 6" xfId="14590" xr:uid="{649E07B5-19EF-4397-B9E2-869F19202B32}"/>
    <cellStyle name="Normal 12 4 2 5 5 2 6 2" xfId="38587" xr:uid="{F70CEFE3-6158-4ACA-80D6-99D83383D8C7}"/>
    <cellStyle name="Normal 12 4 2 5 5 2 7" xfId="38588" xr:uid="{2E595F91-8B29-48EC-AD63-2C305652C67C}"/>
    <cellStyle name="Normal 12 4 2 5 5 3" xfId="2716" xr:uid="{ED1C478D-9638-4F37-871D-95CA44214098}"/>
    <cellStyle name="Normal 12 4 2 5 5 3 2" xfId="8206" xr:uid="{E8B18528-297D-461F-A86C-298828B6AFA1}"/>
    <cellStyle name="Normal 12 4 2 5 5 3 2 2" xfId="21016" xr:uid="{FC468075-973A-42BE-8BA6-B1067EA4A61C}"/>
    <cellStyle name="Normal 12 4 2 5 5 3 2 2 2" xfId="38589" xr:uid="{07084D7A-140A-4690-BE0C-9EE11B5A3899}"/>
    <cellStyle name="Normal 12 4 2 5 5 3 2 3" xfId="38590" xr:uid="{F44B2824-4B77-4E3C-926E-69237475526C}"/>
    <cellStyle name="Normal 12 4 2 5 5 3 3" xfId="15526" xr:uid="{282D46AE-5D57-4713-9445-75DD301321FF}"/>
    <cellStyle name="Normal 12 4 2 5 5 3 3 2" xfId="38591" xr:uid="{ED77C6F2-BC4F-489A-A7E2-EA800ACE71C4}"/>
    <cellStyle name="Normal 12 4 2 5 5 3 4" xfId="38592" xr:uid="{11F0A610-8F2C-4F35-8B99-FEC40333CF21}"/>
    <cellStyle name="Normal 12 4 2 5 5 4" xfId="4546" xr:uid="{390C31C0-1B40-4808-9B1B-22CEC7D43945}"/>
    <cellStyle name="Normal 12 4 2 5 5 4 2" xfId="10036" xr:uid="{EF646D40-7B34-4129-B7DD-365ADFF0782D}"/>
    <cellStyle name="Normal 12 4 2 5 5 4 2 2" xfId="22846" xr:uid="{80EC7009-0845-49FB-B05D-F6C648C93FCB}"/>
    <cellStyle name="Normal 12 4 2 5 5 4 2 2 2" xfId="38593" xr:uid="{78233E43-2EBA-4C0F-9A27-1E49920BFAF8}"/>
    <cellStyle name="Normal 12 4 2 5 5 4 2 3" xfId="38594" xr:uid="{B281A63A-9A84-4C3C-A7A6-615971EE6F36}"/>
    <cellStyle name="Normal 12 4 2 5 5 4 3" xfId="17356" xr:uid="{74A33D65-0567-40CB-82D7-D8EF9E6BB4CC}"/>
    <cellStyle name="Normal 12 4 2 5 5 4 3 2" xfId="38595" xr:uid="{26974D51-5476-42C3-8FB1-A6EBF8595138}"/>
    <cellStyle name="Normal 12 4 2 5 5 4 4" xfId="38596" xr:uid="{310D990E-5D9A-44D1-91B0-D329F5BACFDB}"/>
    <cellStyle name="Normal 12 4 2 5 5 5" xfId="11866" xr:uid="{7B11DCF7-C02D-4728-A237-8973DCDF6FD2}"/>
    <cellStyle name="Normal 12 4 2 5 5 5 2" xfId="24676" xr:uid="{1BFBE821-5A63-4285-B1F8-8977D34B4D21}"/>
    <cellStyle name="Normal 12 4 2 5 5 5 2 2" xfId="38597" xr:uid="{1D9D1811-F4A8-4559-965D-E7740CA1C04D}"/>
    <cellStyle name="Normal 12 4 2 5 5 5 3" xfId="38598" xr:uid="{C582CE05-FCC2-40BC-943A-F3BE8D1A4C4C}"/>
    <cellStyle name="Normal 12 4 2 5 5 6" xfId="6376" xr:uid="{EFC10CFE-4D37-4716-A295-680D2381E0E2}"/>
    <cellStyle name="Normal 12 4 2 5 5 6 2" xfId="19186" xr:uid="{9868395A-84D8-4177-A5B3-06D960F4A9CD}"/>
    <cellStyle name="Normal 12 4 2 5 5 6 2 2" xfId="38599" xr:uid="{AC8A13C9-64BC-4F71-80F7-83F2D7408286}"/>
    <cellStyle name="Normal 12 4 2 5 5 6 3" xfId="38600" xr:uid="{1AB44DD3-EA59-4661-808D-8DACD1B70726}"/>
    <cellStyle name="Normal 12 4 2 5 5 7" xfId="13696" xr:uid="{D5EFCE68-8752-430A-B385-08C48DB82D0A}"/>
    <cellStyle name="Normal 12 4 2 5 5 7 2" xfId="38601" xr:uid="{8F64D9F4-79E9-4D56-A582-2AF71B9C44A4}"/>
    <cellStyle name="Normal 12 4 2 5 5 8" xfId="38602" xr:uid="{58D3480E-41A3-456E-BE98-E73EC545C846}"/>
    <cellStyle name="Normal 12 4 2 5 6" xfId="1286" xr:uid="{71DED94A-0397-4884-B1DF-BE2A0CD7F4CD}"/>
    <cellStyle name="Normal 12 4 2 5 6 2" xfId="3116" xr:uid="{3AFD40DF-6896-44ED-9964-1710A019D2C8}"/>
    <cellStyle name="Normal 12 4 2 5 6 2 2" xfId="8606" xr:uid="{FF185326-81BD-462F-92BE-877AED6D2C9D}"/>
    <cellStyle name="Normal 12 4 2 5 6 2 2 2" xfId="21416" xr:uid="{B711ABDB-5D91-480E-AF76-A518DB0C88B8}"/>
    <cellStyle name="Normal 12 4 2 5 6 2 2 2 2" xfId="38603" xr:uid="{145775A0-8B85-4FE8-A9B3-AFF3AA81D436}"/>
    <cellStyle name="Normal 12 4 2 5 6 2 2 3" xfId="38604" xr:uid="{30D4AB67-A390-40B3-BECE-72A53A610099}"/>
    <cellStyle name="Normal 12 4 2 5 6 2 3" xfId="15926" xr:uid="{D4BF09AD-BA88-4C4B-83ED-39CBFD7EF135}"/>
    <cellStyle name="Normal 12 4 2 5 6 2 3 2" xfId="38605" xr:uid="{C87AD6C9-BC9B-409E-9027-DF310E4A87B1}"/>
    <cellStyle name="Normal 12 4 2 5 6 2 4" xfId="38606" xr:uid="{2C971DB6-6886-4322-B81F-144F1BC443BC}"/>
    <cellStyle name="Normal 12 4 2 5 6 3" xfId="4946" xr:uid="{CEF9FC8A-349B-4D0A-A22C-347E1E07F474}"/>
    <cellStyle name="Normal 12 4 2 5 6 3 2" xfId="10436" xr:uid="{702DE8F2-C41E-4F40-B3AC-D6C142C509BC}"/>
    <cellStyle name="Normal 12 4 2 5 6 3 2 2" xfId="23246" xr:uid="{3A3BB87F-D2DE-433E-B684-5BB3D0C06AC8}"/>
    <cellStyle name="Normal 12 4 2 5 6 3 2 2 2" xfId="38607" xr:uid="{F453D1E4-EF53-471B-9C53-3139BC025A91}"/>
    <cellStyle name="Normal 12 4 2 5 6 3 2 3" xfId="38608" xr:uid="{A1BD8359-73DF-4E93-B992-22B9231CB78D}"/>
    <cellStyle name="Normal 12 4 2 5 6 3 3" xfId="17756" xr:uid="{DD2854A1-25AA-4EC2-BEAF-4249369D9851}"/>
    <cellStyle name="Normal 12 4 2 5 6 3 3 2" xfId="38609" xr:uid="{46317720-5B15-4E6A-808B-AE86A430D771}"/>
    <cellStyle name="Normal 12 4 2 5 6 3 4" xfId="38610" xr:uid="{59DDFD60-A522-4FBF-BCAB-D8864751B2EE}"/>
    <cellStyle name="Normal 12 4 2 5 6 4" xfId="12266" xr:uid="{0A8F5F59-360D-43EF-B3A5-B64BC92FACD9}"/>
    <cellStyle name="Normal 12 4 2 5 6 4 2" xfId="25076" xr:uid="{35C21C7D-50F4-483B-85E6-AD1C15422DE3}"/>
    <cellStyle name="Normal 12 4 2 5 6 4 2 2" xfId="38611" xr:uid="{F38FAF57-C574-4575-90D1-6DCC90378BC0}"/>
    <cellStyle name="Normal 12 4 2 5 6 4 3" xfId="38612" xr:uid="{DC0D1851-F680-4434-B8C9-61BEB96C04B4}"/>
    <cellStyle name="Normal 12 4 2 5 6 5" xfId="6776" xr:uid="{64ADBDEE-B0F9-41F7-A354-1806FF3129FE}"/>
    <cellStyle name="Normal 12 4 2 5 6 5 2" xfId="19586" xr:uid="{4E2F7DFB-78C5-4238-800E-15EF1FBECCA8}"/>
    <cellStyle name="Normal 12 4 2 5 6 5 2 2" xfId="38613" xr:uid="{023B0B62-C203-40A3-B559-3842AA6C15EA}"/>
    <cellStyle name="Normal 12 4 2 5 6 5 3" xfId="38614" xr:uid="{04198B05-E60D-4929-821F-089779D4C65E}"/>
    <cellStyle name="Normal 12 4 2 5 6 6" xfId="14096" xr:uid="{4BC1B808-4C92-430C-959F-859E3F01626D}"/>
    <cellStyle name="Normal 12 4 2 5 6 6 2" xfId="38615" xr:uid="{2D12B20B-EE25-4428-AC0E-03A45F173A04}"/>
    <cellStyle name="Normal 12 4 2 5 6 7" xfId="38616" xr:uid="{377E6BFC-21D7-44EC-A6AA-0A285D48282A}"/>
    <cellStyle name="Normal 12 4 2 5 7" xfId="2222" xr:uid="{F7082202-701E-454B-9BC5-E7D546A1949A}"/>
    <cellStyle name="Normal 12 4 2 5 7 2" xfId="7712" xr:uid="{5B73EE76-919C-4EF8-BD1D-73100B0701C3}"/>
    <cellStyle name="Normal 12 4 2 5 7 2 2" xfId="20522" xr:uid="{9EDC8CD5-351E-4DF2-B37F-C7CF71777CD3}"/>
    <cellStyle name="Normal 12 4 2 5 7 2 2 2" xfId="38617" xr:uid="{289D6215-4030-426E-848C-BACF30C18707}"/>
    <cellStyle name="Normal 12 4 2 5 7 2 3" xfId="38618" xr:uid="{509D61DD-CD72-4044-8CB9-E96F278A8665}"/>
    <cellStyle name="Normal 12 4 2 5 7 3" xfId="15032" xr:uid="{5FC0A255-2FB5-4997-A523-D19425EC08F4}"/>
    <cellStyle name="Normal 12 4 2 5 7 3 2" xfId="38619" xr:uid="{9F3F3593-194B-4B79-9078-6489668E64D0}"/>
    <cellStyle name="Normal 12 4 2 5 7 4" xfId="38620" xr:uid="{7F055D9C-D135-4C42-B595-8C5BE9751FD3}"/>
    <cellStyle name="Normal 12 4 2 5 8" xfId="4052" xr:uid="{41DCD496-4D7E-4944-B68B-A148C1B44F3C}"/>
    <cellStyle name="Normal 12 4 2 5 8 2" xfId="9542" xr:uid="{04036DE9-EBD2-4C77-91A3-74F0AD389D19}"/>
    <cellStyle name="Normal 12 4 2 5 8 2 2" xfId="22352" xr:uid="{CAA74450-E776-4DE3-95C1-039605F05454}"/>
    <cellStyle name="Normal 12 4 2 5 8 2 2 2" xfId="38621" xr:uid="{0A9D28D4-9DD0-4689-9EC2-77F5AE161299}"/>
    <cellStyle name="Normal 12 4 2 5 8 2 3" xfId="38622" xr:uid="{3B3362DC-F06F-44D2-9E1D-9F3D1C7673D4}"/>
    <cellStyle name="Normal 12 4 2 5 8 3" xfId="16862" xr:uid="{DA71BD10-5EAC-4B80-9B20-D71446375F55}"/>
    <cellStyle name="Normal 12 4 2 5 8 3 2" xfId="38623" xr:uid="{17EFDBC1-2707-4603-B92B-F176BF767222}"/>
    <cellStyle name="Normal 12 4 2 5 8 4" xfId="38624" xr:uid="{B097ED94-10D4-49A5-ADBF-683AE5B9205C}"/>
    <cellStyle name="Normal 12 4 2 5 9" xfId="11372" xr:uid="{014CD1F3-59CE-4BFD-965B-0E8434510BD0}"/>
    <cellStyle name="Normal 12 4 2 5 9 2" xfId="24182" xr:uid="{61B2BE15-B934-49EA-B9F0-75A795D86E6E}"/>
    <cellStyle name="Normal 12 4 2 5 9 2 2" xfId="38625" xr:uid="{075EA985-C571-4B78-B891-1933230CE4B5}"/>
    <cellStyle name="Normal 12 4 2 5 9 3" xfId="38626" xr:uid="{4065F85F-892E-4E1F-BF11-5049445F12A9}"/>
    <cellStyle name="Normal 12 4 2 6" xfId="445" xr:uid="{24D78C88-4737-49C8-86BA-D2F41518F7C7}"/>
    <cellStyle name="Normal 12 4 2 6 2" xfId="926" xr:uid="{7F195C8C-28DB-4BE7-9464-91BB67D4FDC5}"/>
    <cellStyle name="Normal 12 4 2 6 2 2" xfId="1821" xr:uid="{D8F466F1-C6B4-462A-9E09-27061C17FD19}"/>
    <cellStyle name="Normal 12 4 2 6 2 2 2" xfId="3651" xr:uid="{22292CAB-A99D-4E80-8A92-5C3299675DEE}"/>
    <cellStyle name="Normal 12 4 2 6 2 2 2 2" xfId="9141" xr:uid="{17E7C966-12CE-44D0-8AA9-3092E2E44A67}"/>
    <cellStyle name="Normal 12 4 2 6 2 2 2 2 2" xfId="21951" xr:uid="{E47562BD-3E30-439C-B188-47F9A36A7AD4}"/>
    <cellStyle name="Normal 12 4 2 6 2 2 2 2 2 2" xfId="38627" xr:uid="{3CA7641B-085D-44C9-8D35-669204220D62}"/>
    <cellStyle name="Normal 12 4 2 6 2 2 2 2 3" xfId="38628" xr:uid="{044CD82B-F8C6-4CBB-A715-3CFC9B2EE6F8}"/>
    <cellStyle name="Normal 12 4 2 6 2 2 2 3" xfId="16461" xr:uid="{70ABB0E5-86D8-444B-A54C-EF1497EEDE15}"/>
    <cellStyle name="Normal 12 4 2 6 2 2 2 3 2" xfId="38629" xr:uid="{AFA51A82-CFE1-49A9-8122-45F4223C0F61}"/>
    <cellStyle name="Normal 12 4 2 6 2 2 2 4" xfId="38630" xr:uid="{5D9BDCA5-406E-4D7C-B0DC-78F4BE6273E9}"/>
    <cellStyle name="Normal 12 4 2 6 2 2 3" xfId="5481" xr:uid="{B1C13606-61BE-4A37-A767-6BDB1FA145D9}"/>
    <cellStyle name="Normal 12 4 2 6 2 2 3 2" xfId="10971" xr:uid="{0892F95A-AC09-4C2B-A22B-E26F04AAED23}"/>
    <cellStyle name="Normal 12 4 2 6 2 2 3 2 2" xfId="23781" xr:uid="{B4ACA549-427C-4F12-B565-94ABA6F18ECF}"/>
    <cellStyle name="Normal 12 4 2 6 2 2 3 2 2 2" xfId="38631" xr:uid="{B4C5A526-9B21-43BB-B224-5D4BB1FDCDB1}"/>
    <cellStyle name="Normal 12 4 2 6 2 2 3 2 3" xfId="38632" xr:uid="{8CD3E533-A3DB-497B-9954-C86E3D5AAD7A}"/>
    <cellStyle name="Normal 12 4 2 6 2 2 3 3" xfId="18291" xr:uid="{BD537766-E3E6-4D3E-A626-5E22AD6429B2}"/>
    <cellStyle name="Normal 12 4 2 6 2 2 3 3 2" xfId="38633" xr:uid="{501D6BD3-FF7D-463E-A1A0-5999679CCB2D}"/>
    <cellStyle name="Normal 12 4 2 6 2 2 3 4" xfId="38634" xr:uid="{0F77280E-80E5-4FB4-8C82-225319F38A76}"/>
    <cellStyle name="Normal 12 4 2 6 2 2 4" xfId="12801" xr:uid="{D158CF94-D4A7-4C63-B2D9-095362A5F418}"/>
    <cellStyle name="Normal 12 4 2 6 2 2 4 2" xfId="25611" xr:uid="{C6473BE6-1209-4F7E-B840-FB1890CE90A3}"/>
    <cellStyle name="Normal 12 4 2 6 2 2 4 2 2" xfId="38635" xr:uid="{D83714BE-BAE3-46A4-9456-1DBB4330A113}"/>
    <cellStyle name="Normal 12 4 2 6 2 2 4 3" xfId="38636" xr:uid="{6EA602B8-5032-4308-83A5-30A68733C254}"/>
    <cellStyle name="Normal 12 4 2 6 2 2 5" xfId="7311" xr:uid="{13298886-9FDC-4560-9224-072A2DB01682}"/>
    <cellStyle name="Normal 12 4 2 6 2 2 5 2" xfId="20121" xr:uid="{71F99A3D-A517-4F80-AC65-EE81741DB6EF}"/>
    <cellStyle name="Normal 12 4 2 6 2 2 5 2 2" xfId="38637" xr:uid="{91395E85-71EA-4749-9442-DB8FA6952639}"/>
    <cellStyle name="Normal 12 4 2 6 2 2 5 3" xfId="38638" xr:uid="{65B806AF-4FDE-456C-9E25-19F534C083A3}"/>
    <cellStyle name="Normal 12 4 2 6 2 2 6" xfId="14631" xr:uid="{8BF76FCF-376E-421B-9428-5C815A9C582C}"/>
    <cellStyle name="Normal 12 4 2 6 2 2 6 2" xfId="38639" xr:uid="{BA489AFA-5452-4A66-AF2C-2B641704FBE0}"/>
    <cellStyle name="Normal 12 4 2 6 2 2 7" xfId="38640" xr:uid="{592B0452-1529-4EDC-AA8A-89314401A191}"/>
    <cellStyle name="Normal 12 4 2 6 2 3" xfId="2757" xr:uid="{5437C144-D3E3-430E-965B-0C931FBE9690}"/>
    <cellStyle name="Normal 12 4 2 6 2 3 2" xfId="8247" xr:uid="{3F922D2C-D86D-4C5F-A8AF-662527C4B8D5}"/>
    <cellStyle name="Normal 12 4 2 6 2 3 2 2" xfId="21057" xr:uid="{66BD67E0-9F81-45EC-B420-2556D5538227}"/>
    <cellStyle name="Normal 12 4 2 6 2 3 2 2 2" xfId="38641" xr:uid="{C48AC513-58F3-4C57-9DC0-62929B3AF1B6}"/>
    <cellStyle name="Normal 12 4 2 6 2 3 2 3" xfId="38642" xr:uid="{EA8E56BB-DC8C-41C1-AF18-8B8D9BC04314}"/>
    <cellStyle name="Normal 12 4 2 6 2 3 3" xfId="15567" xr:uid="{AFABD7A7-7862-45DC-B825-8C70C52AFCB7}"/>
    <cellStyle name="Normal 12 4 2 6 2 3 3 2" xfId="38643" xr:uid="{8678EF0B-B816-4FAE-AEEE-74279790696E}"/>
    <cellStyle name="Normal 12 4 2 6 2 3 4" xfId="38644" xr:uid="{62B3399C-2397-41DC-8E48-62D4E5B6DE97}"/>
    <cellStyle name="Normal 12 4 2 6 2 4" xfId="4587" xr:uid="{A1A2AEED-7A17-4E15-801E-147BD47A5785}"/>
    <cellStyle name="Normal 12 4 2 6 2 4 2" xfId="10077" xr:uid="{A12F5A43-F9F3-4431-B9F7-03C93597D17C}"/>
    <cellStyle name="Normal 12 4 2 6 2 4 2 2" xfId="22887" xr:uid="{68BDC98F-8AC7-434A-9662-EB8A98F2834D}"/>
    <cellStyle name="Normal 12 4 2 6 2 4 2 2 2" xfId="38645" xr:uid="{25A493F3-1BB0-44D7-A81A-3E6D2A8BEBB3}"/>
    <cellStyle name="Normal 12 4 2 6 2 4 2 3" xfId="38646" xr:uid="{13F49854-0771-4670-94A0-A3610B19E440}"/>
    <cellStyle name="Normal 12 4 2 6 2 4 3" xfId="17397" xr:uid="{B53BF8D5-9361-4DCF-BA3B-0E34D4E00C4C}"/>
    <cellStyle name="Normal 12 4 2 6 2 4 3 2" xfId="38647" xr:uid="{4BFD6560-F6F2-423E-B2EA-782FACE9DF90}"/>
    <cellStyle name="Normal 12 4 2 6 2 4 4" xfId="38648" xr:uid="{F2CEBC68-947E-4C92-AFE5-99FF13163D36}"/>
    <cellStyle name="Normal 12 4 2 6 2 5" xfId="11907" xr:uid="{47428E7C-6C67-4B96-BAF0-BE098A00E615}"/>
    <cellStyle name="Normal 12 4 2 6 2 5 2" xfId="24717" xr:uid="{D3BA3742-F769-4AF8-96ED-7A3C5C7FD981}"/>
    <cellStyle name="Normal 12 4 2 6 2 5 2 2" xfId="38649" xr:uid="{5F9C3EAC-1248-4979-8292-F974B053F41C}"/>
    <cellStyle name="Normal 12 4 2 6 2 5 3" xfId="38650" xr:uid="{954A015D-67F2-4AD9-A5F8-A397A10B5E7D}"/>
    <cellStyle name="Normal 12 4 2 6 2 6" xfId="6417" xr:uid="{2A5229A9-86F3-446A-8589-1FA2D90D91B2}"/>
    <cellStyle name="Normal 12 4 2 6 2 6 2" xfId="19227" xr:uid="{E658128E-22F8-4842-8098-C9FF9FB3DD95}"/>
    <cellStyle name="Normal 12 4 2 6 2 6 2 2" xfId="38651" xr:uid="{960B5345-474F-4A71-9FDD-C08541F67F45}"/>
    <cellStyle name="Normal 12 4 2 6 2 6 3" xfId="38652" xr:uid="{552F51F7-6487-4F5C-A38B-520804BC4009}"/>
    <cellStyle name="Normal 12 4 2 6 2 7" xfId="13737" xr:uid="{9D19AF53-5771-4D1B-9262-F0891B6603FE}"/>
    <cellStyle name="Normal 12 4 2 6 2 7 2" xfId="38653" xr:uid="{75DEF841-5FC8-4090-AED0-D1A09BB94AD7}"/>
    <cellStyle name="Normal 12 4 2 6 2 8" xfId="38654" xr:uid="{ECC56F2B-0D09-4345-BD9B-D10B581A924B}"/>
    <cellStyle name="Normal 12 4 2 6 3" xfId="1340" xr:uid="{3EA5375A-76B5-45BA-A81A-D65B9A2C51C6}"/>
    <cellStyle name="Normal 12 4 2 6 3 2" xfId="3170" xr:uid="{8BCD2F20-899B-4A7B-88F0-8BA5467AE16E}"/>
    <cellStyle name="Normal 12 4 2 6 3 2 2" xfId="8660" xr:uid="{C74B58DF-162B-4E4E-9BEF-5AE6034E7FCB}"/>
    <cellStyle name="Normal 12 4 2 6 3 2 2 2" xfId="21470" xr:uid="{D6375DF6-A212-4936-AD5C-4DA7EDA3E53D}"/>
    <cellStyle name="Normal 12 4 2 6 3 2 2 2 2" xfId="38655" xr:uid="{2665C86A-1012-44E1-A26C-A9A614632BEA}"/>
    <cellStyle name="Normal 12 4 2 6 3 2 2 3" xfId="38656" xr:uid="{118CE8BA-5FF9-44D7-80DF-06AF18FB1041}"/>
    <cellStyle name="Normal 12 4 2 6 3 2 3" xfId="15980" xr:uid="{6BE3B671-ED53-4F0A-B750-AFE747A5D134}"/>
    <cellStyle name="Normal 12 4 2 6 3 2 3 2" xfId="38657" xr:uid="{2138DBCD-2C21-4232-9D7A-CD5119077818}"/>
    <cellStyle name="Normal 12 4 2 6 3 2 4" xfId="38658" xr:uid="{AC740AAC-CADB-486B-A508-0C698A861A46}"/>
    <cellStyle name="Normal 12 4 2 6 3 3" xfId="5000" xr:uid="{F05A2192-97F9-49A6-A044-E873641A2D0B}"/>
    <cellStyle name="Normal 12 4 2 6 3 3 2" xfId="10490" xr:uid="{BA236C6A-5A9C-4173-BD07-FBA8BB52C130}"/>
    <cellStyle name="Normal 12 4 2 6 3 3 2 2" xfId="23300" xr:uid="{2CBC0951-AD30-42B6-BE07-1464E3818CE9}"/>
    <cellStyle name="Normal 12 4 2 6 3 3 2 2 2" xfId="38659" xr:uid="{76A0A3A2-2325-4D45-8F92-B7460539F03D}"/>
    <cellStyle name="Normal 12 4 2 6 3 3 2 3" xfId="38660" xr:uid="{9D2C9F77-6313-4926-AACD-0EBD9C538BB3}"/>
    <cellStyle name="Normal 12 4 2 6 3 3 3" xfId="17810" xr:uid="{270CDA1E-17B3-458A-9614-C3CFCE95C2CB}"/>
    <cellStyle name="Normal 12 4 2 6 3 3 3 2" xfId="38661" xr:uid="{77DBFA9C-34C6-4674-83F7-DEE8C1435376}"/>
    <cellStyle name="Normal 12 4 2 6 3 3 4" xfId="38662" xr:uid="{E9885BF5-A2A6-457B-8B06-97DD7669D2E6}"/>
    <cellStyle name="Normal 12 4 2 6 3 4" xfId="12320" xr:uid="{B25E37F5-F75B-40EF-A284-48537C2F57BA}"/>
    <cellStyle name="Normal 12 4 2 6 3 4 2" xfId="25130" xr:uid="{E4212FFC-B66C-4230-8B7A-0F34C0F87A52}"/>
    <cellStyle name="Normal 12 4 2 6 3 4 2 2" xfId="38663" xr:uid="{68D73F1F-BFB5-4455-9CC9-2C0DDEC53275}"/>
    <cellStyle name="Normal 12 4 2 6 3 4 3" xfId="38664" xr:uid="{D8182C00-716D-424A-9505-F3E3997FA6F1}"/>
    <cellStyle name="Normal 12 4 2 6 3 5" xfId="6830" xr:uid="{7B41C72D-2AF1-4A9B-A996-A120478C0968}"/>
    <cellStyle name="Normal 12 4 2 6 3 5 2" xfId="19640" xr:uid="{80CA7977-6500-46A8-B9CC-06D2BE5936F3}"/>
    <cellStyle name="Normal 12 4 2 6 3 5 2 2" xfId="38665" xr:uid="{D58D3D35-DF57-4144-89D7-502D38125471}"/>
    <cellStyle name="Normal 12 4 2 6 3 5 3" xfId="38666" xr:uid="{5C2E0EB2-8734-43DD-A264-836DC1F73223}"/>
    <cellStyle name="Normal 12 4 2 6 3 6" xfId="14150" xr:uid="{8662237B-2D79-4D03-AEDF-F0BD9001BB10}"/>
    <cellStyle name="Normal 12 4 2 6 3 6 2" xfId="38667" xr:uid="{A4E86BA7-9AF6-4B45-AC5A-4AD41A0A99AC}"/>
    <cellStyle name="Normal 12 4 2 6 3 7" xfId="38668" xr:uid="{5555805B-4056-4932-B580-BC6D75204C06}"/>
    <cellStyle name="Normal 12 4 2 6 4" xfId="2276" xr:uid="{18BEF179-2371-4BBC-AFDA-6555B5EA1790}"/>
    <cellStyle name="Normal 12 4 2 6 4 2" xfId="7766" xr:uid="{DC48C999-C352-49B0-A9FD-B33C863584A2}"/>
    <cellStyle name="Normal 12 4 2 6 4 2 2" xfId="20576" xr:uid="{41348327-AF41-4D81-8805-B47D50E0F94B}"/>
    <cellStyle name="Normal 12 4 2 6 4 2 2 2" xfId="38669" xr:uid="{7612B06D-1AA8-4CC3-B25E-33009BEC182C}"/>
    <cellStyle name="Normal 12 4 2 6 4 2 3" xfId="38670" xr:uid="{F9F3960D-9D31-459D-9275-7F563AB5C61A}"/>
    <cellStyle name="Normal 12 4 2 6 4 3" xfId="15086" xr:uid="{0C9C32D8-F198-48A2-98C0-19AD1B6090D6}"/>
    <cellStyle name="Normal 12 4 2 6 4 3 2" xfId="38671" xr:uid="{DDFDB3A9-7B20-487F-ACD1-A9AC5DD73C10}"/>
    <cellStyle name="Normal 12 4 2 6 4 4" xfId="38672" xr:uid="{CA1838E5-2E9C-4D46-B34B-66037F1CF0C1}"/>
    <cellStyle name="Normal 12 4 2 6 5" xfId="4106" xr:uid="{4820FC50-6092-4C70-9929-6F8047502DFF}"/>
    <cellStyle name="Normal 12 4 2 6 5 2" xfId="9596" xr:uid="{E99F57D2-1832-4851-8B36-BB5ECE60541C}"/>
    <cellStyle name="Normal 12 4 2 6 5 2 2" xfId="22406" xr:uid="{3C4ECE68-F61B-455A-BE6D-3F9989B6A24C}"/>
    <cellStyle name="Normal 12 4 2 6 5 2 2 2" xfId="38673" xr:uid="{9417EADF-47A2-4CEB-810D-B5AC8A470DC7}"/>
    <cellStyle name="Normal 12 4 2 6 5 2 3" xfId="38674" xr:uid="{E895741F-704C-4292-A982-D0B129BA1981}"/>
    <cellStyle name="Normal 12 4 2 6 5 3" xfId="16916" xr:uid="{CBE600F4-8CED-4B2D-A7F2-64AE8D7968E2}"/>
    <cellStyle name="Normal 12 4 2 6 5 3 2" xfId="38675" xr:uid="{01F6E497-EAE1-4E7F-9502-EAC88C3E3610}"/>
    <cellStyle name="Normal 12 4 2 6 5 4" xfId="38676" xr:uid="{F6098691-B8DD-4204-90D7-6C8EE9EA0D18}"/>
    <cellStyle name="Normal 12 4 2 6 6" xfId="11426" xr:uid="{E0F2BECC-2F7E-4816-BE3A-12E7D63AB5A4}"/>
    <cellStyle name="Normal 12 4 2 6 6 2" xfId="24236" xr:uid="{1B24F1D0-B3DD-4BB4-9201-6B55D032A9B6}"/>
    <cellStyle name="Normal 12 4 2 6 6 2 2" xfId="38677" xr:uid="{3DC40A5A-48D9-4844-8C4A-42C6D09325F0}"/>
    <cellStyle name="Normal 12 4 2 6 6 3" xfId="38678" xr:uid="{8696AF76-FAFE-483D-A8CD-E922E9644097}"/>
    <cellStyle name="Normal 12 4 2 6 7" xfId="5936" xr:uid="{9332A0F7-D696-45D8-89DF-898607FD9A07}"/>
    <cellStyle name="Normal 12 4 2 6 7 2" xfId="18746" xr:uid="{2C8D12A3-BF9C-4D1A-882A-41BBF53284E3}"/>
    <cellStyle name="Normal 12 4 2 6 7 2 2" xfId="38679" xr:uid="{0D5B128D-8B7A-4E67-81A4-396DABD22C87}"/>
    <cellStyle name="Normal 12 4 2 6 7 3" xfId="38680" xr:uid="{9B700849-A57A-4E72-AEFC-DF48C2E4FE59}"/>
    <cellStyle name="Normal 12 4 2 6 8" xfId="13256" xr:uid="{BF4AE8A9-F078-4346-8E2D-81B9966C9946}"/>
    <cellStyle name="Normal 12 4 2 6 8 2" xfId="38681" xr:uid="{D5DD456E-81E7-401D-8E33-66EF850538F0}"/>
    <cellStyle name="Normal 12 4 2 6 9" xfId="38682" xr:uid="{CA22F7EB-B955-47BE-91B2-E3A1A9A1B543}"/>
    <cellStyle name="Normal 12 4 2 7" xfId="659" xr:uid="{F4B651F8-ADE1-43A1-9412-53EACB0AF10F}"/>
    <cellStyle name="Normal 12 4 2 7 2" xfId="1059" xr:uid="{68053323-55A3-4169-83BC-68CEEF2BA592}"/>
    <cellStyle name="Normal 12 4 2 7 2 2" xfId="1954" xr:uid="{BE09DEEB-9BB7-4EF5-85FA-991817D4983B}"/>
    <cellStyle name="Normal 12 4 2 7 2 2 2" xfId="3784" xr:uid="{41169B86-DA36-449A-B249-73D8903CAB8C}"/>
    <cellStyle name="Normal 12 4 2 7 2 2 2 2" xfId="9274" xr:uid="{BF51A714-E33C-4B7C-ADF8-87FB9184FFD1}"/>
    <cellStyle name="Normal 12 4 2 7 2 2 2 2 2" xfId="22084" xr:uid="{1A961E54-9E18-49E3-B309-CC4DAF674D0E}"/>
    <cellStyle name="Normal 12 4 2 7 2 2 2 2 2 2" xfId="38683" xr:uid="{11FBFD27-FA20-45BF-A1FF-09249F578539}"/>
    <cellStyle name="Normal 12 4 2 7 2 2 2 2 3" xfId="38684" xr:uid="{F6EED3B9-76A0-4616-8146-5045258A5CCC}"/>
    <cellStyle name="Normal 12 4 2 7 2 2 2 3" xfId="16594" xr:uid="{0D6A09A3-2589-4243-B664-1715C9B1E8D2}"/>
    <cellStyle name="Normal 12 4 2 7 2 2 2 3 2" xfId="38685" xr:uid="{3279DF73-C43D-4FE7-8568-E8A414FDA14B}"/>
    <cellStyle name="Normal 12 4 2 7 2 2 2 4" xfId="38686" xr:uid="{97C5972D-3371-4224-8987-76D6CB533EF7}"/>
    <cellStyle name="Normal 12 4 2 7 2 2 3" xfId="5614" xr:uid="{FEC52CCA-AAB7-459B-BDB7-E3980D73D723}"/>
    <cellStyle name="Normal 12 4 2 7 2 2 3 2" xfId="11104" xr:uid="{8D15AD73-16D9-4A01-8353-52F5FB7570DB}"/>
    <cellStyle name="Normal 12 4 2 7 2 2 3 2 2" xfId="23914" xr:uid="{5EE71B97-330F-4B3B-85C8-E0C9EDF53BD6}"/>
    <cellStyle name="Normal 12 4 2 7 2 2 3 2 2 2" xfId="38687" xr:uid="{BD473225-AB9B-46F4-8C7F-22D87A3B8FBA}"/>
    <cellStyle name="Normal 12 4 2 7 2 2 3 2 3" xfId="38688" xr:uid="{54DE2F0B-8979-4609-86AE-34F195E3537B}"/>
    <cellStyle name="Normal 12 4 2 7 2 2 3 3" xfId="18424" xr:uid="{A34B9D8A-2465-437E-94AD-72F667B64B75}"/>
    <cellStyle name="Normal 12 4 2 7 2 2 3 3 2" xfId="38689" xr:uid="{22767024-7A60-463C-8199-B80B1478236F}"/>
    <cellStyle name="Normal 12 4 2 7 2 2 3 4" xfId="38690" xr:uid="{66CC83C5-6F47-4F2C-9B89-2FF3A7C9008E}"/>
    <cellStyle name="Normal 12 4 2 7 2 2 4" xfId="12934" xr:uid="{A1400EB2-9370-4F20-BE9F-A8B6EC307FF9}"/>
    <cellStyle name="Normal 12 4 2 7 2 2 4 2" xfId="25744" xr:uid="{8387CD34-1C77-4F59-8C71-30B0C91DB5FE}"/>
    <cellStyle name="Normal 12 4 2 7 2 2 4 2 2" xfId="38691" xr:uid="{DA16A199-DD61-4C9D-B393-C43FE1D2B5C8}"/>
    <cellStyle name="Normal 12 4 2 7 2 2 4 3" xfId="38692" xr:uid="{F415D351-8918-4BC5-AF9B-552B0B798ED2}"/>
    <cellStyle name="Normal 12 4 2 7 2 2 5" xfId="7444" xr:uid="{83F8366F-F892-41D0-836F-65F51385FA05}"/>
    <cellStyle name="Normal 12 4 2 7 2 2 5 2" xfId="20254" xr:uid="{D6485402-54F9-41E0-88E6-E75C235E733B}"/>
    <cellStyle name="Normal 12 4 2 7 2 2 5 2 2" xfId="38693" xr:uid="{9BA3A565-BB04-4A8E-B719-E6DC10029C0F}"/>
    <cellStyle name="Normal 12 4 2 7 2 2 5 3" xfId="38694" xr:uid="{2B1B3680-1FB9-4E47-943C-2A184574F52C}"/>
    <cellStyle name="Normal 12 4 2 7 2 2 6" xfId="14764" xr:uid="{C6086B43-5826-4C62-91B2-2C2FC19B4F1A}"/>
    <cellStyle name="Normal 12 4 2 7 2 2 6 2" xfId="38695" xr:uid="{DFA15DA0-348B-466F-A595-D918493D81A2}"/>
    <cellStyle name="Normal 12 4 2 7 2 2 7" xfId="38696" xr:uid="{38DACC21-6C75-4B2A-8B04-B791C65C0959}"/>
    <cellStyle name="Normal 12 4 2 7 2 3" xfId="2890" xr:uid="{4BD2477A-E1C4-4E1F-9DBB-408A19906353}"/>
    <cellStyle name="Normal 12 4 2 7 2 3 2" xfId="8380" xr:uid="{56340788-305B-45FC-A2E1-3D1C75E227F2}"/>
    <cellStyle name="Normal 12 4 2 7 2 3 2 2" xfId="21190" xr:uid="{3F2ECCEE-E899-45FF-932A-1F8983DD232C}"/>
    <cellStyle name="Normal 12 4 2 7 2 3 2 2 2" xfId="38697" xr:uid="{AF9D7EA0-B026-4707-83CF-0659450DBD4C}"/>
    <cellStyle name="Normal 12 4 2 7 2 3 2 3" xfId="38698" xr:uid="{0B36ABC5-A5B3-4498-BA72-0B2BA68D16DF}"/>
    <cellStyle name="Normal 12 4 2 7 2 3 3" xfId="15700" xr:uid="{58AFC582-0CBB-4EEA-987A-1927CD241810}"/>
    <cellStyle name="Normal 12 4 2 7 2 3 3 2" xfId="38699" xr:uid="{D4FBBC12-852C-44C2-BC88-90AC0904F436}"/>
    <cellStyle name="Normal 12 4 2 7 2 3 4" xfId="38700" xr:uid="{ECBEA405-FE23-4296-9C88-AEDED25EAC3B}"/>
    <cellStyle name="Normal 12 4 2 7 2 4" xfId="4720" xr:uid="{8C6FD5AA-127C-443B-B81D-F877B27E5F3F}"/>
    <cellStyle name="Normal 12 4 2 7 2 4 2" xfId="10210" xr:uid="{EFD0C013-060B-4700-A767-8356F176B4FA}"/>
    <cellStyle name="Normal 12 4 2 7 2 4 2 2" xfId="23020" xr:uid="{3FEF2A91-CB4F-4952-9C88-4D9168279295}"/>
    <cellStyle name="Normal 12 4 2 7 2 4 2 2 2" xfId="38701" xr:uid="{BFC96E4A-6E01-4998-9F15-89F9A7225399}"/>
    <cellStyle name="Normal 12 4 2 7 2 4 2 3" xfId="38702" xr:uid="{51F4803E-FC1F-4EA4-A651-36DAF87981CA}"/>
    <cellStyle name="Normal 12 4 2 7 2 4 3" xfId="17530" xr:uid="{3F10399C-85CA-4F69-9253-3E1F04859340}"/>
    <cellStyle name="Normal 12 4 2 7 2 4 3 2" xfId="38703" xr:uid="{2BF33382-DFC9-42E0-BEA2-DAF8948AF36D}"/>
    <cellStyle name="Normal 12 4 2 7 2 4 4" xfId="38704" xr:uid="{35F23CFE-0BC6-423B-8573-102C62AB1BAF}"/>
    <cellStyle name="Normal 12 4 2 7 2 5" xfId="12040" xr:uid="{D6121AB4-AA86-4E3A-845B-49533AE3A4B3}"/>
    <cellStyle name="Normal 12 4 2 7 2 5 2" xfId="24850" xr:uid="{2DAC1A98-BEDD-4AE1-BF4B-DE6699206A7F}"/>
    <cellStyle name="Normal 12 4 2 7 2 5 2 2" xfId="38705" xr:uid="{D2E9EB4E-BCEF-4568-945F-964FD0A67ACE}"/>
    <cellStyle name="Normal 12 4 2 7 2 5 3" xfId="38706" xr:uid="{D1FDD49B-EC77-4894-95BA-4236D6FFE8A4}"/>
    <cellStyle name="Normal 12 4 2 7 2 6" xfId="6550" xr:uid="{C91056FE-8755-459E-86FF-B6B5353817E3}"/>
    <cellStyle name="Normal 12 4 2 7 2 6 2" xfId="19360" xr:uid="{825A029F-C1A1-4035-B754-C89547B5AB48}"/>
    <cellStyle name="Normal 12 4 2 7 2 6 2 2" xfId="38707" xr:uid="{0848736A-6BE0-4F01-B4BC-8D8D4678DA7D}"/>
    <cellStyle name="Normal 12 4 2 7 2 6 3" xfId="38708" xr:uid="{2D82F99F-22A0-4688-A469-CE678C995607}"/>
    <cellStyle name="Normal 12 4 2 7 2 7" xfId="13870" xr:uid="{E887E119-2315-4FF4-B107-8885A4D0B9FE}"/>
    <cellStyle name="Normal 12 4 2 7 2 7 2" xfId="38709" xr:uid="{0935E031-EEF3-43FD-AE65-9E0EF2D5CD75}"/>
    <cellStyle name="Normal 12 4 2 7 2 8" xfId="38710" xr:uid="{344D829D-B22A-46C0-ABFF-BF00FC1008AF}"/>
    <cellStyle name="Normal 12 4 2 7 3" xfId="1554" xr:uid="{C5115A1C-D74C-4D45-91B9-AF75CEBB4295}"/>
    <cellStyle name="Normal 12 4 2 7 3 2" xfId="3384" xr:uid="{55AEBD56-1CB7-4C74-BD37-99E8E78A468D}"/>
    <cellStyle name="Normal 12 4 2 7 3 2 2" xfId="8874" xr:uid="{66AFC9A8-B0DE-4EB1-8D56-FC68C637D24C}"/>
    <cellStyle name="Normal 12 4 2 7 3 2 2 2" xfId="21684" xr:uid="{B3E03657-B72E-4AFD-9B11-2D1F81210C3C}"/>
    <cellStyle name="Normal 12 4 2 7 3 2 2 2 2" xfId="38711" xr:uid="{6945E615-8DC5-47CB-88DC-DC3F8024A9E0}"/>
    <cellStyle name="Normal 12 4 2 7 3 2 2 3" xfId="38712" xr:uid="{3849FC6C-3547-4A62-A930-D0D97DF8D6B1}"/>
    <cellStyle name="Normal 12 4 2 7 3 2 3" xfId="16194" xr:uid="{FC05F604-B62F-4DF5-A1DA-F9D4421C82FC}"/>
    <cellStyle name="Normal 12 4 2 7 3 2 3 2" xfId="38713" xr:uid="{749ABC6F-26BF-4B80-A21C-D4A274CB7A05}"/>
    <cellStyle name="Normal 12 4 2 7 3 2 4" xfId="38714" xr:uid="{BEC4A67C-6601-426A-8BD2-11782C9A5410}"/>
    <cellStyle name="Normal 12 4 2 7 3 3" xfId="5214" xr:uid="{18E32AE4-AA60-491F-BA71-986DEBEB7061}"/>
    <cellStyle name="Normal 12 4 2 7 3 3 2" xfId="10704" xr:uid="{D02E59D4-5AFA-42CB-BB10-636963C7534C}"/>
    <cellStyle name="Normal 12 4 2 7 3 3 2 2" xfId="23514" xr:uid="{F2F76C10-AD55-4E51-9431-C882BB22051F}"/>
    <cellStyle name="Normal 12 4 2 7 3 3 2 2 2" xfId="38715" xr:uid="{23D45307-ADF3-49FF-B580-30FED0090BE0}"/>
    <cellStyle name="Normal 12 4 2 7 3 3 2 3" xfId="38716" xr:uid="{513673F2-0217-44E7-B1C9-3E21BA28D4D8}"/>
    <cellStyle name="Normal 12 4 2 7 3 3 3" xfId="18024" xr:uid="{9BAE8326-C881-4E39-BF5B-DACF166A2B30}"/>
    <cellStyle name="Normal 12 4 2 7 3 3 3 2" xfId="38717" xr:uid="{B63BD26E-E510-4BE0-8CE6-3CC87FBEFDF4}"/>
    <cellStyle name="Normal 12 4 2 7 3 3 4" xfId="38718" xr:uid="{04BAA30B-3739-464D-9563-60CFB0ACD91F}"/>
    <cellStyle name="Normal 12 4 2 7 3 4" xfId="12534" xr:uid="{5BCEB0A5-9320-4121-BF65-0D2867EB1477}"/>
    <cellStyle name="Normal 12 4 2 7 3 4 2" xfId="25344" xr:uid="{85B2590A-1F6A-4617-8F8B-4DE65F051874}"/>
    <cellStyle name="Normal 12 4 2 7 3 4 2 2" xfId="38719" xr:uid="{5D1AF41B-E107-4CF3-84C2-74D2EA452954}"/>
    <cellStyle name="Normal 12 4 2 7 3 4 3" xfId="38720" xr:uid="{64663FC4-7690-463B-9902-8F9DE5D89F6E}"/>
    <cellStyle name="Normal 12 4 2 7 3 5" xfId="7044" xr:uid="{782A4C8B-FEE6-4263-A4AC-FD4D6A6F3E7B}"/>
    <cellStyle name="Normal 12 4 2 7 3 5 2" xfId="19854" xr:uid="{78231377-4BD5-40E9-BAAD-3A74E4F30175}"/>
    <cellStyle name="Normal 12 4 2 7 3 5 2 2" xfId="38721" xr:uid="{2B3C07D2-F350-4027-A2AA-FB418B149742}"/>
    <cellStyle name="Normal 12 4 2 7 3 5 3" xfId="38722" xr:uid="{491EF316-3259-42FA-A04F-F15606E0D33F}"/>
    <cellStyle name="Normal 12 4 2 7 3 6" xfId="14364" xr:uid="{2E65BFA2-1F19-4072-89CB-415C43D2254A}"/>
    <cellStyle name="Normal 12 4 2 7 3 6 2" xfId="38723" xr:uid="{AE6DF5AB-0A84-4041-B40E-FF14C5995268}"/>
    <cellStyle name="Normal 12 4 2 7 3 7" xfId="38724" xr:uid="{B9CC5B51-DA92-4902-B191-B9732087BF73}"/>
    <cellStyle name="Normal 12 4 2 7 4" xfId="2490" xr:uid="{925EB86D-7D0C-4FCD-A788-36896870E514}"/>
    <cellStyle name="Normal 12 4 2 7 4 2" xfId="7980" xr:uid="{9C7BE1A4-78D9-49B1-ABBD-D0CC0ACED630}"/>
    <cellStyle name="Normal 12 4 2 7 4 2 2" xfId="20790" xr:uid="{EC125ED5-3A25-46CB-8CF6-9E6710858FB8}"/>
    <cellStyle name="Normal 12 4 2 7 4 2 2 2" xfId="38725" xr:uid="{9050EB4B-8E51-4113-AE3D-20FF79538F70}"/>
    <cellStyle name="Normal 12 4 2 7 4 2 3" xfId="38726" xr:uid="{B4686D4E-43D3-44EF-B52C-09AF63138779}"/>
    <cellStyle name="Normal 12 4 2 7 4 3" xfId="15300" xr:uid="{230461C6-3C26-4B50-8CCF-D95C4C772B35}"/>
    <cellStyle name="Normal 12 4 2 7 4 3 2" xfId="38727" xr:uid="{1A3D3727-2FE4-49F9-8475-BFE124D50813}"/>
    <cellStyle name="Normal 12 4 2 7 4 4" xfId="38728" xr:uid="{E79AF7D4-8000-4E88-BEB5-E656F02AF934}"/>
    <cellStyle name="Normal 12 4 2 7 5" xfId="4320" xr:uid="{628BFD1C-2176-48FE-A727-6395E727E355}"/>
    <cellStyle name="Normal 12 4 2 7 5 2" xfId="9810" xr:uid="{0FD1CCF9-19FC-4E31-AC64-AE45EDC5095E}"/>
    <cellStyle name="Normal 12 4 2 7 5 2 2" xfId="22620" xr:uid="{FD88FF7E-38D1-4D43-B5B3-1F37C2C0CDAB}"/>
    <cellStyle name="Normal 12 4 2 7 5 2 2 2" xfId="38729" xr:uid="{C4CDFC07-6247-4E6D-89AC-9B75A138F5DC}"/>
    <cellStyle name="Normal 12 4 2 7 5 2 3" xfId="38730" xr:uid="{E23EC610-C50D-42BA-B3B7-2E33F7BBF95A}"/>
    <cellStyle name="Normal 12 4 2 7 5 3" xfId="17130" xr:uid="{B9A4676D-312E-4BB3-8AAF-87DEEB950FE4}"/>
    <cellStyle name="Normal 12 4 2 7 5 3 2" xfId="38731" xr:uid="{61C9B032-A1E4-48FC-9852-9490B5B0A7AA}"/>
    <cellStyle name="Normal 12 4 2 7 5 4" xfId="38732" xr:uid="{C91D7916-EA8B-4011-9290-E577B5C18C74}"/>
    <cellStyle name="Normal 12 4 2 7 6" xfId="11640" xr:uid="{2480511B-F403-4369-994C-6A8CF62C5886}"/>
    <cellStyle name="Normal 12 4 2 7 6 2" xfId="24450" xr:uid="{EB9C4E8D-ECAF-4763-909A-6772CDE4B8E3}"/>
    <cellStyle name="Normal 12 4 2 7 6 2 2" xfId="38733" xr:uid="{5DCA8FEE-E9AA-41D8-80BF-348D667E535A}"/>
    <cellStyle name="Normal 12 4 2 7 6 3" xfId="38734" xr:uid="{449207B2-849B-43AC-8E3C-1A1BA814AB4A}"/>
    <cellStyle name="Normal 12 4 2 7 7" xfId="6150" xr:uid="{68280234-9BAB-4FE7-A362-2CA9841342A9}"/>
    <cellStyle name="Normal 12 4 2 7 7 2" xfId="18960" xr:uid="{C5801664-750C-4C48-A2CF-2F4ABA27A7AC}"/>
    <cellStyle name="Normal 12 4 2 7 7 2 2" xfId="38735" xr:uid="{9173BA0F-7304-41A9-9F69-EED2D615591A}"/>
    <cellStyle name="Normal 12 4 2 7 7 3" xfId="38736" xr:uid="{EC778B64-FA34-43C7-819F-48E44DF8066C}"/>
    <cellStyle name="Normal 12 4 2 7 8" xfId="13470" xr:uid="{2EABCC94-44FF-45F6-8387-018D8CA143E3}"/>
    <cellStyle name="Normal 12 4 2 7 8 2" xfId="38737" xr:uid="{6EB78520-75ED-44F9-BFEF-C85377C313E6}"/>
    <cellStyle name="Normal 12 4 2 7 9" xfId="38738" xr:uid="{59A07DC3-3CD6-47B0-9191-9386DD3F03CE}"/>
    <cellStyle name="Normal 12 4 2 8" xfId="793" xr:uid="{C2976048-CB74-48BE-ADB5-5C0DEA7B2D48}"/>
    <cellStyle name="Normal 12 4 2 8 2" xfId="1688" xr:uid="{EB5864F9-0A8F-4C7A-B2E2-DB75F66DB6C2}"/>
    <cellStyle name="Normal 12 4 2 8 2 2" xfId="3518" xr:uid="{CCA4E32A-AEFD-4CBF-9587-85CD1CE559C5}"/>
    <cellStyle name="Normal 12 4 2 8 2 2 2" xfId="9008" xr:uid="{2600B44F-650E-4AE0-A8E0-A19AC6041153}"/>
    <cellStyle name="Normal 12 4 2 8 2 2 2 2" xfId="21818" xr:uid="{8C0B106A-5392-4649-8C5C-12CD88549E14}"/>
    <cellStyle name="Normal 12 4 2 8 2 2 2 2 2" xfId="38739" xr:uid="{A4EFCFDE-394D-4426-A3C8-F641D574BAA0}"/>
    <cellStyle name="Normal 12 4 2 8 2 2 2 3" xfId="38740" xr:uid="{16CAD0F2-0B6C-4E61-971C-4678DFA9C7E4}"/>
    <cellStyle name="Normal 12 4 2 8 2 2 3" xfId="16328" xr:uid="{AB54E717-2B8D-4446-A7DA-7885D9D4C1DE}"/>
    <cellStyle name="Normal 12 4 2 8 2 2 3 2" xfId="38741" xr:uid="{E5762839-7227-4BC1-87BB-FBB1B7656719}"/>
    <cellStyle name="Normal 12 4 2 8 2 2 4" xfId="38742" xr:uid="{6108110C-1DCE-4ADE-82BD-EFFD91B2531C}"/>
    <cellStyle name="Normal 12 4 2 8 2 3" xfId="5348" xr:uid="{2E879CAF-18D9-40ED-BFB6-0D7C682AD234}"/>
    <cellStyle name="Normal 12 4 2 8 2 3 2" xfId="10838" xr:uid="{D6D1EE8F-24F8-471B-8915-93CF8F598267}"/>
    <cellStyle name="Normal 12 4 2 8 2 3 2 2" xfId="23648" xr:uid="{82C45BEE-8ED9-40E5-8A06-C21E7F47D352}"/>
    <cellStyle name="Normal 12 4 2 8 2 3 2 2 2" xfId="38743" xr:uid="{923F2693-98BE-4A60-AB29-ADBC44ADBE7E}"/>
    <cellStyle name="Normal 12 4 2 8 2 3 2 3" xfId="38744" xr:uid="{A3E82F4D-7B66-4D18-A99B-EF7A73223630}"/>
    <cellStyle name="Normal 12 4 2 8 2 3 3" xfId="18158" xr:uid="{0E522B0C-138C-4731-84B2-D85DD00DF4C9}"/>
    <cellStyle name="Normal 12 4 2 8 2 3 3 2" xfId="38745" xr:uid="{64500D35-4F38-4473-8F1E-E6B43C7A49F5}"/>
    <cellStyle name="Normal 12 4 2 8 2 3 4" xfId="38746" xr:uid="{B3070872-52E3-449A-A209-728F9D78988A}"/>
    <cellStyle name="Normal 12 4 2 8 2 4" xfId="12668" xr:uid="{5E73042A-7DBF-4938-9B52-99A02E54E4AD}"/>
    <cellStyle name="Normal 12 4 2 8 2 4 2" xfId="25478" xr:uid="{7754112B-D259-4291-92EA-EB2B9E22E532}"/>
    <cellStyle name="Normal 12 4 2 8 2 4 2 2" xfId="38747" xr:uid="{622680BC-B272-46FB-AF06-7AC7C22835E0}"/>
    <cellStyle name="Normal 12 4 2 8 2 4 3" xfId="38748" xr:uid="{B077F3FD-E275-4C6A-B94A-D0EFF6BBC22B}"/>
    <cellStyle name="Normal 12 4 2 8 2 5" xfId="7178" xr:uid="{D8360319-9E5A-48C1-A589-C3E3DAE11B07}"/>
    <cellStyle name="Normal 12 4 2 8 2 5 2" xfId="19988" xr:uid="{75456630-8F3F-4BA3-B53D-C690DD7F6CAD}"/>
    <cellStyle name="Normal 12 4 2 8 2 5 2 2" xfId="38749" xr:uid="{292BC10C-C79C-4A49-980B-461B24AF158C}"/>
    <cellStyle name="Normal 12 4 2 8 2 5 3" xfId="38750" xr:uid="{76B8E0EE-69CD-442C-B4F9-A86E0DADE6AB}"/>
    <cellStyle name="Normal 12 4 2 8 2 6" xfId="14498" xr:uid="{FC37EE35-4704-4872-BEF3-C8B95B994037}"/>
    <cellStyle name="Normal 12 4 2 8 2 6 2" xfId="38751" xr:uid="{1A959515-0AC1-418A-8BF2-A7371F6D8CF2}"/>
    <cellStyle name="Normal 12 4 2 8 2 7" xfId="38752" xr:uid="{7BBED445-BC5F-4F6E-9E9B-41D4E4A1D028}"/>
    <cellStyle name="Normal 12 4 2 8 3" xfId="2624" xr:uid="{5E34044A-07C9-49CB-B9C1-77BB17B145CD}"/>
    <cellStyle name="Normal 12 4 2 8 3 2" xfId="8114" xr:uid="{B2006601-2C11-4684-AA3D-3B64A1B04539}"/>
    <cellStyle name="Normal 12 4 2 8 3 2 2" xfId="20924" xr:uid="{77B51037-2B82-463F-B083-8DFF7AF4961B}"/>
    <cellStyle name="Normal 12 4 2 8 3 2 2 2" xfId="38753" xr:uid="{E67830B2-3127-4916-9EC3-A0510B2DAA7F}"/>
    <cellStyle name="Normal 12 4 2 8 3 2 3" xfId="38754" xr:uid="{D0B54ECD-2FA9-4181-AC9D-1578A7FBAD61}"/>
    <cellStyle name="Normal 12 4 2 8 3 3" xfId="15434" xr:uid="{B487F7C8-989E-48C4-8764-4FD02C7BEE0D}"/>
    <cellStyle name="Normal 12 4 2 8 3 3 2" xfId="38755" xr:uid="{2A099ADC-3681-42B9-BA38-EF2C7B202A9D}"/>
    <cellStyle name="Normal 12 4 2 8 3 4" xfId="38756" xr:uid="{76D9EBC3-094C-4EAB-8D41-55498885652D}"/>
    <cellStyle name="Normal 12 4 2 8 4" xfId="4454" xr:uid="{A651BD68-3F2B-4386-9FFB-CA8952DA3469}"/>
    <cellStyle name="Normal 12 4 2 8 4 2" xfId="9944" xr:uid="{E9C6B17E-7440-4AA2-A969-4D2230C09B90}"/>
    <cellStyle name="Normal 12 4 2 8 4 2 2" xfId="22754" xr:uid="{7315E26F-5747-43AC-9EA6-D26BF91A50A1}"/>
    <cellStyle name="Normal 12 4 2 8 4 2 2 2" xfId="38757" xr:uid="{A1B09A60-6957-4018-84D8-F45A1190EEB5}"/>
    <cellStyle name="Normal 12 4 2 8 4 2 3" xfId="38758" xr:uid="{E2F19257-FA46-46E1-B55A-BEE44D0A6621}"/>
    <cellStyle name="Normal 12 4 2 8 4 3" xfId="17264" xr:uid="{70A1AD7E-3B3C-4212-B169-F24D99ADAE7F}"/>
    <cellStyle name="Normal 12 4 2 8 4 3 2" xfId="38759" xr:uid="{FC73D390-7F0B-4D62-AE71-4A1EA4D9B7CD}"/>
    <cellStyle name="Normal 12 4 2 8 4 4" xfId="38760" xr:uid="{E2A281E4-EF87-4997-A3C6-523931501679}"/>
    <cellStyle name="Normal 12 4 2 8 5" xfId="11774" xr:uid="{FF1DFB05-6977-400A-85A2-FE0BCD6F281A}"/>
    <cellStyle name="Normal 12 4 2 8 5 2" xfId="24584" xr:uid="{7BB9ED38-C3A5-4855-B124-79C7FD54922C}"/>
    <cellStyle name="Normal 12 4 2 8 5 2 2" xfId="38761" xr:uid="{0CF51522-4BB0-4CC3-8B69-D97717EC5E10}"/>
    <cellStyle name="Normal 12 4 2 8 5 3" xfId="38762" xr:uid="{3CC0D845-30E6-4A49-981F-14DDC765B7AD}"/>
    <cellStyle name="Normal 12 4 2 8 6" xfId="6284" xr:uid="{43E2DC87-E664-4CBA-AD9A-93C0DB353D55}"/>
    <cellStyle name="Normal 12 4 2 8 6 2" xfId="19094" xr:uid="{738E5D30-C57D-456B-AA39-F7E60E807455}"/>
    <cellStyle name="Normal 12 4 2 8 6 2 2" xfId="38763" xr:uid="{58D416CF-6E20-4C96-8FE6-ADAC58A973A3}"/>
    <cellStyle name="Normal 12 4 2 8 6 3" xfId="38764" xr:uid="{3439A939-FE4F-4835-85E5-78E86FFC6D58}"/>
    <cellStyle name="Normal 12 4 2 8 7" xfId="13604" xr:uid="{2B5B66B7-8EF4-4597-A0C0-FA1891C45582}"/>
    <cellStyle name="Normal 12 4 2 8 7 2" xfId="38765" xr:uid="{85BD430E-F057-4860-9603-A328E049401A}"/>
    <cellStyle name="Normal 12 4 2 8 8" xfId="38766" xr:uid="{12676BC5-0C82-43ED-8CA9-D7326F6EF6DF}"/>
    <cellStyle name="Normal 12 4 2 9" xfId="1194" xr:uid="{7954BE28-1D8B-47EC-8A80-5068867EA5B8}"/>
    <cellStyle name="Normal 12 4 2 9 2" xfId="3024" xr:uid="{88CF1D61-D656-4450-B876-EBC1CEA8C5F3}"/>
    <cellStyle name="Normal 12 4 2 9 2 2" xfId="8514" xr:uid="{0B230509-B4E6-40A6-B7A7-0D81454D18FD}"/>
    <cellStyle name="Normal 12 4 2 9 2 2 2" xfId="21324" xr:uid="{CA3762D3-7677-4A0C-B5D7-A1143A298205}"/>
    <cellStyle name="Normal 12 4 2 9 2 2 2 2" xfId="38767" xr:uid="{0557A9EC-A828-4EE9-8974-63009FBBF16B}"/>
    <cellStyle name="Normal 12 4 2 9 2 2 3" xfId="38768" xr:uid="{3DEE5EC5-C7FE-45D0-9942-F31B88B3F9D7}"/>
    <cellStyle name="Normal 12 4 2 9 2 3" xfId="15834" xr:uid="{DBC35F38-49BC-412C-A7CC-636FD48C552F}"/>
    <cellStyle name="Normal 12 4 2 9 2 3 2" xfId="38769" xr:uid="{383FC83A-8AE0-47B6-B788-46B685C19DF2}"/>
    <cellStyle name="Normal 12 4 2 9 2 4" xfId="38770" xr:uid="{8A56714C-C651-43C0-8545-EF9AA397DF1D}"/>
    <cellStyle name="Normal 12 4 2 9 3" xfId="4854" xr:uid="{973CF9E2-2CD1-4DB4-9F9E-30E12833C504}"/>
    <cellStyle name="Normal 12 4 2 9 3 2" xfId="10344" xr:uid="{51A99CF1-526D-43B9-83EA-9D8C1BF43025}"/>
    <cellStyle name="Normal 12 4 2 9 3 2 2" xfId="23154" xr:uid="{B2BFDBC1-0372-4C27-A869-4CD1DF61C4D3}"/>
    <cellStyle name="Normal 12 4 2 9 3 2 2 2" xfId="38771" xr:uid="{170B9DD2-0807-49EC-8B6F-115EF4846E20}"/>
    <cellStyle name="Normal 12 4 2 9 3 2 3" xfId="38772" xr:uid="{D2C88D4A-8483-4D78-9D8D-F4F6D7590CBA}"/>
    <cellStyle name="Normal 12 4 2 9 3 3" xfId="17664" xr:uid="{4DC3F364-8C1C-4B24-B17B-804FF7A3A2B2}"/>
    <cellStyle name="Normal 12 4 2 9 3 3 2" xfId="38773" xr:uid="{5737F389-0A87-450A-B5AF-CB621FF61150}"/>
    <cellStyle name="Normal 12 4 2 9 3 4" xfId="38774" xr:uid="{5BF7AB10-4206-4E28-A344-8A9CC07EFD60}"/>
    <cellStyle name="Normal 12 4 2 9 4" xfId="12174" xr:uid="{7EADE102-1795-459F-8FCF-2EBD904E8399}"/>
    <cellStyle name="Normal 12 4 2 9 4 2" xfId="24984" xr:uid="{A85450D1-CD3D-498E-991C-6687F69E5914}"/>
    <cellStyle name="Normal 12 4 2 9 4 2 2" xfId="38775" xr:uid="{7A77F643-C6DB-4D46-A676-DA12AB9A252C}"/>
    <cellStyle name="Normal 12 4 2 9 4 3" xfId="38776" xr:uid="{424BB791-F1F2-4DB8-8731-7361ADA37F50}"/>
    <cellStyle name="Normal 12 4 2 9 5" xfId="6684" xr:uid="{8543D47C-95DA-446A-904E-A472980E344A}"/>
    <cellStyle name="Normal 12 4 2 9 5 2" xfId="19494" xr:uid="{D652FE7A-4610-43F5-89A2-CEC45D01B644}"/>
    <cellStyle name="Normal 12 4 2 9 5 2 2" xfId="38777" xr:uid="{48B7F78B-3327-442A-BAD3-657447C1849D}"/>
    <cellStyle name="Normal 12 4 2 9 5 3" xfId="38778" xr:uid="{29BADDD1-2E80-4731-A168-C762530E7B01}"/>
    <cellStyle name="Normal 12 4 2 9 6" xfId="14004" xr:uid="{8C64A66D-8821-4BE8-AB78-738E2AE8B758}"/>
    <cellStyle name="Normal 12 4 2 9 6 2" xfId="38779" xr:uid="{1286E7C6-C9FD-43D0-86D2-E6F5209FC6EE}"/>
    <cellStyle name="Normal 12 4 2 9 7" xfId="38780" xr:uid="{AB1C43D4-0A34-4492-906A-0D6FF516AE04}"/>
    <cellStyle name="Normal 12 4 3" xfId="257" xr:uid="{49A20AC1-127B-493A-965C-51FA79D6C2CB}"/>
    <cellStyle name="Normal 12 4 3 10" xfId="2135" xr:uid="{DDBF1C3B-3201-4EDB-8CFA-D3F12E210784}"/>
    <cellStyle name="Normal 12 4 3 10 2" xfId="7625" xr:uid="{915CB75B-8A1B-435C-B1C9-0B378F3E3E29}"/>
    <cellStyle name="Normal 12 4 3 10 2 2" xfId="20435" xr:uid="{3614EAEC-5439-4A09-8786-DFC9ECC06890}"/>
    <cellStyle name="Normal 12 4 3 10 2 2 2" xfId="38781" xr:uid="{F827E2BF-E023-4D55-8678-073604FF1249}"/>
    <cellStyle name="Normal 12 4 3 10 2 3" xfId="38782" xr:uid="{B49E5D24-6E5A-4401-80C7-128CB09A8930}"/>
    <cellStyle name="Normal 12 4 3 10 3" xfId="14945" xr:uid="{A5660695-6A8E-4557-A3FD-A2B82FB1A00D}"/>
    <cellStyle name="Normal 12 4 3 10 3 2" xfId="38783" xr:uid="{A5CDFDCE-0D90-4345-B116-9EEE94C2E51D}"/>
    <cellStyle name="Normal 12 4 3 10 4" xfId="38784" xr:uid="{156EC77C-7BE5-4BF5-8F44-FF3C781C2B44}"/>
    <cellStyle name="Normal 12 4 3 11" xfId="3965" xr:uid="{FD397EFE-9E5D-4088-BF4F-06EF1F6B3BF2}"/>
    <cellStyle name="Normal 12 4 3 11 2" xfId="9455" xr:uid="{0CD73A36-D1D9-4C9D-846C-5710816AE2C6}"/>
    <cellStyle name="Normal 12 4 3 11 2 2" xfId="22265" xr:uid="{6DA326C7-A8F3-4B2C-A7EB-52C942B87150}"/>
    <cellStyle name="Normal 12 4 3 11 2 2 2" xfId="38785" xr:uid="{984DE34C-CC0B-40CB-BB7E-CB611311BEDF}"/>
    <cellStyle name="Normal 12 4 3 11 2 3" xfId="38786" xr:uid="{4DF08F53-6EA0-4C11-94FE-F965C4D3CE0A}"/>
    <cellStyle name="Normal 12 4 3 11 3" xfId="16775" xr:uid="{89B749C4-B364-4FDD-8742-5B950AE464D8}"/>
    <cellStyle name="Normal 12 4 3 11 3 2" xfId="38787" xr:uid="{CAEAC0EF-2664-4260-B3B2-C425C98BCAB6}"/>
    <cellStyle name="Normal 12 4 3 11 4" xfId="38788" xr:uid="{98854376-4F53-454E-B168-8923EC21D642}"/>
    <cellStyle name="Normal 12 4 3 12" xfId="11285" xr:uid="{60842310-99FF-4E22-9584-FE1995114F56}"/>
    <cellStyle name="Normal 12 4 3 12 2" xfId="24095" xr:uid="{108204CE-CB50-4FD9-A144-C6B36A5918E3}"/>
    <cellStyle name="Normal 12 4 3 12 2 2" xfId="38789" xr:uid="{FF54EEE0-36E7-40A2-AA8A-F41C0F3B3CB3}"/>
    <cellStyle name="Normal 12 4 3 12 3" xfId="38790" xr:uid="{E83E0AD1-2E0A-4AA7-84EE-5686E18ECF3A}"/>
    <cellStyle name="Normal 12 4 3 13" xfId="5795" xr:uid="{9D9CEFCA-4F3E-496D-859E-DDA31145961B}"/>
    <cellStyle name="Normal 12 4 3 13 2" xfId="18605" xr:uid="{C5AA6B80-6DAE-45EA-874A-FC36C4880EB3}"/>
    <cellStyle name="Normal 12 4 3 13 2 2" xfId="38791" xr:uid="{65E00A9C-0D14-4FAD-AC1F-DDB0274BDDE1}"/>
    <cellStyle name="Normal 12 4 3 13 3" xfId="38792" xr:uid="{24FE6569-A20A-4E5E-A0DC-AD8985E3347C}"/>
    <cellStyle name="Normal 12 4 3 14" xfId="13115" xr:uid="{9FE31EDB-26AB-4AA9-BCAB-139492A5AD5B}"/>
    <cellStyle name="Normal 12 4 3 14 2" xfId="38793" xr:uid="{5FCF95B8-B59C-4091-845A-D79355154D6B}"/>
    <cellStyle name="Normal 12 4 3 15" xfId="38794" xr:uid="{79C13DE3-BF3C-474B-B7B8-C002282D7131}"/>
    <cellStyle name="Normal 12 4 3 2" xfId="277" xr:uid="{CC06C5C9-ADDA-480A-BEEA-9C9A6DB5D68A}"/>
    <cellStyle name="Normal 12 4 3 2 10" xfId="3985" xr:uid="{B442CE76-BC8F-4034-B76B-51A86EC05C06}"/>
    <cellStyle name="Normal 12 4 3 2 10 2" xfId="9475" xr:uid="{EFDA125F-26A6-441C-8179-C32563D3AB80}"/>
    <cellStyle name="Normal 12 4 3 2 10 2 2" xfId="22285" xr:uid="{7F405308-AAF0-40CB-9FD5-A9C783373DE1}"/>
    <cellStyle name="Normal 12 4 3 2 10 2 2 2" xfId="38795" xr:uid="{8DE2B7AE-97EC-41B9-8504-3A304A04168D}"/>
    <cellStyle name="Normal 12 4 3 2 10 2 3" xfId="38796" xr:uid="{5DD72D77-FEEA-4CE9-B7B3-E62D886480F1}"/>
    <cellStyle name="Normal 12 4 3 2 10 3" xfId="16795" xr:uid="{D318D5F8-4203-4872-A3AE-26EB977513EF}"/>
    <cellStyle name="Normal 12 4 3 2 10 3 2" xfId="38797" xr:uid="{FE0372E4-2B99-4455-8F24-A8BEEC56EF4E}"/>
    <cellStyle name="Normal 12 4 3 2 10 4" xfId="38798" xr:uid="{55357CA1-7901-4F8C-BB82-00D7FEA1AFB4}"/>
    <cellStyle name="Normal 12 4 3 2 11" xfId="11305" xr:uid="{ABF4277C-C7D8-4BA5-A856-32589A320D53}"/>
    <cellStyle name="Normal 12 4 3 2 11 2" xfId="24115" xr:uid="{0E66FDC4-2D22-45EE-A708-8321942D0DB9}"/>
    <cellStyle name="Normal 12 4 3 2 11 2 2" xfId="38799" xr:uid="{46764AE8-EE01-4CB5-875A-FB3370986312}"/>
    <cellStyle name="Normal 12 4 3 2 11 3" xfId="38800" xr:uid="{4A7B482C-9F5D-45D4-8024-7695C9E228D1}"/>
    <cellStyle name="Normal 12 4 3 2 12" xfId="5815" xr:uid="{2BC91CB4-A685-4E2D-AD2A-E981A941C80C}"/>
    <cellStyle name="Normal 12 4 3 2 12 2" xfId="18625" xr:uid="{91D8FFB3-D49E-437E-A69F-DA27EDF18686}"/>
    <cellStyle name="Normal 12 4 3 2 12 2 2" xfId="38801" xr:uid="{D89CD2B1-FED7-4A86-810A-579776B8FA70}"/>
    <cellStyle name="Normal 12 4 3 2 12 3" xfId="38802" xr:uid="{54420013-8B59-4EBE-9D7F-F72EAB80D925}"/>
    <cellStyle name="Normal 12 4 3 2 13" xfId="13135" xr:uid="{744DDCF3-0B8F-401F-B78F-DAC7280790EA}"/>
    <cellStyle name="Normal 12 4 3 2 13 2" xfId="38803" xr:uid="{AEEB4FE1-DF2E-4420-B6A4-3BEFFD818A8F}"/>
    <cellStyle name="Normal 12 4 3 2 14" xfId="38804" xr:uid="{94077C6A-6785-40A1-A6AE-C74258D56A97}"/>
    <cellStyle name="Normal 12 4 3 2 2" xfId="364" xr:uid="{1CA7B534-613C-4DF4-9660-D6910E4B8BD9}"/>
    <cellStyle name="Normal 12 4 3 2 2 10" xfId="5856" xr:uid="{C8EAB4BD-4F36-4062-B18E-5C5B422EAB87}"/>
    <cellStyle name="Normal 12 4 3 2 2 10 2" xfId="18666" xr:uid="{760A3FB2-E207-4CA1-86B8-52C175D69FF8}"/>
    <cellStyle name="Normal 12 4 3 2 2 10 2 2" xfId="38805" xr:uid="{8FC7CB6C-92A8-474A-A348-4F5F81D625B3}"/>
    <cellStyle name="Normal 12 4 3 2 2 10 3" xfId="38806" xr:uid="{6EEF314F-10C3-4D22-B013-DE3F1C18D826}"/>
    <cellStyle name="Normal 12 4 3 2 2 11" xfId="13176" xr:uid="{F0027FBB-65C4-4DDF-B457-0ABC14641788}"/>
    <cellStyle name="Normal 12 4 3 2 2 11 2" xfId="38807" xr:uid="{D09AEB13-0868-40EE-8BDC-7E8885BE338E}"/>
    <cellStyle name="Normal 12 4 3 2 2 12" xfId="38808" xr:uid="{E150B4F2-2E7C-49FF-9A11-50B61832A5F7}"/>
    <cellStyle name="Normal 12 4 3 2 2 2" xfId="593" xr:uid="{B57D9F83-52A7-4167-AFF1-9FA91BDC1B4B}"/>
    <cellStyle name="Normal 12 4 3 2 2 2 2" xfId="992" xr:uid="{AF09FC0E-712E-40B4-AD8D-C8B16D74A794}"/>
    <cellStyle name="Normal 12 4 3 2 2 2 2 2" xfId="1887" xr:uid="{45CBE7A4-2494-4AA9-A583-E309182F52C3}"/>
    <cellStyle name="Normal 12 4 3 2 2 2 2 2 2" xfId="3717" xr:uid="{2F99050A-D6B9-443C-AD68-06D755413399}"/>
    <cellStyle name="Normal 12 4 3 2 2 2 2 2 2 2" xfId="9207" xr:uid="{021916C6-3DCF-457D-B039-C2D586A543DE}"/>
    <cellStyle name="Normal 12 4 3 2 2 2 2 2 2 2 2" xfId="22017" xr:uid="{3E1ADE9B-D5C9-4B63-A8A1-F94E23894235}"/>
    <cellStyle name="Normal 12 4 3 2 2 2 2 2 2 2 2 2" xfId="38809" xr:uid="{04DA42FE-DAA4-4C3D-89D8-9714BA16BFFA}"/>
    <cellStyle name="Normal 12 4 3 2 2 2 2 2 2 2 3" xfId="38810" xr:uid="{2AAD9CAD-1C2B-44F7-A40F-217442042E40}"/>
    <cellStyle name="Normal 12 4 3 2 2 2 2 2 2 3" xfId="16527" xr:uid="{FF044A86-7ED3-4648-A25B-648520027EAD}"/>
    <cellStyle name="Normal 12 4 3 2 2 2 2 2 2 3 2" xfId="38811" xr:uid="{1FF7393A-9710-48AE-A55F-F9F9EB0556AF}"/>
    <cellStyle name="Normal 12 4 3 2 2 2 2 2 2 4" xfId="38812" xr:uid="{902CFD75-E5E9-40CA-8147-C7225F1311F2}"/>
    <cellStyle name="Normal 12 4 3 2 2 2 2 2 3" xfId="5547" xr:uid="{4F346ADB-88A8-4EB6-8DED-BB0FC296E561}"/>
    <cellStyle name="Normal 12 4 3 2 2 2 2 2 3 2" xfId="11037" xr:uid="{183C39EA-8591-4BA5-8C23-075E63073DFB}"/>
    <cellStyle name="Normal 12 4 3 2 2 2 2 2 3 2 2" xfId="23847" xr:uid="{214B1CD6-8AC1-4846-B08E-547F128BCC2D}"/>
    <cellStyle name="Normal 12 4 3 2 2 2 2 2 3 2 2 2" xfId="38813" xr:uid="{C824C2B4-12F7-4B7E-BDD6-6CE16BFD7066}"/>
    <cellStyle name="Normal 12 4 3 2 2 2 2 2 3 2 3" xfId="38814" xr:uid="{B55105DE-C92E-4DCE-8D86-68A8C72696CC}"/>
    <cellStyle name="Normal 12 4 3 2 2 2 2 2 3 3" xfId="18357" xr:uid="{55C97343-4F3B-44FF-8A20-BB3272D4E18E}"/>
    <cellStyle name="Normal 12 4 3 2 2 2 2 2 3 3 2" xfId="38815" xr:uid="{2AD98F92-50DD-4A93-BDAF-8EFBEAF89153}"/>
    <cellStyle name="Normal 12 4 3 2 2 2 2 2 3 4" xfId="38816" xr:uid="{8DA0EA8F-10D0-448B-99C0-9FA79F1831AB}"/>
    <cellStyle name="Normal 12 4 3 2 2 2 2 2 4" xfId="12867" xr:uid="{BBBDC7CE-C2B0-402D-B5DA-48A4A2FCEA30}"/>
    <cellStyle name="Normal 12 4 3 2 2 2 2 2 4 2" xfId="25677" xr:uid="{C96750FE-FE11-4312-ACEC-D871503D651D}"/>
    <cellStyle name="Normal 12 4 3 2 2 2 2 2 4 2 2" xfId="38817" xr:uid="{1EF7C5AC-5036-45E3-B77C-D3B4B95B2C5C}"/>
    <cellStyle name="Normal 12 4 3 2 2 2 2 2 4 3" xfId="38818" xr:uid="{EB2996E6-F332-447A-9A66-8A3188AC7B79}"/>
    <cellStyle name="Normal 12 4 3 2 2 2 2 2 5" xfId="7377" xr:uid="{C11EA469-6446-4E73-A1EA-0D8C2693F9CC}"/>
    <cellStyle name="Normal 12 4 3 2 2 2 2 2 5 2" xfId="20187" xr:uid="{E71D6CA8-8E2B-43EB-8F3A-ED28743BE696}"/>
    <cellStyle name="Normal 12 4 3 2 2 2 2 2 5 2 2" xfId="38819" xr:uid="{56151AB1-B69E-40A8-8CF9-F3309C0CB80B}"/>
    <cellStyle name="Normal 12 4 3 2 2 2 2 2 5 3" xfId="38820" xr:uid="{F4C375BC-9D90-4C3A-94F1-2A64ED837AB4}"/>
    <cellStyle name="Normal 12 4 3 2 2 2 2 2 6" xfId="14697" xr:uid="{1202BE7D-E50E-4675-B481-B2134CFC1038}"/>
    <cellStyle name="Normal 12 4 3 2 2 2 2 2 6 2" xfId="38821" xr:uid="{3EDFB3A8-EC22-47A9-AE7C-01598C9A23D1}"/>
    <cellStyle name="Normal 12 4 3 2 2 2 2 2 7" xfId="38822" xr:uid="{7E1A4736-9469-4D4B-AFC0-C5836FACD01E}"/>
    <cellStyle name="Normal 12 4 3 2 2 2 2 3" xfId="2823" xr:uid="{A20DEB2A-1286-4AD1-B1EF-1D367867620F}"/>
    <cellStyle name="Normal 12 4 3 2 2 2 2 3 2" xfId="8313" xr:uid="{E89D0F87-921F-4244-9854-412CF858CF51}"/>
    <cellStyle name="Normal 12 4 3 2 2 2 2 3 2 2" xfId="21123" xr:uid="{3B329DC7-52FE-4AE5-9D4D-A5F168C272BD}"/>
    <cellStyle name="Normal 12 4 3 2 2 2 2 3 2 2 2" xfId="38823" xr:uid="{7A5F4E12-9252-49D0-92B6-03EFEDA5B25F}"/>
    <cellStyle name="Normal 12 4 3 2 2 2 2 3 2 3" xfId="38824" xr:uid="{7122080E-5B8C-4D30-9DFD-5EADE157E6B3}"/>
    <cellStyle name="Normal 12 4 3 2 2 2 2 3 3" xfId="15633" xr:uid="{449424BA-C9E9-4730-9A43-9AB21CCDA8C6}"/>
    <cellStyle name="Normal 12 4 3 2 2 2 2 3 3 2" xfId="38825" xr:uid="{7B9F358C-EA8B-4BF3-9818-158AE01957B8}"/>
    <cellStyle name="Normal 12 4 3 2 2 2 2 3 4" xfId="38826" xr:uid="{669B04D2-335A-4623-84BE-DE76504CCD2F}"/>
    <cellStyle name="Normal 12 4 3 2 2 2 2 4" xfId="4653" xr:uid="{5970F3E0-6571-41C7-8D2A-32801B8E6A6B}"/>
    <cellStyle name="Normal 12 4 3 2 2 2 2 4 2" xfId="10143" xr:uid="{1EB86A18-6DF2-4456-9349-5F4E36D32B7C}"/>
    <cellStyle name="Normal 12 4 3 2 2 2 2 4 2 2" xfId="22953" xr:uid="{4795D3B1-B762-43EE-AB26-427E6EAB0FEF}"/>
    <cellStyle name="Normal 12 4 3 2 2 2 2 4 2 2 2" xfId="38827" xr:uid="{095D1500-8068-4280-9191-61F5AE92BE62}"/>
    <cellStyle name="Normal 12 4 3 2 2 2 2 4 2 3" xfId="38828" xr:uid="{34073E0C-DCFF-486B-A5A6-CDDCB75062CB}"/>
    <cellStyle name="Normal 12 4 3 2 2 2 2 4 3" xfId="17463" xr:uid="{92D1E885-E0CB-4B47-BF71-CBB14DC4E4DA}"/>
    <cellStyle name="Normal 12 4 3 2 2 2 2 4 3 2" xfId="38829" xr:uid="{7B9401CA-325F-4CC9-9F67-0CB5DF951CF5}"/>
    <cellStyle name="Normal 12 4 3 2 2 2 2 4 4" xfId="38830" xr:uid="{20064289-F708-4A52-9F7A-6A616175E6D3}"/>
    <cellStyle name="Normal 12 4 3 2 2 2 2 5" xfId="11973" xr:uid="{F348CF40-B075-4AAC-804B-4E73F39E0E27}"/>
    <cellStyle name="Normal 12 4 3 2 2 2 2 5 2" xfId="24783" xr:uid="{8CDB393C-C801-4C9A-B463-808F18414959}"/>
    <cellStyle name="Normal 12 4 3 2 2 2 2 5 2 2" xfId="38831" xr:uid="{AC7318B9-2273-4973-B580-9FFA4C5A6A80}"/>
    <cellStyle name="Normal 12 4 3 2 2 2 2 5 3" xfId="38832" xr:uid="{22BF1B6D-6E74-4AC6-9123-927B5560C155}"/>
    <cellStyle name="Normal 12 4 3 2 2 2 2 6" xfId="6483" xr:uid="{D252BA7A-CAA3-4E46-AF77-9A2A665BC05E}"/>
    <cellStyle name="Normal 12 4 3 2 2 2 2 6 2" xfId="19293" xr:uid="{5FD4344C-AA8F-4657-8F36-3A0C84C3B03F}"/>
    <cellStyle name="Normal 12 4 3 2 2 2 2 6 2 2" xfId="38833" xr:uid="{AEF87C7C-C58F-4445-B453-A46181D3F87C}"/>
    <cellStyle name="Normal 12 4 3 2 2 2 2 6 3" xfId="38834" xr:uid="{699D3A40-3C58-4B62-9CC1-7B57063503BB}"/>
    <cellStyle name="Normal 12 4 3 2 2 2 2 7" xfId="13803" xr:uid="{957B4B9C-BAE5-481D-B46D-F32FCEB99AA3}"/>
    <cellStyle name="Normal 12 4 3 2 2 2 2 7 2" xfId="38835" xr:uid="{DD61854E-7FAB-4627-B0DE-CD7ACCE9A8F2}"/>
    <cellStyle name="Normal 12 4 3 2 2 2 2 8" xfId="38836" xr:uid="{DC5E3C24-681E-4578-A0B9-D993DC15906F}"/>
    <cellStyle name="Normal 12 4 3 2 2 2 3" xfId="1488" xr:uid="{81C3DE3C-52D8-4BCB-872E-3D757A12E9F7}"/>
    <cellStyle name="Normal 12 4 3 2 2 2 3 2" xfId="3318" xr:uid="{B45F2AB9-1565-4B61-A9AC-BBBF09D77D9C}"/>
    <cellStyle name="Normal 12 4 3 2 2 2 3 2 2" xfId="8808" xr:uid="{E7347F4D-60BF-4859-88F3-8B924ECEE6EF}"/>
    <cellStyle name="Normal 12 4 3 2 2 2 3 2 2 2" xfId="21618" xr:uid="{5EDF123B-3320-49F6-A1A4-F1016242A4E1}"/>
    <cellStyle name="Normal 12 4 3 2 2 2 3 2 2 2 2" xfId="38837" xr:uid="{785AFA84-F808-4A69-A827-24DFF78D03E0}"/>
    <cellStyle name="Normal 12 4 3 2 2 2 3 2 2 3" xfId="38838" xr:uid="{50DDDD19-F432-49F7-8E97-F89D771BAB7F}"/>
    <cellStyle name="Normal 12 4 3 2 2 2 3 2 3" xfId="16128" xr:uid="{9E81EFD4-CC89-4C34-8250-BCC458512FC8}"/>
    <cellStyle name="Normal 12 4 3 2 2 2 3 2 3 2" xfId="38839" xr:uid="{D7B4389D-DB48-4650-8DC2-0CC0282F842A}"/>
    <cellStyle name="Normal 12 4 3 2 2 2 3 2 4" xfId="38840" xr:uid="{0E951E4E-F96B-4667-A981-25DBA84E125B}"/>
    <cellStyle name="Normal 12 4 3 2 2 2 3 3" xfId="5148" xr:uid="{4C00BAC0-EC20-41FE-8111-4DEF1342B661}"/>
    <cellStyle name="Normal 12 4 3 2 2 2 3 3 2" xfId="10638" xr:uid="{D688D081-328A-4DB5-A5F5-A6EE01A9DA39}"/>
    <cellStyle name="Normal 12 4 3 2 2 2 3 3 2 2" xfId="23448" xr:uid="{4BA13384-0F97-4E5C-9E4A-488790882239}"/>
    <cellStyle name="Normal 12 4 3 2 2 2 3 3 2 2 2" xfId="38841" xr:uid="{5A7C460B-1744-4CCD-8BC2-E2FDE7454198}"/>
    <cellStyle name="Normal 12 4 3 2 2 2 3 3 2 3" xfId="38842" xr:uid="{520C47F5-B64D-47FA-8744-87089BE277B0}"/>
    <cellStyle name="Normal 12 4 3 2 2 2 3 3 3" xfId="17958" xr:uid="{58E07C9F-A2D7-4BFD-8095-4E440E7CD010}"/>
    <cellStyle name="Normal 12 4 3 2 2 2 3 3 3 2" xfId="38843" xr:uid="{CE0CEBE1-E950-468B-9B3D-F5F59B6EECD6}"/>
    <cellStyle name="Normal 12 4 3 2 2 2 3 3 4" xfId="38844" xr:uid="{55C692BF-0A94-4B2F-9625-14FB326610A2}"/>
    <cellStyle name="Normal 12 4 3 2 2 2 3 4" xfId="12468" xr:uid="{BB9DDE36-DC28-4D2B-B0D6-8526035EBBB1}"/>
    <cellStyle name="Normal 12 4 3 2 2 2 3 4 2" xfId="25278" xr:uid="{9682FD3E-2C9F-48E2-8D17-8F7B39712D0D}"/>
    <cellStyle name="Normal 12 4 3 2 2 2 3 4 2 2" xfId="38845" xr:uid="{DFE99807-9ABB-4146-ADC2-24FC3519EB15}"/>
    <cellStyle name="Normal 12 4 3 2 2 2 3 4 3" xfId="38846" xr:uid="{1599084D-9742-406B-B971-3E53EEFAB333}"/>
    <cellStyle name="Normal 12 4 3 2 2 2 3 5" xfId="6978" xr:uid="{FCBD7DE8-4689-4A4F-A202-2EA522DBE2C8}"/>
    <cellStyle name="Normal 12 4 3 2 2 2 3 5 2" xfId="19788" xr:uid="{D0B598CC-A2DC-439C-A30F-C4E9075FBA09}"/>
    <cellStyle name="Normal 12 4 3 2 2 2 3 5 2 2" xfId="38847" xr:uid="{AA271077-5CAC-4FA8-A173-2611ABF9021B}"/>
    <cellStyle name="Normal 12 4 3 2 2 2 3 5 3" xfId="38848" xr:uid="{17CDA39A-ADB6-4183-A48E-0C8E76BFDBCD}"/>
    <cellStyle name="Normal 12 4 3 2 2 2 3 6" xfId="14298" xr:uid="{F2C8F0B3-B5E5-4056-9D89-AF97C43BDFA0}"/>
    <cellStyle name="Normal 12 4 3 2 2 2 3 6 2" xfId="38849" xr:uid="{71A9E85E-EAF0-4F34-B6C4-057501A17FF6}"/>
    <cellStyle name="Normal 12 4 3 2 2 2 3 7" xfId="38850" xr:uid="{599493FA-E1BE-4AC0-AB2C-31C4715F06DC}"/>
    <cellStyle name="Normal 12 4 3 2 2 2 4" xfId="2424" xr:uid="{6F2FB413-DA38-4506-A1CB-CBBA00B36967}"/>
    <cellStyle name="Normal 12 4 3 2 2 2 4 2" xfId="7914" xr:uid="{7AE45800-885C-4B7E-809A-895C82393C69}"/>
    <cellStyle name="Normal 12 4 3 2 2 2 4 2 2" xfId="20724" xr:uid="{86845C8F-0767-4AAD-80CD-3FA222B188FE}"/>
    <cellStyle name="Normal 12 4 3 2 2 2 4 2 2 2" xfId="38851" xr:uid="{87AE137F-0471-401A-8746-63AA2EDB95BD}"/>
    <cellStyle name="Normal 12 4 3 2 2 2 4 2 3" xfId="38852" xr:uid="{7F143621-7AC6-4CB0-BB6E-02BC61EEE6B9}"/>
    <cellStyle name="Normal 12 4 3 2 2 2 4 3" xfId="15234" xr:uid="{808BA0C1-6134-4A80-88EC-6F9F4ECFDAAB}"/>
    <cellStyle name="Normal 12 4 3 2 2 2 4 3 2" xfId="38853" xr:uid="{6A3A8C7E-10C4-4684-8EB9-EE36E8177AA8}"/>
    <cellStyle name="Normal 12 4 3 2 2 2 4 4" xfId="38854" xr:uid="{EFA6A53C-B745-4E23-A451-B3487399A7F5}"/>
    <cellStyle name="Normal 12 4 3 2 2 2 5" xfId="4254" xr:uid="{23B6E0A5-952C-4A6D-AC05-CF295113C38D}"/>
    <cellStyle name="Normal 12 4 3 2 2 2 5 2" xfId="9744" xr:uid="{8E81D93C-5C28-4FD5-B210-7A3AD620FE34}"/>
    <cellStyle name="Normal 12 4 3 2 2 2 5 2 2" xfId="22554" xr:uid="{A5BEA460-72CF-453F-9A97-A39EF89AE6C4}"/>
    <cellStyle name="Normal 12 4 3 2 2 2 5 2 2 2" xfId="38855" xr:uid="{EEC0DE58-E638-45D6-A004-64214DB3CEA4}"/>
    <cellStyle name="Normal 12 4 3 2 2 2 5 2 3" xfId="38856" xr:uid="{2A124F62-4CEA-4CDF-B224-7212A7D0A58F}"/>
    <cellStyle name="Normal 12 4 3 2 2 2 5 3" xfId="17064" xr:uid="{3D3B432A-8389-4FCD-B986-13AAB769972E}"/>
    <cellStyle name="Normal 12 4 3 2 2 2 5 3 2" xfId="38857" xr:uid="{10E9A9D6-FD31-4878-AB5F-3B2A905D7D96}"/>
    <cellStyle name="Normal 12 4 3 2 2 2 5 4" xfId="38858" xr:uid="{EA133B1B-7CC2-4B37-B15E-FAC01BDE25BA}"/>
    <cellStyle name="Normal 12 4 3 2 2 2 6" xfId="11574" xr:uid="{72B156BE-86A9-4F8D-926A-0B31E05BC265}"/>
    <cellStyle name="Normal 12 4 3 2 2 2 6 2" xfId="24384" xr:uid="{A0391B88-92A6-4C62-95A9-FBD55FCF8EAA}"/>
    <cellStyle name="Normal 12 4 3 2 2 2 6 2 2" xfId="38859" xr:uid="{AD2C48B0-61A8-48FA-B323-6A80485C686B}"/>
    <cellStyle name="Normal 12 4 3 2 2 2 6 3" xfId="38860" xr:uid="{F31491B4-DC55-4953-BBB8-5BCE3F8CE7B4}"/>
    <cellStyle name="Normal 12 4 3 2 2 2 7" xfId="6084" xr:uid="{C1CF0EF6-EDF5-4F85-86CC-5F1FE96EA2B2}"/>
    <cellStyle name="Normal 12 4 3 2 2 2 7 2" xfId="18894" xr:uid="{734AC773-D5BC-4C74-9F3A-37BB84987BB6}"/>
    <cellStyle name="Normal 12 4 3 2 2 2 7 2 2" xfId="38861" xr:uid="{D76D12F6-D060-4F01-97ED-1FA68E9A7F9C}"/>
    <cellStyle name="Normal 12 4 3 2 2 2 7 3" xfId="38862" xr:uid="{AB5DFA90-6B7F-4211-93CA-25E9C71700B2}"/>
    <cellStyle name="Normal 12 4 3 2 2 2 8" xfId="13404" xr:uid="{8FDB06AF-BF23-4C4F-9186-E11CBEED80B8}"/>
    <cellStyle name="Normal 12 4 3 2 2 2 8 2" xfId="38863" xr:uid="{3168E376-6FDE-4681-9D03-16F954D7372B}"/>
    <cellStyle name="Normal 12 4 3 2 2 2 9" xfId="38864" xr:uid="{07F27B03-9EF6-482D-886C-FD936FA0C06B}"/>
    <cellStyle name="Normal 12 4 3 2 2 3" xfId="725" xr:uid="{A1113077-CCFE-4522-B9EF-3B3FD2095661}"/>
    <cellStyle name="Normal 12 4 3 2 2 3 2" xfId="1125" xr:uid="{C29DEFAB-5F2F-4FB1-99D2-8DC27DD4A9C3}"/>
    <cellStyle name="Normal 12 4 3 2 2 3 2 2" xfId="2020" xr:uid="{FAB9E44F-8F3C-410E-A9E2-F886891EC57B}"/>
    <cellStyle name="Normal 12 4 3 2 2 3 2 2 2" xfId="3850" xr:uid="{EE9E5655-6E5B-4A3E-A9B5-D1AC3BBEAECA}"/>
    <cellStyle name="Normal 12 4 3 2 2 3 2 2 2 2" xfId="9340" xr:uid="{C35DB0FA-7163-434A-A4F0-72EE82A96E18}"/>
    <cellStyle name="Normal 12 4 3 2 2 3 2 2 2 2 2" xfId="22150" xr:uid="{04FB52DA-C676-459C-AA71-DA46B9785391}"/>
    <cellStyle name="Normal 12 4 3 2 2 3 2 2 2 2 2 2" xfId="38865" xr:uid="{E9A9B442-B7C7-4BD7-A9D5-8CAD02AF9E97}"/>
    <cellStyle name="Normal 12 4 3 2 2 3 2 2 2 2 3" xfId="38866" xr:uid="{90DD57B0-3599-4954-B6EE-23BCCB02D05A}"/>
    <cellStyle name="Normal 12 4 3 2 2 3 2 2 2 3" xfId="16660" xr:uid="{40D983C5-632F-4A9B-9703-4950D858ED24}"/>
    <cellStyle name="Normal 12 4 3 2 2 3 2 2 2 3 2" xfId="38867" xr:uid="{33A87DBD-D0EE-4DB0-9C65-C8D35B8DB9FC}"/>
    <cellStyle name="Normal 12 4 3 2 2 3 2 2 2 4" xfId="38868" xr:uid="{30ECF48A-0BF1-4B49-B475-FDEFC2DEBB93}"/>
    <cellStyle name="Normal 12 4 3 2 2 3 2 2 3" xfId="5680" xr:uid="{9D9BA7C6-7F06-4B46-ABDB-F079AF5C4731}"/>
    <cellStyle name="Normal 12 4 3 2 2 3 2 2 3 2" xfId="11170" xr:uid="{675F464C-5AC9-43B7-A491-C8A3DC30F256}"/>
    <cellStyle name="Normal 12 4 3 2 2 3 2 2 3 2 2" xfId="23980" xr:uid="{8617DAC6-4174-4252-B38F-D06000B533DA}"/>
    <cellStyle name="Normal 12 4 3 2 2 3 2 2 3 2 2 2" xfId="38869" xr:uid="{F3FAD1A0-49CD-433E-87DF-2D6C38C4CF1F}"/>
    <cellStyle name="Normal 12 4 3 2 2 3 2 2 3 2 3" xfId="38870" xr:uid="{2700DB94-BE21-40D6-8D0B-6335A9A71A3A}"/>
    <cellStyle name="Normal 12 4 3 2 2 3 2 2 3 3" xfId="18490" xr:uid="{5C8566DF-88CA-4CF1-8696-7AB3E868B2E0}"/>
    <cellStyle name="Normal 12 4 3 2 2 3 2 2 3 3 2" xfId="38871" xr:uid="{C6FAC4DB-3DC9-4A10-9C46-8D4817B58F59}"/>
    <cellStyle name="Normal 12 4 3 2 2 3 2 2 3 4" xfId="38872" xr:uid="{5257614F-E560-49E5-9279-641043DA3C86}"/>
    <cellStyle name="Normal 12 4 3 2 2 3 2 2 4" xfId="13000" xr:uid="{4D48C1EF-B37B-47B4-9942-57CFA97887B6}"/>
    <cellStyle name="Normal 12 4 3 2 2 3 2 2 4 2" xfId="25810" xr:uid="{7D42A592-B53D-4C0F-A196-58CD2DBBBF7D}"/>
    <cellStyle name="Normal 12 4 3 2 2 3 2 2 4 2 2" xfId="38873" xr:uid="{32108B84-63F6-4B93-82CF-034576549513}"/>
    <cellStyle name="Normal 12 4 3 2 2 3 2 2 4 3" xfId="38874" xr:uid="{1708A38C-D305-4F6A-9E36-0DA5EF2D857C}"/>
    <cellStyle name="Normal 12 4 3 2 2 3 2 2 5" xfId="7510" xr:uid="{22B49443-E9B6-480F-BC2E-B7B7FFE9899A}"/>
    <cellStyle name="Normal 12 4 3 2 2 3 2 2 5 2" xfId="20320" xr:uid="{AC1228BF-A232-4523-8A2F-D3B675B5793E}"/>
    <cellStyle name="Normal 12 4 3 2 2 3 2 2 5 2 2" xfId="38875" xr:uid="{1F0728D7-022A-4A8A-BA43-306C4626CA93}"/>
    <cellStyle name="Normal 12 4 3 2 2 3 2 2 5 3" xfId="38876" xr:uid="{2A85E50A-E8D8-47F6-96D0-00215A6A26F3}"/>
    <cellStyle name="Normal 12 4 3 2 2 3 2 2 6" xfId="14830" xr:uid="{58F84F1A-8DF3-4A20-A4A0-019727067A52}"/>
    <cellStyle name="Normal 12 4 3 2 2 3 2 2 6 2" xfId="38877" xr:uid="{61E37D2C-8149-4155-B268-F6EC6E4A5FDF}"/>
    <cellStyle name="Normal 12 4 3 2 2 3 2 2 7" xfId="38878" xr:uid="{13685577-2672-4818-911F-CCA963D4D27B}"/>
    <cellStyle name="Normal 12 4 3 2 2 3 2 3" xfId="2956" xr:uid="{049241CE-CAC5-4BED-94C4-3CFA255CEC35}"/>
    <cellStyle name="Normal 12 4 3 2 2 3 2 3 2" xfId="8446" xr:uid="{D5B62BAC-84C6-44A0-A51D-93BE6C7D8B7B}"/>
    <cellStyle name="Normal 12 4 3 2 2 3 2 3 2 2" xfId="21256" xr:uid="{63F6E84D-4F1C-4837-9DCB-CCB19CCB539E}"/>
    <cellStyle name="Normal 12 4 3 2 2 3 2 3 2 2 2" xfId="38879" xr:uid="{9ABA3A43-D2CB-464D-ACE5-EA2B7977E413}"/>
    <cellStyle name="Normal 12 4 3 2 2 3 2 3 2 3" xfId="38880" xr:uid="{F844E42D-04F5-46B9-98D0-E7F9D09A2E2B}"/>
    <cellStyle name="Normal 12 4 3 2 2 3 2 3 3" xfId="15766" xr:uid="{837F2F3A-CB37-4CA4-AECA-DC53AF6042A4}"/>
    <cellStyle name="Normal 12 4 3 2 2 3 2 3 3 2" xfId="38881" xr:uid="{E97E33CA-4158-4CF4-9D4E-FA435E347100}"/>
    <cellStyle name="Normal 12 4 3 2 2 3 2 3 4" xfId="38882" xr:uid="{D1D8AE60-286B-4F34-9400-265962B389FA}"/>
    <cellStyle name="Normal 12 4 3 2 2 3 2 4" xfId="4786" xr:uid="{A30040D8-7BB0-4419-BF3D-EBAF796A8743}"/>
    <cellStyle name="Normal 12 4 3 2 2 3 2 4 2" xfId="10276" xr:uid="{FAEA2999-7911-4494-9E75-51B5830B538E}"/>
    <cellStyle name="Normal 12 4 3 2 2 3 2 4 2 2" xfId="23086" xr:uid="{89118641-D532-47F1-A2F2-E5E620132E93}"/>
    <cellStyle name="Normal 12 4 3 2 2 3 2 4 2 2 2" xfId="38883" xr:uid="{49CDB651-3635-46E5-A2BD-942C8F51CE9A}"/>
    <cellStyle name="Normal 12 4 3 2 2 3 2 4 2 3" xfId="38884" xr:uid="{0B0C333E-4B7A-4BEA-BE4F-BCD2CF7B69CC}"/>
    <cellStyle name="Normal 12 4 3 2 2 3 2 4 3" xfId="17596" xr:uid="{505CFCCF-7401-496A-85CB-2A60F9C541AB}"/>
    <cellStyle name="Normal 12 4 3 2 2 3 2 4 3 2" xfId="38885" xr:uid="{D48B40A7-8C00-4ED2-9241-7653231D5335}"/>
    <cellStyle name="Normal 12 4 3 2 2 3 2 4 4" xfId="38886" xr:uid="{D59DBED1-917A-4934-BD70-10554DAC355D}"/>
    <cellStyle name="Normal 12 4 3 2 2 3 2 5" xfId="12106" xr:uid="{37CC8802-D9A4-4CBA-B836-78E319F3692B}"/>
    <cellStyle name="Normal 12 4 3 2 2 3 2 5 2" xfId="24916" xr:uid="{88B5D4EF-7ED0-48B1-A402-D6CC276453B6}"/>
    <cellStyle name="Normal 12 4 3 2 2 3 2 5 2 2" xfId="38887" xr:uid="{AAA8DC82-1227-4269-9393-29225EF984E0}"/>
    <cellStyle name="Normal 12 4 3 2 2 3 2 5 3" xfId="38888" xr:uid="{359CB645-BB09-4CCE-A97A-60D9118A68F6}"/>
    <cellStyle name="Normal 12 4 3 2 2 3 2 6" xfId="6616" xr:uid="{2D553AB4-B210-413E-8490-46592B96464B}"/>
    <cellStyle name="Normal 12 4 3 2 2 3 2 6 2" xfId="19426" xr:uid="{C438CD63-3009-41AA-8E6A-48A29B0788FD}"/>
    <cellStyle name="Normal 12 4 3 2 2 3 2 6 2 2" xfId="38889" xr:uid="{459E5938-CF1C-440D-A267-75425F08E579}"/>
    <cellStyle name="Normal 12 4 3 2 2 3 2 6 3" xfId="38890" xr:uid="{62626962-017E-4BE4-BCE1-79598F9257C8}"/>
    <cellStyle name="Normal 12 4 3 2 2 3 2 7" xfId="13936" xr:uid="{745D77E5-B3DB-4371-A5E2-21F02F1EAB22}"/>
    <cellStyle name="Normal 12 4 3 2 2 3 2 7 2" xfId="38891" xr:uid="{C0262D62-40E3-4529-912E-F830265304A6}"/>
    <cellStyle name="Normal 12 4 3 2 2 3 2 8" xfId="38892" xr:uid="{76D7EE03-F7D3-45EA-A610-D8DCD559ACA3}"/>
    <cellStyle name="Normal 12 4 3 2 2 3 3" xfId="1620" xr:uid="{B39B66D3-1938-4FD3-A545-86F431A50B02}"/>
    <cellStyle name="Normal 12 4 3 2 2 3 3 2" xfId="3450" xr:uid="{6CAF85C0-E6C7-467A-9B8E-BD2EDFD4954F}"/>
    <cellStyle name="Normal 12 4 3 2 2 3 3 2 2" xfId="8940" xr:uid="{B46E454F-9C91-462A-BD6D-25833F7A7646}"/>
    <cellStyle name="Normal 12 4 3 2 2 3 3 2 2 2" xfId="21750" xr:uid="{72C10AB9-93B7-48D8-8804-AE213D9D8D40}"/>
    <cellStyle name="Normal 12 4 3 2 2 3 3 2 2 2 2" xfId="38893" xr:uid="{589EDD37-51E7-4DD4-A268-1D6651146AC8}"/>
    <cellStyle name="Normal 12 4 3 2 2 3 3 2 2 3" xfId="38894" xr:uid="{D24AC1D4-5D0D-4275-97AE-B8B81E802449}"/>
    <cellStyle name="Normal 12 4 3 2 2 3 3 2 3" xfId="16260" xr:uid="{D0538472-F2A6-4D28-BD0F-5FBED9C0E242}"/>
    <cellStyle name="Normal 12 4 3 2 2 3 3 2 3 2" xfId="38895" xr:uid="{4114DCF5-86D6-406A-B697-C8431BCD97A8}"/>
    <cellStyle name="Normal 12 4 3 2 2 3 3 2 4" xfId="38896" xr:uid="{51A2F4E5-8802-4CAE-832E-CCAC3ED58A92}"/>
    <cellStyle name="Normal 12 4 3 2 2 3 3 3" xfId="5280" xr:uid="{0C7D5EB2-EBFE-408B-8A69-70A9427A084C}"/>
    <cellStyle name="Normal 12 4 3 2 2 3 3 3 2" xfId="10770" xr:uid="{6346B5BE-D2FD-443D-9253-F0A828AADE9B}"/>
    <cellStyle name="Normal 12 4 3 2 2 3 3 3 2 2" xfId="23580" xr:uid="{F8AA07A4-38FE-4C80-B9F0-456BAADFDFCF}"/>
    <cellStyle name="Normal 12 4 3 2 2 3 3 3 2 2 2" xfId="38897" xr:uid="{F49EA65C-EFB8-4DBB-AE2A-6CB9FB2D0C63}"/>
    <cellStyle name="Normal 12 4 3 2 2 3 3 3 2 3" xfId="38898" xr:uid="{4C44EE6C-5455-4813-8012-D8493C9E2D18}"/>
    <cellStyle name="Normal 12 4 3 2 2 3 3 3 3" xfId="18090" xr:uid="{30B44B76-5BF7-40F0-8B16-934D86ED29BB}"/>
    <cellStyle name="Normal 12 4 3 2 2 3 3 3 3 2" xfId="38899" xr:uid="{1D032164-0CB2-4C4E-BBBD-4029C5034388}"/>
    <cellStyle name="Normal 12 4 3 2 2 3 3 3 4" xfId="38900" xr:uid="{222C8645-1D7F-462F-9574-DA1528C291A2}"/>
    <cellStyle name="Normal 12 4 3 2 2 3 3 4" xfId="12600" xr:uid="{2EFE9401-9D2F-479B-9CF4-C70C19BDB885}"/>
    <cellStyle name="Normal 12 4 3 2 2 3 3 4 2" xfId="25410" xr:uid="{362CF5B5-6719-4968-829D-AF13F2494A9B}"/>
    <cellStyle name="Normal 12 4 3 2 2 3 3 4 2 2" xfId="38901" xr:uid="{DA9BAC8F-BEA7-40A0-ACF7-FC3A517E5FBF}"/>
    <cellStyle name="Normal 12 4 3 2 2 3 3 4 3" xfId="38902" xr:uid="{94C2E67F-FFC7-4A79-BE44-0F033E52C920}"/>
    <cellStyle name="Normal 12 4 3 2 2 3 3 5" xfId="7110" xr:uid="{F6554CF7-2C09-41B1-A291-81DEF888752F}"/>
    <cellStyle name="Normal 12 4 3 2 2 3 3 5 2" xfId="19920" xr:uid="{650ED673-11E9-4ED8-BDC6-D870298A1584}"/>
    <cellStyle name="Normal 12 4 3 2 2 3 3 5 2 2" xfId="38903" xr:uid="{9C12EFA7-0B36-4C48-9B0F-A40D2F277815}"/>
    <cellStyle name="Normal 12 4 3 2 2 3 3 5 3" xfId="38904" xr:uid="{00A780A7-D31C-44DC-A7F3-D1373B760D70}"/>
    <cellStyle name="Normal 12 4 3 2 2 3 3 6" xfId="14430" xr:uid="{F8E6654B-7B88-472F-8983-B42196754FC8}"/>
    <cellStyle name="Normal 12 4 3 2 2 3 3 6 2" xfId="38905" xr:uid="{BDED383C-1C2C-483C-BF98-800B947F961A}"/>
    <cellStyle name="Normal 12 4 3 2 2 3 3 7" xfId="38906" xr:uid="{561BE51D-745C-42C6-A896-CCE98CDDBF9F}"/>
    <cellStyle name="Normal 12 4 3 2 2 3 4" xfId="2556" xr:uid="{A7CBD5CD-285C-4B88-A965-25E4E3EE5686}"/>
    <cellStyle name="Normal 12 4 3 2 2 3 4 2" xfId="8046" xr:uid="{8ADE5D8E-8A71-4CED-8260-775FE854ADA4}"/>
    <cellStyle name="Normal 12 4 3 2 2 3 4 2 2" xfId="20856" xr:uid="{F9809E48-A18D-4864-8143-82704DEF3FEF}"/>
    <cellStyle name="Normal 12 4 3 2 2 3 4 2 2 2" xfId="38907" xr:uid="{22A000E1-69DD-47AE-8AD4-F72BA5B1CE42}"/>
    <cellStyle name="Normal 12 4 3 2 2 3 4 2 3" xfId="38908" xr:uid="{B3A6D4C8-DABE-4303-B88A-3E35E6014407}"/>
    <cellStyle name="Normal 12 4 3 2 2 3 4 3" xfId="15366" xr:uid="{E879F50D-F0EE-41F6-88C7-04FE2BDA0468}"/>
    <cellStyle name="Normal 12 4 3 2 2 3 4 3 2" xfId="38909" xr:uid="{0D03367F-0D98-4F06-AC22-3AB36289FCB0}"/>
    <cellStyle name="Normal 12 4 3 2 2 3 4 4" xfId="38910" xr:uid="{C115F1AC-1BAA-4B6F-B6B0-9C24571D9725}"/>
    <cellStyle name="Normal 12 4 3 2 2 3 5" xfId="4386" xr:uid="{C6E0CB6D-2AB2-4A44-BAC0-ECD02B359858}"/>
    <cellStyle name="Normal 12 4 3 2 2 3 5 2" xfId="9876" xr:uid="{37874D09-9239-47E9-A8F3-C1B47937B492}"/>
    <cellStyle name="Normal 12 4 3 2 2 3 5 2 2" xfId="22686" xr:uid="{295C7158-F0F4-4748-9AC2-F1B86AE7987C}"/>
    <cellStyle name="Normal 12 4 3 2 2 3 5 2 2 2" xfId="38911" xr:uid="{C45DF550-C530-4D08-AB93-810C3E043017}"/>
    <cellStyle name="Normal 12 4 3 2 2 3 5 2 3" xfId="38912" xr:uid="{083104F9-F5F7-4EDE-94A0-BF4BA6A5D5A4}"/>
    <cellStyle name="Normal 12 4 3 2 2 3 5 3" xfId="17196" xr:uid="{0B8285F1-92B0-4FCC-9FC8-922E0AB524BF}"/>
    <cellStyle name="Normal 12 4 3 2 2 3 5 3 2" xfId="38913" xr:uid="{43EB5B8D-098B-4B99-B490-39893200FFE7}"/>
    <cellStyle name="Normal 12 4 3 2 2 3 5 4" xfId="38914" xr:uid="{D3378399-EDFE-4293-8EC6-BA78E6FC36EB}"/>
    <cellStyle name="Normal 12 4 3 2 2 3 6" xfId="11706" xr:uid="{C1932E78-1A21-4D20-83FA-2EBCBFA0F7F1}"/>
    <cellStyle name="Normal 12 4 3 2 2 3 6 2" xfId="24516" xr:uid="{B75AB20A-C154-44C5-BC2D-3BCC962E3887}"/>
    <cellStyle name="Normal 12 4 3 2 2 3 6 2 2" xfId="38915" xr:uid="{211F6F73-06AC-45C2-B274-F852B6D8B3FA}"/>
    <cellStyle name="Normal 12 4 3 2 2 3 6 3" xfId="38916" xr:uid="{234C5979-9C05-4DF9-93CA-CA5CCC91180F}"/>
    <cellStyle name="Normal 12 4 3 2 2 3 7" xfId="6216" xr:uid="{44905C77-18D7-4222-9273-131B4548DEC3}"/>
    <cellStyle name="Normal 12 4 3 2 2 3 7 2" xfId="19026" xr:uid="{5869AC02-A7F3-4DE3-A141-6408F91BAD23}"/>
    <cellStyle name="Normal 12 4 3 2 2 3 7 2 2" xfId="38917" xr:uid="{13FC8851-C878-4C40-BF69-BBC201FCC50D}"/>
    <cellStyle name="Normal 12 4 3 2 2 3 7 3" xfId="38918" xr:uid="{4E3BD1EE-AF8F-4285-A65B-7717980EF7CC}"/>
    <cellStyle name="Normal 12 4 3 2 2 3 8" xfId="13536" xr:uid="{975D2D89-7C66-424E-AFD0-80935E57160E}"/>
    <cellStyle name="Normal 12 4 3 2 2 3 8 2" xfId="38919" xr:uid="{1E8FC3FD-3FEA-43D5-9DBD-4398B1F40597}"/>
    <cellStyle name="Normal 12 4 3 2 2 3 9" xfId="38920" xr:uid="{B92005A9-4130-4272-8DEC-37FA8735AB42}"/>
    <cellStyle name="Normal 12 4 3 2 2 4" xfId="500" xr:uid="{E0D9A132-C8CE-4001-81F0-0251EF21002A}"/>
    <cellStyle name="Normal 12 4 3 2 2 4 2" xfId="1395" xr:uid="{E7F0D4DA-0FCB-4842-A9B5-96296C0BC440}"/>
    <cellStyle name="Normal 12 4 3 2 2 4 2 2" xfId="3225" xr:uid="{299E8243-884E-4EDD-9E63-1CD48921C447}"/>
    <cellStyle name="Normal 12 4 3 2 2 4 2 2 2" xfId="8715" xr:uid="{4CFC9F26-E13B-4262-A619-9A41A9800444}"/>
    <cellStyle name="Normal 12 4 3 2 2 4 2 2 2 2" xfId="21525" xr:uid="{6064301A-D964-4B14-9A05-7F2B41343D60}"/>
    <cellStyle name="Normal 12 4 3 2 2 4 2 2 2 2 2" xfId="38921" xr:uid="{488C0B06-14F9-4506-A49B-B18DE932144F}"/>
    <cellStyle name="Normal 12 4 3 2 2 4 2 2 2 3" xfId="38922" xr:uid="{39ED4E2A-9001-402F-B6AB-4BCCEF716B57}"/>
    <cellStyle name="Normal 12 4 3 2 2 4 2 2 3" xfId="16035" xr:uid="{5B66924C-3F85-45F5-88BF-A6F80464FC8B}"/>
    <cellStyle name="Normal 12 4 3 2 2 4 2 2 3 2" xfId="38923" xr:uid="{C79C422B-2934-49D0-9520-CF256F4F0A19}"/>
    <cellStyle name="Normal 12 4 3 2 2 4 2 2 4" xfId="38924" xr:uid="{DC80AAA5-BE8D-4D74-ACE4-895E55B80B09}"/>
    <cellStyle name="Normal 12 4 3 2 2 4 2 3" xfId="5055" xr:uid="{94B1DDCD-3FE3-4445-A459-8CD31ED376BA}"/>
    <cellStyle name="Normal 12 4 3 2 2 4 2 3 2" xfId="10545" xr:uid="{35354BCF-9DED-4095-A958-A039898624F8}"/>
    <cellStyle name="Normal 12 4 3 2 2 4 2 3 2 2" xfId="23355" xr:uid="{4EC6FC3F-F3CC-4CF3-91FE-3BA3DC29C2C2}"/>
    <cellStyle name="Normal 12 4 3 2 2 4 2 3 2 2 2" xfId="38925" xr:uid="{74DBB451-5700-4586-9425-D19F87571D67}"/>
    <cellStyle name="Normal 12 4 3 2 2 4 2 3 2 3" xfId="38926" xr:uid="{439E7D39-F5AB-4AC0-95F6-A2869206EE0B}"/>
    <cellStyle name="Normal 12 4 3 2 2 4 2 3 3" xfId="17865" xr:uid="{08AB8A00-CA52-4DCC-A399-7973DCB48B5A}"/>
    <cellStyle name="Normal 12 4 3 2 2 4 2 3 3 2" xfId="38927" xr:uid="{6D1F8168-741E-4869-96C6-F4875B16F37F}"/>
    <cellStyle name="Normal 12 4 3 2 2 4 2 3 4" xfId="38928" xr:uid="{3AAD9D77-09B4-41D0-B58F-BEA956F5C7B7}"/>
    <cellStyle name="Normal 12 4 3 2 2 4 2 4" xfId="12375" xr:uid="{2E21DC29-DED8-4AA3-A914-7415830ECC23}"/>
    <cellStyle name="Normal 12 4 3 2 2 4 2 4 2" xfId="25185" xr:uid="{EC8275F2-A43E-4715-851B-5F243681DACF}"/>
    <cellStyle name="Normal 12 4 3 2 2 4 2 4 2 2" xfId="38929" xr:uid="{FC85A0DE-CB1D-4957-929C-291A7CF781DE}"/>
    <cellStyle name="Normal 12 4 3 2 2 4 2 4 3" xfId="38930" xr:uid="{0ECA0ED9-0F0F-46F7-9518-611314F94F4D}"/>
    <cellStyle name="Normal 12 4 3 2 2 4 2 5" xfId="6885" xr:uid="{5A83F696-0D14-4609-8B35-BA7E32928B03}"/>
    <cellStyle name="Normal 12 4 3 2 2 4 2 5 2" xfId="19695" xr:uid="{CD99786A-2893-4307-A0BF-EC9678A6D8D2}"/>
    <cellStyle name="Normal 12 4 3 2 2 4 2 5 2 2" xfId="38931" xr:uid="{E7C7EA5B-3182-4F4E-85D0-E4505A3905F2}"/>
    <cellStyle name="Normal 12 4 3 2 2 4 2 5 3" xfId="38932" xr:uid="{2E0EAC25-C905-4872-9693-8A341B744DF9}"/>
    <cellStyle name="Normal 12 4 3 2 2 4 2 6" xfId="14205" xr:uid="{0477CE4C-FDCD-474A-941C-BC3EB897BE86}"/>
    <cellStyle name="Normal 12 4 3 2 2 4 2 6 2" xfId="38933" xr:uid="{1C02442D-5C3F-447D-8534-A62B2BA48F1B}"/>
    <cellStyle name="Normal 12 4 3 2 2 4 2 7" xfId="38934" xr:uid="{D489FDD4-09BB-4123-BC39-D4324F43EDAE}"/>
    <cellStyle name="Normal 12 4 3 2 2 4 3" xfId="2331" xr:uid="{50EEFA9D-510D-4EC9-A837-AD6426E894C7}"/>
    <cellStyle name="Normal 12 4 3 2 2 4 3 2" xfId="7821" xr:uid="{6D860195-C639-41E0-889F-BEFA4455FEA8}"/>
    <cellStyle name="Normal 12 4 3 2 2 4 3 2 2" xfId="20631" xr:uid="{BECC159A-FD16-4086-9A6F-CCC23577C256}"/>
    <cellStyle name="Normal 12 4 3 2 2 4 3 2 2 2" xfId="38935" xr:uid="{1F29EE0E-FF42-4D98-9803-179AECA5ABBC}"/>
    <cellStyle name="Normal 12 4 3 2 2 4 3 2 3" xfId="38936" xr:uid="{03758033-3C8E-4BDE-A29B-466B9012104F}"/>
    <cellStyle name="Normal 12 4 3 2 2 4 3 3" xfId="15141" xr:uid="{2F59BE81-61A7-41E6-8FE8-3DC1F8915A43}"/>
    <cellStyle name="Normal 12 4 3 2 2 4 3 3 2" xfId="38937" xr:uid="{7803815A-47CD-4A7B-BA15-0BE1231981B8}"/>
    <cellStyle name="Normal 12 4 3 2 2 4 3 4" xfId="38938" xr:uid="{972978AE-246C-43D8-8F97-00D7E797CDBC}"/>
    <cellStyle name="Normal 12 4 3 2 2 4 4" xfId="4161" xr:uid="{CF5E398D-B829-4824-8882-E9070DD7AC41}"/>
    <cellStyle name="Normal 12 4 3 2 2 4 4 2" xfId="9651" xr:uid="{71D8EF20-3A5D-4742-9F5A-940E69124EA3}"/>
    <cellStyle name="Normal 12 4 3 2 2 4 4 2 2" xfId="22461" xr:uid="{AB2D44E1-DA3E-45AD-90A9-1F69B9925B58}"/>
    <cellStyle name="Normal 12 4 3 2 2 4 4 2 2 2" xfId="38939" xr:uid="{33292F4C-5576-425C-99D7-138792AF3765}"/>
    <cellStyle name="Normal 12 4 3 2 2 4 4 2 3" xfId="38940" xr:uid="{73A268E7-E46E-46CF-8999-A15FCD40BF15}"/>
    <cellStyle name="Normal 12 4 3 2 2 4 4 3" xfId="16971" xr:uid="{1D24F666-D422-4D34-A63F-23C19950522C}"/>
    <cellStyle name="Normal 12 4 3 2 2 4 4 3 2" xfId="38941" xr:uid="{340F4BC9-7C26-41AD-A320-D8854724B30C}"/>
    <cellStyle name="Normal 12 4 3 2 2 4 4 4" xfId="38942" xr:uid="{56C05476-A6A3-41C5-A988-6C3669734DE5}"/>
    <cellStyle name="Normal 12 4 3 2 2 4 5" xfId="11481" xr:uid="{7B73AAEB-2E40-4E32-A80D-E50F25985D98}"/>
    <cellStyle name="Normal 12 4 3 2 2 4 5 2" xfId="24291" xr:uid="{705C6A84-7F32-4857-B57E-301A12E5F567}"/>
    <cellStyle name="Normal 12 4 3 2 2 4 5 2 2" xfId="38943" xr:uid="{B501D4DD-4FF6-4F66-A46A-34C91AB0D569}"/>
    <cellStyle name="Normal 12 4 3 2 2 4 5 3" xfId="38944" xr:uid="{E613EF9C-F300-4C54-9ACE-3A81F3361F06}"/>
    <cellStyle name="Normal 12 4 3 2 2 4 6" xfId="5991" xr:uid="{7495185A-9E47-47C7-8F53-0A8C7A7FB800}"/>
    <cellStyle name="Normal 12 4 3 2 2 4 6 2" xfId="18801" xr:uid="{77612530-0E29-4B73-B267-CA036F0F5238}"/>
    <cellStyle name="Normal 12 4 3 2 2 4 6 2 2" xfId="38945" xr:uid="{0D052D14-AA4D-4E16-9D30-A462711F47F9}"/>
    <cellStyle name="Normal 12 4 3 2 2 4 6 3" xfId="38946" xr:uid="{53145EF3-5CC0-4F19-94C1-C49156003704}"/>
    <cellStyle name="Normal 12 4 3 2 2 4 7" xfId="13311" xr:uid="{1DB16E29-77D9-4895-B519-2BEF0AD32F15}"/>
    <cellStyle name="Normal 12 4 3 2 2 4 7 2" xfId="38947" xr:uid="{28F37618-3320-40D0-9AE5-8CBE218B7072}"/>
    <cellStyle name="Normal 12 4 3 2 2 4 8" xfId="38948" xr:uid="{BA7FE733-1A30-4936-AAEF-ECBBEB5537ED}"/>
    <cellStyle name="Normal 12 4 3 2 2 5" xfId="859" xr:uid="{09F699E3-3559-4C63-8979-2A38CFE0D80A}"/>
    <cellStyle name="Normal 12 4 3 2 2 5 2" xfId="1754" xr:uid="{E69F30D9-1796-485B-A128-F4CA1C324526}"/>
    <cellStyle name="Normal 12 4 3 2 2 5 2 2" xfId="3584" xr:uid="{76F9834B-DE85-4F47-904F-92F6F7C27DD5}"/>
    <cellStyle name="Normal 12 4 3 2 2 5 2 2 2" xfId="9074" xr:uid="{396C1F22-5142-4D2A-8FE4-0961AC84D7CB}"/>
    <cellStyle name="Normal 12 4 3 2 2 5 2 2 2 2" xfId="21884" xr:uid="{669E763E-F44E-4506-9853-23B965CC465A}"/>
    <cellStyle name="Normal 12 4 3 2 2 5 2 2 2 2 2" xfId="38949" xr:uid="{D78BEB6C-95C0-4989-8BD1-3E7BAA263394}"/>
    <cellStyle name="Normal 12 4 3 2 2 5 2 2 2 3" xfId="38950" xr:uid="{DD0F38F2-5C13-4A0F-9275-A62FAC2D64BB}"/>
    <cellStyle name="Normal 12 4 3 2 2 5 2 2 3" xfId="16394" xr:uid="{0639723A-75B6-411F-A29E-DD5C66C5608C}"/>
    <cellStyle name="Normal 12 4 3 2 2 5 2 2 3 2" xfId="38951" xr:uid="{7DF1B7EE-04DF-4F16-B42E-4E2EBEDA0EE1}"/>
    <cellStyle name="Normal 12 4 3 2 2 5 2 2 4" xfId="38952" xr:uid="{E8AF8970-653C-4B53-9ED8-8348D1B2BE2C}"/>
    <cellStyle name="Normal 12 4 3 2 2 5 2 3" xfId="5414" xr:uid="{EDE72F85-B329-4E06-8D8E-8CD97E6AD10E}"/>
    <cellStyle name="Normal 12 4 3 2 2 5 2 3 2" xfId="10904" xr:uid="{C97CA77B-067E-4814-B87E-68EAFFDC99CA}"/>
    <cellStyle name="Normal 12 4 3 2 2 5 2 3 2 2" xfId="23714" xr:uid="{D74DF306-E80C-43C6-B269-E2BF76B10E62}"/>
    <cellStyle name="Normal 12 4 3 2 2 5 2 3 2 2 2" xfId="38953" xr:uid="{272B3EC3-E488-4B24-86BA-95845697E312}"/>
    <cellStyle name="Normal 12 4 3 2 2 5 2 3 2 3" xfId="38954" xr:uid="{50CE52B3-FC3D-4D6E-B469-323C1B143695}"/>
    <cellStyle name="Normal 12 4 3 2 2 5 2 3 3" xfId="18224" xr:uid="{FE0D9911-5B4A-43E0-8B91-0B3F325CD7DC}"/>
    <cellStyle name="Normal 12 4 3 2 2 5 2 3 3 2" xfId="38955" xr:uid="{C324FD3B-1CA2-4C9B-86F1-57A6264DBA43}"/>
    <cellStyle name="Normal 12 4 3 2 2 5 2 3 4" xfId="38956" xr:uid="{519A785F-3FD2-43B0-B07F-62163347D9C5}"/>
    <cellStyle name="Normal 12 4 3 2 2 5 2 4" xfId="12734" xr:uid="{F7932AE5-6684-45BC-84C0-730A4D08F2C5}"/>
    <cellStyle name="Normal 12 4 3 2 2 5 2 4 2" xfId="25544" xr:uid="{32E736F3-C709-41A4-B554-7DB37A0E5278}"/>
    <cellStyle name="Normal 12 4 3 2 2 5 2 4 2 2" xfId="38957" xr:uid="{609B8A08-1FC1-446A-8A08-08E19A00CD34}"/>
    <cellStyle name="Normal 12 4 3 2 2 5 2 4 3" xfId="38958" xr:uid="{65B74724-C8CB-4F8E-B7DD-AFD3663B1B71}"/>
    <cellStyle name="Normal 12 4 3 2 2 5 2 5" xfId="7244" xr:uid="{8EE33053-C4A4-400E-B8DD-BBA46829E208}"/>
    <cellStyle name="Normal 12 4 3 2 2 5 2 5 2" xfId="20054" xr:uid="{5ABE3501-4C07-405E-9A77-357E7FDA51FE}"/>
    <cellStyle name="Normal 12 4 3 2 2 5 2 5 2 2" xfId="38959" xr:uid="{7742824D-311A-4C06-BD80-10B77632A2E8}"/>
    <cellStyle name="Normal 12 4 3 2 2 5 2 5 3" xfId="38960" xr:uid="{357A0970-0EE4-4724-BFEB-F36289631AF7}"/>
    <cellStyle name="Normal 12 4 3 2 2 5 2 6" xfId="14564" xr:uid="{74C0E6CE-FACA-4376-8F71-3F4B4E634295}"/>
    <cellStyle name="Normal 12 4 3 2 2 5 2 6 2" xfId="38961" xr:uid="{A16B5D5C-6BE7-4187-9789-5A30DFF4F19A}"/>
    <cellStyle name="Normal 12 4 3 2 2 5 2 7" xfId="38962" xr:uid="{A6CDCC0D-2518-423B-A5A0-0C4934814A9D}"/>
    <cellStyle name="Normal 12 4 3 2 2 5 3" xfId="2690" xr:uid="{58608F55-A95C-4DDE-B609-2365648DA1CD}"/>
    <cellStyle name="Normal 12 4 3 2 2 5 3 2" xfId="8180" xr:uid="{50858C6E-D183-454A-A726-3C09118E4BFE}"/>
    <cellStyle name="Normal 12 4 3 2 2 5 3 2 2" xfId="20990" xr:uid="{5F3ED3BE-A20E-4CA8-B436-BB5DC8916A42}"/>
    <cellStyle name="Normal 12 4 3 2 2 5 3 2 2 2" xfId="38963" xr:uid="{6EDF01B5-F521-4ADD-BBAE-1F09AF13958A}"/>
    <cellStyle name="Normal 12 4 3 2 2 5 3 2 3" xfId="38964" xr:uid="{4CA29BC4-A6E1-4116-BB30-8D38D08160E1}"/>
    <cellStyle name="Normal 12 4 3 2 2 5 3 3" xfId="15500" xr:uid="{8300422C-2B24-44F1-BB8D-438AE163655B}"/>
    <cellStyle name="Normal 12 4 3 2 2 5 3 3 2" xfId="38965" xr:uid="{E9201C30-F2A3-41DA-A2CF-28C37957FA0A}"/>
    <cellStyle name="Normal 12 4 3 2 2 5 3 4" xfId="38966" xr:uid="{10624A08-15AE-497B-B0EF-1B9F9D5967BD}"/>
    <cellStyle name="Normal 12 4 3 2 2 5 4" xfId="4520" xr:uid="{37256024-1B24-41AB-A5E7-BFCEEB3C8E0D}"/>
    <cellStyle name="Normal 12 4 3 2 2 5 4 2" xfId="10010" xr:uid="{0B5797CE-42AA-4488-B32B-77394B9CD310}"/>
    <cellStyle name="Normal 12 4 3 2 2 5 4 2 2" xfId="22820" xr:uid="{91B8BA26-6808-49FB-BF05-164EA452CDD2}"/>
    <cellStyle name="Normal 12 4 3 2 2 5 4 2 2 2" xfId="38967" xr:uid="{546B6182-09D9-4823-952F-21C2D043237D}"/>
    <cellStyle name="Normal 12 4 3 2 2 5 4 2 3" xfId="38968" xr:uid="{48CF7CCB-2774-495E-A962-BA86F6B58291}"/>
    <cellStyle name="Normal 12 4 3 2 2 5 4 3" xfId="17330" xr:uid="{6B9559E3-FF87-4E6C-A089-4678BE9A253D}"/>
    <cellStyle name="Normal 12 4 3 2 2 5 4 3 2" xfId="38969" xr:uid="{ADBBA1EC-93B5-4655-B9AA-A0312FB56DFB}"/>
    <cellStyle name="Normal 12 4 3 2 2 5 4 4" xfId="38970" xr:uid="{3CA8C468-0E84-4351-BDEE-9DD1B0F0F2D2}"/>
    <cellStyle name="Normal 12 4 3 2 2 5 5" xfId="11840" xr:uid="{4D6E0538-E7BC-42B7-B21A-3D26A7C8E8C5}"/>
    <cellStyle name="Normal 12 4 3 2 2 5 5 2" xfId="24650" xr:uid="{26B83BB8-B97D-459D-980F-366F03DC010C}"/>
    <cellStyle name="Normal 12 4 3 2 2 5 5 2 2" xfId="38971" xr:uid="{D1E0AD0C-D24B-48A2-83BE-F896A4AEE44E}"/>
    <cellStyle name="Normal 12 4 3 2 2 5 5 3" xfId="38972" xr:uid="{66E206EF-AD29-4483-AD76-662A3FD6A36B}"/>
    <cellStyle name="Normal 12 4 3 2 2 5 6" xfId="6350" xr:uid="{83C2E778-34C5-4AF9-9595-1626060E36CB}"/>
    <cellStyle name="Normal 12 4 3 2 2 5 6 2" xfId="19160" xr:uid="{E4EAC228-8D6C-4E36-A4DF-625EC0037521}"/>
    <cellStyle name="Normal 12 4 3 2 2 5 6 2 2" xfId="38973" xr:uid="{70DC4F6A-DF84-4895-AB35-21519AE3DC50}"/>
    <cellStyle name="Normal 12 4 3 2 2 5 6 3" xfId="38974" xr:uid="{97AE7D29-0B03-41BE-922B-F3F28E02349A}"/>
    <cellStyle name="Normal 12 4 3 2 2 5 7" xfId="13670" xr:uid="{02CC60DB-4184-4000-9EFA-8ECA3F69629F}"/>
    <cellStyle name="Normal 12 4 3 2 2 5 7 2" xfId="38975" xr:uid="{B14FB486-B918-403A-9AE8-521FD6E2B22C}"/>
    <cellStyle name="Normal 12 4 3 2 2 5 8" xfId="38976" xr:uid="{28E4BFD2-AE2A-4C5B-8913-65E237FE0D75}"/>
    <cellStyle name="Normal 12 4 3 2 2 6" xfId="1260" xr:uid="{6782A94D-DB03-4685-BA05-89C622DDA4E5}"/>
    <cellStyle name="Normal 12 4 3 2 2 6 2" xfId="3090" xr:uid="{057C1E91-62F8-4AF2-9CA0-CD25728C2904}"/>
    <cellStyle name="Normal 12 4 3 2 2 6 2 2" xfId="8580" xr:uid="{11D51B42-8994-4EE4-B737-491AFE0283F1}"/>
    <cellStyle name="Normal 12 4 3 2 2 6 2 2 2" xfId="21390" xr:uid="{EE1445BE-14E0-445F-8DA8-D617BC726F26}"/>
    <cellStyle name="Normal 12 4 3 2 2 6 2 2 2 2" xfId="38977" xr:uid="{F8FB3D05-76B2-4973-849C-6C3460165F65}"/>
    <cellStyle name="Normal 12 4 3 2 2 6 2 2 3" xfId="38978" xr:uid="{3F58254E-7607-4E22-918D-0C65A569DAC7}"/>
    <cellStyle name="Normal 12 4 3 2 2 6 2 3" xfId="15900" xr:uid="{634820AF-8E0B-4314-A471-1C6F86AC42BD}"/>
    <cellStyle name="Normal 12 4 3 2 2 6 2 3 2" xfId="38979" xr:uid="{FBC51D05-ED03-49BA-AD76-B85190887F96}"/>
    <cellStyle name="Normal 12 4 3 2 2 6 2 4" xfId="38980" xr:uid="{AB45405D-860D-4774-AF3A-9CEB9D12998A}"/>
    <cellStyle name="Normal 12 4 3 2 2 6 3" xfId="4920" xr:uid="{D5526EBC-4927-4893-9715-23C24137DAE3}"/>
    <cellStyle name="Normal 12 4 3 2 2 6 3 2" xfId="10410" xr:uid="{665D21FD-7AB6-4765-813F-532D4259F6FB}"/>
    <cellStyle name="Normal 12 4 3 2 2 6 3 2 2" xfId="23220" xr:uid="{AA6C0304-3BF5-4A2A-9DA2-FA10F23FA82D}"/>
    <cellStyle name="Normal 12 4 3 2 2 6 3 2 2 2" xfId="38981" xr:uid="{5CBEB4AF-D62F-4DF5-ADBA-B77DF6C70C94}"/>
    <cellStyle name="Normal 12 4 3 2 2 6 3 2 3" xfId="38982" xr:uid="{97605717-8890-475A-8812-46ED907BB91C}"/>
    <cellStyle name="Normal 12 4 3 2 2 6 3 3" xfId="17730" xr:uid="{1AE90257-83FD-4D86-96C7-FC20867DD576}"/>
    <cellStyle name="Normal 12 4 3 2 2 6 3 3 2" xfId="38983" xr:uid="{0D677CFA-4E18-480E-97BF-C5E8FDD7ACC7}"/>
    <cellStyle name="Normal 12 4 3 2 2 6 3 4" xfId="38984" xr:uid="{BC9E93BB-79A2-4D40-B42B-0982254B68C8}"/>
    <cellStyle name="Normal 12 4 3 2 2 6 4" xfId="12240" xr:uid="{3A30EDE4-BAD3-4E38-BA34-FFA87CCC6363}"/>
    <cellStyle name="Normal 12 4 3 2 2 6 4 2" xfId="25050" xr:uid="{CCF17DF3-390B-47E3-9FA8-D1442EB39190}"/>
    <cellStyle name="Normal 12 4 3 2 2 6 4 2 2" xfId="38985" xr:uid="{96868884-A29A-4497-A3DD-BE37864A23E4}"/>
    <cellStyle name="Normal 12 4 3 2 2 6 4 3" xfId="38986" xr:uid="{4CD2933A-7069-4933-99A9-F0DE26B38AED}"/>
    <cellStyle name="Normal 12 4 3 2 2 6 5" xfId="6750" xr:uid="{C7242D79-55C1-46F4-8701-F4F5797D7376}"/>
    <cellStyle name="Normal 12 4 3 2 2 6 5 2" xfId="19560" xr:uid="{2B19E236-38EA-4C2E-AC63-CE42504BC6F7}"/>
    <cellStyle name="Normal 12 4 3 2 2 6 5 2 2" xfId="38987" xr:uid="{7303CA2B-6213-4BD0-8382-50040E8ECA7E}"/>
    <cellStyle name="Normal 12 4 3 2 2 6 5 3" xfId="38988" xr:uid="{3A17E1B0-ACB7-4E1E-828E-F176D85C563B}"/>
    <cellStyle name="Normal 12 4 3 2 2 6 6" xfId="14070" xr:uid="{2A6F8365-B167-4A53-8BBC-EC66454C6012}"/>
    <cellStyle name="Normal 12 4 3 2 2 6 6 2" xfId="38989" xr:uid="{1D59FAC4-C865-41A7-97FA-9234D951E5DC}"/>
    <cellStyle name="Normal 12 4 3 2 2 6 7" xfId="38990" xr:uid="{92A81A81-7107-4AF2-8111-2702143ACE03}"/>
    <cellStyle name="Normal 12 4 3 2 2 7" xfId="2196" xr:uid="{5F1FAE36-5A9C-4CF8-8A48-52C265A9B49B}"/>
    <cellStyle name="Normal 12 4 3 2 2 7 2" xfId="7686" xr:uid="{DF5E5FC9-0879-4E42-A2B2-55F24A76A5D2}"/>
    <cellStyle name="Normal 12 4 3 2 2 7 2 2" xfId="20496" xr:uid="{95801530-06BF-4E3A-9FA2-459CCD763FD0}"/>
    <cellStyle name="Normal 12 4 3 2 2 7 2 2 2" xfId="38991" xr:uid="{200C48BC-6ECB-40A3-9A4F-EDA69FEB6EC6}"/>
    <cellStyle name="Normal 12 4 3 2 2 7 2 3" xfId="38992" xr:uid="{D28614E3-1562-44A0-9F43-5DD81DCFC6A8}"/>
    <cellStyle name="Normal 12 4 3 2 2 7 3" xfId="15006" xr:uid="{4E57B4C6-C65F-490F-B654-F6BD69D62CA5}"/>
    <cellStyle name="Normal 12 4 3 2 2 7 3 2" xfId="38993" xr:uid="{47A94DE3-1F67-4464-9D72-A2534229E5C4}"/>
    <cellStyle name="Normal 12 4 3 2 2 7 4" xfId="38994" xr:uid="{B50104B4-758F-4DE7-AAAD-8C8BE684D440}"/>
    <cellStyle name="Normal 12 4 3 2 2 8" xfId="4026" xr:uid="{09F6EE03-FD1C-4A2B-8859-666B7F17B9FC}"/>
    <cellStyle name="Normal 12 4 3 2 2 8 2" xfId="9516" xr:uid="{9A2CA38D-73E5-4F05-9DAE-54631FEECE95}"/>
    <cellStyle name="Normal 12 4 3 2 2 8 2 2" xfId="22326" xr:uid="{2B9FC3B2-BC29-4711-89BC-AE02A9D5E8CC}"/>
    <cellStyle name="Normal 12 4 3 2 2 8 2 2 2" xfId="38995" xr:uid="{FBBFD4CD-A820-4D19-AA64-151527663D36}"/>
    <cellStyle name="Normal 12 4 3 2 2 8 2 3" xfId="38996" xr:uid="{14AA65E9-FD33-45F9-A8C6-FB57C2842DA4}"/>
    <cellStyle name="Normal 12 4 3 2 2 8 3" xfId="16836" xr:uid="{A3FB5CDD-2F18-47E6-ADCD-E6E4509A3919}"/>
    <cellStyle name="Normal 12 4 3 2 2 8 3 2" xfId="38997" xr:uid="{341C2966-321D-41B0-B5C6-4A9FB95BFE22}"/>
    <cellStyle name="Normal 12 4 3 2 2 8 4" xfId="38998" xr:uid="{4DE083F2-A3D5-4BE6-8962-8D859A803B81}"/>
    <cellStyle name="Normal 12 4 3 2 2 9" xfId="11346" xr:uid="{A43AEBD0-8E96-4776-8749-FED431E9858F}"/>
    <cellStyle name="Normal 12 4 3 2 2 9 2" xfId="24156" xr:uid="{F947466F-9DDF-49E7-A558-DCFFEF4B8E11}"/>
    <cellStyle name="Normal 12 4 3 2 2 9 2 2" xfId="38999" xr:uid="{937617FB-4493-433C-9CAC-1FD11D2D7264}"/>
    <cellStyle name="Normal 12 4 3 2 2 9 3" xfId="39000" xr:uid="{3A4F9497-37BA-49E2-8D09-A01FF6D468DB}"/>
    <cellStyle name="Normal 12 4 3 2 3" xfId="415" xr:uid="{7FCAD933-F2C9-44B0-A307-13CE89D3BDC3}"/>
    <cellStyle name="Normal 12 4 3 2 3 10" xfId="5907" xr:uid="{1D0D3589-1F6D-460D-AB70-03F8A8E25DCD}"/>
    <cellStyle name="Normal 12 4 3 2 3 10 2" xfId="18717" xr:uid="{D9C9F838-CE19-4331-91F4-270FE3E8D110}"/>
    <cellStyle name="Normal 12 4 3 2 3 10 2 2" xfId="39001" xr:uid="{87C7E5BF-CF63-4C2E-991B-61D789F21D3D}"/>
    <cellStyle name="Normal 12 4 3 2 3 10 3" xfId="39002" xr:uid="{03DE8115-6508-4ABB-87A0-7B76409B69DA}"/>
    <cellStyle name="Normal 12 4 3 2 3 11" xfId="13227" xr:uid="{401CB950-FC69-47BE-92A6-FBD64473BCBE}"/>
    <cellStyle name="Normal 12 4 3 2 3 11 2" xfId="39003" xr:uid="{397BFDC4-838E-40A5-A438-042DEA37495C}"/>
    <cellStyle name="Normal 12 4 3 2 3 12" xfId="39004" xr:uid="{8AD630DD-DBC9-4C0F-899C-83919A8CDC0A}"/>
    <cellStyle name="Normal 12 4 3 2 3 2" xfId="644" xr:uid="{F95FF27B-34BB-439C-B5B4-9FB310AEBA08}"/>
    <cellStyle name="Normal 12 4 3 2 3 2 2" xfId="1043" xr:uid="{1C67A62B-A115-4CCB-BF1F-947F16FC348F}"/>
    <cellStyle name="Normal 12 4 3 2 3 2 2 2" xfId="1938" xr:uid="{4F581B93-3A51-4753-AFEA-86A5869CEEA1}"/>
    <cellStyle name="Normal 12 4 3 2 3 2 2 2 2" xfId="3768" xr:uid="{3EF21A30-9E23-48FE-BC10-930A961DC80A}"/>
    <cellStyle name="Normal 12 4 3 2 3 2 2 2 2 2" xfId="9258" xr:uid="{B913D9E3-336C-4CFE-A13F-291DEC29A0F8}"/>
    <cellStyle name="Normal 12 4 3 2 3 2 2 2 2 2 2" xfId="22068" xr:uid="{04C83219-BA31-451B-8EED-C3251E9090A0}"/>
    <cellStyle name="Normal 12 4 3 2 3 2 2 2 2 2 2 2" xfId="39005" xr:uid="{38277C97-60F8-4283-BA28-A6D766752CEA}"/>
    <cellStyle name="Normal 12 4 3 2 3 2 2 2 2 2 3" xfId="39006" xr:uid="{445ADAA4-1F53-4A2C-AEA3-32F1AE15F2A4}"/>
    <cellStyle name="Normal 12 4 3 2 3 2 2 2 2 3" xfId="16578" xr:uid="{161669C8-C0BA-4736-95A6-7F815CB62D3B}"/>
    <cellStyle name="Normal 12 4 3 2 3 2 2 2 2 3 2" xfId="39007" xr:uid="{67D8485F-4467-4C57-8883-61F96F3233D2}"/>
    <cellStyle name="Normal 12 4 3 2 3 2 2 2 2 4" xfId="39008" xr:uid="{1942BE2D-B3FD-4497-9101-C22C9C064E88}"/>
    <cellStyle name="Normal 12 4 3 2 3 2 2 2 3" xfId="5598" xr:uid="{BD3A4101-C5A3-4508-A3FD-DF996F3E639D}"/>
    <cellStyle name="Normal 12 4 3 2 3 2 2 2 3 2" xfId="11088" xr:uid="{9354CE98-1AAA-4138-B03B-3D8243A77E52}"/>
    <cellStyle name="Normal 12 4 3 2 3 2 2 2 3 2 2" xfId="23898" xr:uid="{8135B5FF-B14B-48BD-8922-27C203AADB78}"/>
    <cellStyle name="Normal 12 4 3 2 3 2 2 2 3 2 2 2" xfId="39009" xr:uid="{9F8F9D0C-0697-446F-A4A4-4F0BA1F82D70}"/>
    <cellStyle name="Normal 12 4 3 2 3 2 2 2 3 2 3" xfId="39010" xr:uid="{1C104473-2473-4555-A040-A030BED783A6}"/>
    <cellStyle name="Normal 12 4 3 2 3 2 2 2 3 3" xfId="18408" xr:uid="{A0CC5F7D-D0BE-4256-B99E-814FE10B8236}"/>
    <cellStyle name="Normal 12 4 3 2 3 2 2 2 3 3 2" xfId="39011" xr:uid="{3CAB3ABD-2E78-4BE7-9F4D-DA10E2A49946}"/>
    <cellStyle name="Normal 12 4 3 2 3 2 2 2 3 4" xfId="39012" xr:uid="{AF8E7F62-8E65-4B29-9FF8-EDC32E0F7BD4}"/>
    <cellStyle name="Normal 12 4 3 2 3 2 2 2 4" xfId="12918" xr:uid="{7B414423-778D-49CF-B832-41F3305BA213}"/>
    <cellStyle name="Normal 12 4 3 2 3 2 2 2 4 2" xfId="25728" xr:uid="{AE54A350-966F-4CA6-8DD2-C400B64B49C2}"/>
    <cellStyle name="Normal 12 4 3 2 3 2 2 2 4 2 2" xfId="39013" xr:uid="{F30BAE5F-F8EA-44A4-8E42-9FE508DB8C5E}"/>
    <cellStyle name="Normal 12 4 3 2 3 2 2 2 4 3" xfId="39014" xr:uid="{11AC5628-69C3-4C78-BF94-CCF5F1C2A685}"/>
    <cellStyle name="Normal 12 4 3 2 3 2 2 2 5" xfId="7428" xr:uid="{E4510D76-07FC-4C31-9644-8F5CA88FE73C}"/>
    <cellStyle name="Normal 12 4 3 2 3 2 2 2 5 2" xfId="20238" xr:uid="{9D31AA33-8F5E-4B11-BC45-6D04F5734ADD}"/>
    <cellStyle name="Normal 12 4 3 2 3 2 2 2 5 2 2" xfId="39015" xr:uid="{8102CC42-A8D6-41F3-862C-CF75105D1352}"/>
    <cellStyle name="Normal 12 4 3 2 3 2 2 2 5 3" xfId="39016" xr:uid="{4CEDFE6E-FF3A-4CB8-AC8A-F6E2FAB87872}"/>
    <cellStyle name="Normal 12 4 3 2 3 2 2 2 6" xfId="14748" xr:uid="{1606C48D-751B-4CE0-905B-C5368E88E3F4}"/>
    <cellStyle name="Normal 12 4 3 2 3 2 2 2 6 2" xfId="39017" xr:uid="{C535141A-C351-4B29-ADA4-D9BB8F5ED57A}"/>
    <cellStyle name="Normal 12 4 3 2 3 2 2 2 7" xfId="39018" xr:uid="{06F1C744-460C-48F0-BBBA-EC32953BF079}"/>
    <cellStyle name="Normal 12 4 3 2 3 2 2 3" xfId="2874" xr:uid="{D283AB4E-829A-44D8-ACEA-0A2D66F75920}"/>
    <cellStyle name="Normal 12 4 3 2 3 2 2 3 2" xfId="8364" xr:uid="{27B06825-6E74-4EA0-AEC6-FDFFC686A503}"/>
    <cellStyle name="Normal 12 4 3 2 3 2 2 3 2 2" xfId="21174" xr:uid="{02DCCA6D-8CBF-418D-9A90-CA7D101AEF25}"/>
    <cellStyle name="Normal 12 4 3 2 3 2 2 3 2 2 2" xfId="39019" xr:uid="{92A5358E-987D-426E-9119-DBCD68BF6B24}"/>
    <cellStyle name="Normal 12 4 3 2 3 2 2 3 2 3" xfId="39020" xr:uid="{50C07F23-F7BE-40F5-91D0-E8AE726B2764}"/>
    <cellStyle name="Normal 12 4 3 2 3 2 2 3 3" xfId="15684" xr:uid="{A3A8DCBA-AF09-49BF-B54B-1F2DB7474EA3}"/>
    <cellStyle name="Normal 12 4 3 2 3 2 2 3 3 2" xfId="39021" xr:uid="{3CF53BC8-21C0-4C9B-B929-086C03EFB6D3}"/>
    <cellStyle name="Normal 12 4 3 2 3 2 2 3 4" xfId="39022" xr:uid="{AB23B133-A807-44E3-A8BE-740722F8D73E}"/>
    <cellStyle name="Normal 12 4 3 2 3 2 2 4" xfId="4704" xr:uid="{BF1C3DDD-9495-4DD7-A326-382A8C6308D4}"/>
    <cellStyle name="Normal 12 4 3 2 3 2 2 4 2" xfId="10194" xr:uid="{F1B891EC-3F89-483F-A09E-2A549971A604}"/>
    <cellStyle name="Normal 12 4 3 2 3 2 2 4 2 2" xfId="23004" xr:uid="{64C11C20-D52F-40CC-B471-0A5DD6DE736E}"/>
    <cellStyle name="Normal 12 4 3 2 3 2 2 4 2 2 2" xfId="39023" xr:uid="{D7F89CE0-2DE7-457E-BE05-706DA7A4BCF0}"/>
    <cellStyle name="Normal 12 4 3 2 3 2 2 4 2 3" xfId="39024" xr:uid="{396610E4-6D66-4628-A375-3952C2B772A3}"/>
    <cellStyle name="Normal 12 4 3 2 3 2 2 4 3" xfId="17514" xr:uid="{2E5A9FE3-BD65-47FF-A700-5A3E9BFB6079}"/>
    <cellStyle name="Normal 12 4 3 2 3 2 2 4 3 2" xfId="39025" xr:uid="{5577D7E2-330E-4FA5-BD16-C7236B4BBAAA}"/>
    <cellStyle name="Normal 12 4 3 2 3 2 2 4 4" xfId="39026" xr:uid="{B8A57B54-0796-4C9A-B925-AF35787D8209}"/>
    <cellStyle name="Normal 12 4 3 2 3 2 2 5" xfId="12024" xr:uid="{36DEA96D-F841-45B7-B182-D8C55DF5DB40}"/>
    <cellStyle name="Normal 12 4 3 2 3 2 2 5 2" xfId="24834" xr:uid="{04500590-67FB-4497-9EDB-2C6ED4E23C54}"/>
    <cellStyle name="Normal 12 4 3 2 3 2 2 5 2 2" xfId="39027" xr:uid="{A05C67F7-1415-4BE1-BF29-4BED8A0EA829}"/>
    <cellStyle name="Normal 12 4 3 2 3 2 2 5 3" xfId="39028" xr:uid="{D47FD526-B155-4426-81F1-3B75D533FCB9}"/>
    <cellStyle name="Normal 12 4 3 2 3 2 2 6" xfId="6534" xr:uid="{1BACDDE9-868B-4DFC-954D-49D37C98C754}"/>
    <cellStyle name="Normal 12 4 3 2 3 2 2 6 2" xfId="19344" xr:uid="{B1975D8F-74BB-4C1E-8811-15D65BEEC261}"/>
    <cellStyle name="Normal 12 4 3 2 3 2 2 6 2 2" xfId="39029" xr:uid="{C1874D90-3BF2-4E58-AE03-AC9DF3FE131B}"/>
    <cellStyle name="Normal 12 4 3 2 3 2 2 6 3" xfId="39030" xr:uid="{B91E1FD2-DD58-4354-8DA0-C0FF251F5171}"/>
    <cellStyle name="Normal 12 4 3 2 3 2 2 7" xfId="13854" xr:uid="{AC620472-05AC-437B-BC24-D21F079DD2F4}"/>
    <cellStyle name="Normal 12 4 3 2 3 2 2 7 2" xfId="39031" xr:uid="{D78B798B-2E2C-417E-87A0-2F3C6FDFDD48}"/>
    <cellStyle name="Normal 12 4 3 2 3 2 2 8" xfId="39032" xr:uid="{098658F7-43DA-42BA-8C34-E985E4CEA5C5}"/>
    <cellStyle name="Normal 12 4 3 2 3 2 3" xfId="1539" xr:uid="{3D2CF6FD-2BD4-407A-8FC7-B223C85911F7}"/>
    <cellStyle name="Normal 12 4 3 2 3 2 3 2" xfId="3369" xr:uid="{60E94947-1D75-4BBC-B33B-FE9C6651AAD9}"/>
    <cellStyle name="Normal 12 4 3 2 3 2 3 2 2" xfId="8859" xr:uid="{6294A7EF-9EBC-4311-AFFE-5E7C5987A791}"/>
    <cellStyle name="Normal 12 4 3 2 3 2 3 2 2 2" xfId="21669" xr:uid="{06C9F9E8-5A75-4F4B-B896-2E6B4BCF3E6E}"/>
    <cellStyle name="Normal 12 4 3 2 3 2 3 2 2 2 2" xfId="39033" xr:uid="{296247D7-3327-4094-8989-696067F3EA3C}"/>
    <cellStyle name="Normal 12 4 3 2 3 2 3 2 2 3" xfId="39034" xr:uid="{DA48842E-5498-4B59-999A-1480E11A5647}"/>
    <cellStyle name="Normal 12 4 3 2 3 2 3 2 3" xfId="16179" xr:uid="{17901706-235E-44D3-A71B-DC73F2E2E19C}"/>
    <cellStyle name="Normal 12 4 3 2 3 2 3 2 3 2" xfId="39035" xr:uid="{BAF4C5FD-D6CC-438D-A627-EE0BE18530D6}"/>
    <cellStyle name="Normal 12 4 3 2 3 2 3 2 4" xfId="39036" xr:uid="{DB6A2927-81CC-45A8-BB17-A679A66ED65A}"/>
    <cellStyle name="Normal 12 4 3 2 3 2 3 3" xfId="5199" xr:uid="{5E0E10C0-E5AA-4ED1-8A48-AE4F1E136485}"/>
    <cellStyle name="Normal 12 4 3 2 3 2 3 3 2" xfId="10689" xr:uid="{4C607545-ABE3-4186-BC5D-2340EEAE1CF7}"/>
    <cellStyle name="Normal 12 4 3 2 3 2 3 3 2 2" xfId="23499" xr:uid="{097554A2-2029-411C-BD7E-13C7D1071D05}"/>
    <cellStyle name="Normal 12 4 3 2 3 2 3 3 2 2 2" xfId="39037" xr:uid="{0BD073D0-051F-4184-8567-856E9F180917}"/>
    <cellStyle name="Normal 12 4 3 2 3 2 3 3 2 3" xfId="39038" xr:uid="{4F3FE306-1872-49C9-A923-29665C21A778}"/>
    <cellStyle name="Normal 12 4 3 2 3 2 3 3 3" xfId="18009" xr:uid="{278A69A8-F529-4DAF-8E86-C553E0A64EEB}"/>
    <cellStyle name="Normal 12 4 3 2 3 2 3 3 3 2" xfId="39039" xr:uid="{F0E991CA-8AAF-4960-9033-3894F35DBC60}"/>
    <cellStyle name="Normal 12 4 3 2 3 2 3 3 4" xfId="39040" xr:uid="{9E3BF0C0-85A0-4CC1-8F1C-70245460C54F}"/>
    <cellStyle name="Normal 12 4 3 2 3 2 3 4" xfId="12519" xr:uid="{0ADD33DD-0367-4E2C-943C-9075077F23B6}"/>
    <cellStyle name="Normal 12 4 3 2 3 2 3 4 2" xfId="25329" xr:uid="{F6C59670-CB90-4D32-81AB-53F45FF0E466}"/>
    <cellStyle name="Normal 12 4 3 2 3 2 3 4 2 2" xfId="39041" xr:uid="{83D0629C-2E35-45FC-822B-AF4EDA966194}"/>
    <cellStyle name="Normal 12 4 3 2 3 2 3 4 3" xfId="39042" xr:uid="{7CAF4EFE-CEA3-47FB-BDCF-AF106AE5BD5E}"/>
    <cellStyle name="Normal 12 4 3 2 3 2 3 5" xfId="7029" xr:uid="{83B56F45-55E9-4A7C-BAB7-C881590F72BF}"/>
    <cellStyle name="Normal 12 4 3 2 3 2 3 5 2" xfId="19839" xr:uid="{30B4C045-EE39-4F71-A959-3E792532D98D}"/>
    <cellStyle name="Normal 12 4 3 2 3 2 3 5 2 2" xfId="39043" xr:uid="{9A4DAFDC-5296-4518-A09A-53CC31DE05FB}"/>
    <cellStyle name="Normal 12 4 3 2 3 2 3 5 3" xfId="39044" xr:uid="{632EA51E-12A1-4B2A-A953-EC5E73099C27}"/>
    <cellStyle name="Normal 12 4 3 2 3 2 3 6" xfId="14349" xr:uid="{37E869D7-8B6D-4552-BD78-057512D603FA}"/>
    <cellStyle name="Normal 12 4 3 2 3 2 3 6 2" xfId="39045" xr:uid="{169F955E-FEA8-471C-955E-72D0C321F91E}"/>
    <cellStyle name="Normal 12 4 3 2 3 2 3 7" xfId="39046" xr:uid="{C8BEC921-7FFE-471A-820D-0F90A9A27A1C}"/>
    <cellStyle name="Normal 12 4 3 2 3 2 4" xfId="2475" xr:uid="{B708387B-A57E-4010-9AA2-5509A87A4762}"/>
    <cellStyle name="Normal 12 4 3 2 3 2 4 2" xfId="7965" xr:uid="{E1851DA9-5500-4CC6-BDDC-8EF75D76D896}"/>
    <cellStyle name="Normal 12 4 3 2 3 2 4 2 2" xfId="20775" xr:uid="{E3DB4538-7A75-4707-8021-8B182171C176}"/>
    <cellStyle name="Normal 12 4 3 2 3 2 4 2 2 2" xfId="39047" xr:uid="{BA327219-4B1B-429B-B151-597FCC942367}"/>
    <cellStyle name="Normal 12 4 3 2 3 2 4 2 3" xfId="39048" xr:uid="{EAF40373-C0DA-42AE-9195-12A8EC31FE0F}"/>
    <cellStyle name="Normal 12 4 3 2 3 2 4 3" xfId="15285" xr:uid="{3F69036E-7A2D-431C-8032-788D6CB7BFB5}"/>
    <cellStyle name="Normal 12 4 3 2 3 2 4 3 2" xfId="39049" xr:uid="{5F01470C-EE98-49BD-BF36-1846BD7BC06E}"/>
    <cellStyle name="Normal 12 4 3 2 3 2 4 4" xfId="39050" xr:uid="{E8A76346-7DA1-4340-81BA-096D5A088799}"/>
    <cellStyle name="Normal 12 4 3 2 3 2 5" xfId="4305" xr:uid="{BFE001EC-9F6A-434D-AB8D-5C9A72A828ED}"/>
    <cellStyle name="Normal 12 4 3 2 3 2 5 2" xfId="9795" xr:uid="{5AC6ADF7-D1CE-4252-8BA5-DBEB4591A816}"/>
    <cellStyle name="Normal 12 4 3 2 3 2 5 2 2" xfId="22605" xr:uid="{E7741559-79E0-4E8F-ABAF-9A5A81331F4B}"/>
    <cellStyle name="Normal 12 4 3 2 3 2 5 2 2 2" xfId="39051" xr:uid="{9D3BC5BF-CF24-4C3E-913C-539074707F39}"/>
    <cellStyle name="Normal 12 4 3 2 3 2 5 2 3" xfId="39052" xr:uid="{2295997C-EFED-4092-A1D9-520192269420}"/>
    <cellStyle name="Normal 12 4 3 2 3 2 5 3" xfId="17115" xr:uid="{6EF0FD30-0381-4AD5-AF20-7761792577F9}"/>
    <cellStyle name="Normal 12 4 3 2 3 2 5 3 2" xfId="39053" xr:uid="{81248776-A1A1-4189-AB2C-51AAB3EB39A8}"/>
    <cellStyle name="Normal 12 4 3 2 3 2 5 4" xfId="39054" xr:uid="{C86206DD-C810-447D-A10A-AF145512C3E9}"/>
    <cellStyle name="Normal 12 4 3 2 3 2 6" xfId="11625" xr:uid="{1C5BE86F-B3CA-469D-A126-C9C9744AF87D}"/>
    <cellStyle name="Normal 12 4 3 2 3 2 6 2" xfId="24435" xr:uid="{8FE203BE-4947-411F-A1CB-87337D01E651}"/>
    <cellStyle name="Normal 12 4 3 2 3 2 6 2 2" xfId="39055" xr:uid="{0FDB03E0-5247-4361-8F89-4F3E6D6F2F3E}"/>
    <cellStyle name="Normal 12 4 3 2 3 2 6 3" xfId="39056" xr:uid="{BF28B9FA-DA98-4358-A6E9-EBD48B24A8CE}"/>
    <cellStyle name="Normal 12 4 3 2 3 2 7" xfId="6135" xr:uid="{7D1F2185-970E-4DE3-9535-9106F5D88ADE}"/>
    <cellStyle name="Normal 12 4 3 2 3 2 7 2" xfId="18945" xr:uid="{E99DF343-B098-4D5C-A0DF-10CA11FA88F4}"/>
    <cellStyle name="Normal 12 4 3 2 3 2 7 2 2" xfId="39057" xr:uid="{7E9C1567-3230-4659-ACB2-85137CAF7505}"/>
    <cellStyle name="Normal 12 4 3 2 3 2 7 3" xfId="39058" xr:uid="{BCC50D1B-6832-49FA-8B7B-7A2D249E9B2A}"/>
    <cellStyle name="Normal 12 4 3 2 3 2 8" xfId="13455" xr:uid="{3F5FBA5F-BF27-42BA-B2D1-A1B562078D47}"/>
    <cellStyle name="Normal 12 4 3 2 3 2 8 2" xfId="39059" xr:uid="{E6524DFD-E017-40CE-B0BE-FCB56357651C}"/>
    <cellStyle name="Normal 12 4 3 2 3 2 9" xfId="39060" xr:uid="{47FBADD5-3A3C-4EF0-94D4-B9A1B22D24E2}"/>
    <cellStyle name="Normal 12 4 3 2 3 3" xfId="776" xr:uid="{C478AF80-94F7-43F2-BCAD-B5ADF65FA4CB}"/>
    <cellStyle name="Normal 12 4 3 2 3 3 2" xfId="1176" xr:uid="{A1AB705A-511A-44C3-91AC-E05D0A37ECAF}"/>
    <cellStyle name="Normal 12 4 3 2 3 3 2 2" xfId="2071" xr:uid="{F379C73C-02AB-4321-BB00-75D03084D095}"/>
    <cellStyle name="Normal 12 4 3 2 3 3 2 2 2" xfId="3901" xr:uid="{4751FFE6-3747-4FE3-8D5E-84B7EC9EA8BC}"/>
    <cellStyle name="Normal 12 4 3 2 3 3 2 2 2 2" xfId="9391" xr:uid="{07E516D7-316F-43F8-8BF8-A6A62F421207}"/>
    <cellStyle name="Normal 12 4 3 2 3 3 2 2 2 2 2" xfId="22201" xr:uid="{ACA59FD2-AA73-4617-AF12-8080BA75E308}"/>
    <cellStyle name="Normal 12 4 3 2 3 3 2 2 2 2 2 2" xfId="39061" xr:uid="{FAC4948D-4BE0-417E-9FC3-5BCF2ACBA34E}"/>
    <cellStyle name="Normal 12 4 3 2 3 3 2 2 2 2 3" xfId="39062" xr:uid="{5D6E3FDD-19AA-4572-BA4B-C8759D467DB4}"/>
    <cellStyle name="Normal 12 4 3 2 3 3 2 2 2 3" xfId="16711" xr:uid="{F55E0C4C-A7C0-4B1A-B4D0-1839D013A494}"/>
    <cellStyle name="Normal 12 4 3 2 3 3 2 2 2 3 2" xfId="39063" xr:uid="{D83D1429-29EE-468D-82DD-3F111C53BBBC}"/>
    <cellStyle name="Normal 12 4 3 2 3 3 2 2 2 4" xfId="39064" xr:uid="{71B1EADC-95E4-4350-A986-76978482B729}"/>
    <cellStyle name="Normal 12 4 3 2 3 3 2 2 3" xfId="5731" xr:uid="{20BD6C6E-D047-426D-ACB3-5534BB0BE7AB}"/>
    <cellStyle name="Normal 12 4 3 2 3 3 2 2 3 2" xfId="11221" xr:uid="{DC7D76A1-FEEB-43AC-AA7A-38AD1E2068D3}"/>
    <cellStyle name="Normal 12 4 3 2 3 3 2 2 3 2 2" xfId="24031" xr:uid="{4578C21D-C824-4D91-90F1-19FFC6347A3C}"/>
    <cellStyle name="Normal 12 4 3 2 3 3 2 2 3 2 2 2" xfId="39065" xr:uid="{5591B66B-6517-40BF-BFA0-CC126FEE5A0D}"/>
    <cellStyle name="Normal 12 4 3 2 3 3 2 2 3 2 3" xfId="39066" xr:uid="{33EA1B99-F5FB-4262-9973-EE820B3B9AA6}"/>
    <cellStyle name="Normal 12 4 3 2 3 3 2 2 3 3" xfId="18541" xr:uid="{5101EE19-91B6-4129-AB34-C381CA7DD3E9}"/>
    <cellStyle name="Normal 12 4 3 2 3 3 2 2 3 3 2" xfId="39067" xr:uid="{CDC74500-0CEC-43BE-A7FF-BB1F65B6A3CA}"/>
    <cellStyle name="Normal 12 4 3 2 3 3 2 2 3 4" xfId="39068" xr:uid="{1501FC63-162E-4D17-81B7-54F9DFD1ABF4}"/>
    <cellStyle name="Normal 12 4 3 2 3 3 2 2 4" xfId="13051" xr:uid="{51F78B54-116C-4D76-B76D-D1C45B3930F2}"/>
    <cellStyle name="Normal 12 4 3 2 3 3 2 2 4 2" xfId="25861" xr:uid="{3D85B7F2-3900-4742-9D34-506598072F3C}"/>
    <cellStyle name="Normal 12 4 3 2 3 3 2 2 4 2 2" xfId="39069" xr:uid="{D0428230-0014-49CF-BF62-412B0CE84747}"/>
    <cellStyle name="Normal 12 4 3 2 3 3 2 2 4 3" xfId="39070" xr:uid="{DC8BA1FC-1D5F-446B-9A69-57013EA9BAA3}"/>
    <cellStyle name="Normal 12 4 3 2 3 3 2 2 5" xfId="7561" xr:uid="{B6F16234-258D-4FF9-9D72-91E16ADF2B9E}"/>
    <cellStyle name="Normal 12 4 3 2 3 3 2 2 5 2" xfId="20371" xr:uid="{E13A2A57-DF57-4006-9CCE-735CD93D20A9}"/>
    <cellStyle name="Normal 12 4 3 2 3 3 2 2 5 2 2" xfId="39071" xr:uid="{4AC0BA1E-4EFA-4983-A9E3-AA7A4B252901}"/>
    <cellStyle name="Normal 12 4 3 2 3 3 2 2 5 3" xfId="39072" xr:uid="{B2776E88-F773-46F7-900B-9FC2027CCB92}"/>
    <cellStyle name="Normal 12 4 3 2 3 3 2 2 6" xfId="14881" xr:uid="{C3F89FA9-1400-432A-91E8-7E2EA7BB27A1}"/>
    <cellStyle name="Normal 12 4 3 2 3 3 2 2 6 2" xfId="39073" xr:uid="{F308A058-F2F7-41EF-A7B9-B33D3658631A}"/>
    <cellStyle name="Normal 12 4 3 2 3 3 2 2 7" xfId="39074" xr:uid="{F3785F8F-880A-4D84-B1B8-D156972B7FF6}"/>
    <cellStyle name="Normal 12 4 3 2 3 3 2 3" xfId="3007" xr:uid="{8851F795-999C-43D5-81D7-720749397EDD}"/>
    <cellStyle name="Normal 12 4 3 2 3 3 2 3 2" xfId="8497" xr:uid="{FAEE2FAD-6861-4AE8-AD5C-3307C84997D1}"/>
    <cellStyle name="Normal 12 4 3 2 3 3 2 3 2 2" xfId="21307" xr:uid="{C726115A-18DE-4FC4-A912-647918F6D02B}"/>
    <cellStyle name="Normal 12 4 3 2 3 3 2 3 2 2 2" xfId="39075" xr:uid="{16F6D109-2DB4-40AD-AF89-F5EF002CD289}"/>
    <cellStyle name="Normal 12 4 3 2 3 3 2 3 2 3" xfId="39076" xr:uid="{E2F54FCB-C092-4068-99B5-7A60103529E7}"/>
    <cellStyle name="Normal 12 4 3 2 3 3 2 3 3" xfId="15817" xr:uid="{D9E0E61E-88F3-4D4A-86D8-039737F1006A}"/>
    <cellStyle name="Normal 12 4 3 2 3 3 2 3 3 2" xfId="39077" xr:uid="{1BFCF704-7E58-4E5F-8BF9-BF351F97A24A}"/>
    <cellStyle name="Normal 12 4 3 2 3 3 2 3 4" xfId="39078" xr:uid="{78C6ACCA-7460-4C34-BBB9-2A430CC325E5}"/>
    <cellStyle name="Normal 12 4 3 2 3 3 2 4" xfId="4837" xr:uid="{002F1BD4-E549-4B61-AF13-A1770DAB4607}"/>
    <cellStyle name="Normal 12 4 3 2 3 3 2 4 2" xfId="10327" xr:uid="{ED6338C6-DDDF-4F9B-8C73-6C7290826B3F}"/>
    <cellStyle name="Normal 12 4 3 2 3 3 2 4 2 2" xfId="23137" xr:uid="{D6CCC0D6-9A7E-436C-98E5-FA317A88108F}"/>
    <cellStyle name="Normal 12 4 3 2 3 3 2 4 2 2 2" xfId="39079" xr:uid="{8A5B4D6D-BD2B-4A28-8D6D-C2A045F2F3F8}"/>
    <cellStyle name="Normal 12 4 3 2 3 3 2 4 2 3" xfId="39080" xr:uid="{E5590D70-FDF1-4743-8A12-D212C4667B9E}"/>
    <cellStyle name="Normal 12 4 3 2 3 3 2 4 3" xfId="17647" xr:uid="{C552B314-9FC2-4D23-8F15-911AB960D5D2}"/>
    <cellStyle name="Normal 12 4 3 2 3 3 2 4 3 2" xfId="39081" xr:uid="{B12188E7-5EF5-4D5A-AF8F-9E95B19E2819}"/>
    <cellStyle name="Normal 12 4 3 2 3 3 2 4 4" xfId="39082" xr:uid="{E7AB2666-3443-40F6-A191-48C5D5BE2FA7}"/>
    <cellStyle name="Normal 12 4 3 2 3 3 2 5" xfId="12157" xr:uid="{6E10FFD5-6082-469D-ABBE-24F4C33BBFE6}"/>
    <cellStyle name="Normal 12 4 3 2 3 3 2 5 2" xfId="24967" xr:uid="{1101CD91-84C5-48CE-A343-0A5A80E96850}"/>
    <cellStyle name="Normal 12 4 3 2 3 3 2 5 2 2" xfId="39083" xr:uid="{C035971C-AA31-42AA-8F4D-9AB958E350A9}"/>
    <cellStyle name="Normal 12 4 3 2 3 3 2 5 3" xfId="39084" xr:uid="{B03A00F4-0E3E-4D8C-9AF7-DD5EEFE413C8}"/>
    <cellStyle name="Normal 12 4 3 2 3 3 2 6" xfId="6667" xr:uid="{F529AA25-84E4-429B-BBC0-BA6D2C5F6CCE}"/>
    <cellStyle name="Normal 12 4 3 2 3 3 2 6 2" xfId="19477" xr:uid="{253EB682-18B0-493D-B3E6-2BF71CAC4E3E}"/>
    <cellStyle name="Normal 12 4 3 2 3 3 2 6 2 2" xfId="39085" xr:uid="{5F64DAE1-B601-4A91-9474-D557B6DAF3CF}"/>
    <cellStyle name="Normal 12 4 3 2 3 3 2 6 3" xfId="39086" xr:uid="{D7359C90-B65A-4286-B94B-E9E12F2F5523}"/>
    <cellStyle name="Normal 12 4 3 2 3 3 2 7" xfId="13987" xr:uid="{E8D6586A-B20B-4C7D-8841-5D712CC77284}"/>
    <cellStyle name="Normal 12 4 3 2 3 3 2 7 2" xfId="39087" xr:uid="{DDB6EBB2-B167-4D99-AB1C-41035282CA83}"/>
    <cellStyle name="Normal 12 4 3 2 3 3 2 8" xfId="39088" xr:uid="{28FDB6BD-CA76-4949-A159-61B0BAB6194A}"/>
    <cellStyle name="Normal 12 4 3 2 3 3 3" xfId="1671" xr:uid="{43D07960-C06D-4D5D-88C3-E95404E6AA5B}"/>
    <cellStyle name="Normal 12 4 3 2 3 3 3 2" xfId="3501" xr:uid="{25BFB4DB-94AE-4C89-BA2B-5F5023B88E31}"/>
    <cellStyle name="Normal 12 4 3 2 3 3 3 2 2" xfId="8991" xr:uid="{76C92DEA-715E-453B-A01D-A22B5A3572D6}"/>
    <cellStyle name="Normal 12 4 3 2 3 3 3 2 2 2" xfId="21801" xr:uid="{765FE5E3-CC91-4EEE-9E97-8C5BCEADC5A3}"/>
    <cellStyle name="Normal 12 4 3 2 3 3 3 2 2 2 2" xfId="39089" xr:uid="{613A7D56-53E5-4D34-9732-64A90CDC3C8D}"/>
    <cellStyle name="Normal 12 4 3 2 3 3 3 2 2 3" xfId="39090" xr:uid="{09037546-82C8-47A2-AC1A-38BCAAD90299}"/>
    <cellStyle name="Normal 12 4 3 2 3 3 3 2 3" xfId="16311" xr:uid="{34E50D67-3D44-4B0E-8B50-69DCCC363DFE}"/>
    <cellStyle name="Normal 12 4 3 2 3 3 3 2 3 2" xfId="39091" xr:uid="{3A8CF57D-1258-4C2E-9C24-589D1ED1F855}"/>
    <cellStyle name="Normal 12 4 3 2 3 3 3 2 4" xfId="39092" xr:uid="{811B24E3-D588-4CA4-B765-EBCFD9BD9362}"/>
    <cellStyle name="Normal 12 4 3 2 3 3 3 3" xfId="5331" xr:uid="{3BA3CB63-D9DD-4CD2-BC9C-61A120BCD1D7}"/>
    <cellStyle name="Normal 12 4 3 2 3 3 3 3 2" xfId="10821" xr:uid="{B61CD72C-AC8E-4B5D-9EF5-6B01E9E2D042}"/>
    <cellStyle name="Normal 12 4 3 2 3 3 3 3 2 2" xfId="23631" xr:uid="{35204B2C-C18B-466C-9E9B-937D00D1A6B1}"/>
    <cellStyle name="Normal 12 4 3 2 3 3 3 3 2 2 2" xfId="39093" xr:uid="{E8D4621E-74AB-4684-802A-55C519DB3396}"/>
    <cellStyle name="Normal 12 4 3 2 3 3 3 3 2 3" xfId="39094" xr:uid="{048820C2-9329-4A83-A238-C2AC79A8A7B8}"/>
    <cellStyle name="Normal 12 4 3 2 3 3 3 3 3" xfId="18141" xr:uid="{C1F790BC-6E30-42AF-9BCB-56814BEEEB08}"/>
    <cellStyle name="Normal 12 4 3 2 3 3 3 3 3 2" xfId="39095" xr:uid="{B5C5D5AB-7EB9-4376-8394-9750C6763DFF}"/>
    <cellStyle name="Normal 12 4 3 2 3 3 3 3 4" xfId="39096" xr:uid="{F11CFE81-96E0-404B-8B25-8C5DBBACBBBB}"/>
    <cellStyle name="Normal 12 4 3 2 3 3 3 4" xfId="12651" xr:uid="{D34E382E-236F-4B23-8BFA-C1FD8B587A80}"/>
    <cellStyle name="Normal 12 4 3 2 3 3 3 4 2" xfId="25461" xr:uid="{9F4A9934-7D54-4794-8832-C554422878EF}"/>
    <cellStyle name="Normal 12 4 3 2 3 3 3 4 2 2" xfId="39097" xr:uid="{785DC901-EA42-49A5-9293-34C847833DA2}"/>
    <cellStyle name="Normal 12 4 3 2 3 3 3 4 3" xfId="39098" xr:uid="{7F139C2F-ADBA-4ABF-BEB8-66D5DBF96491}"/>
    <cellStyle name="Normal 12 4 3 2 3 3 3 5" xfId="7161" xr:uid="{5C749768-C62B-4826-80E1-9118FDC1DDCC}"/>
    <cellStyle name="Normal 12 4 3 2 3 3 3 5 2" xfId="19971" xr:uid="{5A6D47DD-8F74-458D-913F-176DAAC1A2A3}"/>
    <cellStyle name="Normal 12 4 3 2 3 3 3 5 2 2" xfId="39099" xr:uid="{9566C51C-CB6E-4850-8479-A069344DF76E}"/>
    <cellStyle name="Normal 12 4 3 2 3 3 3 5 3" xfId="39100" xr:uid="{5D3B4CD1-3D87-47A6-A9CB-4C2BDD32AF1E}"/>
    <cellStyle name="Normal 12 4 3 2 3 3 3 6" xfId="14481" xr:uid="{C5F5C6EA-3118-4836-ACB5-1DB416AD4206}"/>
    <cellStyle name="Normal 12 4 3 2 3 3 3 6 2" xfId="39101" xr:uid="{AAC38749-8B7C-4292-9DA2-89F24639F436}"/>
    <cellStyle name="Normal 12 4 3 2 3 3 3 7" xfId="39102" xr:uid="{BBE0F293-2D52-47ED-8EB9-C3D15D90CC28}"/>
    <cellStyle name="Normal 12 4 3 2 3 3 4" xfId="2607" xr:uid="{B58BF07E-30B4-4CA1-87FD-39DCFEB6F9A8}"/>
    <cellStyle name="Normal 12 4 3 2 3 3 4 2" xfId="8097" xr:uid="{057B24E6-6275-4B27-975F-05266DB1D5DA}"/>
    <cellStyle name="Normal 12 4 3 2 3 3 4 2 2" xfId="20907" xr:uid="{7DBB648A-69AF-4812-8BE5-262FFD7BA4BC}"/>
    <cellStyle name="Normal 12 4 3 2 3 3 4 2 2 2" xfId="39103" xr:uid="{CE578B78-73AD-4B75-89AC-DD2ED3594994}"/>
    <cellStyle name="Normal 12 4 3 2 3 3 4 2 3" xfId="39104" xr:uid="{C3E6409B-267D-4B83-8A6A-31B6B1BAD24E}"/>
    <cellStyle name="Normal 12 4 3 2 3 3 4 3" xfId="15417" xr:uid="{64BF1DE9-3A96-4F43-B253-66AE16485228}"/>
    <cellStyle name="Normal 12 4 3 2 3 3 4 3 2" xfId="39105" xr:uid="{03F4363F-7D65-493F-8D66-FCFA2CAC6809}"/>
    <cellStyle name="Normal 12 4 3 2 3 3 4 4" xfId="39106" xr:uid="{26D1C3AD-A2C3-4551-8D94-67B73954BD78}"/>
    <cellStyle name="Normal 12 4 3 2 3 3 5" xfId="4437" xr:uid="{8065E988-E851-49CE-AE51-3BF6A2E87004}"/>
    <cellStyle name="Normal 12 4 3 2 3 3 5 2" xfId="9927" xr:uid="{CED9BD1A-1A23-447E-9E55-F16DB616881C}"/>
    <cellStyle name="Normal 12 4 3 2 3 3 5 2 2" xfId="22737" xr:uid="{0F3B142E-0A76-4019-9BF9-C44DCB428CF6}"/>
    <cellStyle name="Normal 12 4 3 2 3 3 5 2 2 2" xfId="39107" xr:uid="{05896918-4FDB-47F0-9A85-7F26315366A6}"/>
    <cellStyle name="Normal 12 4 3 2 3 3 5 2 3" xfId="39108" xr:uid="{1B35795E-E4E5-4729-ADA7-750DED3A80BD}"/>
    <cellStyle name="Normal 12 4 3 2 3 3 5 3" xfId="17247" xr:uid="{C2566D81-0BF8-45A4-B547-A73D83531995}"/>
    <cellStyle name="Normal 12 4 3 2 3 3 5 3 2" xfId="39109" xr:uid="{116A2F1A-5DA0-403A-A26C-7E9D4D7E1720}"/>
    <cellStyle name="Normal 12 4 3 2 3 3 5 4" xfId="39110" xr:uid="{DF9583B5-E0ED-4D63-8A0C-666DBB76910B}"/>
    <cellStyle name="Normal 12 4 3 2 3 3 6" xfId="11757" xr:uid="{38F346DA-0E5B-4411-B626-33EF32176FE2}"/>
    <cellStyle name="Normal 12 4 3 2 3 3 6 2" xfId="24567" xr:uid="{7B02B929-52A0-443F-AB73-BEDBFDAD8D69}"/>
    <cellStyle name="Normal 12 4 3 2 3 3 6 2 2" xfId="39111" xr:uid="{59285050-2783-4C43-9F3A-F2C1033DD140}"/>
    <cellStyle name="Normal 12 4 3 2 3 3 6 3" xfId="39112" xr:uid="{881A073C-095B-495E-BE7E-3022363CFC38}"/>
    <cellStyle name="Normal 12 4 3 2 3 3 7" xfId="6267" xr:uid="{7877EDA1-55EC-49C5-98FD-ECD91536DFAB}"/>
    <cellStyle name="Normal 12 4 3 2 3 3 7 2" xfId="19077" xr:uid="{0E4B370E-BEF5-4124-82AD-8F0D29836CFD}"/>
    <cellStyle name="Normal 12 4 3 2 3 3 7 2 2" xfId="39113" xr:uid="{D0AF418F-50D7-4303-9B53-DA5CFD496000}"/>
    <cellStyle name="Normal 12 4 3 2 3 3 7 3" xfId="39114" xr:uid="{8792A252-D50E-4542-B2E1-01407E0AC7E9}"/>
    <cellStyle name="Normal 12 4 3 2 3 3 8" xfId="13587" xr:uid="{3715A97F-D3E4-4DE3-93CE-90D9E53D098D}"/>
    <cellStyle name="Normal 12 4 3 2 3 3 8 2" xfId="39115" xr:uid="{595C954B-27CF-4493-9787-1A17E35DC350}"/>
    <cellStyle name="Normal 12 4 3 2 3 3 9" xfId="39116" xr:uid="{F9666F89-35B9-4321-BA4D-82A4156B4692}"/>
    <cellStyle name="Normal 12 4 3 2 3 4" xfId="551" xr:uid="{1C426944-EA17-42E0-9F36-096F1E3B28EE}"/>
    <cellStyle name="Normal 12 4 3 2 3 4 2" xfId="1446" xr:uid="{E054C49F-DCEA-4D4E-8B87-FF886FB9DDE4}"/>
    <cellStyle name="Normal 12 4 3 2 3 4 2 2" xfId="3276" xr:uid="{F1237216-5A59-40F2-9C73-5F428C343781}"/>
    <cellStyle name="Normal 12 4 3 2 3 4 2 2 2" xfId="8766" xr:uid="{80E3AA1F-960A-4458-9304-C96638E6025E}"/>
    <cellStyle name="Normal 12 4 3 2 3 4 2 2 2 2" xfId="21576" xr:uid="{9A993AE0-0FE9-4534-AF21-3963D27B6883}"/>
    <cellStyle name="Normal 12 4 3 2 3 4 2 2 2 2 2" xfId="39117" xr:uid="{7075C07C-0E88-4112-A29D-DF3E667FC145}"/>
    <cellStyle name="Normal 12 4 3 2 3 4 2 2 2 3" xfId="39118" xr:uid="{5BF53080-C408-4BEE-82F5-F5B2F2A10E52}"/>
    <cellStyle name="Normal 12 4 3 2 3 4 2 2 3" xfId="16086" xr:uid="{D35D5245-B2F6-4857-A425-82E0E6251195}"/>
    <cellStyle name="Normal 12 4 3 2 3 4 2 2 3 2" xfId="39119" xr:uid="{789475BB-1281-465F-831E-EF4D9F58F654}"/>
    <cellStyle name="Normal 12 4 3 2 3 4 2 2 4" xfId="39120" xr:uid="{4F0741E7-DF00-448A-AEF5-CEEEC995BB8C}"/>
    <cellStyle name="Normal 12 4 3 2 3 4 2 3" xfId="5106" xr:uid="{4E7CC806-2EA2-4E0C-960F-260E7688C01D}"/>
    <cellStyle name="Normal 12 4 3 2 3 4 2 3 2" xfId="10596" xr:uid="{38FE916F-87A1-480C-BDAE-C836C38E3D03}"/>
    <cellStyle name="Normal 12 4 3 2 3 4 2 3 2 2" xfId="23406" xr:uid="{8C3AF223-D7A8-4938-94CC-092E5378DDA5}"/>
    <cellStyle name="Normal 12 4 3 2 3 4 2 3 2 2 2" xfId="39121" xr:uid="{4C3E0E31-01E0-4EB2-AC54-709348A40D67}"/>
    <cellStyle name="Normal 12 4 3 2 3 4 2 3 2 3" xfId="39122" xr:uid="{264E2F7F-16BD-4BB4-8599-9BF33EB1B465}"/>
    <cellStyle name="Normal 12 4 3 2 3 4 2 3 3" xfId="17916" xr:uid="{C98C8CD6-226F-4A5A-86B6-CA45EC6A997C}"/>
    <cellStyle name="Normal 12 4 3 2 3 4 2 3 3 2" xfId="39123" xr:uid="{8C94B1DF-F846-4604-9C6F-4706443ED07B}"/>
    <cellStyle name="Normal 12 4 3 2 3 4 2 3 4" xfId="39124" xr:uid="{23EFF689-0067-4F01-B8D5-19EB23693985}"/>
    <cellStyle name="Normal 12 4 3 2 3 4 2 4" xfId="12426" xr:uid="{F33B8197-0888-4043-9732-42A8B2102E96}"/>
    <cellStyle name="Normal 12 4 3 2 3 4 2 4 2" xfId="25236" xr:uid="{DB8F457B-04EA-48AA-9013-83D3BB1278B1}"/>
    <cellStyle name="Normal 12 4 3 2 3 4 2 4 2 2" xfId="39125" xr:uid="{0384A908-FEE3-402B-89CC-3CB290FBE337}"/>
    <cellStyle name="Normal 12 4 3 2 3 4 2 4 3" xfId="39126" xr:uid="{346DF4F6-D0B8-4278-80F8-8BE34EE98A0A}"/>
    <cellStyle name="Normal 12 4 3 2 3 4 2 5" xfId="6936" xr:uid="{688451B3-2CCD-41E2-A84E-23F5929E959D}"/>
    <cellStyle name="Normal 12 4 3 2 3 4 2 5 2" xfId="19746" xr:uid="{3489CAFF-CF93-4208-9377-4F035A698A14}"/>
    <cellStyle name="Normal 12 4 3 2 3 4 2 5 2 2" xfId="39127" xr:uid="{B8E9F042-B656-4E7A-8DED-14D4FD2DACBA}"/>
    <cellStyle name="Normal 12 4 3 2 3 4 2 5 3" xfId="39128" xr:uid="{AA0E3969-6139-4112-8B91-098F58BCD1B9}"/>
    <cellStyle name="Normal 12 4 3 2 3 4 2 6" xfId="14256" xr:uid="{97C713CE-A754-439B-B285-BFD470C60354}"/>
    <cellStyle name="Normal 12 4 3 2 3 4 2 6 2" xfId="39129" xr:uid="{21062D73-F854-4A39-9191-91EED7958175}"/>
    <cellStyle name="Normal 12 4 3 2 3 4 2 7" xfId="39130" xr:uid="{5F9CC15B-1443-4E2E-AA10-A8CEE9CF2236}"/>
    <cellStyle name="Normal 12 4 3 2 3 4 3" xfId="2382" xr:uid="{8A8BB9DD-B674-4640-8096-9A0813317518}"/>
    <cellStyle name="Normal 12 4 3 2 3 4 3 2" xfId="7872" xr:uid="{DA920CEB-3EEE-494F-A18F-B5FCBEEA3215}"/>
    <cellStyle name="Normal 12 4 3 2 3 4 3 2 2" xfId="20682" xr:uid="{57E1547A-9A01-43FA-ACC6-DF07EA9ADB85}"/>
    <cellStyle name="Normal 12 4 3 2 3 4 3 2 2 2" xfId="39131" xr:uid="{582FC055-CEE2-4829-9E40-1939BB2745E6}"/>
    <cellStyle name="Normal 12 4 3 2 3 4 3 2 3" xfId="39132" xr:uid="{9D6DD1E1-CEA2-4E33-A4C5-54F1F61674CD}"/>
    <cellStyle name="Normal 12 4 3 2 3 4 3 3" xfId="15192" xr:uid="{041550A7-0F5A-4897-9785-1BD2548B612F}"/>
    <cellStyle name="Normal 12 4 3 2 3 4 3 3 2" xfId="39133" xr:uid="{72609E3B-5A39-4995-ACA9-45C1A246E5DC}"/>
    <cellStyle name="Normal 12 4 3 2 3 4 3 4" xfId="39134" xr:uid="{FF1FBA0A-3096-4EEA-9584-0D1821E4AD2D}"/>
    <cellStyle name="Normal 12 4 3 2 3 4 4" xfId="4212" xr:uid="{DAEDCBD5-C84D-48EC-AD67-0AFF0C2C9186}"/>
    <cellStyle name="Normal 12 4 3 2 3 4 4 2" xfId="9702" xr:uid="{4AD2B71A-9745-4910-90B7-8EDB66A77D7A}"/>
    <cellStyle name="Normal 12 4 3 2 3 4 4 2 2" xfId="22512" xr:uid="{CD514721-34AF-465B-AAF6-6AD064C4F8AB}"/>
    <cellStyle name="Normal 12 4 3 2 3 4 4 2 2 2" xfId="39135" xr:uid="{283DA33D-DB7D-41ED-B1E4-8864F81B08A8}"/>
    <cellStyle name="Normal 12 4 3 2 3 4 4 2 3" xfId="39136" xr:uid="{FE454B58-0DEE-4512-A9B6-A5BB4926D0EC}"/>
    <cellStyle name="Normal 12 4 3 2 3 4 4 3" xfId="17022" xr:uid="{BA466F9E-3500-4DED-93CC-7C5CF7B7059F}"/>
    <cellStyle name="Normal 12 4 3 2 3 4 4 3 2" xfId="39137" xr:uid="{1632AD73-062B-420A-9E8B-C5EE428D6D9E}"/>
    <cellStyle name="Normal 12 4 3 2 3 4 4 4" xfId="39138" xr:uid="{031D450D-0E94-4A4E-A072-D5B3208EFB21}"/>
    <cellStyle name="Normal 12 4 3 2 3 4 5" xfId="11532" xr:uid="{F55A7C8E-72B9-4B29-8C1E-2376FEBE60EF}"/>
    <cellStyle name="Normal 12 4 3 2 3 4 5 2" xfId="24342" xr:uid="{7D8C724D-448D-4B03-98EE-1F8F97D43BCB}"/>
    <cellStyle name="Normal 12 4 3 2 3 4 5 2 2" xfId="39139" xr:uid="{F43FF630-63EE-414D-916C-4D0EFCCAA269}"/>
    <cellStyle name="Normal 12 4 3 2 3 4 5 3" xfId="39140" xr:uid="{14273012-23CF-47A1-839A-0D87F6EEB74F}"/>
    <cellStyle name="Normal 12 4 3 2 3 4 6" xfId="6042" xr:uid="{C8161071-DD15-49B2-8781-4AF8AC575B8B}"/>
    <cellStyle name="Normal 12 4 3 2 3 4 6 2" xfId="18852" xr:uid="{EA74598E-80DE-43FE-8A3A-9CE29159CFDE}"/>
    <cellStyle name="Normal 12 4 3 2 3 4 6 2 2" xfId="39141" xr:uid="{16AA5E9E-5FAA-4DC3-86DD-493472F80D61}"/>
    <cellStyle name="Normal 12 4 3 2 3 4 6 3" xfId="39142" xr:uid="{28FDDE75-8901-4277-BD7C-6ADC115E3EF8}"/>
    <cellStyle name="Normal 12 4 3 2 3 4 7" xfId="13362" xr:uid="{37BB2A35-103C-45D5-8B52-64DB366A20B7}"/>
    <cellStyle name="Normal 12 4 3 2 3 4 7 2" xfId="39143" xr:uid="{C24318A7-E47E-4EEB-B947-A8A436A339BF}"/>
    <cellStyle name="Normal 12 4 3 2 3 4 8" xfId="39144" xr:uid="{02051BE8-6D53-4A83-94BE-FF7A684A4D19}"/>
    <cellStyle name="Normal 12 4 3 2 3 5" xfId="910" xr:uid="{CA1B8F6B-F93E-474A-939C-6FA0C6D91692}"/>
    <cellStyle name="Normal 12 4 3 2 3 5 2" xfId="1805" xr:uid="{2B51AA8F-C1EB-4BF8-BC37-5C6803941183}"/>
    <cellStyle name="Normal 12 4 3 2 3 5 2 2" xfId="3635" xr:uid="{1E9098F3-B470-4156-A1D6-9C3FE9183761}"/>
    <cellStyle name="Normal 12 4 3 2 3 5 2 2 2" xfId="9125" xr:uid="{B97C7E93-C3FD-4315-BD9F-F798A9D6C52F}"/>
    <cellStyle name="Normal 12 4 3 2 3 5 2 2 2 2" xfId="21935" xr:uid="{CCC9B9BE-25E3-4CCB-9F67-66E575E1C017}"/>
    <cellStyle name="Normal 12 4 3 2 3 5 2 2 2 2 2" xfId="39145" xr:uid="{61431764-972C-4841-A28C-E516FD21653D}"/>
    <cellStyle name="Normal 12 4 3 2 3 5 2 2 2 3" xfId="39146" xr:uid="{76ED0F7A-F07A-4B78-BEF9-044689080A27}"/>
    <cellStyle name="Normal 12 4 3 2 3 5 2 2 3" xfId="16445" xr:uid="{34279B8E-7648-4EF6-8F3D-6738B6D3FFE2}"/>
    <cellStyle name="Normal 12 4 3 2 3 5 2 2 3 2" xfId="39147" xr:uid="{0B0CCA1C-759D-4360-915F-9397375DF0F4}"/>
    <cellStyle name="Normal 12 4 3 2 3 5 2 2 4" xfId="39148" xr:uid="{A6E5D6D2-8660-4AA8-936A-FF9FCFE36B02}"/>
    <cellStyle name="Normal 12 4 3 2 3 5 2 3" xfId="5465" xr:uid="{B727A6BA-7131-4133-A6EB-650C27EF5FC3}"/>
    <cellStyle name="Normal 12 4 3 2 3 5 2 3 2" xfId="10955" xr:uid="{257FAD24-0B49-4BB1-AD3A-97CFCF388E4F}"/>
    <cellStyle name="Normal 12 4 3 2 3 5 2 3 2 2" xfId="23765" xr:uid="{C777D098-5283-4894-8D18-F83E7956809E}"/>
    <cellStyle name="Normal 12 4 3 2 3 5 2 3 2 2 2" xfId="39149" xr:uid="{423A30DF-E1F9-4D19-A326-736A8051F0C3}"/>
    <cellStyle name="Normal 12 4 3 2 3 5 2 3 2 3" xfId="39150" xr:uid="{5945B8F5-C115-4685-8056-922FB954131A}"/>
    <cellStyle name="Normal 12 4 3 2 3 5 2 3 3" xfId="18275" xr:uid="{101FF0F7-001D-4C11-9962-B4446DE81D67}"/>
    <cellStyle name="Normal 12 4 3 2 3 5 2 3 3 2" xfId="39151" xr:uid="{9F66EB7D-578E-41A1-A166-CE82FA0383CE}"/>
    <cellStyle name="Normal 12 4 3 2 3 5 2 3 4" xfId="39152" xr:uid="{7F062C2B-4354-4D8B-808A-AFEFC21B7013}"/>
    <cellStyle name="Normal 12 4 3 2 3 5 2 4" xfId="12785" xr:uid="{B036A602-0AF2-4614-ACC8-A8090B1893C3}"/>
    <cellStyle name="Normal 12 4 3 2 3 5 2 4 2" xfId="25595" xr:uid="{644F75BF-B724-4100-8760-A0A181CE2FEE}"/>
    <cellStyle name="Normal 12 4 3 2 3 5 2 4 2 2" xfId="39153" xr:uid="{DC49931C-5B60-4EDC-B72E-0C05F165592B}"/>
    <cellStyle name="Normal 12 4 3 2 3 5 2 4 3" xfId="39154" xr:uid="{A49D7439-549F-4F32-9060-3FD189F8CA18}"/>
    <cellStyle name="Normal 12 4 3 2 3 5 2 5" xfId="7295" xr:uid="{F09ECC71-22C6-47F1-8677-8086CCC86BA8}"/>
    <cellStyle name="Normal 12 4 3 2 3 5 2 5 2" xfId="20105" xr:uid="{8ED6F6B9-88A8-4A9F-B415-BF25C8FCFA3F}"/>
    <cellStyle name="Normal 12 4 3 2 3 5 2 5 2 2" xfId="39155" xr:uid="{ABF5B924-CE91-4B33-B039-32FC87A903F0}"/>
    <cellStyle name="Normal 12 4 3 2 3 5 2 5 3" xfId="39156" xr:uid="{A676FC8D-C178-4B8F-9B16-B8F8654AA4F9}"/>
    <cellStyle name="Normal 12 4 3 2 3 5 2 6" xfId="14615" xr:uid="{0AC81A89-DAD0-4241-9768-FD2359DF3C00}"/>
    <cellStyle name="Normal 12 4 3 2 3 5 2 6 2" xfId="39157" xr:uid="{2A643376-6F6C-4929-836D-4C0E5778D827}"/>
    <cellStyle name="Normal 12 4 3 2 3 5 2 7" xfId="39158" xr:uid="{A5B1589A-1E09-49A4-BB21-37189630439E}"/>
    <cellStyle name="Normal 12 4 3 2 3 5 3" xfId="2741" xr:uid="{97492BA4-3EFD-4A52-BE75-F277BE74A182}"/>
    <cellStyle name="Normal 12 4 3 2 3 5 3 2" xfId="8231" xr:uid="{42397B4F-C9D3-43E8-B751-57C617CEC333}"/>
    <cellStyle name="Normal 12 4 3 2 3 5 3 2 2" xfId="21041" xr:uid="{E12C22A3-1880-4A43-9945-07D4E9403889}"/>
    <cellStyle name="Normal 12 4 3 2 3 5 3 2 2 2" xfId="39159" xr:uid="{9D086442-D33A-46AD-B351-6D23710C190A}"/>
    <cellStyle name="Normal 12 4 3 2 3 5 3 2 3" xfId="39160" xr:uid="{FDF79D75-0D36-4297-A734-558BD4726DCB}"/>
    <cellStyle name="Normal 12 4 3 2 3 5 3 3" xfId="15551" xr:uid="{3E9F4C33-FE92-4A7C-8682-E82AC124946D}"/>
    <cellStyle name="Normal 12 4 3 2 3 5 3 3 2" xfId="39161" xr:uid="{56D66344-66F0-4F82-9985-BC32E0CF60EC}"/>
    <cellStyle name="Normal 12 4 3 2 3 5 3 4" xfId="39162" xr:uid="{D87F2C3B-E51C-41B1-AB75-A1BDAF5AB7D7}"/>
    <cellStyle name="Normal 12 4 3 2 3 5 4" xfId="4571" xr:uid="{BC2E1EFB-CFA9-431B-B2CD-42B7D4DEA684}"/>
    <cellStyle name="Normal 12 4 3 2 3 5 4 2" xfId="10061" xr:uid="{7B2CDB74-35E3-458F-B60A-8F79515BBD76}"/>
    <cellStyle name="Normal 12 4 3 2 3 5 4 2 2" xfId="22871" xr:uid="{C37F3E26-DBD8-471C-9288-4BAAF57B8C74}"/>
    <cellStyle name="Normal 12 4 3 2 3 5 4 2 2 2" xfId="39163" xr:uid="{3C6890BB-935D-4705-8CBC-FB50AE4C8233}"/>
    <cellStyle name="Normal 12 4 3 2 3 5 4 2 3" xfId="39164" xr:uid="{AD70677E-0FEF-408F-8E51-94642E3259BD}"/>
    <cellStyle name="Normal 12 4 3 2 3 5 4 3" xfId="17381" xr:uid="{C9AD2D65-7F56-472C-9697-5437F20FC249}"/>
    <cellStyle name="Normal 12 4 3 2 3 5 4 3 2" xfId="39165" xr:uid="{5A16A669-6942-4C87-A2DA-546543F87DF8}"/>
    <cellStyle name="Normal 12 4 3 2 3 5 4 4" xfId="39166" xr:uid="{99D96A88-7B27-4979-A405-B37A787FD1E1}"/>
    <cellStyle name="Normal 12 4 3 2 3 5 5" xfId="11891" xr:uid="{24A7B1EE-C092-4C09-99C3-35162980BDD5}"/>
    <cellStyle name="Normal 12 4 3 2 3 5 5 2" xfId="24701" xr:uid="{A2F6632B-5D9F-48AD-8D19-557AA1E94AAB}"/>
    <cellStyle name="Normal 12 4 3 2 3 5 5 2 2" xfId="39167" xr:uid="{7C11A0D5-02D2-4885-8673-22ED88CD94DA}"/>
    <cellStyle name="Normal 12 4 3 2 3 5 5 3" xfId="39168" xr:uid="{6C397C13-32E0-4213-B4DC-27C79EA06F25}"/>
    <cellStyle name="Normal 12 4 3 2 3 5 6" xfId="6401" xr:uid="{123FC98D-1EF7-48A2-8886-C6AE0536418F}"/>
    <cellStyle name="Normal 12 4 3 2 3 5 6 2" xfId="19211" xr:uid="{50567A6F-3686-4B55-894C-89AEFAD773E7}"/>
    <cellStyle name="Normal 12 4 3 2 3 5 6 2 2" xfId="39169" xr:uid="{4882A5DA-96FA-49B0-836A-FA5F2DD51E55}"/>
    <cellStyle name="Normal 12 4 3 2 3 5 6 3" xfId="39170" xr:uid="{CFDFB730-96B8-44D2-B24D-211BAD2D86EA}"/>
    <cellStyle name="Normal 12 4 3 2 3 5 7" xfId="13721" xr:uid="{972AEF77-13C0-4793-8AAC-83127CC2CB51}"/>
    <cellStyle name="Normal 12 4 3 2 3 5 7 2" xfId="39171" xr:uid="{25E439B7-4066-4A5E-BAC1-CD2711FB9AF2}"/>
    <cellStyle name="Normal 12 4 3 2 3 5 8" xfId="39172" xr:uid="{6D3D7056-3C7D-409D-BFF9-5F5D46BCAB09}"/>
    <cellStyle name="Normal 12 4 3 2 3 6" xfId="1311" xr:uid="{8DB15848-8051-4E3B-9B46-2595C5030C63}"/>
    <cellStyle name="Normal 12 4 3 2 3 6 2" xfId="3141" xr:uid="{C3317FED-A148-4549-8ABD-F6B6B3ED98B2}"/>
    <cellStyle name="Normal 12 4 3 2 3 6 2 2" xfId="8631" xr:uid="{663D05CF-3A49-41D2-9F52-AC5F1E6A0AA9}"/>
    <cellStyle name="Normal 12 4 3 2 3 6 2 2 2" xfId="21441" xr:uid="{113A82EC-6763-492B-B182-7102DB5347E6}"/>
    <cellStyle name="Normal 12 4 3 2 3 6 2 2 2 2" xfId="39173" xr:uid="{1B537FB3-E723-4146-A7A3-DA0A62449013}"/>
    <cellStyle name="Normal 12 4 3 2 3 6 2 2 3" xfId="39174" xr:uid="{856457F9-3CB7-4824-A97D-15F42E8857CB}"/>
    <cellStyle name="Normal 12 4 3 2 3 6 2 3" xfId="15951" xr:uid="{C24C2C4D-499F-4067-BEED-494FF6747FFA}"/>
    <cellStyle name="Normal 12 4 3 2 3 6 2 3 2" xfId="39175" xr:uid="{AEBBFA23-F563-47B0-9714-BBCCA8390D7D}"/>
    <cellStyle name="Normal 12 4 3 2 3 6 2 4" xfId="39176" xr:uid="{2960EB0B-2605-425B-8CF1-A6DABEB482E6}"/>
    <cellStyle name="Normal 12 4 3 2 3 6 3" xfId="4971" xr:uid="{4FA7B61F-33E6-430C-A49E-B286681918F2}"/>
    <cellStyle name="Normal 12 4 3 2 3 6 3 2" xfId="10461" xr:uid="{2EEC89DF-CA3B-46D0-BB7D-D52E778B2517}"/>
    <cellStyle name="Normal 12 4 3 2 3 6 3 2 2" xfId="23271" xr:uid="{7CDC998B-6E64-49B8-84BD-7A11D59A9AF2}"/>
    <cellStyle name="Normal 12 4 3 2 3 6 3 2 2 2" xfId="39177" xr:uid="{AD71FF23-511C-4890-BF96-DD3208F1C062}"/>
    <cellStyle name="Normal 12 4 3 2 3 6 3 2 3" xfId="39178" xr:uid="{E29D8E40-2439-40D9-85FD-E2C79D4D8A62}"/>
    <cellStyle name="Normal 12 4 3 2 3 6 3 3" xfId="17781" xr:uid="{C43FBB3D-D146-46C6-95B0-A9558B1824FE}"/>
    <cellStyle name="Normal 12 4 3 2 3 6 3 3 2" xfId="39179" xr:uid="{439CC40B-3989-4190-B2DD-47CCE2831123}"/>
    <cellStyle name="Normal 12 4 3 2 3 6 3 4" xfId="39180" xr:uid="{1DD76C28-1709-4645-98DD-E9382C49B5DC}"/>
    <cellStyle name="Normal 12 4 3 2 3 6 4" xfId="12291" xr:uid="{E9F4B342-3469-4D56-9213-87B5840B1C26}"/>
    <cellStyle name="Normal 12 4 3 2 3 6 4 2" xfId="25101" xr:uid="{779F1991-D608-4F3D-A893-C01E6A7BFF5B}"/>
    <cellStyle name="Normal 12 4 3 2 3 6 4 2 2" xfId="39181" xr:uid="{71FE01D3-A8EA-49EA-8B85-7EDF5E847E22}"/>
    <cellStyle name="Normal 12 4 3 2 3 6 4 3" xfId="39182" xr:uid="{BA1D5783-C29B-46E2-AA0B-5CE84B42B660}"/>
    <cellStyle name="Normal 12 4 3 2 3 6 5" xfId="6801" xr:uid="{30EB4B1B-3846-4CC7-AF72-AB051DAC2A82}"/>
    <cellStyle name="Normal 12 4 3 2 3 6 5 2" xfId="19611" xr:uid="{9248B7E8-4C88-4FA8-88F4-9A1A54E5DCAE}"/>
    <cellStyle name="Normal 12 4 3 2 3 6 5 2 2" xfId="39183" xr:uid="{7C29F545-053A-4A10-A4F4-E0224888E3EA}"/>
    <cellStyle name="Normal 12 4 3 2 3 6 5 3" xfId="39184" xr:uid="{10AC5152-14FB-4162-B031-3A9D029B59E9}"/>
    <cellStyle name="Normal 12 4 3 2 3 6 6" xfId="14121" xr:uid="{E9A8DCF3-60D0-4369-9311-1EE606A5D172}"/>
    <cellStyle name="Normal 12 4 3 2 3 6 6 2" xfId="39185" xr:uid="{08C44A25-AB2A-4061-AFA5-D5429CBEC8AE}"/>
    <cellStyle name="Normal 12 4 3 2 3 6 7" xfId="39186" xr:uid="{C0887EC7-CA3B-4953-91C5-7765EFE56745}"/>
    <cellStyle name="Normal 12 4 3 2 3 7" xfId="2247" xr:uid="{715F20A9-A371-4BB9-883A-5E27AAE2A825}"/>
    <cellStyle name="Normal 12 4 3 2 3 7 2" xfId="7737" xr:uid="{43312784-EBA5-457B-8F19-C8B47EE1AF45}"/>
    <cellStyle name="Normal 12 4 3 2 3 7 2 2" xfId="20547" xr:uid="{BB32B31F-A568-4D39-A925-BA1B10F0730D}"/>
    <cellStyle name="Normal 12 4 3 2 3 7 2 2 2" xfId="39187" xr:uid="{0467C86F-7667-4108-BBF5-661C4FE78EAF}"/>
    <cellStyle name="Normal 12 4 3 2 3 7 2 3" xfId="39188" xr:uid="{0C109201-F3CF-4C5A-A384-37560E989578}"/>
    <cellStyle name="Normal 12 4 3 2 3 7 3" xfId="15057" xr:uid="{DB61810E-D939-47CF-B9AA-4D048ED45B37}"/>
    <cellStyle name="Normal 12 4 3 2 3 7 3 2" xfId="39189" xr:uid="{0CC5F598-20E8-4F44-A283-727118080581}"/>
    <cellStyle name="Normal 12 4 3 2 3 7 4" xfId="39190" xr:uid="{C6BF4581-A407-4DC1-8051-C615A993316B}"/>
    <cellStyle name="Normal 12 4 3 2 3 8" xfId="4077" xr:uid="{B0135A8E-8D7D-4BE2-BB24-EC221C211AAD}"/>
    <cellStyle name="Normal 12 4 3 2 3 8 2" xfId="9567" xr:uid="{490AC574-E6AA-4F0B-B0F8-0F3499C8450E}"/>
    <cellStyle name="Normal 12 4 3 2 3 8 2 2" xfId="22377" xr:uid="{FFC6FBBB-20E6-4459-8D88-9C907A763FEB}"/>
    <cellStyle name="Normal 12 4 3 2 3 8 2 2 2" xfId="39191" xr:uid="{572457CF-270D-4DA5-8E60-2C05E243DA40}"/>
    <cellStyle name="Normal 12 4 3 2 3 8 2 3" xfId="39192" xr:uid="{ECE64CAF-58D5-4A05-B267-A27AD402E1AB}"/>
    <cellStyle name="Normal 12 4 3 2 3 8 3" xfId="16887" xr:uid="{C2C25E2C-9DE3-4998-8039-99FC2CE42A6D}"/>
    <cellStyle name="Normal 12 4 3 2 3 8 3 2" xfId="39193" xr:uid="{6882ECEA-727C-4451-B1CA-062E3409B69F}"/>
    <cellStyle name="Normal 12 4 3 2 3 8 4" xfId="39194" xr:uid="{B5BE0ADE-7F43-4263-A815-D97578C81C5B}"/>
    <cellStyle name="Normal 12 4 3 2 3 9" xfId="11397" xr:uid="{98407BC1-9C05-4091-91C0-634A8C78D26D}"/>
    <cellStyle name="Normal 12 4 3 2 3 9 2" xfId="24207" xr:uid="{2C2EB45D-2894-4731-9CF7-F77520D2149B}"/>
    <cellStyle name="Normal 12 4 3 2 3 9 2 2" xfId="39195" xr:uid="{EC901937-B499-4A3A-B583-74D2AB044A83}"/>
    <cellStyle name="Normal 12 4 3 2 3 9 3" xfId="39196" xr:uid="{72E70E9A-8883-4485-B6D7-76A59BCA4FC8}"/>
    <cellStyle name="Normal 12 4 3 2 4" xfId="448" xr:uid="{9B5D019A-7156-45B2-ABE2-C4AD833D773D}"/>
    <cellStyle name="Normal 12 4 3 2 4 2" xfId="951" xr:uid="{913E6D02-2B42-44A1-8C25-5A7A8942435E}"/>
    <cellStyle name="Normal 12 4 3 2 4 2 2" xfId="1846" xr:uid="{013E7CD2-3B55-4240-A28A-252483156F2E}"/>
    <cellStyle name="Normal 12 4 3 2 4 2 2 2" xfId="3676" xr:uid="{323396DC-C576-4141-9EBF-A92A3373B58A}"/>
    <cellStyle name="Normal 12 4 3 2 4 2 2 2 2" xfId="9166" xr:uid="{C48D8C20-D747-446D-902D-609EF77331E4}"/>
    <cellStyle name="Normal 12 4 3 2 4 2 2 2 2 2" xfId="21976" xr:uid="{59D8C060-A869-4619-A19B-BDD22191B84C}"/>
    <cellStyle name="Normal 12 4 3 2 4 2 2 2 2 2 2" xfId="39197" xr:uid="{DE5AC91F-85AA-4F12-B7B3-95F39EF8E3E0}"/>
    <cellStyle name="Normal 12 4 3 2 4 2 2 2 2 3" xfId="39198" xr:uid="{30BB43B4-ABAC-44C4-9FC0-7E97C9D7C4DE}"/>
    <cellStyle name="Normal 12 4 3 2 4 2 2 2 3" xfId="16486" xr:uid="{9FF422C1-5464-4724-A125-2FF554E1B194}"/>
    <cellStyle name="Normal 12 4 3 2 4 2 2 2 3 2" xfId="39199" xr:uid="{B8B058DD-611B-4653-BAA8-E1CCC8294FC7}"/>
    <cellStyle name="Normal 12 4 3 2 4 2 2 2 4" xfId="39200" xr:uid="{0614DCBB-9196-4D4A-B589-4AC0CDF0F4C0}"/>
    <cellStyle name="Normal 12 4 3 2 4 2 2 3" xfId="5506" xr:uid="{882B888B-9041-4ABE-85D4-CB6E23F8F4A4}"/>
    <cellStyle name="Normal 12 4 3 2 4 2 2 3 2" xfId="10996" xr:uid="{6B8A7610-4BE1-4F5A-B637-8E57990C0425}"/>
    <cellStyle name="Normal 12 4 3 2 4 2 2 3 2 2" xfId="23806" xr:uid="{E8DE4B63-D047-441E-B3D0-11D9FCD1BE59}"/>
    <cellStyle name="Normal 12 4 3 2 4 2 2 3 2 2 2" xfId="39201" xr:uid="{1C5B6EF6-AD94-463C-8A2C-A559E2481BCA}"/>
    <cellStyle name="Normal 12 4 3 2 4 2 2 3 2 3" xfId="39202" xr:uid="{E7882975-2F72-415B-849E-90A1A4F2B7A5}"/>
    <cellStyle name="Normal 12 4 3 2 4 2 2 3 3" xfId="18316" xr:uid="{3D229E10-C01B-4B0F-9DC4-609336D44412}"/>
    <cellStyle name="Normal 12 4 3 2 4 2 2 3 3 2" xfId="39203" xr:uid="{B43FB385-16AB-4681-9048-529E0334E132}"/>
    <cellStyle name="Normal 12 4 3 2 4 2 2 3 4" xfId="39204" xr:uid="{D06E1428-F8CF-4984-BB9B-827CB7210E0A}"/>
    <cellStyle name="Normal 12 4 3 2 4 2 2 4" xfId="12826" xr:uid="{1CB95462-AEAC-44BF-A4DF-E5C1B7C127BC}"/>
    <cellStyle name="Normal 12 4 3 2 4 2 2 4 2" xfId="25636" xr:uid="{649DCF2E-8EA6-4C6C-BF94-B5ADB7CCA8F8}"/>
    <cellStyle name="Normal 12 4 3 2 4 2 2 4 2 2" xfId="39205" xr:uid="{7C4CEF4B-5D5D-408B-9E61-44658E098936}"/>
    <cellStyle name="Normal 12 4 3 2 4 2 2 4 3" xfId="39206" xr:uid="{D04A9B9B-D44C-4FAE-9F67-78CC0D08FB49}"/>
    <cellStyle name="Normal 12 4 3 2 4 2 2 5" xfId="7336" xr:uid="{2678BE99-9B15-4204-A88E-D3F013EA8959}"/>
    <cellStyle name="Normal 12 4 3 2 4 2 2 5 2" xfId="20146" xr:uid="{71CC596D-142B-4184-AE9B-F372992A8DC3}"/>
    <cellStyle name="Normal 12 4 3 2 4 2 2 5 2 2" xfId="39207" xr:uid="{73BD1695-7153-4789-8084-495238A41394}"/>
    <cellStyle name="Normal 12 4 3 2 4 2 2 5 3" xfId="39208" xr:uid="{3E68E4B8-BE7A-462D-9C03-2A7DD2BE48E3}"/>
    <cellStyle name="Normal 12 4 3 2 4 2 2 6" xfId="14656" xr:uid="{9FBAE598-D3D1-40BA-BC79-2217EE2BF9E6}"/>
    <cellStyle name="Normal 12 4 3 2 4 2 2 6 2" xfId="39209" xr:uid="{B79B9651-6538-4D1D-AC66-07C8F4DBF7B7}"/>
    <cellStyle name="Normal 12 4 3 2 4 2 2 7" xfId="39210" xr:uid="{DCF84CA0-8BBC-4C05-B965-D72B3EE0FD5F}"/>
    <cellStyle name="Normal 12 4 3 2 4 2 3" xfId="2782" xr:uid="{C002B14A-25BF-455C-9186-7620EF55C50B}"/>
    <cellStyle name="Normal 12 4 3 2 4 2 3 2" xfId="8272" xr:uid="{D3906940-C198-467E-BE40-CFF57D850CC9}"/>
    <cellStyle name="Normal 12 4 3 2 4 2 3 2 2" xfId="21082" xr:uid="{34D8E467-0DCA-410A-B646-AFE4FF9291EA}"/>
    <cellStyle name="Normal 12 4 3 2 4 2 3 2 2 2" xfId="39211" xr:uid="{BFA03CEB-DB74-428D-AC55-8D2A833BD026}"/>
    <cellStyle name="Normal 12 4 3 2 4 2 3 2 3" xfId="39212" xr:uid="{94155CC4-7417-4C1D-8651-60BAB89A53D8}"/>
    <cellStyle name="Normal 12 4 3 2 4 2 3 3" xfId="15592" xr:uid="{363A0C12-742E-41A1-8CE8-3BAAD87F8657}"/>
    <cellStyle name="Normal 12 4 3 2 4 2 3 3 2" xfId="39213" xr:uid="{A15B7859-F1D0-4D2F-B306-DEDBD3197058}"/>
    <cellStyle name="Normal 12 4 3 2 4 2 3 4" xfId="39214" xr:uid="{F9CE8DCF-9953-4FC0-9F62-13FC93B7CECE}"/>
    <cellStyle name="Normal 12 4 3 2 4 2 4" xfId="4612" xr:uid="{EE30B455-69C3-4E05-A684-BEB31F53DEEB}"/>
    <cellStyle name="Normal 12 4 3 2 4 2 4 2" xfId="10102" xr:uid="{4F51A898-804D-440B-9A3A-B4FF8207CDF5}"/>
    <cellStyle name="Normal 12 4 3 2 4 2 4 2 2" xfId="22912" xr:uid="{4C7DC9CC-0C7D-4D23-881C-FC0A5CFD7E46}"/>
    <cellStyle name="Normal 12 4 3 2 4 2 4 2 2 2" xfId="39215" xr:uid="{40D5F6E9-775A-4A20-8952-1387FFF2F4E9}"/>
    <cellStyle name="Normal 12 4 3 2 4 2 4 2 3" xfId="39216" xr:uid="{AAA71857-4D2C-4AAB-B7E7-743F8BF15D83}"/>
    <cellStyle name="Normal 12 4 3 2 4 2 4 3" xfId="17422" xr:uid="{45E45134-2345-4A55-A559-282EC75D9B5C}"/>
    <cellStyle name="Normal 12 4 3 2 4 2 4 3 2" xfId="39217" xr:uid="{78D7D644-4D6B-4A93-B2E1-1D8F52D7CDD3}"/>
    <cellStyle name="Normal 12 4 3 2 4 2 4 4" xfId="39218" xr:uid="{8B998CC4-88AF-461A-9373-54677CF90EEB}"/>
    <cellStyle name="Normal 12 4 3 2 4 2 5" xfId="11932" xr:uid="{D04B4BD3-C01F-412B-85E8-FF7125D21074}"/>
    <cellStyle name="Normal 12 4 3 2 4 2 5 2" xfId="24742" xr:uid="{6E468F4A-5661-47D5-8ABB-61EA45A82326}"/>
    <cellStyle name="Normal 12 4 3 2 4 2 5 2 2" xfId="39219" xr:uid="{D4A46A2A-BE5E-4BCD-99AF-999825B28A15}"/>
    <cellStyle name="Normal 12 4 3 2 4 2 5 3" xfId="39220" xr:uid="{00559EB9-D237-4AFC-B213-6CF2C2D091BB}"/>
    <cellStyle name="Normal 12 4 3 2 4 2 6" xfId="6442" xr:uid="{3CBFD007-8E02-4C32-89C8-76D6918D2D30}"/>
    <cellStyle name="Normal 12 4 3 2 4 2 6 2" xfId="19252" xr:uid="{18353C60-C95B-4C9B-BB06-D0675AAFD77E}"/>
    <cellStyle name="Normal 12 4 3 2 4 2 6 2 2" xfId="39221" xr:uid="{92CD79DA-8359-4468-9D6D-8E594939C879}"/>
    <cellStyle name="Normal 12 4 3 2 4 2 6 3" xfId="39222" xr:uid="{95068A56-E39A-4B72-AA2F-C2303D204E44}"/>
    <cellStyle name="Normal 12 4 3 2 4 2 7" xfId="13762" xr:uid="{1DFB6343-03FD-447C-AA00-90D44A148CF4}"/>
    <cellStyle name="Normal 12 4 3 2 4 2 7 2" xfId="39223" xr:uid="{72FC66A2-DB67-4A2B-950B-78A812F7795D}"/>
    <cellStyle name="Normal 12 4 3 2 4 2 8" xfId="39224" xr:uid="{0751ABC8-62AB-4159-8DBF-ACBDD72E5F4A}"/>
    <cellStyle name="Normal 12 4 3 2 4 3" xfId="1343" xr:uid="{FE5575C9-2F17-440F-B9EE-1649E651C4D3}"/>
    <cellStyle name="Normal 12 4 3 2 4 3 2" xfId="3173" xr:uid="{CA8B9DBE-A16E-4357-AEF4-70A5CE55DC5E}"/>
    <cellStyle name="Normal 12 4 3 2 4 3 2 2" xfId="8663" xr:uid="{7646EDCB-8C7D-4D52-9FF4-0B31EABA25DF}"/>
    <cellStyle name="Normal 12 4 3 2 4 3 2 2 2" xfId="21473" xr:uid="{B2E7E12B-6115-4110-A3CA-B12B47AF9D06}"/>
    <cellStyle name="Normal 12 4 3 2 4 3 2 2 2 2" xfId="39225" xr:uid="{6CFC6F64-6779-4629-9952-D2DC395EAED8}"/>
    <cellStyle name="Normal 12 4 3 2 4 3 2 2 3" xfId="39226" xr:uid="{2A9E70C7-2FF2-4AE5-BF2D-074FD21E8E80}"/>
    <cellStyle name="Normal 12 4 3 2 4 3 2 3" xfId="15983" xr:uid="{23686448-D52B-4E0D-BA9B-E0DCAA5B43FB}"/>
    <cellStyle name="Normal 12 4 3 2 4 3 2 3 2" xfId="39227" xr:uid="{9434D807-B74D-4934-B5BA-B560BD065CE3}"/>
    <cellStyle name="Normal 12 4 3 2 4 3 2 4" xfId="39228" xr:uid="{14360D91-6110-43E3-A090-BEEE3D4FA5CD}"/>
    <cellStyle name="Normal 12 4 3 2 4 3 3" xfId="5003" xr:uid="{432A37A9-89DB-46D0-9C5B-F8944BCECD78}"/>
    <cellStyle name="Normal 12 4 3 2 4 3 3 2" xfId="10493" xr:uid="{D99274A3-805E-409D-9AC5-62BD78824C3E}"/>
    <cellStyle name="Normal 12 4 3 2 4 3 3 2 2" xfId="23303" xr:uid="{6E5A43DF-02EE-4141-ACBD-47994286BE71}"/>
    <cellStyle name="Normal 12 4 3 2 4 3 3 2 2 2" xfId="39229" xr:uid="{C17D8983-D13A-4F41-9964-BFC4C87C4937}"/>
    <cellStyle name="Normal 12 4 3 2 4 3 3 2 3" xfId="39230" xr:uid="{B7B589C4-B56E-4842-A655-9A1F83846C1D}"/>
    <cellStyle name="Normal 12 4 3 2 4 3 3 3" xfId="17813" xr:uid="{464920CC-822F-4D6B-9E40-01043A0ED443}"/>
    <cellStyle name="Normal 12 4 3 2 4 3 3 3 2" xfId="39231" xr:uid="{04BC0C3F-BF5F-4C95-BC64-3B42ABC64364}"/>
    <cellStyle name="Normal 12 4 3 2 4 3 3 4" xfId="39232" xr:uid="{59A4291A-EB72-4C8D-B8FC-406673DC90E0}"/>
    <cellStyle name="Normal 12 4 3 2 4 3 4" xfId="12323" xr:uid="{B4C99CB7-DA28-4C0C-92F2-7C2E1A8738B0}"/>
    <cellStyle name="Normal 12 4 3 2 4 3 4 2" xfId="25133" xr:uid="{89F9979A-0F7B-4E2A-8924-1ED82D6D40A3}"/>
    <cellStyle name="Normal 12 4 3 2 4 3 4 2 2" xfId="39233" xr:uid="{3F730FA9-2D00-44B5-A4FE-8367E23E10B7}"/>
    <cellStyle name="Normal 12 4 3 2 4 3 4 3" xfId="39234" xr:uid="{C5F91AB6-122F-4271-8AB8-CD5C9C796AB0}"/>
    <cellStyle name="Normal 12 4 3 2 4 3 5" xfId="6833" xr:uid="{D8F72DFA-CDEE-449F-8D6C-52E5A37F2FF4}"/>
    <cellStyle name="Normal 12 4 3 2 4 3 5 2" xfId="19643" xr:uid="{7DFC53A6-2B77-4F1B-8E87-548AEDF22A95}"/>
    <cellStyle name="Normal 12 4 3 2 4 3 5 2 2" xfId="39235" xr:uid="{929715D0-D880-4161-874C-92348DDE9181}"/>
    <cellStyle name="Normal 12 4 3 2 4 3 5 3" xfId="39236" xr:uid="{96BB00E4-1EDD-4625-AB5F-90B11C958271}"/>
    <cellStyle name="Normal 12 4 3 2 4 3 6" xfId="14153" xr:uid="{3C2FD521-28E1-4F19-885A-EBC4696B757D}"/>
    <cellStyle name="Normal 12 4 3 2 4 3 6 2" xfId="39237" xr:uid="{35F9654C-A905-421F-A283-41B35D7A8CA1}"/>
    <cellStyle name="Normal 12 4 3 2 4 3 7" xfId="39238" xr:uid="{6DB30171-D7F7-4FA4-BBAD-F2AF83B47C15}"/>
    <cellStyle name="Normal 12 4 3 2 4 4" xfId="2279" xr:uid="{56FF76A5-AC03-4A2D-888E-451FA23C6AC6}"/>
    <cellStyle name="Normal 12 4 3 2 4 4 2" xfId="7769" xr:uid="{2F46123F-66C4-4DBB-ABB0-6A09F879F395}"/>
    <cellStyle name="Normal 12 4 3 2 4 4 2 2" xfId="20579" xr:uid="{99BD169B-E3EE-4C7C-BFFB-84A48AF81F95}"/>
    <cellStyle name="Normal 12 4 3 2 4 4 2 2 2" xfId="39239" xr:uid="{36A7533F-3322-498A-8D39-FF9F02467A41}"/>
    <cellStyle name="Normal 12 4 3 2 4 4 2 3" xfId="39240" xr:uid="{28B457D0-ECE0-4193-B2CF-3F6033561235}"/>
    <cellStyle name="Normal 12 4 3 2 4 4 3" xfId="15089" xr:uid="{580B0ED1-E483-4342-A121-D3B1ECFD6064}"/>
    <cellStyle name="Normal 12 4 3 2 4 4 3 2" xfId="39241" xr:uid="{7A8D4778-D954-46FF-9F3D-1082C9F47279}"/>
    <cellStyle name="Normal 12 4 3 2 4 4 4" xfId="39242" xr:uid="{1DAE5FBA-22FD-4F16-9597-BCF779B0405D}"/>
    <cellStyle name="Normal 12 4 3 2 4 5" xfId="4109" xr:uid="{ED05DB8B-13D7-4BC2-B2F3-F7214FA51F52}"/>
    <cellStyle name="Normal 12 4 3 2 4 5 2" xfId="9599" xr:uid="{590556BE-1638-480A-B153-61C332951061}"/>
    <cellStyle name="Normal 12 4 3 2 4 5 2 2" xfId="22409" xr:uid="{EE824D67-928A-4A08-98DF-3BEE43E09B54}"/>
    <cellStyle name="Normal 12 4 3 2 4 5 2 2 2" xfId="39243" xr:uid="{C7D4C731-91B2-4DDC-8637-B1B53FD00BFC}"/>
    <cellStyle name="Normal 12 4 3 2 4 5 2 3" xfId="39244" xr:uid="{EA3EB1D2-2829-48EB-B458-836616C272A0}"/>
    <cellStyle name="Normal 12 4 3 2 4 5 3" xfId="16919" xr:uid="{381A5660-6FA4-4B22-8B0A-52EC0D4D7677}"/>
    <cellStyle name="Normal 12 4 3 2 4 5 3 2" xfId="39245" xr:uid="{155DC448-96B7-4489-BDFD-1DB9FCE4F23F}"/>
    <cellStyle name="Normal 12 4 3 2 4 5 4" xfId="39246" xr:uid="{2DC53529-05D5-48F1-BA33-7F5D74355EFA}"/>
    <cellStyle name="Normal 12 4 3 2 4 6" xfId="11429" xr:uid="{FE1FA7E6-037F-451A-AB3F-E0D59FAD8B03}"/>
    <cellStyle name="Normal 12 4 3 2 4 6 2" xfId="24239" xr:uid="{AC940D52-EACC-49FB-82F5-DF32089C8D2F}"/>
    <cellStyle name="Normal 12 4 3 2 4 6 2 2" xfId="39247" xr:uid="{DFF11828-7895-4D82-BCCA-884455A328A0}"/>
    <cellStyle name="Normal 12 4 3 2 4 6 3" xfId="39248" xr:uid="{75D5489E-D69B-4D76-9BCC-2173D877112B}"/>
    <cellStyle name="Normal 12 4 3 2 4 7" xfId="5939" xr:uid="{9074BCDC-8A25-4286-8E43-394876307085}"/>
    <cellStyle name="Normal 12 4 3 2 4 7 2" xfId="18749" xr:uid="{F1EDD293-8190-47C3-BDB1-7C1F38A38DA3}"/>
    <cellStyle name="Normal 12 4 3 2 4 7 2 2" xfId="39249" xr:uid="{97560389-3E9D-4C48-A07E-F326B8362BD8}"/>
    <cellStyle name="Normal 12 4 3 2 4 7 3" xfId="39250" xr:uid="{75CA8B78-A86C-4270-B127-8C736D27A050}"/>
    <cellStyle name="Normal 12 4 3 2 4 8" xfId="13259" xr:uid="{BF854A54-EDB2-4B01-9124-5543665DA29D}"/>
    <cellStyle name="Normal 12 4 3 2 4 8 2" xfId="39251" xr:uid="{20D93A16-54CD-403A-B1F6-8CAB69883597}"/>
    <cellStyle name="Normal 12 4 3 2 4 9" xfId="39252" xr:uid="{B5345EDF-D595-4175-93CE-0482D8999656}"/>
    <cellStyle name="Normal 12 4 3 2 5" xfId="684" xr:uid="{6A67E6A7-AD38-4461-855A-96467C8F17FD}"/>
    <cellStyle name="Normal 12 4 3 2 5 2" xfId="1084" xr:uid="{F73A6A73-1049-4938-A973-3E802EC0A09D}"/>
    <cellStyle name="Normal 12 4 3 2 5 2 2" xfId="1979" xr:uid="{D16FCF8E-EC01-4DC1-A4EB-3B57383E6AC0}"/>
    <cellStyle name="Normal 12 4 3 2 5 2 2 2" xfId="3809" xr:uid="{FA673B25-EF68-4EE9-A495-D393349C3105}"/>
    <cellStyle name="Normal 12 4 3 2 5 2 2 2 2" xfId="9299" xr:uid="{1FA1245C-CA23-49C1-8B6E-D9B7F73F0F8C}"/>
    <cellStyle name="Normal 12 4 3 2 5 2 2 2 2 2" xfId="22109" xr:uid="{9B0486E7-CFAE-436D-9CF0-A2A07359387E}"/>
    <cellStyle name="Normal 12 4 3 2 5 2 2 2 2 2 2" xfId="39253" xr:uid="{350F2B77-6B43-4395-8216-452F8A0AE657}"/>
    <cellStyle name="Normal 12 4 3 2 5 2 2 2 2 3" xfId="39254" xr:uid="{DC60F47F-C14B-4B9B-9E6A-5C6AB89FB8E7}"/>
    <cellStyle name="Normal 12 4 3 2 5 2 2 2 3" xfId="16619" xr:uid="{2E99DDB1-1123-4752-9BAF-2B8E4315BA9F}"/>
    <cellStyle name="Normal 12 4 3 2 5 2 2 2 3 2" xfId="39255" xr:uid="{E07FD010-6A45-44DB-9FB9-296FE22D2E33}"/>
    <cellStyle name="Normal 12 4 3 2 5 2 2 2 4" xfId="39256" xr:uid="{8B850935-7B7D-45C3-9EE1-BDC8CE7967F9}"/>
    <cellStyle name="Normal 12 4 3 2 5 2 2 3" xfId="5639" xr:uid="{9C4C3914-AC8B-42D1-BD9C-AD6997163D09}"/>
    <cellStyle name="Normal 12 4 3 2 5 2 2 3 2" xfId="11129" xr:uid="{3EA9145D-907F-4370-B2E6-3678457E5B04}"/>
    <cellStyle name="Normal 12 4 3 2 5 2 2 3 2 2" xfId="23939" xr:uid="{029F4BC2-4F57-418F-949B-CBDD602FC145}"/>
    <cellStyle name="Normal 12 4 3 2 5 2 2 3 2 2 2" xfId="39257" xr:uid="{E56536C9-7569-4E72-A723-562AA978DA95}"/>
    <cellStyle name="Normal 12 4 3 2 5 2 2 3 2 3" xfId="39258" xr:uid="{9834E594-CF60-4800-860C-3887BACF9CCE}"/>
    <cellStyle name="Normal 12 4 3 2 5 2 2 3 3" xfId="18449" xr:uid="{FD46D81A-8DCE-4BA5-85F9-56FB4C9D1EF7}"/>
    <cellStyle name="Normal 12 4 3 2 5 2 2 3 3 2" xfId="39259" xr:uid="{003EB351-FB59-44EC-A7E1-F3D185684A3F}"/>
    <cellStyle name="Normal 12 4 3 2 5 2 2 3 4" xfId="39260" xr:uid="{E7DA2914-9E43-4DF9-ADDD-E19B09ECE354}"/>
    <cellStyle name="Normal 12 4 3 2 5 2 2 4" xfId="12959" xr:uid="{6348E564-BB7A-4004-AD90-5AC0DAF42225}"/>
    <cellStyle name="Normal 12 4 3 2 5 2 2 4 2" xfId="25769" xr:uid="{B0B5B04E-B975-4473-9745-6B270C3CF7FA}"/>
    <cellStyle name="Normal 12 4 3 2 5 2 2 4 2 2" xfId="39261" xr:uid="{44EEEB95-1B23-4D93-95C9-4D528E94F294}"/>
    <cellStyle name="Normal 12 4 3 2 5 2 2 4 3" xfId="39262" xr:uid="{A580B501-0390-4B61-A940-CC839352A88C}"/>
    <cellStyle name="Normal 12 4 3 2 5 2 2 5" xfId="7469" xr:uid="{09ACEAEA-7C84-4514-98B6-631EE7208BAB}"/>
    <cellStyle name="Normal 12 4 3 2 5 2 2 5 2" xfId="20279" xr:uid="{518033FD-2371-4BB1-84B4-5D18FDC07787}"/>
    <cellStyle name="Normal 12 4 3 2 5 2 2 5 2 2" xfId="39263" xr:uid="{451C4E22-04F2-4EC7-8391-AD33F2861052}"/>
    <cellStyle name="Normal 12 4 3 2 5 2 2 5 3" xfId="39264" xr:uid="{D0B5B686-23E6-4DC2-A41D-6E81711A789C}"/>
    <cellStyle name="Normal 12 4 3 2 5 2 2 6" xfId="14789" xr:uid="{3265C5AD-172E-4EC1-84C2-78344DF46C14}"/>
    <cellStyle name="Normal 12 4 3 2 5 2 2 6 2" xfId="39265" xr:uid="{70D511DC-EA42-4FC5-B4C5-8E93DA8DE5C4}"/>
    <cellStyle name="Normal 12 4 3 2 5 2 2 7" xfId="39266" xr:uid="{FC8D879E-BD8E-42A3-A33F-20634835C457}"/>
    <cellStyle name="Normal 12 4 3 2 5 2 3" xfId="2915" xr:uid="{83069943-26C9-4FED-AFDB-E5A65ED5A0DE}"/>
    <cellStyle name="Normal 12 4 3 2 5 2 3 2" xfId="8405" xr:uid="{D4274691-E2B3-4353-BEE0-A678CC531EAD}"/>
    <cellStyle name="Normal 12 4 3 2 5 2 3 2 2" xfId="21215" xr:uid="{D9456609-6191-4A2A-A21B-E113DEF3AB8B}"/>
    <cellStyle name="Normal 12 4 3 2 5 2 3 2 2 2" xfId="39267" xr:uid="{569628BA-055F-44D4-AEE9-39D80E891B5E}"/>
    <cellStyle name="Normal 12 4 3 2 5 2 3 2 3" xfId="39268" xr:uid="{A6112C7D-B20A-44D5-A3D8-6CA7B8800013}"/>
    <cellStyle name="Normal 12 4 3 2 5 2 3 3" xfId="15725" xr:uid="{43611EFF-25A1-4FCD-8D87-3DCA6F911594}"/>
    <cellStyle name="Normal 12 4 3 2 5 2 3 3 2" xfId="39269" xr:uid="{40432CC5-27E2-4413-9790-D64940979F19}"/>
    <cellStyle name="Normal 12 4 3 2 5 2 3 4" xfId="39270" xr:uid="{B72A870B-A067-4957-AFAD-CFFCB1DAF147}"/>
    <cellStyle name="Normal 12 4 3 2 5 2 4" xfId="4745" xr:uid="{030FF503-2DB7-4674-8663-E4641A21D56C}"/>
    <cellStyle name="Normal 12 4 3 2 5 2 4 2" xfId="10235" xr:uid="{C81242AB-AE00-40A1-91D3-FBCBC7FBCE8D}"/>
    <cellStyle name="Normal 12 4 3 2 5 2 4 2 2" xfId="23045" xr:uid="{69D6FB85-E090-4651-BBC5-906619FD571C}"/>
    <cellStyle name="Normal 12 4 3 2 5 2 4 2 2 2" xfId="39271" xr:uid="{DA581BEA-6A10-4959-B9CB-7589756BEDF4}"/>
    <cellStyle name="Normal 12 4 3 2 5 2 4 2 3" xfId="39272" xr:uid="{F85EEBBA-A7F7-469B-8F41-7FFAED714FF6}"/>
    <cellStyle name="Normal 12 4 3 2 5 2 4 3" xfId="17555" xr:uid="{1419E434-8986-44BD-A5E6-E1443353A677}"/>
    <cellStyle name="Normal 12 4 3 2 5 2 4 3 2" xfId="39273" xr:uid="{20D92834-FD02-4EF4-B3A7-AE03C344C3B6}"/>
    <cellStyle name="Normal 12 4 3 2 5 2 4 4" xfId="39274" xr:uid="{BDCCEC5B-7896-47E4-AC1E-8BC3BB072AD7}"/>
    <cellStyle name="Normal 12 4 3 2 5 2 5" xfId="12065" xr:uid="{6BC565BE-5839-42F0-832F-A4327CEBE72B}"/>
    <cellStyle name="Normal 12 4 3 2 5 2 5 2" xfId="24875" xr:uid="{74AAD2F2-BE20-4EE7-ADA6-E066AA9509A4}"/>
    <cellStyle name="Normal 12 4 3 2 5 2 5 2 2" xfId="39275" xr:uid="{A347C150-5BAC-4721-BC20-F87B2BF6024D}"/>
    <cellStyle name="Normal 12 4 3 2 5 2 5 3" xfId="39276" xr:uid="{B5AF6FE8-14AB-4336-B784-7632BE1AAFB9}"/>
    <cellStyle name="Normal 12 4 3 2 5 2 6" xfId="6575" xr:uid="{15791DF0-D951-4281-8BBC-6B63D0574290}"/>
    <cellStyle name="Normal 12 4 3 2 5 2 6 2" xfId="19385" xr:uid="{83FAB160-F3BD-46C2-8B7B-AC97F958F331}"/>
    <cellStyle name="Normal 12 4 3 2 5 2 6 2 2" xfId="39277" xr:uid="{5F8FA81E-F933-41A0-BF1A-E475CA4DF5E9}"/>
    <cellStyle name="Normal 12 4 3 2 5 2 6 3" xfId="39278" xr:uid="{42EF8322-22C1-475F-9DD1-099063DD3801}"/>
    <cellStyle name="Normal 12 4 3 2 5 2 7" xfId="13895" xr:uid="{7D859F9A-BC59-4C7D-BE70-9EF1B45A7492}"/>
    <cellStyle name="Normal 12 4 3 2 5 2 7 2" xfId="39279" xr:uid="{5A6128CE-337B-4EA2-B2C7-FFD8293DAC3E}"/>
    <cellStyle name="Normal 12 4 3 2 5 2 8" xfId="39280" xr:uid="{D0583E00-F87E-4753-BBED-D4ED058E2759}"/>
    <cellStyle name="Normal 12 4 3 2 5 3" xfId="1579" xr:uid="{75521431-2C1F-434C-BDB9-396F9E03840A}"/>
    <cellStyle name="Normal 12 4 3 2 5 3 2" xfId="3409" xr:uid="{4E5DBB5C-5973-4AAF-B672-3020BBE551F3}"/>
    <cellStyle name="Normal 12 4 3 2 5 3 2 2" xfId="8899" xr:uid="{13B8C9EC-5873-4461-83E3-9DFE3ABB376C}"/>
    <cellStyle name="Normal 12 4 3 2 5 3 2 2 2" xfId="21709" xr:uid="{5FE8294E-EC90-4FEE-8CF2-16A6BE96EB1B}"/>
    <cellStyle name="Normal 12 4 3 2 5 3 2 2 2 2" xfId="39281" xr:uid="{17F84CC6-24EC-4A8E-A1A2-084072493F6C}"/>
    <cellStyle name="Normal 12 4 3 2 5 3 2 2 3" xfId="39282" xr:uid="{9565FAEA-B5B5-4CC4-9A04-67B41AD6C052}"/>
    <cellStyle name="Normal 12 4 3 2 5 3 2 3" xfId="16219" xr:uid="{7FF07CFF-0C5E-458F-831B-FEA50E122E23}"/>
    <cellStyle name="Normal 12 4 3 2 5 3 2 3 2" xfId="39283" xr:uid="{DF5D0B0B-816F-468C-ACAB-4635EAC2B363}"/>
    <cellStyle name="Normal 12 4 3 2 5 3 2 4" xfId="39284" xr:uid="{E21A3B18-1D4F-4E2F-A4BA-5E85C78E1C2B}"/>
    <cellStyle name="Normal 12 4 3 2 5 3 3" xfId="5239" xr:uid="{21E58A23-EEAC-40AE-B04A-53CACA67665B}"/>
    <cellStyle name="Normal 12 4 3 2 5 3 3 2" xfId="10729" xr:uid="{0ABBDBDD-6EA3-402D-AA8D-D62A0DEEA164}"/>
    <cellStyle name="Normal 12 4 3 2 5 3 3 2 2" xfId="23539" xr:uid="{D1F24DDE-F368-4134-A407-FF884218090D}"/>
    <cellStyle name="Normal 12 4 3 2 5 3 3 2 2 2" xfId="39285" xr:uid="{6B113722-F739-4A4A-96D8-5E54E49A6FE7}"/>
    <cellStyle name="Normal 12 4 3 2 5 3 3 2 3" xfId="39286" xr:uid="{F7968F0E-09EB-4E34-9CA5-33891D62963A}"/>
    <cellStyle name="Normal 12 4 3 2 5 3 3 3" xfId="18049" xr:uid="{639C0870-F379-43E8-B316-B7069D347497}"/>
    <cellStyle name="Normal 12 4 3 2 5 3 3 3 2" xfId="39287" xr:uid="{6542A25A-FBBB-4768-98CC-BD0865CEBCEF}"/>
    <cellStyle name="Normal 12 4 3 2 5 3 3 4" xfId="39288" xr:uid="{1D6507D5-B9DB-4180-A82F-B4014C740775}"/>
    <cellStyle name="Normal 12 4 3 2 5 3 4" xfId="12559" xr:uid="{3343A023-2EDA-49D8-931A-DA21B7C63D9F}"/>
    <cellStyle name="Normal 12 4 3 2 5 3 4 2" xfId="25369" xr:uid="{78CCD601-D42E-41F4-87DB-37EA831FAF8A}"/>
    <cellStyle name="Normal 12 4 3 2 5 3 4 2 2" xfId="39289" xr:uid="{69A5D27B-6A0B-4EB9-B721-6288E15F7633}"/>
    <cellStyle name="Normal 12 4 3 2 5 3 4 3" xfId="39290" xr:uid="{D5584958-FAAD-4C27-81FF-61186ED16424}"/>
    <cellStyle name="Normal 12 4 3 2 5 3 5" xfId="7069" xr:uid="{D3B7C9C1-8992-4381-90FE-85156A5B345A}"/>
    <cellStyle name="Normal 12 4 3 2 5 3 5 2" xfId="19879" xr:uid="{001662A6-AA42-400E-B609-741D9E157CAE}"/>
    <cellStyle name="Normal 12 4 3 2 5 3 5 2 2" xfId="39291" xr:uid="{9D3A1523-5F21-4F0D-A01E-E1738A4BB4D7}"/>
    <cellStyle name="Normal 12 4 3 2 5 3 5 3" xfId="39292" xr:uid="{CE29968F-DD7A-4329-B7F7-1263BDF6B5D6}"/>
    <cellStyle name="Normal 12 4 3 2 5 3 6" xfId="14389" xr:uid="{33498680-ADB5-4D61-BFCD-13B007F7F371}"/>
    <cellStyle name="Normal 12 4 3 2 5 3 6 2" xfId="39293" xr:uid="{1E4D60A1-BC37-4B9C-AF89-DFC07857D50F}"/>
    <cellStyle name="Normal 12 4 3 2 5 3 7" xfId="39294" xr:uid="{382F8126-7271-460D-AE04-DD6CBF4DE2D2}"/>
    <cellStyle name="Normal 12 4 3 2 5 4" xfId="2515" xr:uid="{E9E025FC-6509-493D-A182-CCE83429B32C}"/>
    <cellStyle name="Normal 12 4 3 2 5 4 2" xfId="8005" xr:uid="{2987D046-B153-4BD0-B2F8-83324188BD21}"/>
    <cellStyle name="Normal 12 4 3 2 5 4 2 2" xfId="20815" xr:uid="{3E80AB56-563C-4D96-A49D-7AB04A52D47B}"/>
    <cellStyle name="Normal 12 4 3 2 5 4 2 2 2" xfId="39295" xr:uid="{7E198AE8-E1D1-470D-AC47-D261F10D8ED9}"/>
    <cellStyle name="Normal 12 4 3 2 5 4 2 3" xfId="39296" xr:uid="{8B398536-FA19-4734-9AFF-387746F09837}"/>
    <cellStyle name="Normal 12 4 3 2 5 4 3" xfId="15325" xr:uid="{6F76FC1A-8268-4F88-9F99-55C421A5C6F5}"/>
    <cellStyle name="Normal 12 4 3 2 5 4 3 2" xfId="39297" xr:uid="{4E746004-2873-4D14-8E20-F7A3DB96EA6C}"/>
    <cellStyle name="Normal 12 4 3 2 5 4 4" xfId="39298" xr:uid="{D0EF19C0-EC58-42FA-9EE0-979927CE6B36}"/>
    <cellStyle name="Normal 12 4 3 2 5 5" xfId="4345" xr:uid="{96FEBEAC-8A2C-4C1E-B378-4D024C6374F5}"/>
    <cellStyle name="Normal 12 4 3 2 5 5 2" xfId="9835" xr:uid="{2F05BA2E-FEC7-4602-847B-8F25AC22CB68}"/>
    <cellStyle name="Normal 12 4 3 2 5 5 2 2" xfId="22645" xr:uid="{2800A14A-C0D2-46F2-BCEB-DFF385F6A1C4}"/>
    <cellStyle name="Normal 12 4 3 2 5 5 2 2 2" xfId="39299" xr:uid="{F4EC2E2A-E8C7-4730-937D-9F4C31442C58}"/>
    <cellStyle name="Normal 12 4 3 2 5 5 2 3" xfId="39300" xr:uid="{50ACA1F2-3EAF-4BA7-8466-74A6EFD91203}"/>
    <cellStyle name="Normal 12 4 3 2 5 5 3" xfId="17155" xr:uid="{B986D3A6-A621-448D-B5DD-66D61173A2FE}"/>
    <cellStyle name="Normal 12 4 3 2 5 5 3 2" xfId="39301" xr:uid="{8F8FE0D5-54D8-486E-B7B5-066B4CA03F5A}"/>
    <cellStyle name="Normal 12 4 3 2 5 5 4" xfId="39302" xr:uid="{708DD75B-5D3E-4EF9-B830-B422D47F7C02}"/>
    <cellStyle name="Normal 12 4 3 2 5 6" xfId="11665" xr:uid="{EDA530DD-1365-4174-AEA3-D7099DE48A41}"/>
    <cellStyle name="Normal 12 4 3 2 5 6 2" xfId="24475" xr:uid="{C15D85BD-2EFF-4211-B0B3-0C07112E8152}"/>
    <cellStyle name="Normal 12 4 3 2 5 6 2 2" xfId="39303" xr:uid="{C3F253C7-6FFA-4FE4-B297-7E597F5C585A}"/>
    <cellStyle name="Normal 12 4 3 2 5 6 3" xfId="39304" xr:uid="{1C6392A0-9F54-430B-8DFD-BC30838F622F}"/>
    <cellStyle name="Normal 12 4 3 2 5 7" xfId="6175" xr:uid="{2CFEF93C-ACAB-40F3-9077-8B97A1456B29}"/>
    <cellStyle name="Normal 12 4 3 2 5 7 2" xfId="18985" xr:uid="{664D7CBE-344A-4387-BFC5-A61AE9B7DC22}"/>
    <cellStyle name="Normal 12 4 3 2 5 7 2 2" xfId="39305" xr:uid="{A45A6280-2238-4907-B1EC-983CCCC12CAE}"/>
    <cellStyle name="Normal 12 4 3 2 5 7 3" xfId="39306" xr:uid="{CD56BCEB-5E99-4728-B764-F32DAE5FE012}"/>
    <cellStyle name="Normal 12 4 3 2 5 8" xfId="13495" xr:uid="{F2FCEB8D-7271-4859-9080-6172BA844CC4}"/>
    <cellStyle name="Normal 12 4 3 2 5 8 2" xfId="39307" xr:uid="{44C143A3-F549-4DD8-9386-A683E0E32337}"/>
    <cellStyle name="Normal 12 4 3 2 5 9" xfId="39308" xr:uid="{6A769A1B-C287-453A-9D12-A1032F026AB0}"/>
    <cellStyle name="Normal 12 4 3 2 6" xfId="818" xr:uid="{988CAD1F-5898-4C0F-9605-8CD4548C52B3}"/>
    <cellStyle name="Normal 12 4 3 2 6 2" xfId="1713" xr:uid="{9000B041-86C8-489D-90B3-A9BBEBB40DA2}"/>
    <cellStyle name="Normal 12 4 3 2 6 2 2" xfId="3543" xr:uid="{6B239BFC-ACAE-4AC8-8CD0-BFFD4D4BDE55}"/>
    <cellStyle name="Normal 12 4 3 2 6 2 2 2" xfId="9033" xr:uid="{3E77F393-6CA1-4C5F-B206-81A5BB6BD7EF}"/>
    <cellStyle name="Normal 12 4 3 2 6 2 2 2 2" xfId="21843" xr:uid="{EBF6A21C-93C1-456B-9161-1CC840881DEC}"/>
    <cellStyle name="Normal 12 4 3 2 6 2 2 2 2 2" xfId="39309" xr:uid="{5BFF48E8-1B9D-4864-A214-6C51641B1B5A}"/>
    <cellStyle name="Normal 12 4 3 2 6 2 2 2 3" xfId="39310" xr:uid="{3F3083D5-2400-4D62-B258-41118B0F5A51}"/>
    <cellStyle name="Normal 12 4 3 2 6 2 2 3" xfId="16353" xr:uid="{CB279736-5E8B-4F8B-9B97-E467FADE2F5C}"/>
    <cellStyle name="Normal 12 4 3 2 6 2 2 3 2" xfId="39311" xr:uid="{E8D3428D-D02E-4B55-BDFC-401818199AC3}"/>
    <cellStyle name="Normal 12 4 3 2 6 2 2 4" xfId="39312" xr:uid="{4B60DCE1-D47E-4C69-A257-3B8E9B1540C9}"/>
    <cellStyle name="Normal 12 4 3 2 6 2 3" xfId="5373" xr:uid="{E26DF6AB-4CD1-4C11-B7FB-9E961F2BD36F}"/>
    <cellStyle name="Normal 12 4 3 2 6 2 3 2" xfId="10863" xr:uid="{240677D9-5A43-4935-AC61-0B3B89F5BC64}"/>
    <cellStyle name="Normal 12 4 3 2 6 2 3 2 2" xfId="23673" xr:uid="{6806EAA5-286B-4B51-9C13-A3C0BA56B498}"/>
    <cellStyle name="Normal 12 4 3 2 6 2 3 2 2 2" xfId="39313" xr:uid="{CDB327E5-9CF0-4ABA-82FF-123F7BFCB7E5}"/>
    <cellStyle name="Normal 12 4 3 2 6 2 3 2 3" xfId="39314" xr:uid="{903B2E19-7F5A-4EAC-B108-B2F6073A602D}"/>
    <cellStyle name="Normal 12 4 3 2 6 2 3 3" xfId="18183" xr:uid="{AB6064E5-69B7-42D1-8612-9CED0FB98424}"/>
    <cellStyle name="Normal 12 4 3 2 6 2 3 3 2" xfId="39315" xr:uid="{805F3B6E-C675-435B-B740-967BE59F61B6}"/>
    <cellStyle name="Normal 12 4 3 2 6 2 3 4" xfId="39316" xr:uid="{948E4E4A-BCA8-472D-AD98-9FE8DE9A250A}"/>
    <cellStyle name="Normal 12 4 3 2 6 2 4" xfId="12693" xr:uid="{5C41463B-022D-464A-9D8D-DF4ABD8510A1}"/>
    <cellStyle name="Normal 12 4 3 2 6 2 4 2" xfId="25503" xr:uid="{5F154CF9-3809-4A6D-8C4B-A0C64FB78EEF}"/>
    <cellStyle name="Normal 12 4 3 2 6 2 4 2 2" xfId="39317" xr:uid="{2FA92B3E-F4B8-4F24-975A-8E1A142EEB8D}"/>
    <cellStyle name="Normal 12 4 3 2 6 2 4 3" xfId="39318" xr:uid="{389FE6C1-7879-4EA9-BA77-C3EEAA4981EB}"/>
    <cellStyle name="Normal 12 4 3 2 6 2 5" xfId="7203" xr:uid="{66210E27-34AD-4C75-93FA-40CA1B27884C}"/>
    <cellStyle name="Normal 12 4 3 2 6 2 5 2" xfId="20013" xr:uid="{3E5A3D65-3627-4DAC-8879-C7D3DA160C00}"/>
    <cellStyle name="Normal 12 4 3 2 6 2 5 2 2" xfId="39319" xr:uid="{996F6E1C-C916-4F97-9E85-11F55D6D12DA}"/>
    <cellStyle name="Normal 12 4 3 2 6 2 5 3" xfId="39320" xr:uid="{1106FA90-7857-4123-89CB-63778BF481FD}"/>
    <cellStyle name="Normal 12 4 3 2 6 2 6" xfId="14523" xr:uid="{8F845D73-B4EA-4492-849F-359622640F19}"/>
    <cellStyle name="Normal 12 4 3 2 6 2 6 2" xfId="39321" xr:uid="{2AF2A945-B08F-4C9F-B2F8-C0E2D99D557A}"/>
    <cellStyle name="Normal 12 4 3 2 6 2 7" xfId="39322" xr:uid="{2FBACA0D-9F2D-4BED-9B75-018587B19DA3}"/>
    <cellStyle name="Normal 12 4 3 2 6 3" xfId="2649" xr:uid="{BA85DCE2-6FBC-4BE0-A922-29BF71A702FD}"/>
    <cellStyle name="Normal 12 4 3 2 6 3 2" xfId="8139" xr:uid="{24B0028F-22A2-41DD-9CD9-E61B19A4A0B1}"/>
    <cellStyle name="Normal 12 4 3 2 6 3 2 2" xfId="20949" xr:uid="{CCA62955-ECB4-4946-917F-D2267575CE41}"/>
    <cellStyle name="Normal 12 4 3 2 6 3 2 2 2" xfId="39323" xr:uid="{CAC01F67-6D71-44BA-A6D5-CA53983970C0}"/>
    <cellStyle name="Normal 12 4 3 2 6 3 2 3" xfId="39324" xr:uid="{9F365530-08D0-4186-ABA9-32C967DA9A26}"/>
    <cellStyle name="Normal 12 4 3 2 6 3 3" xfId="15459" xr:uid="{933FA467-7DA7-4F4E-8319-5F7CF8EC552F}"/>
    <cellStyle name="Normal 12 4 3 2 6 3 3 2" xfId="39325" xr:uid="{DBF788C3-0C46-4BB0-AE63-13ED7683706B}"/>
    <cellStyle name="Normal 12 4 3 2 6 3 4" xfId="39326" xr:uid="{3141F2AE-7469-4464-9E98-4F9E1E442FD1}"/>
    <cellStyle name="Normal 12 4 3 2 6 4" xfId="4479" xr:uid="{A5D8C14E-F129-434D-9F55-02AE99B20071}"/>
    <cellStyle name="Normal 12 4 3 2 6 4 2" xfId="9969" xr:uid="{4962585C-B47B-46DC-ABBA-F4183FC23961}"/>
    <cellStyle name="Normal 12 4 3 2 6 4 2 2" xfId="22779" xr:uid="{CDBC932E-BB04-4EA6-B154-5A1020045029}"/>
    <cellStyle name="Normal 12 4 3 2 6 4 2 2 2" xfId="39327" xr:uid="{A8C984B3-732D-4487-98C5-865E97CF9815}"/>
    <cellStyle name="Normal 12 4 3 2 6 4 2 3" xfId="39328" xr:uid="{7214E8EC-AEA2-4603-8D14-014375D78158}"/>
    <cellStyle name="Normal 12 4 3 2 6 4 3" xfId="17289" xr:uid="{0124BD7F-E3E2-40AC-AEAE-6CB7DBD3B4E6}"/>
    <cellStyle name="Normal 12 4 3 2 6 4 3 2" xfId="39329" xr:uid="{D516A684-904D-4489-8F0B-99ACE4D76EB8}"/>
    <cellStyle name="Normal 12 4 3 2 6 4 4" xfId="39330" xr:uid="{669B8327-0501-42A4-938C-1475E2A2B654}"/>
    <cellStyle name="Normal 12 4 3 2 6 5" xfId="11799" xr:uid="{4343CC72-68DE-4035-AB36-12E9A87B3AC5}"/>
    <cellStyle name="Normal 12 4 3 2 6 5 2" xfId="24609" xr:uid="{52B83B11-EA31-446A-986B-9ABEA4B37ED1}"/>
    <cellStyle name="Normal 12 4 3 2 6 5 2 2" xfId="39331" xr:uid="{9F4FCC1A-47FD-4B88-86B7-DA3E8D3D8C55}"/>
    <cellStyle name="Normal 12 4 3 2 6 5 3" xfId="39332" xr:uid="{B20D6D42-7172-4DE4-B7D4-DBA499BF8EA6}"/>
    <cellStyle name="Normal 12 4 3 2 6 6" xfId="6309" xr:uid="{F5BC069E-19EF-4A59-A944-D38A5352FFAA}"/>
    <cellStyle name="Normal 12 4 3 2 6 6 2" xfId="19119" xr:uid="{23CA98D2-3ED5-42E8-A512-04F863CEA953}"/>
    <cellStyle name="Normal 12 4 3 2 6 6 2 2" xfId="39333" xr:uid="{C3E00408-573E-4896-AE55-FA81DAFD9309}"/>
    <cellStyle name="Normal 12 4 3 2 6 6 3" xfId="39334" xr:uid="{CBFA570D-4F1C-4831-A930-A17DB7F851E5}"/>
    <cellStyle name="Normal 12 4 3 2 6 7" xfId="13629" xr:uid="{D78A785D-9EB8-4168-80C8-0E85BDADEE01}"/>
    <cellStyle name="Normal 12 4 3 2 6 7 2" xfId="39335" xr:uid="{B1B41867-635A-433A-A263-940E30DD2DC7}"/>
    <cellStyle name="Normal 12 4 3 2 6 8" xfId="39336" xr:uid="{BF54D576-42C3-4364-96E1-860E56DA8A78}"/>
    <cellStyle name="Normal 12 4 3 2 7" xfId="1219" xr:uid="{65051A86-F2BB-4019-A4A7-B4658F4CB8D7}"/>
    <cellStyle name="Normal 12 4 3 2 7 2" xfId="3049" xr:uid="{1F0222EF-42FC-463F-B156-790644B48A07}"/>
    <cellStyle name="Normal 12 4 3 2 7 2 2" xfId="8539" xr:uid="{E2D60A62-2848-4412-9C8E-8C94E1B62332}"/>
    <cellStyle name="Normal 12 4 3 2 7 2 2 2" xfId="21349" xr:uid="{79930D07-EF1F-4200-92B7-FF4DCED7A0B6}"/>
    <cellStyle name="Normal 12 4 3 2 7 2 2 2 2" xfId="39337" xr:uid="{97D89804-2180-407E-ABF3-73B51E645BD4}"/>
    <cellStyle name="Normal 12 4 3 2 7 2 2 3" xfId="39338" xr:uid="{2E327E34-4DF8-4109-A3F7-A358D4F3B70F}"/>
    <cellStyle name="Normal 12 4 3 2 7 2 3" xfId="15859" xr:uid="{93634743-BFDE-4641-B54F-934242E2C7E8}"/>
    <cellStyle name="Normal 12 4 3 2 7 2 3 2" xfId="39339" xr:uid="{A11B5FCD-3F57-43D5-A73F-8AC2374020F8}"/>
    <cellStyle name="Normal 12 4 3 2 7 2 4" xfId="39340" xr:uid="{FAEF4D0C-24C4-4307-BC2A-8659B3D0C816}"/>
    <cellStyle name="Normal 12 4 3 2 7 3" xfId="4879" xr:uid="{200C84F8-2B81-4BC2-9802-727D4AB12896}"/>
    <cellStyle name="Normal 12 4 3 2 7 3 2" xfId="10369" xr:uid="{61FCDB5A-778E-4920-93E9-90A3B7E763CA}"/>
    <cellStyle name="Normal 12 4 3 2 7 3 2 2" xfId="23179" xr:uid="{E6A52C52-9E3A-4734-B32B-929D4ABBF3D1}"/>
    <cellStyle name="Normal 12 4 3 2 7 3 2 2 2" xfId="39341" xr:uid="{E549424F-5FD5-4545-BB9F-1C66401E921D}"/>
    <cellStyle name="Normal 12 4 3 2 7 3 2 3" xfId="39342" xr:uid="{BE9773F2-F60C-42E2-88EE-6450F5D8FC81}"/>
    <cellStyle name="Normal 12 4 3 2 7 3 3" xfId="17689" xr:uid="{2909D377-CB94-4C29-8FFC-C350D6825C28}"/>
    <cellStyle name="Normal 12 4 3 2 7 3 3 2" xfId="39343" xr:uid="{31B9DEA8-F687-4361-931D-4C4C16AC0CAE}"/>
    <cellStyle name="Normal 12 4 3 2 7 3 4" xfId="39344" xr:uid="{5DA92AD5-4AD5-4F4C-9681-B0B4F37A930F}"/>
    <cellStyle name="Normal 12 4 3 2 7 4" xfId="12199" xr:uid="{FDA2154D-42CD-4CAE-89A2-1723C08163D5}"/>
    <cellStyle name="Normal 12 4 3 2 7 4 2" xfId="25009" xr:uid="{76FB2F1E-0389-4A6D-A3C2-B4C9DFE0F1AD}"/>
    <cellStyle name="Normal 12 4 3 2 7 4 2 2" xfId="39345" xr:uid="{4D19BBF7-4C13-4D1E-AFC3-8962618C305E}"/>
    <cellStyle name="Normal 12 4 3 2 7 4 3" xfId="39346" xr:uid="{716C1990-F0E5-4EC1-BF28-A3C124ED9818}"/>
    <cellStyle name="Normal 12 4 3 2 7 5" xfId="6709" xr:uid="{4354AB53-C9FB-4281-86AA-6EDE3A8F24F5}"/>
    <cellStyle name="Normal 12 4 3 2 7 5 2" xfId="19519" xr:uid="{8126833A-93BC-49D2-B028-CF58A23FBB59}"/>
    <cellStyle name="Normal 12 4 3 2 7 5 2 2" xfId="39347" xr:uid="{044CADFE-0FA4-4FB5-B4A0-945185655D99}"/>
    <cellStyle name="Normal 12 4 3 2 7 5 3" xfId="39348" xr:uid="{AEAACF6D-A75C-4C40-8797-A16620EA3537}"/>
    <cellStyle name="Normal 12 4 3 2 7 6" xfId="14029" xr:uid="{02D74CB0-6440-44AB-8891-7B46ECB8701B}"/>
    <cellStyle name="Normal 12 4 3 2 7 6 2" xfId="39349" xr:uid="{9094F815-26F4-49BB-B561-014CDF082854}"/>
    <cellStyle name="Normal 12 4 3 2 7 7" xfId="39350" xr:uid="{FE77337D-B715-451E-8630-BC99DF74AF03}"/>
    <cellStyle name="Normal 12 4 3 2 8" xfId="2114" xr:uid="{1EF4EBBA-69D8-42C4-8629-90ED0F72FA54}"/>
    <cellStyle name="Normal 12 4 3 2 8 2" xfId="3944" xr:uid="{6ACD717D-5067-4906-8498-C7CFB74BFD0B}"/>
    <cellStyle name="Normal 12 4 3 2 8 2 2" xfId="9434" xr:uid="{16505526-B1DA-4BE5-A648-14FEEDD48910}"/>
    <cellStyle name="Normal 12 4 3 2 8 2 2 2" xfId="22244" xr:uid="{CD71416E-87FC-4073-9C23-779034C290D2}"/>
    <cellStyle name="Normal 12 4 3 2 8 2 2 2 2" xfId="39351" xr:uid="{8F5B4F23-AB91-43E7-9128-DCC6D220080E}"/>
    <cellStyle name="Normal 12 4 3 2 8 2 2 3" xfId="39352" xr:uid="{37FED8CF-27B7-4A11-8611-4938E342F805}"/>
    <cellStyle name="Normal 12 4 3 2 8 2 3" xfId="16754" xr:uid="{1A8E2439-4903-47DD-B6CB-39868777EC7C}"/>
    <cellStyle name="Normal 12 4 3 2 8 2 3 2" xfId="39353" xr:uid="{83E0043C-27BB-49AD-9AE8-8461E937807D}"/>
    <cellStyle name="Normal 12 4 3 2 8 2 4" xfId="39354" xr:uid="{EC1A023E-A472-4D7B-B58F-4E75CC48B021}"/>
    <cellStyle name="Normal 12 4 3 2 8 3" xfId="5774" xr:uid="{E68B2656-AFB5-4EA4-AB13-2A4398EB8EF5}"/>
    <cellStyle name="Normal 12 4 3 2 8 3 2" xfId="11264" xr:uid="{8504212E-1E2B-4F6C-A7A7-8675353698F6}"/>
    <cellStyle name="Normal 12 4 3 2 8 3 2 2" xfId="24074" xr:uid="{2AD9A0E3-0830-4F85-B05B-0AD83ED09CA2}"/>
    <cellStyle name="Normal 12 4 3 2 8 3 2 2 2" xfId="39355" xr:uid="{2B2B439F-1468-4422-AE16-55CFA99CCCEC}"/>
    <cellStyle name="Normal 12 4 3 2 8 3 2 3" xfId="39356" xr:uid="{C8F26D7B-8F1A-4834-A8A5-C340327E0C74}"/>
    <cellStyle name="Normal 12 4 3 2 8 3 3" xfId="18584" xr:uid="{460D75D3-B47E-49C3-B4A1-3E362D318044}"/>
    <cellStyle name="Normal 12 4 3 2 8 3 3 2" xfId="39357" xr:uid="{B6533E2A-A970-4169-887C-7E954A9A32E9}"/>
    <cellStyle name="Normal 12 4 3 2 8 3 4" xfId="39358" xr:uid="{A36F3A10-34CC-4EEF-8C78-E8163CAFAE1C}"/>
    <cellStyle name="Normal 12 4 3 2 8 4" xfId="13094" xr:uid="{7269272A-4F84-4F98-AE1B-94EAEE63A37D}"/>
    <cellStyle name="Normal 12 4 3 2 8 4 2" xfId="25904" xr:uid="{31BF6C55-8DD2-421E-A9EF-AC32934836C1}"/>
    <cellStyle name="Normal 12 4 3 2 8 4 2 2" xfId="39359" xr:uid="{BE98F577-ED20-4FB5-AE77-EEA209D69A54}"/>
    <cellStyle name="Normal 12 4 3 2 8 4 3" xfId="39360" xr:uid="{0674429E-E540-41E1-90C7-3DA18D5725F4}"/>
    <cellStyle name="Normal 12 4 3 2 8 5" xfId="7604" xr:uid="{F54E7BBE-724D-4346-8B59-22C66DC216EA}"/>
    <cellStyle name="Normal 12 4 3 2 8 5 2" xfId="20414" xr:uid="{AC06DF8A-9B00-4FC0-917D-6153833BC502}"/>
    <cellStyle name="Normal 12 4 3 2 8 5 2 2" xfId="39361" xr:uid="{7F7588CE-93E4-4F60-9C8B-4F5DD6B40CE9}"/>
    <cellStyle name="Normal 12 4 3 2 8 5 3" xfId="39362" xr:uid="{AE378B57-0CE5-45E5-BA2C-CE975264AA70}"/>
    <cellStyle name="Normal 12 4 3 2 8 6" xfId="14924" xr:uid="{803C87BD-A19F-4156-836C-EC138B1652EC}"/>
    <cellStyle name="Normal 12 4 3 2 8 6 2" xfId="39363" xr:uid="{5B1AA923-6C3A-4C48-B895-81251F68840A}"/>
    <cellStyle name="Normal 12 4 3 2 8 7" xfId="39364" xr:uid="{935A59A4-CDBF-41F5-93FA-778F2CDB276C}"/>
    <cellStyle name="Normal 12 4 3 2 9" xfId="2155" xr:uid="{B3851E48-56A4-42F2-9C89-4BAC47D47043}"/>
    <cellStyle name="Normal 12 4 3 2 9 2" xfId="7645" xr:uid="{BC76C731-0C1D-4F60-A688-CF7D1DB0C529}"/>
    <cellStyle name="Normal 12 4 3 2 9 2 2" xfId="20455" xr:uid="{F11A6F79-A4DF-45A7-A37C-CC345C9EE27B}"/>
    <cellStyle name="Normal 12 4 3 2 9 2 2 2" xfId="39365" xr:uid="{2514D5E6-1866-4A8C-A482-13DE390C3EDE}"/>
    <cellStyle name="Normal 12 4 3 2 9 2 3" xfId="39366" xr:uid="{6271C400-8BB1-4A07-AAB0-A1E3ADA91708}"/>
    <cellStyle name="Normal 12 4 3 2 9 3" xfId="14965" xr:uid="{F274F775-F567-41D8-BEC5-5FA63B0EC66B}"/>
    <cellStyle name="Normal 12 4 3 2 9 3 2" xfId="39367" xr:uid="{C5424AE5-28CF-4DCE-87EC-D5906118B326}"/>
    <cellStyle name="Normal 12 4 3 2 9 4" xfId="39368" xr:uid="{F2B62F4F-CFB4-40AD-91E4-DC89474F86E7}"/>
    <cellStyle name="Normal 12 4 3 3" xfId="344" xr:uid="{FB0A2A3A-C109-4589-A30F-6EF847EE1785}"/>
    <cellStyle name="Normal 12 4 3 3 10" xfId="5836" xr:uid="{A35B667D-1C5C-4107-A361-3BDACB09CE9B}"/>
    <cellStyle name="Normal 12 4 3 3 10 2" xfId="18646" xr:uid="{5CB7B5AE-78B2-4FB2-B889-A3F6C699B601}"/>
    <cellStyle name="Normal 12 4 3 3 10 2 2" xfId="39369" xr:uid="{732C50C2-D96E-42C3-93FA-9C485DF53CFA}"/>
    <cellStyle name="Normal 12 4 3 3 10 3" xfId="39370" xr:uid="{CD1C5204-87A4-42E8-82D3-554C30603324}"/>
    <cellStyle name="Normal 12 4 3 3 11" xfId="13156" xr:uid="{173C704F-A2F1-455B-A712-C38546089DD8}"/>
    <cellStyle name="Normal 12 4 3 3 11 2" xfId="39371" xr:uid="{332B307C-6F0F-49B9-8A4A-69E07918A910}"/>
    <cellStyle name="Normal 12 4 3 3 12" xfId="39372" xr:uid="{5BD36875-8DF8-4BFE-9315-C41D00CE07C8}"/>
    <cellStyle name="Normal 12 4 3 3 2" xfId="573" xr:uid="{FFD6FDE1-BBCF-4CEF-9A5A-AB8CD9521249}"/>
    <cellStyle name="Normal 12 4 3 3 2 2" xfId="972" xr:uid="{A370AC80-981D-4C87-9482-D11EC01D35DB}"/>
    <cellStyle name="Normal 12 4 3 3 2 2 2" xfId="1867" xr:uid="{82CADE72-ED61-4207-BF1E-7EB2347BCDF7}"/>
    <cellStyle name="Normal 12 4 3 3 2 2 2 2" xfId="3697" xr:uid="{A9CE3D50-4001-4C23-96B4-B91B1BC79450}"/>
    <cellStyle name="Normal 12 4 3 3 2 2 2 2 2" xfId="9187" xr:uid="{799B476A-F89A-4BBE-97F6-A0F17FEFF2E0}"/>
    <cellStyle name="Normal 12 4 3 3 2 2 2 2 2 2" xfId="21997" xr:uid="{37DF9AE8-40BC-4FC5-9969-E4FAEAFC2890}"/>
    <cellStyle name="Normal 12 4 3 3 2 2 2 2 2 2 2" xfId="39373" xr:uid="{63166F47-7D45-4046-937C-20653BB16EA0}"/>
    <cellStyle name="Normal 12 4 3 3 2 2 2 2 2 3" xfId="39374" xr:uid="{EC1B3779-3009-4562-B2B4-50F0B97BD1F7}"/>
    <cellStyle name="Normal 12 4 3 3 2 2 2 2 3" xfId="16507" xr:uid="{E39C9A39-3387-420F-98FB-35C93615528E}"/>
    <cellStyle name="Normal 12 4 3 3 2 2 2 2 3 2" xfId="39375" xr:uid="{81D03C46-04C1-4CD2-A827-2C62252C891F}"/>
    <cellStyle name="Normal 12 4 3 3 2 2 2 2 4" xfId="39376" xr:uid="{944A6988-5A1A-4D02-8120-E9773007FF09}"/>
    <cellStyle name="Normal 12 4 3 3 2 2 2 3" xfId="5527" xr:uid="{EA47C41C-EFF2-4D90-8633-7D2F981932FD}"/>
    <cellStyle name="Normal 12 4 3 3 2 2 2 3 2" xfId="11017" xr:uid="{15B008DC-37E1-43BF-A903-34E413FEB1F1}"/>
    <cellStyle name="Normal 12 4 3 3 2 2 2 3 2 2" xfId="23827" xr:uid="{34406D22-079A-4E5E-9DD1-C7F68BB4BBB2}"/>
    <cellStyle name="Normal 12 4 3 3 2 2 2 3 2 2 2" xfId="39377" xr:uid="{1D74C547-85FF-4B5F-B85B-4C811106B52B}"/>
    <cellStyle name="Normal 12 4 3 3 2 2 2 3 2 3" xfId="39378" xr:uid="{615785D1-B02D-49D7-B7A7-21D5B17C24CA}"/>
    <cellStyle name="Normal 12 4 3 3 2 2 2 3 3" xfId="18337" xr:uid="{6E11A4B4-3572-4880-ADD5-8AD0C98EE005}"/>
    <cellStyle name="Normal 12 4 3 3 2 2 2 3 3 2" xfId="39379" xr:uid="{C4645D72-DB37-4C05-B38A-BA3642852202}"/>
    <cellStyle name="Normal 12 4 3 3 2 2 2 3 4" xfId="39380" xr:uid="{22B3DAEB-6991-4FA6-8FC7-52501BD77B9D}"/>
    <cellStyle name="Normal 12 4 3 3 2 2 2 4" xfId="12847" xr:uid="{35BADC03-7D4C-4924-B0BD-3EDAD17A9475}"/>
    <cellStyle name="Normal 12 4 3 3 2 2 2 4 2" xfId="25657" xr:uid="{6EC34049-CDFD-4330-9ADD-1D847090F524}"/>
    <cellStyle name="Normal 12 4 3 3 2 2 2 4 2 2" xfId="39381" xr:uid="{7868049C-C363-426F-B726-0F974314E594}"/>
    <cellStyle name="Normal 12 4 3 3 2 2 2 4 3" xfId="39382" xr:uid="{039C3576-D53C-4109-B85B-A2F3105F0C83}"/>
    <cellStyle name="Normal 12 4 3 3 2 2 2 5" xfId="7357" xr:uid="{1AD6C805-F9A6-4458-A9DA-011B59DE3131}"/>
    <cellStyle name="Normal 12 4 3 3 2 2 2 5 2" xfId="20167" xr:uid="{49385C51-60E5-40B9-B24D-1565975A7699}"/>
    <cellStyle name="Normal 12 4 3 3 2 2 2 5 2 2" xfId="39383" xr:uid="{0CEA77ED-DE62-4C3B-A271-8339154077FC}"/>
    <cellStyle name="Normal 12 4 3 3 2 2 2 5 3" xfId="39384" xr:uid="{946443FF-A585-4A39-82E1-823328703E7A}"/>
    <cellStyle name="Normal 12 4 3 3 2 2 2 6" xfId="14677" xr:uid="{B8B49895-4A5E-4746-8847-8E179E056DD0}"/>
    <cellStyle name="Normal 12 4 3 3 2 2 2 6 2" xfId="39385" xr:uid="{31C6BBE1-BB65-4BBD-A3C4-BCD4E06B7515}"/>
    <cellStyle name="Normal 12 4 3 3 2 2 2 7" xfId="39386" xr:uid="{532E51DC-8D9A-4D87-B5A3-39D5DF26B055}"/>
    <cellStyle name="Normal 12 4 3 3 2 2 3" xfId="2803" xr:uid="{7D6A994D-950F-4D42-A5FF-499A7D6FC576}"/>
    <cellStyle name="Normal 12 4 3 3 2 2 3 2" xfId="8293" xr:uid="{8DABD3A1-2503-4CBE-AAAD-D905A0739A3A}"/>
    <cellStyle name="Normal 12 4 3 3 2 2 3 2 2" xfId="21103" xr:uid="{0319466D-E32E-41FE-8952-6F289DC1306B}"/>
    <cellStyle name="Normal 12 4 3 3 2 2 3 2 2 2" xfId="39387" xr:uid="{8D1BA5B3-411F-4FCD-B9EA-6707687F7B56}"/>
    <cellStyle name="Normal 12 4 3 3 2 2 3 2 3" xfId="39388" xr:uid="{A04BA887-C39E-4C94-BB8E-526734E56BC9}"/>
    <cellStyle name="Normal 12 4 3 3 2 2 3 3" xfId="15613" xr:uid="{D0880BB5-0086-491F-80F9-E2648C82938A}"/>
    <cellStyle name="Normal 12 4 3 3 2 2 3 3 2" xfId="39389" xr:uid="{A6802B92-32E5-4FEA-9348-6B9271E1D5BB}"/>
    <cellStyle name="Normal 12 4 3 3 2 2 3 4" xfId="39390" xr:uid="{13E5A6B0-CA67-4176-8AE8-DB5FDE6C859B}"/>
    <cellStyle name="Normal 12 4 3 3 2 2 4" xfId="4633" xr:uid="{4B9D7E1F-6F3A-4F05-9B41-9118405CFAE6}"/>
    <cellStyle name="Normal 12 4 3 3 2 2 4 2" xfId="10123" xr:uid="{2EBF660F-BE05-4609-B897-906495593A8B}"/>
    <cellStyle name="Normal 12 4 3 3 2 2 4 2 2" xfId="22933" xr:uid="{9C3C935B-2742-4DC2-9530-6D13B6155F25}"/>
    <cellStyle name="Normal 12 4 3 3 2 2 4 2 2 2" xfId="39391" xr:uid="{861DCDBC-17F2-410A-97DE-9BC57FD3F299}"/>
    <cellStyle name="Normal 12 4 3 3 2 2 4 2 3" xfId="39392" xr:uid="{98C7D7E1-46E3-46D7-807C-099993C8FB36}"/>
    <cellStyle name="Normal 12 4 3 3 2 2 4 3" xfId="17443" xr:uid="{1FD15112-F13C-4175-A930-08D557A2F751}"/>
    <cellStyle name="Normal 12 4 3 3 2 2 4 3 2" xfId="39393" xr:uid="{EE09DA40-2411-44DD-A9AF-83BF49E4AE4E}"/>
    <cellStyle name="Normal 12 4 3 3 2 2 4 4" xfId="39394" xr:uid="{A2D99637-4EB8-473F-ADD2-1F6E54A8CBF9}"/>
    <cellStyle name="Normal 12 4 3 3 2 2 5" xfId="11953" xr:uid="{ABCD6BC5-B412-4D3C-A756-8617B9509D9B}"/>
    <cellStyle name="Normal 12 4 3 3 2 2 5 2" xfId="24763" xr:uid="{1CDDD6A9-8968-436F-B4AF-0AC839105814}"/>
    <cellStyle name="Normal 12 4 3 3 2 2 5 2 2" xfId="39395" xr:uid="{B8135F69-9198-45F9-83CC-B3F3A7A5AAD9}"/>
    <cellStyle name="Normal 12 4 3 3 2 2 5 3" xfId="39396" xr:uid="{2A55FEAF-E92C-4BC7-9864-1469D684A426}"/>
    <cellStyle name="Normal 12 4 3 3 2 2 6" xfId="6463" xr:uid="{49C65876-DC41-453D-9000-FA133DB98F79}"/>
    <cellStyle name="Normal 12 4 3 3 2 2 6 2" xfId="19273" xr:uid="{0A1BB01B-504A-45EB-A00F-FBC742D89974}"/>
    <cellStyle name="Normal 12 4 3 3 2 2 6 2 2" xfId="39397" xr:uid="{E5716D0E-23E0-42AE-9C04-3727CFC6CF7E}"/>
    <cellStyle name="Normal 12 4 3 3 2 2 6 3" xfId="39398" xr:uid="{5A4BD78D-310D-4482-A930-CA160C545815}"/>
    <cellStyle name="Normal 12 4 3 3 2 2 7" xfId="13783" xr:uid="{6FEEE3BF-8B3A-4799-9015-3266FCE66514}"/>
    <cellStyle name="Normal 12 4 3 3 2 2 7 2" xfId="39399" xr:uid="{D6CBB72E-885E-42AA-9855-BCB78817F2BC}"/>
    <cellStyle name="Normal 12 4 3 3 2 2 8" xfId="39400" xr:uid="{4A3953B5-1787-4D1C-A7F4-8CA7CC109727}"/>
    <cellStyle name="Normal 12 4 3 3 2 3" xfId="1468" xr:uid="{B7DD6435-DBED-4C12-841F-D863AA90AC1C}"/>
    <cellStyle name="Normal 12 4 3 3 2 3 2" xfId="3298" xr:uid="{BE553329-E3F0-4D8E-A5D1-EED6095A6874}"/>
    <cellStyle name="Normal 12 4 3 3 2 3 2 2" xfId="8788" xr:uid="{1DA9D0B9-3706-418B-B90A-8CE885355DB4}"/>
    <cellStyle name="Normal 12 4 3 3 2 3 2 2 2" xfId="21598" xr:uid="{1D9CF225-C480-488E-AC4A-F7127CF1AEEE}"/>
    <cellStyle name="Normal 12 4 3 3 2 3 2 2 2 2" xfId="39401" xr:uid="{1F787AA6-F55A-4B33-A74F-C0DE01F5A919}"/>
    <cellStyle name="Normal 12 4 3 3 2 3 2 2 3" xfId="39402" xr:uid="{AEA09D8B-F87E-410D-9FD8-B205DD99E27B}"/>
    <cellStyle name="Normal 12 4 3 3 2 3 2 3" xfId="16108" xr:uid="{B064BB45-A369-4965-BF8E-FAF7B6EE5273}"/>
    <cellStyle name="Normal 12 4 3 3 2 3 2 3 2" xfId="39403" xr:uid="{55FC5D50-AFDE-4441-9253-FC9A131C62A1}"/>
    <cellStyle name="Normal 12 4 3 3 2 3 2 4" xfId="39404" xr:uid="{8DBC3046-AB29-4DA0-8671-5424B5943E8C}"/>
    <cellStyle name="Normal 12 4 3 3 2 3 3" xfId="5128" xr:uid="{911278EE-F194-43A0-BAD3-F6778934F622}"/>
    <cellStyle name="Normal 12 4 3 3 2 3 3 2" xfId="10618" xr:uid="{0D843485-44BA-46B8-B99A-6D1AF78EFD64}"/>
    <cellStyle name="Normal 12 4 3 3 2 3 3 2 2" xfId="23428" xr:uid="{07E1DA2F-9A62-43EF-9B1F-8FEDE8820DD4}"/>
    <cellStyle name="Normal 12 4 3 3 2 3 3 2 2 2" xfId="39405" xr:uid="{96CEDB51-FCAB-473A-8BA4-617C9BEE2F0B}"/>
    <cellStyle name="Normal 12 4 3 3 2 3 3 2 3" xfId="39406" xr:uid="{A76FBE5E-D757-4F7D-B479-D4B720CEA957}"/>
    <cellStyle name="Normal 12 4 3 3 2 3 3 3" xfId="17938" xr:uid="{93964FD6-2CD0-4098-9C05-2191868BD194}"/>
    <cellStyle name="Normal 12 4 3 3 2 3 3 3 2" xfId="39407" xr:uid="{0C21E769-11FB-4962-BD9E-FB2206EB4C38}"/>
    <cellStyle name="Normal 12 4 3 3 2 3 3 4" xfId="39408" xr:uid="{5D3EB6EA-3C8C-415F-95B5-F81D847D9EAC}"/>
    <cellStyle name="Normal 12 4 3 3 2 3 4" xfId="12448" xr:uid="{EDB247AF-49D9-450F-96C5-10E25955BBF9}"/>
    <cellStyle name="Normal 12 4 3 3 2 3 4 2" xfId="25258" xr:uid="{695B73BD-CFBE-4F61-8BF6-B8FD78E6747A}"/>
    <cellStyle name="Normal 12 4 3 3 2 3 4 2 2" xfId="39409" xr:uid="{470F4604-98F5-4430-957E-61F66A073FCF}"/>
    <cellStyle name="Normal 12 4 3 3 2 3 4 3" xfId="39410" xr:uid="{1177EA64-6D43-4CBD-8CBC-FF457C7F8E7E}"/>
    <cellStyle name="Normal 12 4 3 3 2 3 5" xfId="6958" xr:uid="{99812907-FA7B-4C4D-8B37-CB2F0E4F2C9C}"/>
    <cellStyle name="Normal 12 4 3 3 2 3 5 2" xfId="19768" xr:uid="{E0E96251-1E2D-4882-B210-6BFB32A3C198}"/>
    <cellStyle name="Normal 12 4 3 3 2 3 5 2 2" xfId="39411" xr:uid="{414081DF-66E9-4CB9-B0C1-F1250767069C}"/>
    <cellStyle name="Normal 12 4 3 3 2 3 5 3" xfId="39412" xr:uid="{F79A1BF5-EAB9-4F63-9C99-C2DB9CA1CCEC}"/>
    <cellStyle name="Normal 12 4 3 3 2 3 6" xfId="14278" xr:uid="{934CA4EC-393B-4BD3-AB38-742AEBA12E22}"/>
    <cellStyle name="Normal 12 4 3 3 2 3 6 2" xfId="39413" xr:uid="{8C6BDEC3-7193-46D6-A1E2-6F584A8208B7}"/>
    <cellStyle name="Normal 12 4 3 3 2 3 7" xfId="39414" xr:uid="{BD0E4B52-DA97-4BA4-BB6C-E4F8597C1537}"/>
    <cellStyle name="Normal 12 4 3 3 2 4" xfId="2404" xr:uid="{46CD6669-6213-4793-A876-7A9683659650}"/>
    <cellStyle name="Normal 12 4 3 3 2 4 2" xfId="7894" xr:uid="{2AE7969F-91EE-4375-A706-3B08920DBCA0}"/>
    <cellStyle name="Normal 12 4 3 3 2 4 2 2" xfId="20704" xr:uid="{D4456AEE-2E58-482B-9877-3802978949A7}"/>
    <cellStyle name="Normal 12 4 3 3 2 4 2 2 2" xfId="39415" xr:uid="{BA885A1F-2372-43BC-879F-C5CAB63A55C4}"/>
    <cellStyle name="Normal 12 4 3 3 2 4 2 3" xfId="39416" xr:uid="{BA083FBB-68FA-4D0D-9ED9-6FBAC8964C01}"/>
    <cellStyle name="Normal 12 4 3 3 2 4 3" xfId="15214" xr:uid="{8BA44E89-EA50-4702-95FF-E099B8B508D9}"/>
    <cellStyle name="Normal 12 4 3 3 2 4 3 2" xfId="39417" xr:uid="{505D8894-7C01-4FA4-8405-D121EE0CA101}"/>
    <cellStyle name="Normal 12 4 3 3 2 4 4" xfId="39418" xr:uid="{F116BD7D-08C3-413B-9643-E3C926BDF3D5}"/>
    <cellStyle name="Normal 12 4 3 3 2 5" xfId="4234" xr:uid="{D0547994-F666-4CA9-A3AE-9A1ACC53AA0A}"/>
    <cellStyle name="Normal 12 4 3 3 2 5 2" xfId="9724" xr:uid="{FADB65D7-93F2-44D7-830E-5DE94EDFCD62}"/>
    <cellStyle name="Normal 12 4 3 3 2 5 2 2" xfId="22534" xr:uid="{5AF9BE52-8E32-4A38-B507-09754EB75113}"/>
    <cellStyle name="Normal 12 4 3 3 2 5 2 2 2" xfId="39419" xr:uid="{F7777479-C220-4745-9E9B-85FD0C76DBF1}"/>
    <cellStyle name="Normal 12 4 3 3 2 5 2 3" xfId="39420" xr:uid="{B442295D-E3BB-4601-A8D8-7B89E4025588}"/>
    <cellStyle name="Normal 12 4 3 3 2 5 3" xfId="17044" xr:uid="{78C69B38-48F4-4718-9D8E-289E5705FD69}"/>
    <cellStyle name="Normal 12 4 3 3 2 5 3 2" xfId="39421" xr:uid="{2EA2BF92-398D-4869-9015-EC0C605A21F1}"/>
    <cellStyle name="Normal 12 4 3 3 2 5 4" xfId="39422" xr:uid="{B185809E-50F0-43EB-9FC3-76FFB63F6738}"/>
    <cellStyle name="Normal 12 4 3 3 2 6" xfId="11554" xr:uid="{FE99153F-B322-424E-920E-C53624249D97}"/>
    <cellStyle name="Normal 12 4 3 3 2 6 2" xfId="24364" xr:uid="{1322372A-34D5-4E24-A4B0-BAB37CF851C3}"/>
    <cellStyle name="Normal 12 4 3 3 2 6 2 2" xfId="39423" xr:uid="{DABC5618-9156-4C79-8E0C-CC1D2D3CFDD7}"/>
    <cellStyle name="Normal 12 4 3 3 2 6 3" xfId="39424" xr:uid="{74A44EE6-20BC-4431-97BD-14A29A430AF2}"/>
    <cellStyle name="Normal 12 4 3 3 2 7" xfId="6064" xr:uid="{B87CA676-F206-4FF3-A6C0-31E08DB6C8F3}"/>
    <cellStyle name="Normal 12 4 3 3 2 7 2" xfId="18874" xr:uid="{9493FC7C-7E30-4538-ABEB-DB47934A799E}"/>
    <cellStyle name="Normal 12 4 3 3 2 7 2 2" xfId="39425" xr:uid="{ED41BA32-7F1B-4AA9-B7A4-D602FA31599B}"/>
    <cellStyle name="Normal 12 4 3 3 2 7 3" xfId="39426" xr:uid="{AEC28580-8CB5-48EE-8278-067451A9439B}"/>
    <cellStyle name="Normal 12 4 3 3 2 8" xfId="13384" xr:uid="{679A77DD-8B43-4664-AC7F-9843045F7689}"/>
    <cellStyle name="Normal 12 4 3 3 2 8 2" xfId="39427" xr:uid="{635C20D5-B8A7-4E82-B86B-279F39006226}"/>
    <cellStyle name="Normal 12 4 3 3 2 9" xfId="39428" xr:uid="{68F749CC-F6E3-4262-8156-66DA1940E7CD}"/>
    <cellStyle name="Normal 12 4 3 3 3" xfId="705" xr:uid="{7F888350-4725-43E1-903E-A8B535171B0B}"/>
    <cellStyle name="Normal 12 4 3 3 3 2" xfId="1105" xr:uid="{7C8BD602-37AE-4646-88D1-A7842C29864E}"/>
    <cellStyle name="Normal 12 4 3 3 3 2 2" xfId="2000" xr:uid="{9D7FC22F-715D-42FD-BF89-58C350292A94}"/>
    <cellStyle name="Normal 12 4 3 3 3 2 2 2" xfId="3830" xr:uid="{2B43BCA8-035D-4D93-A923-0650CF5DACE5}"/>
    <cellStyle name="Normal 12 4 3 3 3 2 2 2 2" xfId="9320" xr:uid="{B44DFEE1-5B7D-4474-A12F-8CE834BAFC7E}"/>
    <cellStyle name="Normal 12 4 3 3 3 2 2 2 2 2" xfId="22130" xr:uid="{130C5CBF-BD0F-49E5-8903-0EB39DB87C9E}"/>
    <cellStyle name="Normal 12 4 3 3 3 2 2 2 2 2 2" xfId="39429" xr:uid="{1A4248FD-3DAA-4A5C-97D3-EA6B8115C072}"/>
    <cellStyle name="Normal 12 4 3 3 3 2 2 2 2 3" xfId="39430" xr:uid="{CEB7D9F0-D991-4C1A-9C12-84AFBC50152D}"/>
    <cellStyle name="Normal 12 4 3 3 3 2 2 2 3" xfId="16640" xr:uid="{1315FE6C-F6DC-4175-AD28-EA293867906C}"/>
    <cellStyle name="Normal 12 4 3 3 3 2 2 2 3 2" xfId="39431" xr:uid="{64D6714C-5BF3-46C4-B95C-95527A535910}"/>
    <cellStyle name="Normal 12 4 3 3 3 2 2 2 4" xfId="39432" xr:uid="{B848F86F-A498-46F1-9B79-54349F33013D}"/>
    <cellStyle name="Normal 12 4 3 3 3 2 2 3" xfId="5660" xr:uid="{84CEB067-ECCC-43B4-A131-2F8B0E0D92FF}"/>
    <cellStyle name="Normal 12 4 3 3 3 2 2 3 2" xfId="11150" xr:uid="{9CE50EFB-DCE4-4B69-9B29-762C32AF15BD}"/>
    <cellStyle name="Normal 12 4 3 3 3 2 2 3 2 2" xfId="23960" xr:uid="{C3884165-B3B2-4E95-B2D5-077C148B6C53}"/>
    <cellStyle name="Normal 12 4 3 3 3 2 2 3 2 2 2" xfId="39433" xr:uid="{5DAAF2BF-5A82-421D-89FA-11CE31296FB1}"/>
    <cellStyle name="Normal 12 4 3 3 3 2 2 3 2 3" xfId="39434" xr:uid="{C41C5899-99B9-4A58-82E9-18537465441B}"/>
    <cellStyle name="Normal 12 4 3 3 3 2 2 3 3" xfId="18470" xr:uid="{8D2E70EB-3453-4383-A3DC-8F4D5A7E49BC}"/>
    <cellStyle name="Normal 12 4 3 3 3 2 2 3 3 2" xfId="39435" xr:uid="{712227DA-096A-48E4-8D25-9D907CB0D1B2}"/>
    <cellStyle name="Normal 12 4 3 3 3 2 2 3 4" xfId="39436" xr:uid="{9BE5605C-6970-476A-9461-B7A9A3F25BE4}"/>
    <cellStyle name="Normal 12 4 3 3 3 2 2 4" xfId="12980" xr:uid="{B0BB55B3-0DB8-4869-9E7C-DBE45DF6A455}"/>
    <cellStyle name="Normal 12 4 3 3 3 2 2 4 2" xfId="25790" xr:uid="{27AE369A-6B70-4B97-808A-4055FA859471}"/>
    <cellStyle name="Normal 12 4 3 3 3 2 2 4 2 2" xfId="39437" xr:uid="{38605C49-A3B6-4B8F-B318-702894185A9B}"/>
    <cellStyle name="Normal 12 4 3 3 3 2 2 4 3" xfId="39438" xr:uid="{4333FF0F-32FD-46C3-AEE3-E59BEE7092FD}"/>
    <cellStyle name="Normal 12 4 3 3 3 2 2 5" xfId="7490" xr:uid="{EDA59C21-0696-4398-B75A-1BE2A197E5CB}"/>
    <cellStyle name="Normal 12 4 3 3 3 2 2 5 2" xfId="20300" xr:uid="{BB17C932-16A6-41AD-9F9D-2C702B55DC63}"/>
    <cellStyle name="Normal 12 4 3 3 3 2 2 5 2 2" xfId="39439" xr:uid="{2096E9D8-0D57-4A62-9144-1F3B930035D0}"/>
    <cellStyle name="Normal 12 4 3 3 3 2 2 5 3" xfId="39440" xr:uid="{069D0A12-BD04-4870-9405-71A9B702887F}"/>
    <cellStyle name="Normal 12 4 3 3 3 2 2 6" xfId="14810" xr:uid="{DD90AC80-4F4A-4C2E-8FBD-C9CB377C8D18}"/>
    <cellStyle name="Normal 12 4 3 3 3 2 2 6 2" xfId="39441" xr:uid="{77E244B2-0949-428D-9638-433BFD911017}"/>
    <cellStyle name="Normal 12 4 3 3 3 2 2 7" xfId="39442" xr:uid="{0FFA223A-9DD0-43B7-8627-ADDBA3719D24}"/>
    <cellStyle name="Normal 12 4 3 3 3 2 3" xfId="2936" xr:uid="{6A898978-AC41-4B09-8500-F87C478E4726}"/>
    <cellStyle name="Normal 12 4 3 3 3 2 3 2" xfId="8426" xr:uid="{92413D51-DD17-496E-8CDB-7096CB4D369B}"/>
    <cellStyle name="Normal 12 4 3 3 3 2 3 2 2" xfId="21236" xr:uid="{DFAB3DAC-D657-43A4-8131-A4ADE2A3E2A4}"/>
    <cellStyle name="Normal 12 4 3 3 3 2 3 2 2 2" xfId="39443" xr:uid="{A01987CD-BA60-4018-891B-92AAFE766A19}"/>
    <cellStyle name="Normal 12 4 3 3 3 2 3 2 3" xfId="39444" xr:uid="{EBC05071-0A7A-4DF8-AC3F-EE86D276159A}"/>
    <cellStyle name="Normal 12 4 3 3 3 2 3 3" xfId="15746" xr:uid="{B4A6F10B-C24D-4466-839C-1C9044DA44AB}"/>
    <cellStyle name="Normal 12 4 3 3 3 2 3 3 2" xfId="39445" xr:uid="{520529C0-99C0-462F-96DD-F14807B2D124}"/>
    <cellStyle name="Normal 12 4 3 3 3 2 3 4" xfId="39446" xr:uid="{B07A858A-3D16-4178-B358-D6BCF876B72B}"/>
    <cellStyle name="Normal 12 4 3 3 3 2 4" xfId="4766" xr:uid="{C3C78B64-6AB0-440F-BF6D-D06DA0C364F9}"/>
    <cellStyle name="Normal 12 4 3 3 3 2 4 2" xfId="10256" xr:uid="{08479E95-7FB8-4718-A294-722D205A753D}"/>
    <cellStyle name="Normal 12 4 3 3 3 2 4 2 2" xfId="23066" xr:uid="{9BA0A9FA-AFEC-4FAF-8909-DFE516315438}"/>
    <cellStyle name="Normal 12 4 3 3 3 2 4 2 2 2" xfId="39447" xr:uid="{60DD1994-2098-46E4-BB85-446570467953}"/>
    <cellStyle name="Normal 12 4 3 3 3 2 4 2 3" xfId="39448" xr:uid="{E3646313-70DE-4CD2-B455-9B7C82DB97C3}"/>
    <cellStyle name="Normal 12 4 3 3 3 2 4 3" xfId="17576" xr:uid="{4F0BC871-40A9-45DC-946B-54E33FF24D18}"/>
    <cellStyle name="Normal 12 4 3 3 3 2 4 3 2" xfId="39449" xr:uid="{1D039C54-C15F-4509-9035-06781D8F75E9}"/>
    <cellStyle name="Normal 12 4 3 3 3 2 4 4" xfId="39450" xr:uid="{4DAB1F9E-6969-4659-AEEA-BAF87FD273CB}"/>
    <cellStyle name="Normal 12 4 3 3 3 2 5" xfId="12086" xr:uid="{A814CBA2-65F4-465F-8EE0-EAD8C6BBC771}"/>
    <cellStyle name="Normal 12 4 3 3 3 2 5 2" xfId="24896" xr:uid="{3C19B742-7158-4DD9-8EC4-1C7215D25076}"/>
    <cellStyle name="Normal 12 4 3 3 3 2 5 2 2" xfId="39451" xr:uid="{D5693AD4-5275-446A-AD35-77E17350DA96}"/>
    <cellStyle name="Normal 12 4 3 3 3 2 5 3" xfId="39452" xr:uid="{2E4B96AC-D5D4-4EC0-9809-570948D753FD}"/>
    <cellStyle name="Normal 12 4 3 3 3 2 6" xfId="6596" xr:uid="{56C5216F-C94E-4E4D-8808-E0029C499933}"/>
    <cellStyle name="Normal 12 4 3 3 3 2 6 2" xfId="19406" xr:uid="{6A68D768-DD4C-40AC-B08C-11206C29E00E}"/>
    <cellStyle name="Normal 12 4 3 3 3 2 6 2 2" xfId="39453" xr:uid="{168D0C74-ADF6-4EB9-9B9D-5CAB6AA30FB4}"/>
    <cellStyle name="Normal 12 4 3 3 3 2 6 3" xfId="39454" xr:uid="{9B7E3911-648C-4BF0-A8E3-79A7D1679DBC}"/>
    <cellStyle name="Normal 12 4 3 3 3 2 7" xfId="13916" xr:uid="{ECC626E6-8F50-4028-B9BB-4BDFAD866735}"/>
    <cellStyle name="Normal 12 4 3 3 3 2 7 2" xfId="39455" xr:uid="{52313402-2B52-4412-BCC9-139941BDADE3}"/>
    <cellStyle name="Normal 12 4 3 3 3 2 8" xfId="39456" xr:uid="{2EF30052-59AD-408D-82B0-8A946705CFB2}"/>
    <cellStyle name="Normal 12 4 3 3 3 3" xfId="1600" xr:uid="{59B76D45-927A-458A-8F2F-352827C2A42A}"/>
    <cellStyle name="Normal 12 4 3 3 3 3 2" xfId="3430" xr:uid="{F07A287E-2365-45ED-82CB-02FD51D3AC82}"/>
    <cellStyle name="Normal 12 4 3 3 3 3 2 2" xfId="8920" xr:uid="{AE61CCC6-927E-4A3A-96FB-5661649CF0B3}"/>
    <cellStyle name="Normal 12 4 3 3 3 3 2 2 2" xfId="21730" xr:uid="{0061B589-D9CF-4F5A-95DB-F89DF3474348}"/>
    <cellStyle name="Normal 12 4 3 3 3 3 2 2 2 2" xfId="39457" xr:uid="{8F1F1C33-3C84-41A4-90B2-4C27D456F689}"/>
    <cellStyle name="Normal 12 4 3 3 3 3 2 2 3" xfId="39458" xr:uid="{3B67FA9C-9AC3-463C-B942-28BA1545640A}"/>
    <cellStyle name="Normal 12 4 3 3 3 3 2 3" xfId="16240" xr:uid="{8E38CA67-8AF5-4D48-8BA3-206BA218C8D7}"/>
    <cellStyle name="Normal 12 4 3 3 3 3 2 3 2" xfId="39459" xr:uid="{FFE04D7B-54E4-4029-AC18-784E6A433774}"/>
    <cellStyle name="Normal 12 4 3 3 3 3 2 4" xfId="39460" xr:uid="{936A08D7-A149-4FB5-BD93-3AAAFB8EB183}"/>
    <cellStyle name="Normal 12 4 3 3 3 3 3" xfId="5260" xr:uid="{F0C9BBB0-8820-412D-9D8F-F4365B2C5DD0}"/>
    <cellStyle name="Normal 12 4 3 3 3 3 3 2" xfId="10750" xr:uid="{77442AE6-3C0E-47B5-BFF6-DDD7A3EFAA93}"/>
    <cellStyle name="Normal 12 4 3 3 3 3 3 2 2" xfId="23560" xr:uid="{EF68EAA4-2E4F-457E-96AD-3C1E7FF00048}"/>
    <cellStyle name="Normal 12 4 3 3 3 3 3 2 2 2" xfId="39461" xr:uid="{975058B2-00BF-40DF-BD1F-1B262AE995F0}"/>
    <cellStyle name="Normal 12 4 3 3 3 3 3 2 3" xfId="39462" xr:uid="{18C24A25-934F-4188-BD35-241AC8FA9081}"/>
    <cellStyle name="Normal 12 4 3 3 3 3 3 3" xfId="18070" xr:uid="{96B09CCF-911E-4D23-AB70-419AE584EC85}"/>
    <cellStyle name="Normal 12 4 3 3 3 3 3 3 2" xfId="39463" xr:uid="{5D61CE05-951C-4B96-A5A4-A689DCB699B7}"/>
    <cellStyle name="Normal 12 4 3 3 3 3 3 4" xfId="39464" xr:uid="{0BEB5371-F0F4-49FB-804B-9FA1B27ED6D5}"/>
    <cellStyle name="Normal 12 4 3 3 3 3 4" xfId="12580" xr:uid="{27A7C83E-B264-4CCD-82F0-7AE82BDFCBC1}"/>
    <cellStyle name="Normal 12 4 3 3 3 3 4 2" xfId="25390" xr:uid="{FA36AA77-1C1B-4DA9-A750-F887E09FA6D3}"/>
    <cellStyle name="Normal 12 4 3 3 3 3 4 2 2" xfId="39465" xr:uid="{82086325-EC8E-472E-8E0B-B4868909EA00}"/>
    <cellStyle name="Normal 12 4 3 3 3 3 4 3" xfId="39466" xr:uid="{EFD3736A-F649-42C5-8ED6-94AF09E4A51A}"/>
    <cellStyle name="Normal 12 4 3 3 3 3 5" xfId="7090" xr:uid="{E1B791A7-97AB-4F6C-AE38-150A35FA4963}"/>
    <cellStyle name="Normal 12 4 3 3 3 3 5 2" xfId="19900" xr:uid="{D32F669B-DA79-47D1-BCAE-215B5352AE48}"/>
    <cellStyle name="Normal 12 4 3 3 3 3 5 2 2" xfId="39467" xr:uid="{05F086F7-A965-438C-BA72-EAD376ED3488}"/>
    <cellStyle name="Normal 12 4 3 3 3 3 5 3" xfId="39468" xr:uid="{565E09CF-6D0C-45B1-8BAC-B19161C24C8F}"/>
    <cellStyle name="Normal 12 4 3 3 3 3 6" xfId="14410" xr:uid="{B852CBFC-F597-43A7-9D0C-DCDB1BE51D62}"/>
    <cellStyle name="Normal 12 4 3 3 3 3 6 2" xfId="39469" xr:uid="{AB9175C6-2CD6-4E3A-8FBD-13E2B26BCD92}"/>
    <cellStyle name="Normal 12 4 3 3 3 3 7" xfId="39470" xr:uid="{06B03BA7-E4DD-45C8-BC62-C63D7052CFD3}"/>
    <cellStyle name="Normal 12 4 3 3 3 4" xfId="2536" xr:uid="{997DDCEE-05F9-4CE6-8C5C-DC7A22B109EF}"/>
    <cellStyle name="Normal 12 4 3 3 3 4 2" xfId="8026" xr:uid="{CE4CB13F-99FF-4179-BCCC-F2ADA5A62D80}"/>
    <cellStyle name="Normal 12 4 3 3 3 4 2 2" xfId="20836" xr:uid="{055ABA42-4ED7-44D3-BE04-D78E9D039340}"/>
    <cellStyle name="Normal 12 4 3 3 3 4 2 2 2" xfId="39471" xr:uid="{51E176B7-59D1-41F6-A332-3C73DB136E2A}"/>
    <cellStyle name="Normal 12 4 3 3 3 4 2 3" xfId="39472" xr:uid="{FA60FA69-4FED-4362-90C8-DE5D6ED2DA11}"/>
    <cellStyle name="Normal 12 4 3 3 3 4 3" xfId="15346" xr:uid="{9298A15E-076C-466C-9263-DD9E1643855B}"/>
    <cellStyle name="Normal 12 4 3 3 3 4 3 2" xfId="39473" xr:uid="{3813BD35-3B6C-4465-A6AF-B1FDD5EEAA1C}"/>
    <cellStyle name="Normal 12 4 3 3 3 4 4" xfId="39474" xr:uid="{491026E6-176D-4871-B7AB-EE14189AB336}"/>
    <cellStyle name="Normal 12 4 3 3 3 5" xfId="4366" xr:uid="{F60F8AEA-A1D4-4F19-84C2-838726F76E94}"/>
    <cellStyle name="Normal 12 4 3 3 3 5 2" xfId="9856" xr:uid="{F658CB62-86FD-4B6B-ABFC-AF7E57F48B33}"/>
    <cellStyle name="Normal 12 4 3 3 3 5 2 2" xfId="22666" xr:uid="{922A1A94-1272-4AC0-8D6F-65D2B230894A}"/>
    <cellStyle name="Normal 12 4 3 3 3 5 2 2 2" xfId="39475" xr:uid="{F92912AC-DC4E-44D3-B1AA-076660FF7BC6}"/>
    <cellStyle name="Normal 12 4 3 3 3 5 2 3" xfId="39476" xr:uid="{5C9498B6-8FD9-470F-998B-06485AD070C0}"/>
    <cellStyle name="Normal 12 4 3 3 3 5 3" xfId="17176" xr:uid="{68AAA85F-D207-482B-BE54-4B66EC423750}"/>
    <cellStyle name="Normal 12 4 3 3 3 5 3 2" xfId="39477" xr:uid="{F04B7E21-26EF-4333-959C-9B2B41667B2B}"/>
    <cellStyle name="Normal 12 4 3 3 3 5 4" xfId="39478" xr:uid="{0080FF17-D9CF-4E9B-8FA3-F684135C282A}"/>
    <cellStyle name="Normal 12 4 3 3 3 6" xfId="11686" xr:uid="{94D06961-3138-41FD-A39E-3DEB17B58280}"/>
    <cellStyle name="Normal 12 4 3 3 3 6 2" xfId="24496" xr:uid="{8AAA03BD-091A-44A7-85F7-4C8F92E2A88C}"/>
    <cellStyle name="Normal 12 4 3 3 3 6 2 2" xfId="39479" xr:uid="{19825F47-9288-4510-85E5-CB28BF0193FB}"/>
    <cellStyle name="Normal 12 4 3 3 3 6 3" xfId="39480" xr:uid="{9E1F470D-D9FB-4C21-9E24-9BBF2179888E}"/>
    <cellStyle name="Normal 12 4 3 3 3 7" xfId="6196" xr:uid="{EB9AA7EA-0550-4FB3-BB4C-65EADA230256}"/>
    <cellStyle name="Normal 12 4 3 3 3 7 2" xfId="19006" xr:uid="{540A390A-917F-45C4-8E4D-825E59755DA4}"/>
    <cellStyle name="Normal 12 4 3 3 3 7 2 2" xfId="39481" xr:uid="{E8BCF4DA-CBD6-49F1-9DDB-EBFBA0A76BF6}"/>
    <cellStyle name="Normal 12 4 3 3 3 7 3" xfId="39482" xr:uid="{5863E1AB-F18D-40DB-8964-74E3DDF2636F}"/>
    <cellStyle name="Normal 12 4 3 3 3 8" xfId="13516" xr:uid="{37D39C05-896D-419E-B9A5-8E63AC06D1CA}"/>
    <cellStyle name="Normal 12 4 3 3 3 8 2" xfId="39483" xr:uid="{BAB944BA-BBB9-47DE-8B5D-6DAE64F30C90}"/>
    <cellStyle name="Normal 12 4 3 3 3 9" xfId="39484" xr:uid="{7775DEAD-5BDB-4201-BA83-7E8F28834AC8}"/>
    <cellStyle name="Normal 12 4 3 3 4" xfId="480" xr:uid="{0F4CC381-B1A7-4C7F-B17B-843BA52E5B2E}"/>
    <cellStyle name="Normal 12 4 3 3 4 2" xfId="1375" xr:uid="{1BFAEF23-1CFD-428E-9625-61E95B683678}"/>
    <cellStyle name="Normal 12 4 3 3 4 2 2" xfId="3205" xr:uid="{40F55AAA-EB76-406B-B18D-0F5DA744148D}"/>
    <cellStyle name="Normal 12 4 3 3 4 2 2 2" xfId="8695" xr:uid="{722B1ED7-2506-4C6B-89C8-9D05D04BCF35}"/>
    <cellStyle name="Normal 12 4 3 3 4 2 2 2 2" xfId="21505" xr:uid="{E0CA131C-57A4-4349-A843-0D139F6816C4}"/>
    <cellStyle name="Normal 12 4 3 3 4 2 2 2 2 2" xfId="39485" xr:uid="{51A2BFE9-2D9D-46AA-9AD1-7495BD546857}"/>
    <cellStyle name="Normal 12 4 3 3 4 2 2 2 3" xfId="39486" xr:uid="{A84D35EE-083B-4953-A523-4DEA0CB6BF9C}"/>
    <cellStyle name="Normal 12 4 3 3 4 2 2 3" xfId="16015" xr:uid="{CFAAE36A-0030-4CF4-8EFF-D756FD076CF2}"/>
    <cellStyle name="Normal 12 4 3 3 4 2 2 3 2" xfId="39487" xr:uid="{F40DAA98-11FD-43F9-9E12-CD3210101D2F}"/>
    <cellStyle name="Normal 12 4 3 3 4 2 2 4" xfId="39488" xr:uid="{5FBBBFD0-8C1D-4501-A00F-B3DA4D67FFD9}"/>
    <cellStyle name="Normal 12 4 3 3 4 2 3" xfId="5035" xr:uid="{F9DEAF8F-ECF2-4E34-A536-81E12D6BED5F}"/>
    <cellStyle name="Normal 12 4 3 3 4 2 3 2" xfId="10525" xr:uid="{F27E12AB-B176-45D1-81E2-5D2F7C519EA0}"/>
    <cellStyle name="Normal 12 4 3 3 4 2 3 2 2" xfId="23335" xr:uid="{AD83B5DE-63F5-4782-A2C6-BC257397FCAC}"/>
    <cellStyle name="Normal 12 4 3 3 4 2 3 2 2 2" xfId="39489" xr:uid="{5889F623-4FAE-4526-8F52-B0E8EA642C65}"/>
    <cellStyle name="Normal 12 4 3 3 4 2 3 2 3" xfId="39490" xr:uid="{3BD1E703-4BA1-41F5-8C09-0EA07AF27B8F}"/>
    <cellStyle name="Normal 12 4 3 3 4 2 3 3" xfId="17845" xr:uid="{7E66FBC7-68C8-4A3A-90F1-CECE11C0C8EE}"/>
    <cellStyle name="Normal 12 4 3 3 4 2 3 3 2" xfId="39491" xr:uid="{3AB0AA93-0EBA-44EB-A729-DEE231435EE6}"/>
    <cellStyle name="Normal 12 4 3 3 4 2 3 4" xfId="39492" xr:uid="{31830AF7-F58E-4691-B73F-1836A63273F5}"/>
    <cellStyle name="Normal 12 4 3 3 4 2 4" xfId="12355" xr:uid="{6A67053D-6506-40BE-B466-3D1E5B9FD005}"/>
    <cellStyle name="Normal 12 4 3 3 4 2 4 2" xfId="25165" xr:uid="{58BCE8BF-2247-44EA-93D8-E31CF3E9A041}"/>
    <cellStyle name="Normal 12 4 3 3 4 2 4 2 2" xfId="39493" xr:uid="{2ECCFCC9-C3D7-4410-9A97-D51E2D65EF00}"/>
    <cellStyle name="Normal 12 4 3 3 4 2 4 3" xfId="39494" xr:uid="{4E146A91-5DBA-49CB-83DC-3A93037ECC6F}"/>
    <cellStyle name="Normal 12 4 3 3 4 2 5" xfId="6865" xr:uid="{219D317B-3672-4231-A29B-D62BF240A010}"/>
    <cellStyle name="Normal 12 4 3 3 4 2 5 2" xfId="19675" xr:uid="{971CACBF-4DF0-4690-BD48-F54C36A4E43B}"/>
    <cellStyle name="Normal 12 4 3 3 4 2 5 2 2" xfId="39495" xr:uid="{56722DF4-66E0-42D4-9B20-36A82E2F8684}"/>
    <cellStyle name="Normal 12 4 3 3 4 2 5 3" xfId="39496" xr:uid="{F07F0982-50FF-409D-B420-9021861D910B}"/>
    <cellStyle name="Normal 12 4 3 3 4 2 6" xfId="14185" xr:uid="{7EBCE3D2-D16D-4CD3-B573-7C829EEAB9A9}"/>
    <cellStyle name="Normal 12 4 3 3 4 2 6 2" xfId="39497" xr:uid="{962EE63D-89F0-471F-9506-2925F1A12AD5}"/>
    <cellStyle name="Normal 12 4 3 3 4 2 7" xfId="39498" xr:uid="{4EB9C64F-C239-4EDD-9B72-7D7FFFDA5243}"/>
    <cellStyle name="Normal 12 4 3 3 4 3" xfId="2311" xr:uid="{8A7DAE19-D9A3-4AB0-B3EB-E6D544E47F90}"/>
    <cellStyle name="Normal 12 4 3 3 4 3 2" xfId="7801" xr:uid="{D85FE085-B53D-4536-B8FD-FF51CB42F1F8}"/>
    <cellStyle name="Normal 12 4 3 3 4 3 2 2" xfId="20611" xr:uid="{456ED358-3A69-47DE-8312-0FE1C660B642}"/>
    <cellStyle name="Normal 12 4 3 3 4 3 2 2 2" xfId="39499" xr:uid="{E481BBE5-84F8-4B36-97D7-6CDA738AD740}"/>
    <cellStyle name="Normal 12 4 3 3 4 3 2 3" xfId="39500" xr:uid="{E48C79DB-C42B-42C7-9ABC-F1CB8949D9EA}"/>
    <cellStyle name="Normal 12 4 3 3 4 3 3" xfId="15121" xr:uid="{A0573AE7-91C3-490D-98F2-E113B39B573F}"/>
    <cellStyle name="Normal 12 4 3 3 4 3 3 2" xfId="39501" xr:uid="{7A8CECC9-691E-4B48-83F9-759364BDC230}"/>
    <cellStyle name="Normal 12 4 3 3 4 3 4" xfId="39502" xr:uid="{E6F50855-4059-4461-BEBB-F4FCE80C058F}"/>
    <cellStyle name="Normal 12 4 3 3 4 4" xfId="4141" xr:uid="{E364DC5C-8E0C-43A4-B64D-554B5861B237}"/>
    <cellStyle name="Normal 12 4 3 3 4 4 2" xfId="9631" xr:uid="{A46DE8D1-BBD8-4F68-8560-9407401B029B}"/>
    <cellStyle name="Normal 12 4 3 3 4 4 2 2" xfId="22441" xr:uid="{FD925286-EBF1-4524-903A-46D20E44BD62}"/>
    <cellStyle name="Normal 12 4 3 3 4 4 2 2 2" xfId="39503" xr:uid="{FCB8F28A-5942-4E15-8471-94310BC26AF6}"/>
    <cellStyle name="Normal 12 4 3 3 4 4 2 3" xfId="39504" xr:uid="{A4F5EE60-DE47-48C9-BFB2-E69097733B06}"/>
    <cellStyle name="Normal 12 4 3 3 4 4 3" xfId="16951" xr:uid="{22CBFBC2-F0D4-47F0-9026-8B21B125CA39}"/>
    <cellStyle name="Normal 12 4 3 3 4 4 3 2" xfId="39505" xr:uid="{74884725-407F-4C9F-8178-5B766981AA69}"/>
    <cellStyle name="Normal 12 4 3 3 4 4 4" xfId="39506" xr:uid="{09DAF176-4530-49C3-8B90-FEF0DA506F3D}"/>
    <cellStyle name="Normal 12 4 3 3 4 5" xfId="11461" xr:uid="{004965F9-B805-4265-91C3-7FAC3194FA81}"/>
    <cellStyle name="Normal 12 4 3 3 4 5 2" xfId="24271" xr:uid="{08EEC80F-FF89-45CB-9D89-3C68D71DFC26}"/>
    <cellStyle name="Normal 12 4 3 3 4 5 2 2" xfId="39507" xr:uid="{2E989D3E-9EEB-4731-80E8-1EF8BA7E393A}"/>
    <cellStyle name="Normal 12 4 3 3 4 5 3" xfId="39508" xr:uid="{9C354110-9CDB-4FFC-A472-FE9110E4F710}"/>
    <cellStyle name="Normal 12 4 3 3 4 6" xfId="5971" xr:uid="{3A02A13B-A8A6-4BBF-A2BB-B5835673B603}"/>
    <cellStyle name="Normal 12 4 3 3 4 6 2" xfId="18781" xr:uid="{2030033F-FB22-44FA-84A3-D8C2E1F319FF}"/>
    <cellStyle name="Normal 12 4 3 3 4 6 2 2" xfId="39509" xr:uid="{05ED60BB-4AE3-436F-90CD-1C1E1F707DAF}"/>
    <cellStyle name="Normal 12 4 3 3 4 6 3" xfId="39510" xr:uid="{7512FF45-F541-4BCB-B930-F0472EC765CB}"/>
    <cellStyle name="Normal 12 4 3 3 4 7" xfId="13291" xr:uid="{E077A82E-91CD-41E1-B4FD-9D645639F19B}"/>
    <cellStyle name="Normal 12 4 3 3 4 7 2" xfId="39511" xr:uid="{E5C0A622-8E30-45DA-BCD3-FC059F54E616}"/>
    <cellStyle name="Normal 12 4 3 3 4 8" xfId="39512" xr:uid="{621DEEEC-13F2-49AE-853D-097CD855D0EC}"/>
    <cellStyle name="Normal 12 4 3 3 5" xfId="839" xr:uid="{8E769A6C-2B47-4E3F-8999-F180A3CA7988}"/>
    <cellStyle name="Normal 12 4 3 3 5 2" xfId="1734" xr:uid="{519704B9-C2EB-49F5-9DA3-AEA428B010AC}"/>
    <cellStyle name="Normal 12 4 3 3 5 2 2" xfId="3564" xr:uid="{79C104B0-B5B3-4A36-82A3-983AEA3C4AE8}"/>
    <cellStyle name="Normal 12 4 3 3 5 2 2 2" xfId="9054" xr:uid="{F3459CE5-3A6B-440A-A6E4-74CCC2E94640}"/>
    <cellStyle name="Normal 12 4 3 3 5 2 2 2 2" xfId="21864" xr:uid="{564063F6-E098-4AED-B2FD-B3895D6BBF97}"/>
    <cellStyle name="Normal 12 4 3 3 5 2 2 2 2 2" xfId="39513" xr:uid="{9B458BB4-4A57-4ECD-945E-D19127E7B074}"/>
    <cellStyle name="Normal 12 4 3 3 5 2 2 2 3" xfId="39514" xr:uid="{6C0E5D41-E078-4A05-BFDE-5B65669C4E36}"/>
    <cellStyle name="Normal 12 4 3 3 5 2 2 3" xfId="16374" xr:uid="{0E1338E4-4BE9-4A0D-85FF-F87FB0593764}"/>
    <cellStyle name="Normal 12 4 3 3 5 2 2 3 2" xfId="39515" xr:uid="{27BACEF5-BEEB-4888-B182-FDFD3D521B46}"/>
    <cellStyle name="Normal 12 4 3 3 5 2 2 4" xfId="39516" xr:uid="{2E69B9B3-226A-46A0-B3EA-08471E8671D8}"/>
    <cellStyle name="Normal 12 4 3 3 5 2 3" xfId="5394" xr:uid="{C6734A53-AC93-412F-AAB8-787502043834}"/>
    <cellStyle name="Normal 12 4 3 3 5 2 3 2" xfId="10884" xr:uid="{EC101A62-7ED4-492B-82D9-E09A18E6FA44}"/>
    <cellStyle name="Normal 12 4 3 3 5 2 3 2 2" xfId="23694" xr:uid="{B97CE2DB-FF83-4E6D-9EEB-6C9957749057}"/>
    <cellStyle name="Normal 12 4 3 3 5 2 3 2 2 2" xfId="39517" xr:uid="{38365567-A3EC-4703-AE43-BAEBFF91147C}"/>
    <cellStyle name="Normal 12 4 3 3 5 2 3 2 3" xfId="39518" xr:uid="{2939AFAE-9539-49CF-9964-9E1678E0FE06}"/>
    <cellStyle name="Normal 12 4 3 3 5 2 3 3" xfId="18204" xr:uid="{8EF83A95-DB15-4134-8C31-E032489FE540}"/>
    <cellStyle name="Normal 12 4 3 3 5 2 3 3 2" xfId="39519" xr:uid="{39BCA874-3218-4578-B9E7-B74390911662}"/>
    <cellStyle name="Normal 12 4 3 3 5 2 3 4" xfId="39520" xr:uid="{1AE8EC32-285B-4F81-973E-AEBACE1FEC0C}"/>
    <cellStyle name="Normal 12 4 3 3 5 2 4" xfId="12714" xr:uid="{1AB5ECB3-4A27-409B-81B4-EEBF3C0C1A32}"/>
    <cellStyle name="Normal 12 4 3 3 5 2 4 2" xfId="25524" xr:uid="{0E68FAFC-8AF8-404C-B2C5-D5910AC6FB37}"/>
    <cellStyle name="Normal 12 4 3 3 5 2 4 2 2" xfId="39521" xr:uid="{291AB4E8-350E-4B7A-9004-6F35E22C0B15}"/>
    <cellStyle name="Normal 12 4 3 3 5 2 4 3" xfId="39522" xr:uid="{90E0DCC2-0E2B-4FD4-A818-2ACBED2B5794}"/>
    <cellStyle name="Normal 12 4 3 3 5 2 5" xfId="7224" xr:uid="{C38647C2-A9FC-4FBA-9FDE-76CB34624DBE}"/>
    <cellStyle name="Normal 12 4 3 3 5 2 5 2" xfId="20034" xr:uid="{5E227DC9-D81C-4CEC-A65D-7341015941BA}"/>
    <cellStyle name="Normal 12 4 3 3 5 2 5 2 2" xfId="39523" xr:uid="{5FFF9EC3-E9D9-4203-B753-EF93B4C66658}"/>
    <cellStyle name="Normal 12 4 3 3 5 2 5 3" xfId="39524" xr:uid="{0AD5CAA1-7F30-4BF1-99EF-74A360805422}"/>
    <cellStyle name="Normal 12 4 3 3 5 2 6" xfId="14544" xr:uid="{C710A828-31DF-4E21-9B92-AB10B523F175}"/>
    <cellStyle name="Normal 12 4 3 3 5 2 6 2" xfId="39525" xr:uid="{184AEBA6-FDAE-43A1-B03A-0DC73C61B40B}"/>
    <cellStyle name="Normal 12 4 3 3 5 2 7" xfId="39526" xr:uid="{80471F1C-FB6D-4B4B-B806-239F569A4DA4}"/>
    <cellStyle name="Normal 12 4 3 3 5 3" xfId="2670" xr:uid="{DE7B0AD1-21B7-4099-BD67-27281B5416B6}"/>
    <cellStyle name="Normal 12 4 3 3 5 3 2" xfId="8160" xr:uid="{0CA09718-7788-447D-88FD-6452EE88901D}"/>
    <cellStyle name="Normal 12 4 3 3 5 3 2 2" xfId="20970" xr:uid="{91D8435B-A00F-422C-A110-92E4BEC396B7}"/>
    <cellStyle name="Normal 12 4 3 3 5 3 2 2 2" xfId="39527" xr:uid="{F7154558-801D-4451-8E5F-755A7C6EC2DC}"/>
    <cellStyle name="Normal 12 4 3 3 5 3 2 3" xfId="39528" xr:uid="{878F3DC9-C8D8-4D48-B8AB-E03D0412B58F}"/>
    <cellStyle name="Normal 12 4 3 3 5 3 3" xfId="15480" xr:uid="{A16E6BC3-73CE-4691-B79D-D469ECF031AE}"/>
    <cellStyle name="Normal 12 4 3 3 5 3 3 2" xfId="39529" xr:uid="{C6CFFF6E-4A34-4238-8A6D-D8350546852E}"/>
    <cellStyle name="Normal 12 4 3 3 5 3 4" xfId="39530" xr:uid="{D4C444E9-9965-48C9-AE26-044635585399}"/>
    <cellStyle name="Normal 12 4 3 3 5 4" xfId="4500" xr:uid="{B4B72B8E-EFD6-41E2-99BA-D8E4CF809DCB}"/>
    <cellStyle name="Normal 12 4 3 3 5 4 2" xfId="9990" xr:uid="{DD5B8916-579A-4D3B-B950-737822CFCFB8}"/>
    <cellStyle name="Normal 12 4 3 3 5 4 2 2" xfId="22800" xr:uid="{2172C947-ABF9-4883-B6CA-CBD65D1ED8EF}"/>
    <cellStyle name="Normal 12 4 3 3 5 4 2 2 2" xfId="39531" xr:uid="{E908797A-6A94-4AAE-B6CD-8F324893C919}"/>
    <cellStyle name="Normal 12 4 3 3 5 4 2 3" xfId="39532" xr:uid="{B83A4044-64F5-46C9-95AE-C8155FE55BDA}"/>
    <cellStyle name="Normal 12 4 3 3 5 4 3" xfId="17310" xr:uid="{FF96DF06-AE5F-411C-BC7C-27D30736C5A7}"/>
    <cellStyle name="Normal 12 4 3 3 5 4 3 2" xfId="39533" xr:uid="{19B923CD-DD9D-423D-B169-20EC6B1CA47C}"/>
    <cellStyle name="Normal 12 4 3 3 5 4 4" xfId="39534" xr:uid="{A5829828-049E-4200-937C-24BC7794008D}"/>
    <cellStyle name="Normal 12 4 3 3 5 5" xfId="11820" xr:uid="{46661041-AA0A-4EAD-AB86-B901EE188458}"/>
    <cellStyle name="Normal 12 4 3 3 5 5 2" xfId="24630" xr:uid="{BA6A0FB1-0C27-470B-99FB-CD9C488F8036}"/>
    <cellStyle name="Normal 12 4 3 3 5 5 2 2" xfId="39535" xr:uid="{CC48D520-935A-43DA-818F-253B56276F2E}"/>
    <cellStyle name="Normal 12 4 3 3 5 5 3" xfId="39536" xr:uid="{893ACE53-87EE-4D64-9E9D-1FB2F0254D1A}"/>
    <cellStyle name="Normal 12 4 3 3 5 6" xfId="6330" xr:uid="{EC6CD6C8-FAC2-4297-B39D-F8589B01ACCD}"/>
    <cellStyle name="Normal 12 4 3 3 5 6 2" xfId="19140" xr:uid="{F04F3054-8387-4D94-8F22-B3E8DF74A32B}"/>
    <cellStyle name="Normal 12 4 3 3 5 6 2 2" xfId="39537" xr:uid="{A5A4EB84-BE50-4445-90F5-05D10262CA7E}"/>
    <cellStyle name="Normal 12 4 3 3 5 6 3" xfId="39538" xr:uid="{A2959F95-9817-45E9-A666-0F93B95242F6}"/>
    <cellStyle name="Normal 12 4 3 3 5 7" xfId="13650" xr:uid="{5869592A-5A61-44DC-ABDA-61AC21258A04}"/>
    <cellStyle name="Normal 12 4 3 3 5 7 2" xfId="39539" xr:uid="{B8D3A67D-49BA-4777-9281-22385D0F6D81}"/>
    <cellStyle name="Normal 12 4 3 3 5 8" xfId="39540" xr:uid="{271407A5-2979-4FC6-B7D3-71D4FF69C95A}"/>
    <cellStyle name="Normal 12 4 3 3 6" xfId="1240" xr:uid="{84C7A227-B3F9-4843-84A1-8CE70E4B2DE8}"/>
    <cellStyle name="Normal 12 4 3 3 6 2" xfId="3070" xr:uid="{DF49D27F-E4B6-4F90-BAE4-0581A9708934}"/>
    <cellStyle name="Normal 12 4 3 3 6 2 2" xfId="8560" xr:uid="{90A4758C-69E5-445A-AF57-5F0AF112EB3E}"/>
    <cellStyle name="Normal 12 4 3 3 6 2 2 2" xfId="21370" xr:uid="{28ED5CF5-6081-4AAA-B243-5C9C2518C97D}"/>
    <cellStyle name="Normal 12 4 3 3 6 2 2 2 2" xfId="39541" xr:uid="{7A547DE8-94DB-4C20-B8F1-DBFF919BBF9A}"/>
    <cellStyle name="Normal 12 4 3 3 6 2 2 3" xfId="39542" xr:uid="{4839F9CE-24FD-414A-B214-88076D1EFFF7}"/>
    <cellStyle name="Normal 12 4 3 3 6 2 3" xfId="15880" xr:uid="{F88291CF-30DA-482D-91BD-F54CC008C9C4}"/>
    <cellStyle name="Normal 12 4 3 3 6 2 3 2" xfId="39543" xr:uid="{79B6DCA6-EE39-4C66-82E4-A7F35F2DA3EE}"/>
    <cellStyle name="Normal 12 4 3 3 6 2 4" xfId="39544" xr:uid="{BFFE5AE7-69FA-416F-9BDD-60FC61A86C06}"/>
    <cellStyle name="Normal 12 4 3 3 6 3" xfId="4900" xr:uid="{65B2EC98-7CB5-4B9A-98E7-DD4C20E800ED}"/>
    <cellStyle name="Normal 12 4 3 3 6 3 2" xfId="10390" xr:uid="{D6C19BEC-4FB4-4F74-BCAC-D441FE6B0D44}"/>
    <cellStyle name="Normal 12 4 3 3 6 3 2 2" xfId="23200" xr:uid="{E134FA75-1977-4336-A88C-0379D629EB8D}"/>
    <cellStyle name="Normal 12 4 3 3 6 3 2 2 2" xfId="39545" xr:uid="{3ECFE4B1-ED0F-43F4-A3BC-BB941C105B52}"/>
    <cellStyle name="Normal 12 4 3 3 6 3 2 3" xfId="39546" xr:uid="{EEFFBD2F-1137-41C6-B2F0-D7228655C7F6}"/>
    <cellStyle name="Normal 12 4 3 3 6 3 3" xfId="17710" xr:uid="{94C81979-DEC5-4B9B-B18B-B664C97DA46A}"/>
    <cellStyle name="Normal 12 4 3 3 6 3 3 2" xfId="39547" xr:uid="{88B67146-0419-4BB9-840A-61FFFB837878}"/>
    <cellStyle name="Normal 12 4 3 3 6 3 4" xfId="39548" xr:uid="{0A3CFDAD-5AAE-480F-A508-891A360D2A21}"/>
    <cellStyle name="Normal 12 4 3 3 6 4" xfId="12220" xr:uid="{3B66FDF2-4EFA-4D89-8A81-6599A73506C9}"/>
    <cellStyle name="Normal 12 4 3 3 6 4 2" xfId="25030" xr:uid="{CA882E76-E7CE-437C-A160-7A981F60C693}"/>
    <cellStyle name="Normal 12 4 3 3 6 4 2 2" xfId="39549" xr:uid="{BD1035B8-674D-4863-9D1F-4FE10B62D5C4}"/>
    <cellStyle name="Normal 12 4 3 3 6 4 3" xfId="39550" xr:uid="{35C72D5B-3819-45AA-A19F-F3D70054098D}"/>
    <cellStyle name="Normal 12 4 3 3 6 5" xfId="6730" xr:uid="{34BF35F9-4E6F-43D2-888A-7148A843130A}"/>
    <cellStyle name="Normal 12 4 3 3 6 5 2" xfId="19540" xr:uid="{888FF976-EA55-401A-8CA4-A2790693D0A3}"/>
    <cellStyle name="Normal 12 4 3 3 6 5 2 2" xfId="39551" xr:uid="{A09C2BF6-8497-41A6-B94D-CE4B6BA9ABBF}"/>
    <cellStyle name="Normal 12 4 3 3 6 5 3" xfId="39552" xr:uid="{7FA77EDD-1AF4-472D-933A-CACD3CE4EDAA}"/>
    <cellStyle name="Normal 12 4 3 3 6 6" xfId="14050" xr:uid="{E7F6BCF6-5859-41CC-BB2D-43D38CB1C5A4}"/>
    <cellStyle name="Normal 12 4 3 3 6 6 2" xfId="39553" xr:uid="{99DE1502-921A-46D4-AE88-43E9C4EFE49C}"/>
    <cellStyle name="Normal 12 4 3 3 6 7" xfId="39554" xr:uid="{63F25493-6D74-48A2-A462-612A4337EB41}"/>
    <cellStyle name="Normal 12 4 3 3 7" xfId="2176" xr:uid="{823305D9-D8F8-431A-82FA-4E4803B0F7CD}"/>
    <cellStyle name="Normal 12 4 3 3 7 2" xfId="7666" xr:uid="{4EA62EAA-8061-48C1-AE90-D0B9684370D9}"/>
    <cellStyle name="Normal 12 4 3 3 7 2 2" xfId="20476" xr:uid="{9082EA5B-3DD8-4049-9329-44167C844606}"/>
    <cellStyle name="Normal 12 4 3 3 7 2 2 2" xfId="39555" xr:uid="{7BF094B5-842E-4229-925A-A7371AEA769D}"/>
    <cellStyle name="Normal 12 4 3 3 7 2 3" xfId="39556" xr:uid="{67251C7A-A5A1-44C3-AAD9-62437AEACAE4}"/>
    <cellStyle name="Normal 12 4 3 3 7 3" xfId="14986" xr:uid="{685FE870-9464-4456-8DBA-342FE32E1384}"/>
    <cellStyle name="Normal 12 4 3 3 7 3 2" xfId="39557" xr:uid="{B559248C-CDEF-4ED5-BC93-61D5370C9CC2}"/>
    <cellStyle name="Normal 12 4 3 3 7 4" xfId="39558" xr:uid="{6B7F7AB8-CEC7-4741-ACEE-47782F3FDE46}"/>
    <cellStyle name="Normal 12 4 3 3 8" xfId="4006" xr:uid="{12A4279C-9D79-497D-9335-F878DE11939F}"/>
    <cellStyle name="Normal 12 4 3 3 8 2" xfId="9496" xr:uid="{622AA861-665C-49F0-A093-44B2C9BF6479}"/>
    <cellStyle name="Normal 12 4 3 3 8 2 2" xfId="22306" xr:uid="{957F1893-971D-4018-9420-B1D21CDF9250}"/>
    <cellStyle name="Normal 12 4 3 3 8 2 2 2" xfId="39559" xr:uid="{9D4F0840-ED5F-42D2-BE3A-A18B8E819450}"/>
    <cellStyle name="Normal 12 4 3 3 8 2 3" xfId="39560" xr:uid="{4BAFAF61-668E-4FD6-831C-CC8D26C1FA06}"/>
    <cellStyle name="Normal 12 4 3 3 8 3" xfId="16816" xr:uid="{D6CEB885-5572-496D-9012-5C3B29D4CFBB}"/>
    <cellStyle name="Normal 12 4 3 3 8 3 2" xfId="39561" xr:uid="{4E891FF8-745D-4819-9B27-77C8A82D7D6A}"/>
    <cellStyle name="Normal 12 4 3 3 8 4" xfId="39562" xr:uid="{C00346CB-A66D-42F1-A1CF-07F51F76D5BD}"/>
    <cellStyle name="Normal 12 4 3 3 9" xfId="11326" xr:uid="{C1CBAD43-76B0-4382-B415-8364EF421CD8}"/>
    <cellStyle name="Normal 12 4 3 3 9 2" xfId="24136" xr:uid="{40AFFC07-F476-4EDD-A3DB-D9CAB2188F17}"/>
    <cellStyle name="Normal 12 4 3 3 9 2 2" xfId="39563" xr:uid="{1EBAB981-15A7-4BD9-A4B8-06F2217BF5FB}"/>
    <cellStyle name="Normal 12 4 3 3 9 3" xfId="39564" xr:uid="{B72DD6B7-14A3-4873-839D-01EC0EDA541C}"/>
    <cellStyle name="Normal 12 4 3 4" xfId="395" xr:uid="{FB326BA0-15C5-413F-A3B0-5C4790C8C8D1}"/>
    <cellStyle name="Normal 12 4 3 4 10" xfId="5887" xr:uid="{482BB3AC-D15E-4F3D-A913-B552AA84EF9A}"/>
    <cellStyle name="Normal 12 4 3 4 10 2" xfId="18697" xr:uid="{3CEDE1D3-9195-41A2-B69B-9683052CB629}"/>
    <cellStyle name="Normal 12 4 3 4 10 2 2" xfId="39565" xr:uid="{F2BA50C9-EC28-46B0-BB47-417BFD5E3204}"/>
    <cellStyle name="Normal 12 4 3 4 10 3" xfId="39566" xr:uid="{DE56789D-AFC0-4434-B614-EEA90B9F0673}"/>
    <cellStyle name="Normal 12 4 3 4 11" xfId="13207" xr:uid="{090DF7DC-7371-4421-8218-231B27D55103}"/>
    <cellStyle name="Normal 12 4 3 4 11 2" xfId="39567" xr:uid="{4504DEEB-94AD-412F-83EA-579F4FCAA66D}"/>
    <cellStyle name="Normal 12 4 3 4 12" xfId="39568" xr:uid="{10F9E4A3-615A-4B11-A305-831F307F0CA0}"/>
    <cellStyle name="Normal 12 4 3 4 2" xfId="624" xr:uid="{D0515A15-66B2-46E0-B227-F303B4191A77}"/>
    <cellStyle name="Normal 12 4 3 4 2 2" xfId="1023" xr:uid="{7A1DC13C-5FDF-403B-8A97-E516A6F7AFAD}"/>
    <cellStyle name="Normal 12 4 3 4 2 2 2" xfId="1918" xr:uid="{74F776BD-0E78-4497-B85A-015FE18CC990}"/>
    <cellStyle name="Normal 12 4 3 4 2 2 2 2" xfId="3748" xr:uid="{A4B28766-47B3-4DA4-80F5-B76181D2C7EE}"/>
    <cellStyle name="Normal 12 4 3 4 2 2 2 2 2" xfId="9238" xr:uid="{0C6BE03E-2646-4303-BD28-D7893CB7B3FB}"/>
    <cellStyle name="Normal 12 4 3 4 2 2 2 2 2 2" xfId="22048" xr:uid="{B380EFEC-EE56-4C32-A25F-27B6CFD7DE71}"/>
    <cellStyle name="Normal 12 4 3 4 2 2 2 2 2 2 2" xfId="39569" xr:uid="{7638C669-83F9-473E-BDFC-E77A53E83047}"/>
    <cellStyle name="Normal 12 4 3 4 2 2 2 2 2 3" xfId="39570" xr:uid="{3AAE046A-A1BF-4A6C-B324-58EA6A7F37C5}"/>
    <cellStyle name="Normal 12 4 3 4 2 2 2 2 3" xfId="16558" xr:uid="{11524AEE-4C8E-4C08-8AEB-3AB85617CFE3}"/>
    <cellStyle name="Normal 12 4 3 4 2 2 2 2 3 2" xfId="39571" xr:uid="{72F1A752-9EE1-4C09-B4D4-B4580650989E}"/>
    <cellStyle name="Normal 12 4 3 4 2 2 2 2 4" xfId="39572" xr:uid="{92EFB2A2-D439-4638-8CFB-D9E11424EB3A}"/>
    <cellStyle name="Normal 12 4 3 4 2 2 2 3" xfId="5578" xr:uid="{65BF6428-844C-4771-A8EB-1986E03AAFAE}"/>
    <cellStyle name="Normal 12 4 3 4 2 2 2 3 2" xfId="11068" xr:uid="{DBB2AE23-9295-478A-9CCB-8D0F0CED21B4}"/>
    <cellStyle name="Normal 12 4 3 4 2 2 2 3 2 2" xfId="23878" xr:uid="{CBABE20E-D831-4732-970E-E79BEB272146}"/>
    <cellStyle name="Normal 12 4 3 4 2 2 2 3 2 2 2" xfId="39573" xr:uid="{520CA12B-DC27-416A-8E3E-6F9F28B5A6D8}"/>
    <cellStyle name="Normal 12 4 3 4 2 2 2 3 2 3" xfId="39574" xr:uid="{58DA493B-1121-4694-92C7-A396792465A2}"/>
    <cellStyle name="Normal 12 4 3 4 2 2 2 3 3" xfId="18388" xr:uid="{AF2D81BD-15C5-4D3B-8F50-87AC3046CA2C}"/>
    <cellStyle name="Normal 12 4 3 4 2 2 2 3 3 2" xfId="39575" xr:uid="{5CE48593-CC5E-469B-890B-A151545606D3}"/>
    <cellStyle name="Normal 12 4 3 4 2 2 2 3 4" xfId="39576" xr:uid="{C24E2AAA-54B6-40CA-991D-4912EE27DC74}"/>
    <cellStyle name="Normal 12 4 3 4 2 2 2 4" xfId="12898" xr:uid="{8D95C403-2187-442B-854E-41F4C23896F3}"/>
    <cellStyle name="Normal 12 4 3 4 2 2 2 4 2" xfId="25708" xr:uid="{AF78860F-975F-40C3-8EF9-6A25DE986696}"/>
    <cellStyle name="Normal 12 4 3 4 2 2 2 4 2 2" xfId="39577" xr:uid="{7AB07545-FD8B-40F5-B83C-E454DF7767C5}"/>
    <cellStyle name="Normal 12 4 3 4 2 2 2 4 3" xfId="39578" xr:uid="{80990BFB-1653-4DCE-A53A-9BE994CD04C6}"/>
    <cellStyle name="Normal 12 4 3 4 2 2 2 5" xfId="7408" xr:uid="{E42A0F46-4B0A-4DD2-A4F0-EBC3B09245BD}"/>
    <cellStyle name="Normal 12 4 3 4 2 2 2 5 2" xfId="20218" xr:uid="{64FC415E-C064-4976-A15C-07ED8A0F0AE6}"/>
    <cellStyle name="Normal 12 4 3 4 2 2 2 5 2 2" xfId="39579" xr:uid="{00E1E919-B50E-4E31-9845-E61E9E373795}"/>
    <cellStyle name="Normal 12 4 3 4 2 2 2 5 3" xfId="39580" xr:uid="{D2040849-D6BB-45EA-A3F1-DDCF68BAC1B3}"/>
    <cellStyle name="Normal 12 4 3 4 2 2 2 6" xfId="14728" xr:uid="{BB1F9975-1325-44F5-A6F2-F0520B5B80B0}"/>
    <cellStyle name="Normal 12 4 3 4 2 2 2 6 2" xfId="39581" xr:uid="{37BB0C02-3914-4BF5-9D62-E5E1D813CECF}"/>
    <cellStyle name="Normal 12 4 3 4 2 2 2 7" xfId="39582" xr:uid="{FEC2D7A8-082F-404C-A88C-EE11BA58643C}"/>
    <cellStyle name="Normal 12 4 3 4 2 2 3" xfId="2854" xr:uid="{8F0C8243-564B-47F1-89F1-2EDC095D8CB7}"/>
    <cellStyle name="Normal 12 4 3 4 2 2 3 2" xfId="8344" xr:uid="{2B8CBC8C-9221-4D4B-AC26-85C6130DDD08}"/>
    <cellStyle name="Normal 12 4 3 4 2 2 3 2 2" xfId="21154" xr:uid="{C03C1848-C9C0-47AE-B868-A06F9EBA6F40}"/>
    <cellStyle name="Normal 12 4 3 4 2 2 3 2 2 2" xfId="39583" xr:uid="{769811C2-D685-4DD6-A397-BCECB59DB9D9}"/>
    <cellStyle name="Normal 12 4 3 4 2 2 3 2 3" xfId="39584" xr:uid="{5F829D74-054E-4BD3-9935-E2B7B78FD1C2}"/>
    <cellStyle name="Normal 12 4 3 4 2 2 3 3" xfId="15664" xr:uid="{E6477941-057E-4AAC-BDA7-EC052B88BEA8}"/>
    <cellStyle name="Normal 12 4 3 4 2 2 3 3 2" xfId="39585" xr:uid="{6E79EB0A-EBF2-4DEF-ADE1-DA216E8052AA}"/>
    <cellStyle name="Normal 12 4 3 4 2 2 3 4" xfId="39586" xr:uid="{053725B0-88C1-4A4D-8A6C-1FC71657350B}"/>
    <cellStyle name="Normal 12 4 3 4 2 2 4" xfId="4684" xr:uid="{1B2A4032-EF6A-45D8-BBDD-74556B84CFFB}"/>
    <cellStyle name="Normal 12 4 3 4 2 2 4 2" xfId="10174" xr:uid="{69785A01-4B12-4955-91A2-6443E86C8D61}"/>
    <cellStyle name="Normal 12 4 3 4 2 2 4 2 2" xfId="22984" xr:uid="{82603AF6-BB18-420B-8543-F667CA453C9F}"/>
    <cellStyle name="Normal 12 4 3 4 2 2 4 2 2 2" xfId="39587" xr:uid="{73A38653-7F6D-461C-9EF6-17AC68D8671E}"/>
    <cellStyle name="Normal 12 4 3 4 2 2 4 2 3" xfId="39588" xr:uid="{A50D8029-7FD0-4ED2-80FB-1B8432F554F4}"/>
    <cellStyle name="Normal 12 4 3 4 2 2 4 3" xfId="17494" xr:uid="{5974A033-7E72-4593-9FFF-0B86BA851F64}"/>
    <cellStyle name="Normal 12 4 3 4 2 2 4 3 2" xfId="39589" xr:uid="{5B613267-4411-4BDF-9790-C6A010CE4FF4}"/>
    <cellStyle name="Normal 12 4 3 4 2 2 4 4" xfId="39590" xr:uid="{877A4519-D0E0-499B-8A53-1005ECCDDAC9}"/>
    <cellStyle name="Normal 12 4 3 4 2 2 5" xfId="12004" xr:uid="{F6FEDCB8-C0DF-4CF4-A368-361B33A03742}"/>
    <cellStyle name="Normal 12 4 3 4 2 2 5 2" xfId="24814" xr:uid="{2B543316-192C-4425-92E7-5A9369ED7D56}"/>
    <cellStyle name="Normal 12 4 3 4 2 2 5 2 2" xfId="39591" xr:uid="{4799DFC1-A6F9-49E9-AB99-7F64512A261E}"/>
    <cellStyle name="Normal 12 4 3 4 2 2 5 3" xfId="39592" xr:uid="{0336E766-6A4E-4536-B6AE-10FE864BD038}"/>
    <cellStyle name="Normal 12 4 3 4 2 2 6" xfId="6514" xr:uid="{50021EED-7825-4C3B-ABC7-78EF09A8F21B}"/>
    <cellStyle name="Normal 12 4 3 4 2 2 6 2" xfId="19324" xr:uid="{4986EBA1-876D-438F-AD23-58A8D611B0B3}"/>
    <cellStyle name="Normal 12 4 3 4 2 2 6 2 2" xfId="39593" xr:uid="{3AD69F06-1A03-4747-B4BC-1C01C56A2E70}"/>
    <cellStyle name="Normal 12 4 3 4 2 2 6 3" xfId="39594" xr:uid="{4F5B13D5-F88B-4F7B-8CDF-CB59820C77A3}"/>
    <cellStyle name="Normal 12 4 3 4 2 2 7" xfId="13834" xr:uid="{CDCB04EF-9320-4382-BC79-6AE8F35B1BDE}"/>
    <cellStyle name="Normal 12 4 3 4 2 2 7 2" xfId="39595" xr:uid="{F98918B1-7D51-41BD-A56C-6A14F66E73A9}"/>
    <cellStyle name="Normal 12 4 3 4 2 2 8" xfId="39596" xr:uid="{F2F721D0-70E5-496E-970B-3593B74C6826}"/>
    <cellStyle name="Normal 12 4 3 4 2 3" xfId="1519" xr:uid="{0B836A00-0357-4E88-93DD-8AAE11BA23B6}"/>
    <cellStyle name="Normal 12 4 3 4 2 3 2" xfId="3349" xr:uid="{B1D49442-AD55-4C62-A6EC-2BB1B232153A}"/>
    <cellStyle name="Normal 12 4 3 4 2 3 2 2" xfId="8839" xr:uid="{D3739C90-FF99-4CAF-93D0-0E41EB027A30}"/>
    <cellStyle name="Normal 12 4 3 4 2 3 2 2 2" xfId="21649" xr:uid="{351C9382-6386-44EF-B29B-1506782A8541}"/>
    <cellStyle name="Normal 12 4 3 4 2 3 2 2 2 2" xfId="39597" xr:uid="{56B9A61A-F8DD-4B67-BFE3-2F2B54759296}"/>
    <cellStyle name="Normal 12 4 3 4 2 3 2 2 3" xfId="39598" xr:uid="{354B10A2-8114-40C0-80D8-9B5111D8AD4A}"/>
    <cellStyle name="Normal 12 4 3 4 2 3 2 3" xfId="16159" xr:uid="{6D8601AD-F293-4D5D-92EF-0F0389DD82E3}"/>
    <cellStyle name="Normal 12 4 3 4 2 3 2 3 2" xfId="39599" xr:uid="{36D3AAD4-5D2A-449A-AB17-8B490C6BA299}"/>
    <cellStyle name="Normal 12 4 3 4 2 3 2 4" xfId="39600" xr:uid="{2BC2E94F-787A-4E6B-8F7F-CBA8799F26C7}"/>
    <cellStyle name="Normal 12 4 3 4 2 3 3" xfId="5179" xr:uid="{664E5402-24A2-48A6-BA8F-234BCED5C06F}"/>
    <cellStyle name="Normal 12 4 3 4 2 3 3 2" xfId="10669" xr:uid="{DCB0CDDE-21D9-439C-BBA1-514AB95641CC}"/>
    <cellStyle name="Normal 12 4 3 4 2 3 3 2 2" xfId="23479" xr:uid="{A076ED52-A202-48CC-9926-CEC33F5367D8}"/>
    <cellStyle name="Normal 12 4 3 4 2 3 3 2 2 2" xfId="39601" xr:uid="{2557048E-BC24-4991-8E38-1851B8CED632}"/>
    <cellStyle name="Normal 12 4 3 4 2 3 3 2 3" xfId="39602" xr:uid="{A415E624-E2C1-49E2-A2D3-1627D99A5C65}"/>
    <cellStyle name="Normal 12 4 3 4 2 3 3 3" xfId="17989" xr:uid="{3AFD70B2-69AB-42AF-9DB1-B9092439851B}"/>
    <cellStyle name="Normal 12 4 3 4 2 3 3 3 2" xfId="39603" xr:uid="{1ED438C8-7CDF-4697-A036-425584DB9422}"/>
    <cellStyle name="Normal 12 4 3 4 2 3 3 4" xfId="39604" xr:uid="{BFCC0C8F-8A12-42DE-BFF7-1B15FD523214}"/>
    <cellStyle name="Normal 12 4 3 4 2 3 4" xfId="12499" xr:uid="{A417F49F-9B30-426A-82CE-8482DC36B3ED}"/>
    <cellStyle name="Normal 12 4 3 4 2 3 4 2" xfId="25309" xr:uid="{87922EAA-6F3A-409C-8E28-8F77F18604BF}"/>
    <cellStyle name="Normal 12 4 3 4 2 3 4 2 2" xfId="39605" xr:uid="{C027F307-3227-466A-978B-C84A879235F1}"/>
    <cellStyle name="Normal 12 4 3 4 2 3 4 3" xfId="39606" xr:uid="{5F20C326-324E-433E-B4B6-10A3458616BD}"/>
    <cellStyle name="Normal 12 4 3 4 2 3 5" xfId="7009" xr:uid="{E042C64A-A825-47E5-A4B2-49F169D28351}"/>
    <cellStyle name="Normal 12 4 3 4 2 3 5 2" xfId="19819" xr:uid="{2EA9D19A-61B1-4369-8DDB-288DFA0EE8E9}"/>
    <cellStyle name="Normal 12 4 3 4 2 3 5 2 2" xfId="39607" xr:uid="{1C1C753C-668D-4608-858D-A460C6C54CB1}"/>
    <cellStyle name="Normal 12 4 3 4 2 3 5 3" xfId="39608" xr:uid="{7144377E-747C-42BC-85D3-AE7E653E9B5A}"/>
    <cellStyle name="Normal 12 4 3 4 2 3 6" xfId="14329" xr:uid="{75679FD9-7AC5-4482-8824-E25DCEA08C38}"/>
    <cellStyle name="Normal 12 4 3 4 2 3 6 2" xfId="39609" xr:uid="{489FD03F-DD5B-469D-8994-041A16C1F413}"/>
    <cellStyle name="Normal 12 4 3 4 2 3 7" xfId="39610" xr:uid="{25A01453-CA88-4795-9212-9F7ABF55B189}"/>
    <cellStyle name="Normal 12 4 3 4 2 4" xfId="2455" xr:uid="{7FE9CCC3-C458-4776-A6B3-EBF1DA813E91}"/>
    <cellStyle name="Normal 12 4 3 4 2 4 2" xfId="7945" xr:uid="{B0621C23-9654-40FF-B56E-1F2A7FECAD55}"/>
    <cellStyle name="Normal 12 4 3 4 2 4 2 2" xfId="20755" xr:uid="{1AA309D5-0A14-44D3-9DC9-2EBFB3AC5432}"/>
    <cellStyle name="Normal 12 4 3 4 2 4 2 2 2" xfId="39611" xr:uid="{C9DEA024-4FB2-48AE-BB47-D186F0E644B6}"/>
    <cellStyle name="Normal 12 4 3 4 2 4 2 3" xfId="39612" xr:uid="{BE09FCEE-D0A5-4488-9993-277983F0EE1F}"/>
    <cellStyle name="Normal 12 4 3 4 2 4 3" xfId="15265" xr:uid="{6B0279B3-62E7-4320-ADD1-F3064B0F8132}"/>
    <cellStyle name="Normal 12 4 3 4 2 4 3 2" xfId="39613" xr:uid="{1D6DA74F-378A-47E8-894B-1721F9E2A5F8}"/>
    <cellStyle name="Normal 12 4 3 4 2 4 4" xfId="39614" xr:uid="{F36100E5-7CC3-401D-B627-6F4B9E9D4066}"/>
    <cellStyle name="Normal 12 4 3 4 2 5" xfId="4285" xr:uid="{149DF11A-F3C5-46C3-A870-BB028D064761}"/>
    <cellStyle name="Normal 12 4 3 4 2 5 2" xfId="9775" xr:uid="{57A21EEB-F09E-4E70-BE00-BC9311813F61}"/>
    <cellStyle name="Normal 12 4 3 4 2 5 2 2" xfId="22585" xr:uid="{09492F2C-3406-4BAB-94B5-80A9BE86F100}"/>
    <cellStyle name="Normal 12 4 3 4 2 5 2 2 2" xfId="39615" xr:uid="{D3DEDDB9-97A3-40E9-83EF-87D39262A9DC}"/>
    <cellStyle name="Normal 12 4 3 4 2 5 2 3" xfId="39616" xr:uid="{0A00BC7A-1C33-4C13-9512-25E73899B01F}"/>
    <cellStyle name="Normal 12 4 3 4 2 5 3" xfId="17095" xr:uid="{4F2C4DC7-44A4-4521-83BC-3372B99ED2DF}"/>
    <cellStyle name="Normal 12 4 3 4 2 5 3 2" xfId="39617" xr:uid="{12136BAC-70F1-4852-87C2-D5D0E5641A1A}"/>
    <cellStyle name="Normal 12 4 3 4 2 5 4" xfId="39618" xr:uid="{62F0226B-9353-4B92-A584-F77D35D443D7}"/>
    <cellStyle name="Normal 12 4 3 4 2 6" xfId="11605" xr:uid="{91D27029-59A6-4EA1-BD8B-0FD2B087A477}"/>
    <cellStyle name="Normal 12 4 3 4 2 6 2" xfId="24415" xr:uid="{762B0B0A-A45E-487A-BEE9-0BC85E45DA28}"/>
    <cellStyle name="Normal 12 4 3 4 2 6 2 2" xfId="39619" xr:uid="{6F6CBE77-04B1-4DDC-9E4B-95345186C8D5}"/>
    <cellStyle name="Normal 12 4 3 4 2 6 3" xfId="39620" xr:uid="{AF26C9C7-9489-4107-9C77-CD1A90210C26}"/>
    <cellStyle name="Normal 12 4 3 4 2 7" xfId="6115" xr:uid="{233F2398-B746-4E01-ACB7-1F01C3DE8D22}"/>
    <cellStyle name="Normal 12 4 3 4 2 7 2" xfId="18925" xr:uid="{FFBBCCBE-54E3-40D4-8021-8F2B486AAE0E}"/>
    <cellStyle name="Normal 12 4 3 4 2 7 2 2" xfId="39621" xr:uid="{4F43000A-FC4B-44EC-BDBA-9596355D0D8F}"/>
    <cellStyle name="Normal 12 4 3 4 2 7 3" xfId="39622" xr:uid="{57DC31FA-31C5-4C00-BDD4-F1F57B70B523}"/>
    <cellStyle name="Normal 12 4 3 4 2 8" xfId="13435" xr:uid="{DEB3F6FB-3413-4566-8DFD-0251F4BE5EDF}"/>
    <cellStyle name="Normal 12 4 3 4 2 8 2" xfId="39623" xr:uid="{82BFE5C9-393F-421A-8DAE-837175ABAFF8}"/>
    <cellStyle name="Normal 12 4 3 4 2 9" xfId="39624" xr:uid="{8BD44BA8-28A9-4741-ACA7-3A0D5DFD7B94}"/>
    <cellStyle name="Normal 12 4 3 4 3" xfId="756" xr:uid="{4EE64C30-17B8-48AC-BCFB-F220CAC0E003}"/>
    <cellStyle name="Normal 12 4 3 4 3 2" xfId="1156" xr:uid="{61A7B037-7AF1-4A66-87A0-23A647BDD149}"/>
    <cellStyle name="Normal 12 4 3 4 3 2 2" xfId="2051" xr:uid="{4119EF98-4179-4A12-A3FE-274ADA1E6EF3}"/>
    <cellStyle name="Normal 12 4 3 4 3 2 2 2" xfId="3881" xr:uid="{E19328E4-CFD0-4B20-A36E-285957EC6ED2}"/>
    <cellStyle name="Normal 12 4 3 4 3 2 2 2 2" xfId="9371" xr:uid="{0867F9E2-A57C-4BDD-B9DD-C29580B31551}"/>
    <cellStyle name="Normal 12 4 3 4 3 2 2 2 2 2" xfId="22181" xr:uid="{6AA6B1E0-EF12-4911-BB21-A0368A2E8DCA}"/>
    <cellStyle name="Normal 12 4 3 4 3 2 2 2 2 2 2" xfId="39625" xr:uid="{B1E32348-3A5D-4ED0-A943-F1F1F88EEA5F}"/>
    <cellStyle name="Normal 12 4 3 4 3 2 2 2 2 3" xfId="39626" xr:uid="{F654A88C-557B-4EC5-963D-D084F21187B1}"/>
    <cellStyle name="Normal 12 4 3 4 3 2 2 2 3" xfId="16691" xr:uid="{6500B313-5A5D-481F-8C69-3C7CB6261E26}"/>
    <cellStyle name="Normal 12 4 3 4 3 2 2 2 3 2" xfId="39627" xr:uid="{32D004C7-0227-43FC-9378-B8105B33A98A}"/>
    <cellStyle name="Normal 12 4 3 4 3 2 2 2 4" xfId="39628" xr:uid="{8E58AB8C-39CA-4386-AE32-08F8CC2A2EDF}"/>
    <cellStyle name="Normal 12 4 3 4 3 2 2 3" xfId="5711" xr:uid="{32600041-2BA8-4607-8427-20D42E220709}"/>
    <cellStyle name="Normal 12 4 3 4 3 2 2 3 2" xfId="11201" xr:uid="{430FED7F-3155-435A-9B87-A695625DEEBF}"/>
    <cellStyle name="Normal 12 4 3 4 3 2 2 3 2 2" xfId="24011" xr:uid="{43DA6B24-3E94-4DBC-B464-6C0805120F0D}"/>
    <cellStyle name="Normal 12 4 3 4 3 2 2 3 2 2 2" xfId="39629" xr:uid="{4E34B093-2B03-47DD-B0EA-A0FCA96BFCD5}"/>
    <cellStyle name="Normal 12 4 3 4 3 2 2 3 2 3" xfId="39630" xr:uid="{6737F1C1-DC35-4972-998E-DC47B2418ECC}"/>
    <cellStyle name="Normal 12 4 3 4 3 2 2 3 3" xfId="18521" xr:uid="{D2204ED6-D348-4AB1-84CB-9F01CE4E0B44}"/>
    <cellStyle name="Normal 12 4 3 4 3 2 2 3 3 2" xfId="39631" xr:uid="{161F28B3-272E-4AA1-9377-63952E6F51F7}"/>
    <cellStyle name="Normal 12 4 3 4 3 2 2 3 4" xfId="39632" xr:uid="{7FFC4573-3208-42C7-AABA-9E8EDA9B5382}"/>
    <cellStyle name="Normal 12 4 3 4 3 2 2 4" xfId="13031" xr:uid="{54CB8D17-F92A-4FB5-97D2-50EFA0A70243}"/>
    <cellStyle name="Normal 12 4 3 4 3 2 2 4 2" xfId="25841" xr:uid="{0B5BA3F0-5ECF-4A2B-9374-A8E06EF3A832}"/>
    <cellStyle name="Normal 12 4 3 4 3 2 2 4 2 2" xfId="39633" xr:uid="{CBCBAF16-0775-437E-953D-367184CB5650}"/>
    <cellStyle name="Normal 12 4 3 4 3 2 2 4 3" xfId="39634" xr:uid="{06D68197-7D58-4168-A971-57150161CAE3}"/>
    <cellStyle name="Normal 12 4 3 4 3 2 2 5" xfId="7541" xr:uid="{5E27A4FB-A8D4-4819-9DBF-DE8EBBC334FC}"/>
    <cellStyle name="Normal 12 4 3 4 3 2 2 5 2" xfId="20351" xr:uid="{43A406AB-B0EB-490C-AE86-10D48A212040}"/>
    <cellStyle name="Normal 12 4 3 4 3 2 2 5 2 2" xfId="39635" xr:uid="{1D939D83-F0E3-440C-90BC-E51A9D8F3565}"/>
    <cellStyle name="Normal 12 4 3 4 3 2 2 5 3" xfId="39636" xr:uid="{B25E0EE5-B984-4C0A-A429-1A5E32668ECD}"/>
    <cellStyle name="Normal 12 4 3 4 3 2 2 6" xfId="14861" xr:uid="{B5DEDE28-F203-4C87-B606-D38DE428444D}"/>
    <cellStyle name="Normal 12 4 3 4 3 2 2 6 2" xfId="39637" xr:uid="{6A2C4C50-94D3-472D-8CE4-4D9FD625ED1E}"/>
    <cellStyle name="Normal 12 4 3 4 3 2 2 7" xfId="39638" xr:uid="{BD1B7C50-FD6E-402C-94B9-FA672A83EB9A}"/>
    <cellStyle name="Normal 12 4 3 4 3 2 3" xfId="2987" xr:uid="{F4AF3634-4A94-4C8B-9A99-508D2F9217AC}"/>
    <cellStyle name="Normal 12 4 3 4 3 2 3 2" xfId="8477" xr:uid="{1005C772-837B-40FA-8898-A069D1733CF0}"/>
    <cellStyle name="Normal 12 4 3 4 3 2 3 2 2" xfId="21287" xr:uid="{F26B4874-026D-483A-A7AD-A0CA77C1536E}"/>
    <cellStyle name="Normal 12 4 3 4 3 2 3 2 2 2" xfId="39639" xr:uid="{3558EF9B-D755-490C-BF1E-44197A3D630C}"/>
    <cellStyle name="Normal 12 4 3 4 3 2 3 2 3" xfId="39640" xr:uid="{E0F49359-B122-4429-8117-D802401DCA34}"/>
    <cellStyle name="Normal 12 4 3 4 3 2 3 3" xfId="15797" xr:uid="{F1D5154A-E315-4201-B71B-86872D8043CC}"/>
    <cellStyle name="Normal 12 4 3 4 3 2 3 3 2" xfId="39641" xr:uid="{0ECFAE7A-DDCE-4ECE-B33A-6EF98B67D214}"/>
    <cellStyle name="Normal 12 4 3 4 3 2 3 4" xfId="39642" xr:uid="{8B5F0B51-97D1-41E9-AB8C-EB63F30F7B00}"/>
    <cellStyle name="Normal 12 4 3 4 3 2 4" xfId="4817" xr:uid="{2C816974-6238-436A-BF9D-C33AC52885D1}"/>
    <cellStyle name="Normal 12 4 3 4 3 2 4 2" xfId="10307" xr:uid="{77105757-3A0A-4F20-B2A2-CEDD82D1C4C9}"/>
    <cellStyle name="Normal 12 4 3 4 3 2 4 2 2" xfId="23117" xr:uid="{49ABBA09-E7D4-4BC4-85B7-BE78BB4B95AF}"/>
    <cellStyle name="Normal 12 4 3 4 3 2 4 2 2 2" xfId="39643" xr:uid="{A068EE02-1946-49A4-9E5F-9A0E1E7063F8}"/>
    <cellStyle name="Normal 12 4 3 4 3 2 4 2 3" xfId="39644" xr:uid="{ECE09420-E6C9-4B04-8BBD-B4ECBC385429}"/>
    <cellStyle name="Normal 12 4 3 4 3 2 4 3" xfId="17627" xr:uid="{27738542-C493-42D1-828C-055AE5F3DE9D}"/>
    <cellStyle name="Normal 12 4 3 4 3 2 4 3 2" xfId="39645" xr:uid="{39967EA2-4DAA-4097-B4B6-1943A1303AC1}"/>
    <cellStyle name="Normal 12 4 3 4 3 2 4 4" xfId="39646" xr:uid="{49EC6473-117A-4943-A853-F8B96B4E69AD}"/>
    <cellStyle name="Normal 12 4 3 4 3 2 5" xfId="12137" xr:uid="{42F83139-AB33-450E-9CC7-7D741E486E07}"/>
    <cellStyle name="Normal 12 4 3 4 3 2 5 2" xfId="24947" xr:uid="{CB644D94-9F8E-41C0-93CA-8959297C374B}"/>
    <cellStyle name="Normal 12 4 3 4 3 2 5 2 2" xfId="39647" xr:uid="{275FD64F-9CEC-47F5-B60A-6F4B0337A4A0}"/>
    <cellStyle name="Normal 12 4 3 4 3 2 5 3" xfId="39648" xr:uid="{D87F5159-5D7E-4816-9929-71A0BBAA0186}"/>
    <cellStyle name="Normal 12 4 3 4 3 2 6" xfId="6647" xr:uid="{166CC66B-F631-431C-B6ED-4E6DE001569E}"/>
    <cellStyle name="Normal 12 4 3 4 3 2 6 2" xfId="19457" xr:uid="{0A5EC27C-D501-4754-AD21-F56015B5D3DC}"/>
    <cellStyle name="Normal 12 4 3 4 3 2 6 2 2" xfId="39649" xr:uid="{5E2874F1-F846-4D45-9DBA-40B4FEA098E2}"/>
    <cellStyle name="Normal 12 4 3 4 3 2 6 3" xfId="39650" xr:uid="{BFE870C0-DB16-4204-A22F-7D6069DC0B36}"/>
    <cellStyle name="Normal 12 4 3 4 3 2 7" xfId="13967" xr:uid="{CE8C66FB-EBE2-4BBE-B3C2-34526710FC3F}"/>
    <cellStyle name="Normal 12 4 3 4 3 2 7 2" xfId="39651" xr:uid="{C26109DC-13DB-4D37-9B59-AC479C1AFF83}"/>
    <cellStyle name="Normal 12 4 3 4 3 2 8" xfId="39652" xr:uid="{719C3D9A-C9DB-4169-8E6C-69AC80B69D4E}"/>
    <cellStyle name="Normal 12 4 3 4 3 3" xfId="1651" xr:uid="{41FFBBA1-5A90-40ED-8127-8D0B2FCCB430}"/>
    <cellStyle name="Normal 12 4 3 4 3 3 2" xfId="3481" xr:uid="{4AD7C27B-4314-43C2-A52D-DE96416340D7}"/>
    <cellStyle name="Normal 12 4 3 4 3 3 2 2" xfId="8971" xr:uid="{1B6FE5BA-1A21-4EEF-87E2-EE389F132BE3}"/>
    <cellStyle name="Normal 12 4 3 4 3 3 2 2 2" xfId="21781" xr:uid="{F6534C0F-37F6-4EFF-9422-68281FE069A9}"/>
    <cellStyle name="Normal 12 4 3 4 3 3 2 2 2 2" xfId="39653" xr:uid="{F26A88C6-BAB7-45E9-82F2-7AD16BD1AAE4}"/>
    <cellStyle name="Normal 12 4 3 4 3 3 2 2 3" xfId="39654" xr:uid="{11FD17AF-994C-40BE-A494-2EBB5A03C2E7}"/>
    <cellStyle name="Normal 12 4 3 4 3 3 2 3" xfId="16291" xr:uid="{5909A0E5-9C3B-48BE-872B-238C4DC211D3}"/>
    <cellStyle name="Normal 12 4 3 4 3 3 2 3 2" xfId="39655" xr:uid="{1D3C113A-667F-429F-8354-C5486B0769C5}"/>
    <cellStyle name="Normal 12 4 3 4 3 3 2 4" xfId="39656" xr:uid="{0FBF5CD0-B68F-4766-83A3-B931D2FFDDC7}"/>
    <cellStyle name="Normal 12 4 3 4 3 3 3" xfId="5311" xr:uid="{659B0640-99BA-40B5-9899-C3542AFD35C4}"/>
    <cellStyle name="Normal 12 4 3 4 3 3 3 2" xfId="10801" xr:uid="{0C3B11B6-0AC5-4583-8286-B75C35646BF0}"/>
    <cellStyle name="Normal 12 4 3 4 3 3 3 2 2" xfId="23611" xr:uid="{7192EC20-5EBB-4CD1-877D-51325F25D3C0}"/>
    <cellStyle name="Normal 12 4 3 4 3 3 3 2 2 2" xfId="39657" xr:uid="{4FE0F96A-5F34-4128-92DD-3014DA93238D}"/>
    <cellStyle name="Normal 12 4 3 4 3 3 3 2 3" xfId="39658" xr:uid="{9425659E-754B-4345-B6B4-7CE6C8B9DED2}"/>
    <cellStyle name="Normal 12 4 3 4 3 3 3 3" xfId="18121" xr:uid="{34322163-ADDD-4694-A79C-64E97D744EC9}"/>
    <cellStyle name="Normal 12 4 3 4 3 3 3 3 2" xfId="39659" xr:uid="{560BBA97-9FD9-486F-B8CE-2E472789A781}"/>
    <cellStyle name="Normal 12 4 3 4 3 3 3 4" xfId="39660" xr:uid="{F5CCE3B3-BAFB-4B21-8BF5-ECC237519F7C}"/>
    <cellStyle name="Normal 12 4 3 4 3 3 4" xfId="12631" xr:uid="{D2C3915F-D505-431B-8A19-ED288F561EF0}"/>
    <cellStyle name="Normal 12 4 3 4 3 3 4 2" xfId="25441" xr:uid="{10180F68-FC86-4895-B5A4-6D949F549A13}"/>
    <cellStyle name="Normal 12 4 3 4 3 3 4 2 2" xfId="39661" xr:uid="{0B7719D1-5ED8-490C-8098-A64F249EFE8D}"/>
    <cellStyle name="Normal 12 4 3 4 3 3 4 3" xfId="39662" xr:uid="{394A846C-FCB6-4908-9FA3-314644FAA451}"/>
    <cellStyle name="Normal 12 4 3 4 3 3 5" xfId="7141" xr:uid="{D01D1697-62A7-4BBD-B450-D8DFABE5034F}"/>
    <cellStyle name="Normal 12 4 3 4 3 3 5 2" xfId="19951" xr:uid="{45E8119F-0228-4396-890A-5A9ABC90773A}"/>
    <cellStyle name="Normal 12 4 3 4 3 3 5 2 2" xfId="39663" xr:uid="{EF0181C1-A304-4E26-A8C2-9EF45FD2B20C}"/>
    <cellStyle name="Normal 12 4 3 4 3 3 5 3" xfId="39664" xr:uid="{C1114EB5-E6AD-4D29-B86C-88EF33C65761}"/>
    <cellStyle name="Normal 12 4 3 4 3 3 6" xfId="14461" xr:uid="{BAD735EA-406D-442D-9AE3-978512ACD3D3}"/>
    <cellStyle name="Normal 12 4 3 4 3 3 6 2" xfId="39665" xr:uid="{3CEF1CC7-2D86-472C-9C1E-4D9030B3EF72}"/>
    <cellStyle name="Normal 12 4 3 4 3 3 7" xfId="39666" xr:uid="{86FDABDB-8A19-4198-AE39-87090D8E565B}"/>
    <cellStyle name="Normal 12 4 3 4 3 4" xfId="2587" xr:uid="{2A920328-7C76-438E-B799-F1665515F1A4}"/>
    <cellStyle name="Normal 12 4 3 4 3 4 2" xfId="8077" xr:uid="{5DE01AF1-5159-4A4D-9D0F-271B1D2D4F1D}"/>
    <cellStyle name="Normal 12 4 3 4 3 4 2 2" xfId="20887" xr:uid="{CC4141CA-894A-4856-80E5-855816FBAA6F}"/>
    <cellStyle name="Normal 12 4 3 4 3 4 2 2 2" xfId="39667" xr:uid="{F87C2D05-453D-4B01-945B-D90E87BD29A1}"/>
    <cellStyle name="Normal 12 4 3 4 3 4 2 3" xfId="39668" xr:uid="{DFA909B8-17F2-4736-9C20-862CEBDE200C}"/>
    <cellStyle name="Normal 12 4 3 4 3 4 3" xfId="15397" xr:uid="{11ECE776-8B9C-496A-B97D-98862B621C8A}"/>
    <cellStyle name="Normal 12 4 3 4 3 4 3 2" xfId="39669" xr:uid="{A822BA40-912A-4594-9D92-4A58684D0D89}"/>
    <cellStyle name="Normal 12 4 3 4 3 4 4" xfId="39670" xr:uid="{F1EA0A3F-F890-455C-AC36-E216955D6F99}"/>
    <cellStyle name="Normal 12 4 3 4 3 5" xfId="4417" xr:uid="{037A756D-E606-472A-AB2D-A6505B494E0C}"/>
    <cellStyle name="Normal 12 4 3 4 3 5 2" xfId="9907" xr:uid="{FC9C8083-3A67-497A-B3BC-60D865E7FEA1}"/>
    <cellStyle name="Normal 12 4 3 4 3 5 2 2" xfId="22717" xr:uid="{B38E771E-DDA9-424F-89E7-9AFC4A48D43D}"/>
    <cellStyle name="Normal 12 4 3 4 3 5 2 2 2" xfId="39671" xr:uid="{F91A4A38-9AA1-475C-802A-605D471B97AE}"/>
    <cellStyle name="Normal 12 4 3 4 3 5 2 3" xfId="39672" xr:uid="{DF3D69DB-FB22-4A89-A3EE-3F8422353138}"/>
    <cellStyle name="Normal 12 4 3 4 3 5 3" xfId="17227" xr:uid="{8FDE7FF6-D414-468C-8D34-17C8D03CC9A6}"/>
    <cellStyle name="Normal 12 4 3 4 3 5 3 2" xfId="39673" xr:uid="{71DA8AC1-144D-49CD-A1D5-723FEBAC030D}"/>
    <cellStyle name="Normal 12 4 3 4 3 5 4" xfId="39674" xr:uid="{EFCC1593-5573-40ED-9C92-ED45CB154B45}"/>
    <cellStyle name="Normal 12 4 3 4 3 6" xfId="11737" xr:uid="{657117AD-0B56-4FA9-B514-2711281A3A10}"/>
    <cellStyle name="Normal 12 4 3 4 3 6 2" xfId="24547" xr:uid="{192E6E7F-9CEA-4170-89FB-0EC79C8BAF83}"/>
    <cellStyle name="Normal 12 4 3 4 3 6 2 2" xfId="39675" xr:uid="{D35FA027-8784-419D-85C6-0308D875C17D}"/>
    <cellStyle name="Normal 12 4 3 4 3 6 3" xfId="39676" xr:uid="{4C91F290-6208-4D56-9F5C-7AF8138E25E8}"/>
    <cellStyle name="Normal 12 4 3 4 3 7" xfId="6247" xr:uid="{3B4A385A-036B-4CB5-AF64-82158F50D56A}"/>
    <cellStyle name="Normal 12 4 3 4 3 7 2" xfId="19057" xr:uid="{9CF0FDA9-6011-4337-B83B-959B34E97C99}"/>
    <cellStyle name="Normal 12 4 3 4 3 7 2 2" xfId="39677" xr:uid="{B732713F-6132-47A7-91D3-31C4BC30AE90}"/>
    <cellStyle name="Normal 12 4 3 4 3 7 3" xfId="39678" xr:uid="{7054251F-C174-4367-846D-12FDEAF86127}"/>
    <cellStyle name="Normal 12 4 3 4 3 8" xfId="13567" xr:uid="{FBB33F6D-1835-4774-8C70-3E178A618DF2}"/>
    <cellStyle name="Normal 12 4 3 4 3 8 2" xfId="39679" xr:uid="{B32EBF3D-AC13-4EEF-B7B9-14544EFBA2A4}"/>
    <cellStyle name="Normal 12 4 3 4 3 9" xfId="39680" xr:uid="{54117F3E-3EDA-41E6-812A-DDDD3E2E5F91}"/>
    <cellStyle name="Normal 12 4 3 4 4" xfId="531" xr:uid="{81472619-9452-4010-9280-74FD15A70274}"/>
    <cellStyle name="Normal 12 4 3 4 4 2" xfId="1426" xr:uid="{22B86F61-345B-410A-8BA9-6956FEEB6A74}"/>
    <cellStyle name="Normal 12 4 3 4 4 2 2" xfId="3256" xr:uid="{A9589BFF-14E7-412C-B88D-7622CDF4F1FE}"/>
    <cellStyle name="Normal 12 4 3 4 4 2 2 2" xfId="8746" xr:uid="{98190E62-4FB1-4C99-B99D-04BA010E4CC6}"/>
    <cellStyle name="Normal 12 4 3 4 4 2 2 2 2" xfId="21556" xr:uid="{46C3D599-50D4-4234-8A0D-A073191DF2F5}"/>
    <cellStyle name="Normal 12 4 3 4 4 2 2 2 2 2" xfId="39681" xr:uid="{1C5867B7-A1BA-4887-9FA0-3E53A90AE42D}"/>
    <cellStyle name="Normal 12 4 3 4 4 2 2 2 3" xfId="39682" xr:uid="{FF35D8E3-D5A7-485B-842B-9285810D8D4E}"/>
    <cellStyle name="Normal 12 4 3 4 4 2 2 3" xfId="16066" xr:uid="{3CA18633-8771-451C-8785-F6702FA9B51D}"/>
    <cellStyle name="Normal 12 4 3 4 4 2 2 3 2" xfId="39683" xr:uid="{3BDA74C8-CFD9-41FF-ACB5-F57E3249D86A}"/>
    <cellStyle name="Normal 12 4 3 4 4 2 2 4" xfId="39684" xr:uid="{D1A7163F-F54C-4C15-AD0E-4341AD539A5C}"/>
    <cellStyle name="Normal 12 4 3 4 4 2 3" xfId="5086" xr:uid="{8A6181D7-DB17-43D3-A371-8EFBA735D7F8}"/>
    <cellStyle name="Normal 12 4 3 4 4 2 3 2" xfId="10576" xr:uid="{B67F952E-DB45-428D-AC7F-BB740E7D5E86}"/>
    <cellStyle name="Normal 12 4 3 4 4 2 3 2 2" xfId="23386" xr:uid="{A058E2BF-2F2B-4DFF-AC40-D94D7F698456}"/>
    <cellStyle name="Normal 12 4 3 4 4 2 3 2 2 2" xfId="39685" xr:uid="{E24A788D-0A5F-4458-BD9F-6C969C87837D}"/>
    <cellStyle name="Normal 12 4 3 4 4 2 3 2 3" xfId="39686" xr:uid="{6EA4166B-FFF6-4482-AC97-7FB9A90F9A7F}"/>
    <cellStyle name="Normal 12 4 3 4 4 2 3 3" xfId="17896" xr:uid="{24070531-9150-4337-8DAF-92BA838BED38}"/>
    <cellStyle name="Normal 12 4 3 4 4 2 3 3 2" xfId="39687" xr:uid="{068ED51E-C911-46D2-B367-D767046DFA6B}"/>
    <cellStyle name="Normal 12 4 3 4 4 2 3 4" xfId="39688" xr:uid="{432C0F10-292D-42B5-BF19-4E6F51A4D312}"/>
    <cellStyle name="Normal 12 4 3 4 4 2 4" xfId="12406" xr:uid="{2E31B368-F367-410A-9B69-6E6BD39504A7}"/>
    <cellStyle name="Normal 12 4 3 4 4 2 4 2" xfId="25216" xr:uid="{FC367B91-7F54-484D-AABC-09F1FED89ACC}"/>
    <cellStyle name="Normal 12 4 3 4 4 2 4 2 2" xfId="39689" xr:uid="{F083C138-49B2-4FD2-916B-3A3FF0B7C63F}"/>
    <cellStyle name="Normal 12 4 3 4 4 2 4 3" xfId="39690" xr:uid="{B4F6083F-BFAF-40DC-83A2-D0C6FC6564E0}"/>
    <cellStyle name="Normal 12 4 3 4 4 2 5" xfId="6916" xr:uid="{F29A979C-656B-481C-989E-F5BF493E3C18}"/>
    <cellStyle name="Normal 12 4 3 4 4 2 5 2" xfId="19726" xr:uid="{6A06788F-2F47-4628-AE51-122025E52748}"/>
    <cellStyle name="Normal 12 4 3 4 4 2 5 2 2" xfId="39691" xr:uid="{08DEA8F5-2BA6-4604-90EC-AD4C65F53E99}"/>
    <cellStyle name="Normal 12 4 3 4 4 2 5 3" xfId="39692" xr:uid="{B093F362-DCA7-457A-8DC1-0C7590B88694}"/>
    <cellStyle name="Normal 12 4 3 4 4 2 6" xfId="14236" xr:uid="{0B64BE6A-36F8-4819-9E1E-76E9CB521FCF}"/>
    <cellStyle name="Normal 12 4 3 4 4 2 6 2" xfId="39693" xr:uid="{398B6B00-06FF-4788-BBB2-209A85A5E649}"/>
    <cellStyle name="Normal 12 4 3 4 4 2 7" xfId="39694" xr:uid="{5E12BB49-1677-4347-B679-2F3EB77FD53B}"/>
    <cellStyle name="Normal 12 4 3 4 4 3" xfId="2362" xr:uid="{EA8356C4-EDB6-4E07-A78A-71116B6C4D6D}"/>
    <cellStyle name="Normal 12 4 3 4 4 3 2" xfId="7852" xr:uid="{CD073504-5201-4601-B0E3-A0E01486CBA2}"/>
    <cellStyle name="Normal 12 4 3 4 4 3 2 2" xfId="20662" xr:uid="{0E37E147-5A59-46D3-9733-05DD68EFF0F2}"/>
    <cellStyle name="Normal 12 4 3 4 4 3 2 2 2" xfId="39695" xr:uid="{EA78E18B-6431-4CC0-A87F-303536D0CB42}"/>
    <cellStyle name="Normal 12 4 3 4 4 3 2 3" xfId="39696" xr:uid="{7F024DEE-8363-4D39-BC34-086B749B75D7}"/>
    <cellStyle name="Normal 12 4 3 4 4 3 3" xfId="15172" xr:uid="{1A4485B7-633C-4C2B-AB14-956F0F160E20}"/>
    <cellStyle name="Normal 12 4 3 4 4 3 3 2" xfId="39697" xr:uid="{7ECDB76D-A76E-4805-9BE4-3D533890757A}"/>
    <cellStyle name="Normal 12 4 3 4 4 3 4" xfId="39698" xr:uid="{2BD4192A-593A-4122-974F-830C00A49B40}"/>
    <cellStyle name="Normal 12 4 3 4 4 4" xfId="4192" xr:uid="{0122C373-AC79-4D0F-A265-3EC31AC13B93}"/>
    <cellStyle name="Normal 12 4 3 4 4 4 2" xfId="9682" xr:uid="{2761D2F5-5000-473E-BBE9-8F39F16FE58E}"/>
    <cellStyle name="Normal 12 4 3 4 4 4 2 2" xfId="22492" xr:uid="{6F18E952-3138-4F39-9749-AF5443A8EA59}"/>
    <cellStyle name="Normal 12 4 3 4 4 4 2 2 2" xfId="39699" xr:uid="{51D652BA-0847-4E80-BFD6-3B23269469B5}"/>
    <cellStyle name="Normal 12 4 3 4 4 4 2 3" xfId="39700" xr:uid="{4A80672D-CEF9-435A-920B-69A52DB75DD0}"/>
    <cellStyle name="Normal 12 4 3 4 4 4 3" xfId="17002" xr:uid="{8FC17D90-2997-46BA-B9CB-BB9F11840DC2}"/>
    <cellStyle name="Normal 12 4 3 4 4 4 3 2" xfId="39701" xr:uid="{A72D5198-080B-4790-A872-E96EA2427210}"/>
    <cellStyle name="Normal 12 4 3 4 4 4 4" xfId="39702" xr:uid="{A6B7DBA6-CA73-4AB6-B62B-E4A068C4F616}"/>
    <cellStyle name="Normal 12 4 3 4 4 5" xfId="11512" xr:uid="{ED35E6ED-123B-4452-B0A6-BCCD1A24C9F3}"/>
    <cellStyle name="Normal 12 4 3 4 4 5 2" xfId="24322" xr:uid="{BA4FFA64-1FFD-46B9-8CC7-9DD6E3795E2E}"/>
    <cellStyle name="Normal 12 4 3 4 4 5 2 2" xfId="39703" xr:uid="{2C47D5DE-7473-4CA4-AD64-C7C4D576A289}"/>
    <cellStyle name="Normal 12 4 3 4 4 5 3" xfId="39704" xr:uid="{DC94FF5A-3A77-418E-86AC-67FAC3FE69A0}"/>
    <cellStyle name="Normal 12 4 3 4 4 6" xfId="6022" xr:uid="{BE59F677-0721-4CFA-8319-9915ACE8C679}"/>
    <cellStyle name="Normal 12 4 3 4 4 6 2" xfId="18832" xr:uid="{E45D698D-EC3A-4484-B879-D1A30684A545}"/>
    <cellStyle name="Normal 12 4 3 4 4 6 2 2" xfId="39705" xr:uid="{FE27E29E-592A-4544-93B4-34C1D273F93F}"/>
    <cellStyle name="Normal 12 4 3 4 4 6 3" xfId="39706" xr:uid="{FF501B60-1065-4151-95C7-1315BEF0E7EE}"/>
    <cellStyle name="Normal 12 4 3 4 4 7" xfId="13342" xr:uid="{10EE48AC-D1AC-4C2B-9D41-72FE936902C8}"/>
    <cellStyle name="Normal 12 4 3 4 4 7 2" xfId="39707" xr:uid="{0419958F-7CBC-4051-87E1-355F1DADACFC}"/>
    <cellStyle name="Normal 12 4 3 4 4 8" xfId="39708" xr:uid="{4D80DFAA-8445-400D-8AC0-BA6EEC8F5E0A}"/>
    <cellStyle name="Normal 12 4 3 4 5" xfId="890" xr:uid="{1C5FFB4B-0C56-4D2D-8095-2A120D25470F}"/>
    <cellStyle name="Normal 12 4 3 4 5 2" xfId="1785" xr:uid="{5D7DF407-23E4-4FF7-A81B-22B7F0806D21}"/>
    <cellStyle name="Normal 12 4 3 4 5 2 2" xfId="3615" xr:uid="{FDC6F43E-FEC3-4077-8549-4DC65752C887}"/>
    <cellStyle name="Normal 12 4 3 4 5 2 2 2" xfId="9105" xr:uid="{9FE9ED18-23F1-4658-8307-F28B61D5B647}"/>
    <cellStyle name="Normal 12 4 3 4 5 2 2 2 2" xfId="21915" xr:uid="{306A6588-1899-4BCE-9141-BC35931EAD4B}"/>
    <cellStyle name="Normal 12 4 3 4 5 2 2 2 2 2" xfId="39709" xr:uid="{0FEB2976-9474-491C-B9E0-B8BC43E435D0}"/>
    <cellStyle name="Normal 12 4 3 4 5 2 2 2 3" xfId="39710" xr:uid="{4DEE4E07-67BF-42C0-9E9A-BEB140B242C5}"/>
    <cellStyle name="Normal 12 4 3 4 5 2 2 3" xfId="16425" xr:uid="{CA9989C6-6BFF-42D3-B4AE-3C5A51E11821}"/>
    <cellStyle name="Normal 12 4 3 4 5 2 2 3 2" xfId="39711" xr:uid="{3BA8011A-40A5-4501-AF54-D831FE9F677A}"/>
    <cellStyle name="Normal 12 4 3 4 5 2 2 4" xfId="39712" xr:uid="{40BEE047-FD55-4A1C-A1AF-28450ED9DB0C}"/>
    <cellStyle name="Normal 12 4 3 4 5 2 3" xfId="5445" xr:uid="{CEB2D62C-A787-404B-BF82-1FC3B60AB4A7}"/>
    <cellStyle name="Normal 12 4 3 4 5 2 3 2" xfId="10935" xr:uid="{BD2DEF05-F189-43CE-897A-A315825746A7}"/>
    <cellStyle name="Normal 12 4 3 4 5 2 3 2 2" xfId="23745" xr:uid="{05B903AE-DA20-4398-8B91-D15D08768384}"/>
    <cellStyle name="Normal 12 4 3 4 5 2 3 2 2 2" xfId="39713" xr:uid="{80F32EBB-EBCB-47A6-AB0F-C622B4FE7D99}"/>
    <cellStyle name="Normal 12 4 3 4 5 2 3 2 3" xfId="39714" xr:uid="{F94AB48E-D3F0-4748-B6C4-8F937C1FD7E8}"/>
    <cellStyle name="Normal 12 4 3 4 5 2 3 3" xfId="18255" xr:uid="{B1B9BFB0-AAC1-4AE4-BB6B-3C7697C6B60D}"/>
    <cellStyle name="Normal 12 4 3 4 5 2 3 3 2" xfId="39715" xr:uid="{C34AA743-A226-45C1-A2B3-B50135C6DD76}"/>
    <cellStyle name="Normal 12 4 3 4 5 2 3 4" xfId="39716" xr:uid="{93FE0DD8-3102-4366-AADC-F8A5BE805194}"/>
    <cellStyle name="Normal 12 4 3 4 5 2 4" xfId="12765" xr:uid="{B4966422-AD18-41CF-8A4B-7B9C13DF5B25}"/>
    <cellStyle name="Normal 12 4 3 4 5 2 4 2" xfId="25575" xr:uid="{72F58BCB-4F53-47CE-9A93-114D3F2BD050}"/>
    <cellStyle name="Normal 12 4 3 4 5 2 4 2 2" xfId="39717" xr:uid="{1AF879D5-B6B9-4526-9915-31066DC27802}"/>
    <cellStyle name="Normal 12 4 3 4 5 2 4 3" xfId="39718" xr:uid="{34BDC69D-2E1E-485B-855A-F74BC1230395}"/>
    <cellStyle name="Normal 12 4 3 4 5 2 5" xfId="7275" xr:uid="{17DDB1DD-95D0-445E-A204-46CAB6108EB2}"/>
    <cellStyle name="Normal 12 4 3 4 5 2 5 2" xfId="20085" xr:uid="{79EBEF04-45F0-4D61-ADB0-062D81A8DA69}"/>
    <cellStyle name="Normal 12 4 3 4 5 2 5 2 2" xfId="39719" xr:uid="{9F868423-E5B4-401F-939D-80F9BEE2FAC3}"/>
    <cellStyle name="Normal 12 4 3 4 5 2 5 3" xfId="39720" xr:uid="{B8A5ADE6-4557-4112-84FF-D2ABE458AD7F}"/>
    <cellStyle name="Normal 12 4 3 4 5 2 6" xfId="14595" xr:uid="{A1111D09-3C76-4A78-8F6B-831776E076E7}"/>
    <cellStyle name="Normal 12 4 3 4 5 2 6 2" xfId="39721" xr:uid="{A0958EB6-3BEA-4246-BCA7-6D0C14BA9780}"/>
    <cellStyle name="Normal 12 4 3 4 5 2 7" xfId="39722" xr:uid="{39567C00-19E2-4752-B21C-A0F624B55FAD}"/>
    <cellStyle name="Normal 12 4 3 4 5 3" xfId="2721" xr:uid="{B2BDB2E5-F62B-46A1-B0D6-723C83431B76}"/>
    <cellStyle name="Normal 12 4 3 4 5 3 2" xfId="8211" xr:uid="{73A927BB-4DE5-4B93-89EE-ED1EF4A18A1D}"/>
    <cellStyle name="Normal 12 4 3 4 5 3 2 2" xfId="21021" xr:uid="{DF4CAC25-A7F9-4FE4-9AB7-DE315F361305}"/>
    <cellStyle name="Normal 12 4 3 4 5 3 2 2 2" xfId="39723" xr:uid="{DB36BECA-689B-4D25-917F-21DE11A7F182}"/>
    <cellStyle name="Normal 12 4 3 4 5 3 2 3" xfId="39724" xr:uid="{836498ED-A444-4A87-9DE6-A7EF7455FC69}"/>
    <cellStyle name="Normal 12 4 3 4 5 3 3" xfId="15531" xr:uid="{644AE825-C515-407D-86A8-8FDFDE2F00C4}"/>
    <cellStyle name="Normal 12 4 3 4 5 3 3 2" xfId="39725" xr:uid="{24FF4242-7030-458A-BE98-1A810F657D9E}"/>
    <cellStyle name="Normal 12 4 3 4 5 3 4" xfId="39726" xr:uid="{E95882DE-E584-4374-8E7D-D8981FEEDCB6}"/>
    <cellStyle name="Normal 12 4 3 4 5 4" xfId="4551" xr:uid="{9B39354F-4996-4208-9781-3D17B5D0CB10}"/>
    <cellStyle name="Normal 12 4 3 4 5 4 2" xfId="10041" xr:uid="{D9EFAC4A-1466-4887-B29C-7AF892E61A63}"/>
    <cellStyle name="Normal 12 4 3 4 5 4 2 2" xfId="22851" xr:uid="{C7D8C818-F6F5-4D4F-8A7B-21043CF697F7}"/>
    <cellStyle name="Normal 12 4 3 4 5 4 2 2 2" xfId="39727" xr:uid="{AFF1126B-49D0-4A86-ABE3-30BA82ED3EE6}"/>
    <cellStyle name="Normal 12 4 3 4 5 4 2 3" xfId="39728" xr:uid="{4A65C3B0-FB8F-4CFB-849B-83D4EE4EA678}"/>
    <cellStyle name="Normal 12 4 3 4 5 4 3" xfId="17361" xr:uid="{7524900C-84DF-4C7D-9CC7-66C7E3C3A0CC}"/>
    <cellStyle name="Normal 12 4 3 4 5 4 3 2" xfId="39729" xr:uid="{5D75955B-6B35-4F9A-844A-A17A7B29527D}"/>
    <cellStyle name="Normal 12 4 3 4 5 4 4" xfId="39730" xr:uid="{773E7A44-5BE4-4C70-9CE1-D4C3D553A6DA}"/>
    <cellStyle name="Normal 12 4 3 4 5 5" xfId="11871" xr:uid="{B8867CAF-AA10-4B95-94DE-2CCB50781E1A}"/>
    <cellStyle name="Normal 12 4 3 4 5 5 2" xfId="24681" xr:uid="{646758EA-2B91-4195-B27D-0E7995FAC053}"/>
    <cellStyle name="Normal 12 4 3 4 5 5 2 2" xfId="39731" xr:uid="{10819C08-77D3-4FE9-8886-2FCCDA5EC801}"/>
    <cellStyle name="Normal 12 4 3 4 5 5 3" xfId="39732" xr:uid="{5DEDB902-282D-402B-835E-00631CE26F48}"/>
    <cellStyle name="Normal 12 4 3 4 5 6" xfId="6381" xr:uid="{64848A08-3657-4C9A-93A1-C18FAB603736}"/>
    <cellStyle name="Normal 12 4 3 4 5 6 2" xfId="19191" xr:uid="{56B13F0E-0BF2-486A-87ED-FD735E227746}"/>
    <cellStyle name="Normal 12 4 3 4 5 6 2 2" xfId="39733" xr:uid="{8A06301B-BD5D-41E0-80B1-718049F94ED1}"/>
    <cellStyle name="Normal 12 4 3 4 5 6 3" xfId="39734" xr:uid="{4BC0AB2F-E3C6-4BEA-8D23-4742B0515532}"/>
    <cellStyle name="Normal 12 4 3 4 5 7" xfId="13701" xr:uid="{82111AE6-6603-41FC-8460-CA8B996F3D2D}"/>
    <cellStyle name="Normal 12 4 3 4 5 7 2" xfId="39735" xr:uid="{D788DCA9-28FB-4842-86C2-787BCF7D2E87}"/>
    <cellStyle name="Normal 12 4 3 4 5 8" xfId="39736" xr:uid="{43C6816B-33B6-4F2A-8041-8717A659619D}"/>
    <cellStyle name="Normal 12 4 3 4 6" xfId="1291" xr:uid="{A0C43823-1B8E-4B5A-99C7-3470B0DB1DEF}"/>
    <cellStyle name="Normal 12 4 3 4 6 2" xfId="3121" xr:uid="{2AB48F03-FFE1-40AD-AD82-BEC8D1A5FDE1}"/>
    <cellStyle name="Normal 12 4 3 4 6 2 2" xfId="8611" xr:uid="{1FEA1CB3-1293-434B-ADDA-2696244AC91C}"/>
    <cellStyle name="Normal 12 4 3 4 6 2 2 2" xfId="21421" xr:uid="{4141BCE2-AD53-4A9F-8190-2677131762E7}"/>
    <cellStyle name="Normal 12 4 3 4 6 2 2 2 2" xfId="39737" xr:uid="{8EC5387E-D361-484D-80F5-F2291401F6B6}"/>
    <cellStyle name="Normal 12 4 3 4 6 2 2 3" xfId="39738" xr:uid="{5401E287-18F4-464B-AD12-E658D9D6A986}"/>
    <cellStyle name="Normal 12 4 3 4 6 2 3" xfId="15931" xr:uid="{95922B3E-4F92-45A6-9C41-2A7A71DAF7F9}"/>
    <cellStyle name="Normal 12 4 3 4 6 2 3 2" xfId="39739" xr:uid="{E380BE0A-29A7-4DF2-A530-EA30B664E7D7}"/>
    <cellStyle name="Normal 12 4 3 4 6 2 4" xfId="39740" xr:uid="{31504F61-00B9-498C-9059-982D51218532}"/>
    <cellStyle name="Normal 12 4 3 4 6 3" xfId="4951" xr:uid="{8DC36E4E-30F8-4922-A74B-54F1F5F0A226}"/>
    <cellStyle name="Normal 12 4 3 4 6 3 2" xfId="10441" xr:uid="{3159B525-E885-4946-A22F-2DCAB6BA435D}"/>
    <cellStyle name="Normal 12 4 3 4 6 3 2 2" xfId="23251" xr:uid="{C0B436DF-E3DD-42B5-B246-91DB1EF9FE3F}"/>
    <cellStyle name="Normal 12 4 3 4 6 3 2 2 2" xfId="39741" xr:uid="{85EBED39-3C28-466A-B376-E468B68E646C}"/>
    <cellStyle name="Normal 12 4 3 4 6 3 2 3" xfId="39742" xr:uid="{03153A5E-9285-4124-9861-3346EDC90C70}"/>
    <cellStyle name="Normal 12 4 3 4 6 3 3" xfId="17761" xr:uid="{32D41664-615F-4D02-9916-9118712C40A0}"/>
    <cellStyle name="Normal 12 4 3 4 6 3 3 2" xfId="39743" xr:uid="{9681A40B-326B-479D-8EC8-F0329BE9AAFA}"/>
    <cellStyle name="Normal 12 4 3 4 6 3 4" xfId="39744" xr:uid="{AF7552E9-DF53-4A25-B716-91AD653DB25E}"/>
    <cellStyle name="Normal 12 4 3 4 6 4" xfId="12271" xr:uid="{FB737A0C-5C8F-46D2-BA8D-F0B074455AC7}"/>
    <cellStyle name="Normal 12 4 3 4 6 4 2" xfId="25081" xr:uid="{2EFA825D-24FF-4582-BE95-C2C74E393AFC}"/>
    <cellStyle name="Normal 12 4 3 4 6 4 2 2" xfId="39745" xr:uid="{8D810C38-E1A8-4809-8549-8C10B97CE305}"/>
    <cellStyle name="Normal 12 4 3 4 6 4 3" xfId="39746" xr:uid="{7E502D71-C01C-44CE-8623-96B9FBAEB73B}"/>
    <cellStyle name="Normal 12 4 3 4 6 5" xfId="6781" xr:uid="{2402ED63-18F0-408D-8762-331464FAD464}"/>
    <cellStyle name="Normal 12 4 3 4 6 5 2" xfId="19591" xr:uid="{D0ADD278-CB48-40DF-AB64-0265885BF1CC}"/>
    <cellStyle name="Normal 12 4 3 4 6 5 2 2" xfId="39747" xr:uid="{8944925D-6C41-4027-95D1-0AC45CE85483}"/>
    <cellStyle name="Normal 12 4 3 4 6 5 3" xfId="39748" xr:uid="{8F4BF12E-7543-4F8C-BF57-4C89086F108B}"/>
    <cellStyle name="Normal 12 4 3 4 6 6" xfId="14101" xr:uid="{A442C3AD-49ED-462A-84AF-13C6E1623590}"/>
    <cellStyle name="Normal 12 4 3 4 6 6 2" xfId="39749" xr:uid="{E64A3E0E-EB75-4506-BC96-BFCFFA09D7A3}"/>
    <cellStyle name="Normal 12 4 3 4 6 7" xfId="39750" xr:uid="{89F5060A-4FC7-495E-8B32-574E0D2B0E35}"/>
    <cellStyle name="Normal 12 4 3 4 7" xfId="2227" xr:uid="{82C7FEC8-C023-461F-935E-33021ECCB7E3}"/>
    <cellStyle name="Normal 12 4 3 4 7 2" xfId="7717" xr:uid="{BFF4CB41-2096-4AED-B5EE-ABE57949CA86}"/>
    <cellStyle name="Normal 12 4 3 4 7 2 2" xfId="20527" xr:uid="{91B9E6D1-ED50-4C20-8225-B0864FDA3EEE}"/>
    <cellStyle name="Normal 12 4 3 4 7 2 2 2" xfId="39751" xr:uid="{9C318177-9753-4D77-AC45-9F700CE43826}"/>
    <cellStyle name="Normal 12 4 3 4 7 2 3" xfId="39752" xr:uid="{C9C54A18-92BA-4C09-862D-505E540E2CFC}"/>
    <cellStyle name="Normal 12 4 3 4 7 3" xfId="15037" xr:uid="{EA942B5B-E053-40F7-B848-72DF22AE0A43}"/>
    <cellStyle name="Normal 12 4 3 4 7 3 2" xfId="39753" xr:uid="{7C7C5EC4-954E-43B8-8508-E135DE31CB73}"/>
    <cellStyle name="Normal 12 4 3 4 7 4" xfId="39754" xr:uid="{0AD3C29E-FB99-43DE-9FAE-45670147913C}"/>
    <cellStyle name="Normal 12 4 3 4 8" xfId="4057" xr:uid="{B8192471-632A-4302-83CD-5DD3646C5F09}"/>
    <cellStyle name="Normal 12 4 3 4 8 2" xfId="9547" xr:uid="{B57037A7-76F3-4406-B395-26486B6F55EE}"/>
    <cellStyle name="Normal 12 4 3 4 8 2 2" xfId="22357" xr:uid="{ED6A940B-07EF-408E-919D-A93AB3C23A16}"/>
    <cellStyle name="Normal 12 4 3 4 8 2 2 2" xfId="39755" xr:uid="{0DC33A43-D8CC-4C3B-9DFD-3C3466A8D973}"/>
    <cellStyle name="Normal 12 4 3 4 8 2 3" xfId="39756" xr:uid="{8A84FAF3-E432-492E-B940-B3FD606AC23D}"/>
    <cellStyle name="Normal 12 4 3 4 8 3" xfId="16867" xr:uid="{B298F81D-DDEE-4428-BC1E-465F00D7D5C4}"/>
    <cellStyle name="Normal 12 4 3 4 8 3 2" xfId="39757" xr:uid="{F5116561-4DA8-46C1-95A8-2E8F22AF07B3}"/>
    <cellStyle name="Normal 12 4 3 4 8 4" xfId="39758" xr:uid="{09F412BC-3586-4272-AC6B-385AA0710C31}"/>
    <cellStyle name="Normal 12 4 3 4 9" xfId="11377" xr:uid="{C1F0D216-6758-44A8-AD90-0B3DD215D1D2}"/>
    <cellStyle name="Normal 12 4 3 4 9 2" xfId="24187" xr:uid="{C2CD031D-7B06-4CC8-8A70-EF45B5A7CDE3}"/>
    <cellStyle name="Normal 12 4 3 4 9 2 2" xfId="39759" xr:uid="{192A699B-320B-41F5-9BB8-B1597AB7E247}"/>
    <cellStyle name="Normal 12 4 3 4 9 3" xfId="39760" xr:uid="{2CA7162F-AE73-4962-8DD0-E8F392139451}"/>
    <cellStyle name="Normal 12 4 3 5" xfId="447" xr:uid="{5A9CE836-5818-4E35-9FFE-D9793309A646}"/>
    <cellStyle name="Normal 12 4 3 5 2" xfId="931" xr:uid="{D6D040EF-0A47-42A1-8DAD-642743595C9D}"/>
    <cellStyle name="Normal 12 4 3 5 2 2" xfId="1826" xr:uid="{8C5BFF8D-79AC-4E3F-A451-DB00F0422889}"/>
    <cellStyle name="Normal 12 4 3 5 2 2 2" xfId="3656" xr:uid="{6CF945F5-AD55-48D5-87B8-23EF6455082E}"/>
    <cellStyle name="Normal 12 4 3 5 2 2 2 2" xfId="9146" xr:uid="{6A9F4C16-662D-4CAA-8E28-DFB76CA28A26}"/>
    <cellStyle name="Normal 12 4 3 5 2 2 2 2 2" xfId="21956" xr:uid="{8C54AD66-7C4C-42A1-8201-57F5A2B7BA17}"/>
    <cellStyle name="Normal 12 4 3 5 2 2 2 2 2 2" xfId="39761" xr:uid="{C51F898E-F6F2-4BB9-95B3-0877025C4B5D}"/>
    <cellStyle name="Normal 12 4 3 5 2 2 2 2 3" xfId="39762" xr:uid="{F0A91852-8999-4B93-B579-7A1D0E3935EB}"/>
    <cellStyle name="Normal 12 4 3 5 2 2 2 3" xfId="16466" xr:uid="{B036D5D4-C478-4B83-A3EF-645E2563BB71}"/>
    <cellStyle name="Normal 12 4 3 5 2 2 2 3 2" xfId="39763" xr:uid="{08F88F33-04C2-4744-815C-5849A8BE8918}"/>
    <cellStyle name="Normal 12 4 3 5 2 2 2 4" xfId="39764" xr:uid="{FC41ECDC-F1F9-4198-9FB7-3EDF70A3D741}"/>
    <cellStyle name="Normal 12 4 3 5 2 2 3" xfId="5486" xr:uid="{DBF0615B-2ADE-45C2-A618-E89C0B311B16}"/>
    <cellStyle name="Normal 12 4 3 5 2 2 3 2" xfId="10976" xr:uid="{D7C2D3BD-CA99-4A00-91BF-CF9663808814}"/>
    <cellStyle name="Normal 12 4 3 5 2 2 3 2 2" xfId="23786" xr:uid="{F07BE414-8EE2-48AF-A5C5-9DD9FE53D56D}"/>
    <cellStyle name="Normal 12 4 3 5 2 2 3 2 2 2" xfId="39765" xr:uid="{96667194-1BE7-431A-9298-7BF6C30BA385}"/>
    <cellStyle name="Normal 12 4 3 5 2 2 3 2 3" xfId="39766" xr:uid="{CC8BA725-DD43-4B1B-93A6-28A5F66A3516}"/>
    <cellStyle name="Normal 12 4 3 5 2 2 3 3" xfId="18296" xr:uid="{40F6AE13-391B-4D63-962B-231B8203F69C}"/>
    <cellStyle name="Normal 12 4 3 5 2 2 3 3 2" xfId="39767" xr:uid="{96258E34-19A5-4E51-BD4F-501ED36B5DD4}"/>
    <cellStyle name="Normal 12 4 3 5 2 2 3 4" xfId="39768" xr:uid="{0D5A7C6D-DA37-4C56-A795-07D382064B4F}"/>
    <cellStyle name="Normal 12 4 3 5 2 2 4" xfId="12806" xr:uid="{5A8ED5DF-8B6F-4E4B-A062-FCBE6BB10285}"/>
    <cellStyle name="Normal 12 4 3 5 2 2 4 2" xfId="25616" xr:uid="{06C66BF9-2610-42E5-AD8A-6AD51BE489D1}"/>
    <cellStyle name="Normal 12 4 3 5 2 2 4 2 2" xfId="39769" xr:uid="{376A0C9A-F018-4F55-90E2-ED9CA2C97E91}"/>
    <cellStyle name="Normal 12 4 3 5 2 2 4 3" xfId="39770" xr:uid="{FE5D047E-FC64-4373-BE3C-F3D350BB5C4A}"/>
    <cellStyle name="Normal 12 4 3 5 2 2 5" xfId="7316" xr:uid="{4900331A-7A5E-4304-85B1-A8F8F7FCF813}"/>
    <cellStyle name="Normal 12 4 3 5 2 2 5 2" xfId="20126" xr:uid="{82341977-A045-49BE-B714-2DDC8F02C143}"/>
    <cellStyle name="Normal 12 4 3 5 2 2 5 2 2" xfId="39771" xr:uid="{5DD1A884-3EC0-4F68-9DF4-A22E52385016}"/>
    <cellStyle name="Normal 12 4 3 5 2 2 5 3" xfId="39772" xr:uid="{33441F83-C25A-4D5C-A246-F488CB7149D6}"/>
    <cellStyle name="Normal 12 4 3 5 2 2 6" xfId="14636" xr:uid="{606AEEA0-45E6-46FA-B0C9-630CE443D064}"/>
    <cellStyle name="Normal 12 4 3 5 2 2 6 2" xfId="39773" xr:uid="{0B7D3A9B-4388-4E5D-AB1A-A7A45BBCE900}"/>
    <cellStyle name="Normal 12 4 3 5 2 2 7" xfId="39774" xr:uid="{A48177A3-3308-4315-889E-2C5E1A5CDBDC}"/>
    <cellStyle name="Normal 12 4 3 5 2 3" xfId="2762" xr:uid="{1A802414-6363-468F-915C-62DE63F1086C}"/>
    <cellStyle name="Normal 12 4 3 5 2 3 2" xfId="8252" xr:uid="{080A380E-6FE8-4C16-8106-2AEDFC6926F7}"/>
    <cellStyle name="Normal 12 4 3 5 2 3 2 2" xfId="21062" xr:uid="{77DB317C-5416-4B04-A8C9-7793D6FF0AAC}"/>
    <cellStyle name="Normal 12 4 3 5 2 3 2 2 2" xfId="39775" xr:uid="{BE4D5FDE-DA73-4717-A6C3-ADF7075959B1}"/>
    <cellStyle name="Normal 12 4 3 5 2 3 2 3" xfId="39776" xr:uid="{1F3385F0-B51E-450A-A2BA-E3BCF8FC6876}"/>
    <cellStyle name="Normal 12 4 3 5 2 3 3" xfId="15572" xr:uid="{DC5AF31A-A4EB-413F-A5AC-D7A930525ED6}"/>
    <cellStyle name="Normal 12 4 3 5 2 3 3 2" xfId="39777" xr:uid="{F5139898-AA54-4C4C-89C5-BB0E6F512F2A}"/>
    <cellStyle name="Normal 12 4 3 5 2 3 4" xfId="39778" xr:uid="{B7850050-5D3B-442E-951D-65638BDFCBF1}"/>
    <cellStyle name="Normal 12 4 3 5 2 4" xfId="4592" xr:uid="{AC0C5D7B-B7A4-499F-9E34-26895C02B7F6}"/>
    <cellStyle name="Normal 12 4 3 5 2 4 2" xfId="10082" xr:uid="{A97D85B1-B191-4F55-BA67-05D871809380}"/>
    <cellStyle name="Normal 12 4 3 5 2 4 2 2" xfId="22892" xr:uid="{A420AFF2-5D96-4D6E-822A-091CF138778B}"/>
    <cellStyle name="Normal 12 4 3 5 2 4 2 2 2" xfId="39779" xr:uid="{7CF6C20D-B047-4E90-8E72-03D5C04D6B9E}"/>
    <cellStyle name="Normal 12 4 3 5 2 4 2 3" xfId="39780" xr:uid="{196718E2-5F2E-46BB-B2B4-31A3038F83FE}"/>
    <cellStyle name="Normal 12 4 3 5 2 4 3" xfId="17402" xr:uid="{8FB0F4F2-03D0-4040-981E-ED599280640F}"/>
    <cellStyle name="Normal 12 4 3 5 2 4 3 2" xfId="39781" xr:uid="{36BDAE1A-040C-4821-8682-890EBA3665B4}"/>
    <cellStyle name="Normal 12 4 3 5 2 4 4" xfId="39782" xr:uid="{297A516A-812D-463A-A85E-03B47A4256D9}"/>
    <cellStyle name="Normal 12 4 3 5 2 5" xfId="11912" xr:uid="{7B005B84-D36D-4F50-95F4-361E7700EBAB}"/>
    <cellStyle name="Normal 12 4 3 5 2 5 2" xfId="24722" xr:uid="{08D0F040-9A57-4E8F-B5F4-B6F9A24831D9}"/>
    <cellStyle name="Normal 12 4 3 5 2 5 2 2" xfId="39783" xr:uid="{3E2E2BC9-13DA-462B-8894-CF1291753103}"/>
    <cellStyle name="Normal 12 4 3 5 2 5 3" xfId="39784" xr:uid="{61B5D8C6-0176-408C-ABE8-65272A269A1B}"/>
    <cellStyle name="Normal 12 4 3 5 2 6" xfId="6422" xr:uid="{874CCFDE-3E1F-41D9-B0CA-53FD8E277BE1}"/>
    <cellStyle name="Normal 12 4 3 5 2 6 2" xfId="19232" xr:uid="{01407DF8-4DA2-49F2-9457-E7356F54A92F}"/>
    <cellStyle name="Normal 12 4 3 5 2 6 2 2" xfId="39785" xr:uid="{FEE662A9-914C-4B08-AE74-7B4AB4B6A59A}"/>
    <cellStyle name="Normal 12 4 3 5 2 6 3" xfId="39786" xr:uid="{5943BDC4-CD6D-4274-8759-3D03DBE15D4A}"/>
    <cellStyle name="Normal 12 4 3 5 2 7" xfId="13742" xr:uid="{60E440FE-9DB9-46DA-9DC8-294791DCC0E4}"/>
    <cellStyle name="Normal 12 4 3 5 2 7 2" xfId="39787" xr:uid="{62373B35-D056-490C-81F3-1EB4FCA6082C}"/>
    <cellStyle name="Normal 12 4 3 5 2 8" xfId="39788" xr:uid="{71CAA6E8-6FEF-4B31-9DF8-F9D074E58C4D}"/>
    <cellStyle name="Normal 12 4 3 5 3" xfId="1342" xr:uid="{E02334D9-8D47-4678-B684-3BD27AB974C8}"/>
    <cellStyle name="Normal 12 4 3 5 3 2" xfId="3172" xr:uid="{34DB6CDE-B959-4C48-9DDF-1C47C2B03045}"/>
    <cellStyle name="Normal 12 4 3 5 3 2 2" xfId="8662" xr:uid="{006E16D6-B42A-493F-B699-60092AD11947}"/>
    <cellStyle name="Normal 12 4 3 5 3 2 2 2" xfId="21472" xr:uid="{6DAC0346-8B86-4C81-A491-E6D681BA787D}"/>
    <cellStyle name="Normal 12 4 3 5 3 2 2 2 2" xfId="39789" xr:uid="{EBF89926-0B80-4913-859E-AE2252174F14}"/>
    <cellStyle name="Normal 12 4 3 5 3 2 2 3" xfId="39790" xr:uid="{D04676F9-0CC7-405E-8E47-B600E13E656B}"/>
    <cellStyle name="Normal 12 4 3 5 3 2 3" xfId="15982" xr:uid="{3011ECA6-3DA5-4576-8B29-BF1391A9BB2E}"/>
    <cellStyle name="Normal 12 4 3 5 3 2 3 2" xfId="39791" xr:uid="{CDD8C8CF-9DEE-4115-BE3B-1B19658BBD3D}"/>
    <cellStyle name="Normal 12 4 3 5 3 2 4" xfId="39792" xr:uid="{2C852242-0250-4A3E-98E6-B56BFE666E56}"/>
    <cellStyle name="Normal 12 4 3 5 3 3" xfId="5002" xr:uid="{1E5A802D-7EB5-49A5-9996-92D7EA79EFA1}"/>
    <cellStyle name="Normal 12 4 3 5 3 3 2" xfId="10492" xr:uid="{F2BDE728-B33E-4AAC-9157-5575CC26F386}"/>
    <cellStyle name="Normal 12 4 3 5 3 3 2 2" xfId="23302" xr:uid="{7F3522F0-90B4-4218-88DA-A9818D4340DF}"/>
    <cellStyle name="Normal 12 4 3 5 3 3 2 2 2" xfId="39793" xr:uid="{83BB8EA7-421C-4317-86C5-17C25D2CA8B6}"/>
    <cellStyle name="Normal 12 4 3 5 3 3 2 3" xfId="39794" xr:uid="{7E4A0848-A165-4C99-83E1-D33CA8EB28A1}"/>
    <cellStyle name="Normal 12 4 3 5 3 3 3" xfId="17812" xr:uid="{B22641EA-0CF5-4D7A-94B8-D876CFB715BE}"/>
    <cellStyle name="Normal 12 4 3 5 3 3 3 2" xfId="39795" xr:uid="{07985CED-D7E1-4F9F-8028-FA7B0FB568B3}"/>
    <cellStyle name="Normal 12 4 3 5 3 3 4" xfId="39796" xr:uid="{CD816FB1-1AB3-4DA8-8136-9266CEDA27C2}"/>
    <cellStyle name="Normal 12 4 3 5 3 4" xfId="12322" xr:uid="{89DD5306-1997-4FB9-A406-21089A7F0C6A}"/>
    <cellStyle name="Normal 12 4 3 5 3 4 2" xfId="25132" xr:uid="{65D92254-78BC-4D15-8926-E7215F8862AC}"/>
    <cellStyle name="Normal 12 4 3 5 3 4 2 2" xfId="39797" xr:uid="{1A637B09-2C39-420C-9192-64FCC7A0CA1B}"/>
    <cellStyle name="Normal 12 4 3 5 3 4 3" xfId="39798" xr:uid="{64A9EE73-0AD0-4378-A8AE-1A447C524199}"/>
    <cellStyle name="Normal 12 4 3 5 3 5" xfId="6832" xr:uid="{D20210A8-CA7D-4FD6-8EB8-C91B2B45481D}"/>
    <cellStyle name="Normal 12 4 3 5 3 5 2" xfId="19642" xr:uid="{F4E6D1EB-7868-4C13-AB6A-2577F00FBBA1}"/>
    <cellStyle name="Normal 12 4 3 5 3 5 2 2" xfId="39799" xr:uid="{DDC7C181-A31B-4A55-9B0B-E7EC606761A6}"/>
    <cellStyle name="Normal 12 4 3 5 3 5 3" xfId="39800" xr:uid="{4C222AAA-1CC6-43B8-B09B-516D92A45075}"/>
    <cellStyle name="Normal 12 4 3 5 3 6" xfId="14152" xr:uid="{024C4796-CC4D-46CB-BC15-74DA1EBD290C}"/>
    <cellStyle name="Normal 12 4 3 5 3 6 2" xfId="39801" xr:uid="{E7AD9672-3E66-48F4-BED3-535051C40A21}"/>
    <cellStyle name="Normal 12 4 3 5 3 7" xfId="39802" xr:uid="{20B20F51-1E1E-4F4D-A09D-76FBDF28F119}"/>
    <cellStyle name="Normal 12 4 3 5 4" xfId="2278" xr:uid="{7A606492-D309-42E6-BD1B-B75B0733B984}"/>
    <cellStyle name="Normal 12 4 3 5 4 2" xfId="7768" xr:uid="{0C3442F2-EF4D-4FB0-96C1-C3029AC58EF2}"/>
    <cellStyle name="Normal 12 4 3 5 4 2 2" xfId="20578" xr:uid="{68C8CFA4-4183-47FC-A857-F4D8BECC95D7}"/>
    <cellStyle name="Normal 12 4 3 5 4 2 2 2" xfId="39803" xr:uid="{C2AD7FB0-CCEC-4E0F-9578-379B167C1C0C}"/>
    <cellStyle name="Normal 12 4 3 5 4 2 3" xfId="39804" xr:uid="{13517C4A-792D-4ECD-A7D0-0FFB3635668F}"/>
    <cellStyle name="Normal 12 4 3 5 4 3" xfId="15088" xr:uid="{A1E205FA-12F3-4FC7-9F50-69480D9BB0E2}"/>
    <cellStyle name="Normal 12 4 3 5 4 3 2" xfId="39805" xr:uid="{5FDB5C5E-F83D-41F4-AF08-0E8FCC873D0D}"/>
    <cellStyle name="Normal 12 4 3 5 4 4" xfId="39806" xr:uid="{4285EAC9-9811-4D29-B696-008198C6A93C}"/>
    <cellStyle name="Normal 12 4 3 5 5" xfId="4108" xr:uid="{A1E0DABC-8047-4734-A52D-BF20F6F0472A}"/>
    <cellStyle name="Normal 12 4 3 5 5 2" xfId="9598" xr:uid="{3B32AE73-945C-4080-804C-0EC04FB04322}"/>
    <cellStyle name="Normal 12 4 3 5 5 2 2" xfId="22408" xr:uid="{5DBA5724-8AC8-4106-AA45-65AD26A8D1AB}"/>
    <cellStyle name="Normal 12 4 3 5 5 2 2 2" xfId="39807" xr:uid="{3CCE50DA-DD9D-46B2-B585-FE5B48901A33}"/>
    <cellStyle name="Normal 12 4 3 5 5 2 3" xfId="39808" xr:uid="{C185C3E8-34C3-4100-A310-D9E22A502608}"/>
    <cellStyle name="Normal 12 4 3 5 5 3" xfId="16918" xr:uid="{661D230C-270D-4BAC-878A-FA97127656D2}"/>
    <cellStyle name="Normal 12 4 3 5 5 3 2" xfId="39809" xr:uid="{C67C0CA6-4BAF-4975-9B36-30592BA5A54A}"/>
    <cellStyle name="Normal 12 4 3 5 5 4" xfId="39810" xr:uid="{C1400BFF-E95C-4C10-896F-5979299CD37B}"/>
    <cellStyle name="Normal 12 4 3 5 6" xfId="11428" xr:uid="{1724EF3B-6893-4B16-B0B2-98FF45A0394C}"/>
    <cellStyle name="Normal 12 4 3 5 6 2" xfId="24238" xr:uid="{3A63DD32-4B08-44B8-A63A-CA1FEF728C43}"/>
    <cellStyle name="Normal 12 4 3 5 6 2 2" xfId="39811" xr:uid="{F57541F6-2C90-4E43-A8EC-1FC3A4F18010}"/>
    <cellStyle name="Normal 12 4 3 5 6 3" xfId="39812" xr:uid="{701D3573-A4C1-4C10-B21F-FD95010FE62A}"/>
    <cellStyle name="Normal 12 4 3 5 7" xfId="5938" xr:uid="{20FA4752-490E-481D-A1D9-5AB9170F845A}"/>
    <cellStyle name="Normal 12 4 3 5 7 2" xfId="18748" xr:uid="{A648B9BA-5168-4436-8637-7579AF894800}"/>
    <cellStyle name="Normal 12 4 3 5 7 2 2" xfId="39813" xr:uid="{E25A9237-6064-456A-817B-2233825C77F0}"/>
    <cellStyle name="Normal 12 4 3 5 7 3" xfId="39814" xr:uid="{88483E8A-8075-4EE5-887D-BFABED1F33C3}"/>
    <cellStyle name="Normal 12 4 3 5 8" xfId="13258" xr:uid="{3DED8DDA-C2FF-44D6-ACCB-BE4A8A1AC077}"/>
    <cellStyle name="Normal 12 4 3 5 8 2" xfId="39815" xr:uid="{77A1E897-8770-43E5-8CE0-963FF61708E8}"/>
    <cellStyle name="Normal 12 4 3 5 9" xfId="39816" xr:uid="{1881B028-26E0-42FE-BAE1-F3E9EEEEBEC2}"/>
    <cellStyle name="Normal 12 4 3 6" xfId="664" xr:uid="{19C12A2B-3F49-44AC-A8E7-2E527354F54C}"/>
    <cellStyle name="Normal 12 4 3 6 2" xfId="1064" xr:uid="{DA0F2FC3-EBD8-4099-A6A0-B835FF718737}"/>
    <cellStyle name="Normal 12 4 3 6 2 2" xfId="1959" xr:uid="{10787262-B4B0-4375-A6E2-A19E5876509A}"/>
    <cellStyle name="Normal 12 4 3 6 2 2 2" xfId="3789" xr:uid="{4BA22BBE-7955-4932-BBC1-9D7FE316CC00}"/>
    <cellStyle name="Normal 12 4 3 6 2 2 2 2" xfId="9279" xr:uid="{3A7DF041-5DC1-46E2-A1B2-B492598BB65A}"/>
    <cellStyle name="Normal 12 4 3 6 2 2 2 2 2" xfId="22089" xr:uid="{515DDCC1-3663-4A22-98D2-36AB820AC44C}"/>
    <cellStyle name="Normal 12 4 3 6 2 2 2 2 2 2" xfId="39817" xr:uid="{AA99C26B-86D5-44EB-9C09-99CBE4F49B8A}"/>
    <cellStyle name="Normal 12 4 3 6 2 2 2 2 3" xfId="39818" xr:uid="{D891CDCF-392C-4169-84A0-C3339CB13C8D}"/>
    <cellStyle name="Normal 12 4 3 6 2 2 2 3" xfId="16599" xr:uid="{4CCF150C-8A9C-44D6-84E3-582B53DB00CD}"/>
    <cellStyle name="Normal 12 4 3 6 2 2 2 3 2" xfId="39819" xr:uid="{D72974BE-D1A5-4D1C-AC4B-2F5BF05A229C}"/>
    <cellStyle name="Normal 12 4 3 6 2 2 2 4" xfId="39820" xr:uid="{C940D32A-02D2-4AA2-8AA5-9A49C206F461}"/>
    <cellStyle name="Normal 12 4 3 6 2 2 3" xfId="5619" xr:uid="{9CEFDB35-362B-45BC-AE4D-58CE30B2849E}"/>
    <cellStyle name="Normal 12 4 3 6 2 2 3 2" xfId="11109" xr:uid="{DD3ACE1F-7A45-4B76-9147-4D913A7DADD2}"/>
    <cellStyle name="Normal 12 4 3 6 2 2 3 2 2" xfId="23919" xr:uid="{7977AEAE-47CE-4FB7-BF1B-EECCA395AAA3}"/>
    <cellStyle name="Normal 12 4 3 6 2 2 3 2 2 2" xfId="39821" xr:uid="{049A893F-0AC3-405E-8249-2F78D4D0F53B}"/>
    <cellStyle name="Normal 12 4 3 6 2 2 3 2 3" xfId="39822" xr:uid="{458999A9-D9C1-42CF-830D-016349DD62D8}"/>
    <cellStyle name="Normal 12 4 3 6 2 2 3 3" xfId="18429" xr:uid="{FBE18319-525A-45D4-ABEC-939D316B4C23}"/>
    <cellStyle name="Normal 12 4 3 6 2 2 3 3 2" xfId="39823" xr:uid="{843749A2-234E-40A1-927A-356DCEF7991E}"/>
    <cellStyle name="Normal 12 4 3 6 2 2 3 4" xfId="39824" xr:uid="{D8B27508-D7A1-459F-A43B-74204BDD9325}"/>
    <cellStyle name="Normal 12 4 3 6 2 2 4" xfId="12939" xr:uid="{4BC59560-9775-49B5-A437-01B7D2177104}"/>
    <cellStyle name="Normal 12 4 3 6 2 2 4 2" xfId="25749" xr:uid="{A8AAE104-965D-4614-923D-00325A38F72F}"/>
    <cellStyle name="Normal 12 4 3 6 2 2 4 2 2" xfId="39825" xr:uid="{F9201A12-7B0C-4826-BFF5-72BF84276008}"/>
    <cellStyle name="Normal 12 4 3 6 2 2 4 3" xfId="39826" xr:uid="{7AE67E18-8B2D-486E-BE8D-FC8AC88030D4}"/>
    <cellStyle name="Normal 12 4 3 6 2 2 5" xfId="7449" xr:uid="{D5BE599F-596A-4146-9B64-60C9DEF02836}"/>
    <cellStyle name="Normal 12 4 3 6 2 2 5 2" xfId="20259" xr:uid="{0B712FC5-1EE6-4C52-90ED-FC65F459BEF5}"/>
    <cellStyle name="Normal 12 4 3 6 2 2 5 2 2" xfId="39827" xr:uid="{20502016-0B55-44A7-8D8F-9E7C6EF76341}"/>
    <cellStyle name="Normal 12 4 3 6 2 2 5 3" xfId="39828" xr:uid="{CA03057A-B842-411A-A06C-ECA1588E2922}"/>
    <cellStyle name="Normal 12 4 3 6 2 2 6" xfId="14769" xr:uid="{F68EFC12-B25D-4742-BD8C-694D073681B2}"/>
    <cellStyle name="Normal 12 4 3 6 2 2 6 2" xfId="39829" xr:uid="{0CE4CB0E-9E62-4250-A43D-9740F96CEE93}"/>
    <cellStyle name="Normal 12 4 3 6 2 2 7" xfId="39830" xr:uid="{828FF629-8E2C-46F1-963C-D59D4C71DF87}"/>
    <cellStyle name="Normal 12 4 3 6 2 3" xfId="2895" xr:uid="{F4B74577-4FE8-40F9-856F-9D4AD37D363A}"/>
    <cellStyle name="Normal 12 4 3 6 2 3 2" xfId="8385" xr:uid="{C10B11E8-4CEC-45E2-A10E-5F8EDFF39B33}"/>
    <cellStyle name="Normal 12 4 3 6 2 3 2 2" xfId="21195" xr:uid="{DE11F246-489E-4A2F-96AC-C7E13C19BEB1}"/>
    <cellStyle name="Normal 12 4 3 6 2 3 2 2 2" xfId="39831" xr:uid="{721D58E2-6C9E-49C0-A04C-F0C6F5518471}"/>
    <cellStyle name="Normal 12 4 3 6 2 3 2 3" xfId="39832" xr:uid="{1897D31C-43EB-46F6-8192-EEBB4B5A5A3D}"/>
    <cellStyle name="Normal 12 4 3 6 2 3 3" xfId="15705" xr:uid="{B4CF20CA-3413-4773-B259-259002403E16}"/>
    <cellStyle name="Normal 12 4 3 6 2 3 3 2" xfId="39833" xr:uid="{C49E3F96-BCD0-4871-9240-1AF2CF3B5BB8}"/>
    <cellStyle name="Normal 12 4 3 6 2 3 4" xfId="39834" xr:uid="{C08A8EA3-1FB4-4DFB-A26D-C87954B1F141}"/>
    <cellStyle name="Normal 12 4 3 6 2 4" xfId="4725" xr:uid="{A3AF7F1C-5DCF-4847-975D-386439D93DC0}"/>
    <cellStyle name="Normal 12 4 3 6 2 4 2" xfId="10215" xr:uid="{CE015542-A525-4D0E-9B65-DE9617E103F2}"/>
    <cellStyle name="Normal 12 4 3 6 2 4 2 2" xfId="23025" xr:uid="{D9FFDCD8-035A-49F8-8C80-6F51799FD18D}"/>
    <cellStyle name="Normal 12 4 3 6 2 4 2 2 2" xfId="39835" xr:uid="{7D5E7FD1-8F54-4334-B87B-D8DF49DAB967}"/>
    <cellStyle name="Normal 12 4 3 6 2 4 2 3" xfId="39836" xr:uid="{B105B3F8-C4FA-441B-9C00-1FD5A8C37601}"/>
    <cellStyle name="Normal 12 4 3 6 2 4 3" xfId="17535" xr:uid="{8512C745-C717-4397-BBBB-3F8E37C840D2}"/>
    <cellStyle name="Normal 12 4 3 6 2 4 3 2" xfId="39837" xr:uid="{40136C6F-FB2E-4F53-B5F2-BC6824F15056}"/>
    <cellStyle name="Normal 12 4 3 6 2 4 4" xfId="39838" xr:uid="{D57DB742-8A15-4DC7-BD75-9BCC4468B1D7}"/>
    <cellStyle name="Normal 12 4 3 6 2 5" xfId="12045" xr:uid="{2B38BB48-5E4B-4409-AEA1-4B45D722508F}"/>
    <cellStyle name="Normal 12 4 3 6 2 5 2" xfId="24855" xr:uid="{1C4E16D0-9B21-4DE0-A6AC-B125DF1A1C78}"/>
    <cellStyle name="Normal 12 4 3 6 2 5 2 2" xfId="39839" xr:uid="{BF7C2E4C-D04A-423C-A747-1E78F02F7CAB}"/>
    <cellStyle name="Normal 12 4 3 6 2 5 3" xfId="39840" xr:uid="{F0FCD334-56B2-4FE8-8C92-E0140FD481D0}"/>
    <cellStyle name="Normal 12 4 3 6 2 6" xfId="6555" xr:uid="{3866A5C7-9352-4C66-B3BB-F7CF55DC4B92}"/>
    <cellStyle name="Normal 12 4 3 6 2 6 2" xfId="19365" xr:uid="{631B8A2F-89A3-4D7C-98CD-E4788798C20E}"/>
    <cellStyle name="Normal 12 4 3 6 2 6 2 2" xfId="39841" xr:uid="{B152DF82-2B0C-4175-90AC-586B55DF958F}"/>
    <cellStyle name="Normal 12 4 3 6 2 6 3" xfId="39842" xr:uid="{F94C505D-9AA2-4F07-9C24-DD3A0370DEFB}"/>
    <cellStyle name="Normal 12 4 3 6 2 7" xfId="13875" xr:uid="{C2CF5CFF-2D7F-44DE-8627-B756A008514A}"/>
    <cellStyle name="Normal 12 4 3 6 2 7 2" xfId="39843" xr:uid="{E5663484-EC24-403F-BAEE-9A468BF37D90}"/>
    <cellStyle name="Normal 12 4 3 6 2 8" xfId="39844" xr:uid="{97E7C718-63B7-48AE-9D84-F5D8171754FD}"/>
    <cellStyle name="Normal 12 4 3 6 3" xfId="1559" xr:uid="{2C3049CB-D254-49F7-864A-B680D183647D}"/>
    <cellStyle name="Normal 12 4 3 6 3 2" xfId="3389" xr:uid="{15BCD4D2-77EC-44C9-84B3-BF8D034F3D1C}"/>
    <cellStyle name="Normal 12 4 3 6 3 2 2" xfId="8879" xr:uid="{49B3EE91-4395-4A81-8EEF-CB655E40096B}"/>
    <cellStyle name="Normal 12 4 3 6 3 2 2 2" xfId="21689" xr:uid="{7565D088-3CDC-4401-8517-150FFBE9F545}"/>
    <cellStyle name="Normal 12 4 3 6 3 2 2 2 2" xfId="39845" xr:uid="{016ECF70-41D8-4C89-BBA8-6C817E20073B}"/>
    <cellStyle name="Normal 12 4 3 6 3 2 2 3" xfId="39846" xr:uid="{2C215198-10B8-449B-916B-EF2767E4F89B}"/>
    <cellStyle name="Normal 12 4 3 6 3 2 3" xfId="16199" xr:uid="{78A20985-590B-4C8F-8EDF-DBA6C5A90B43}"/>
    <cellStyle name="Normal 12 4 3 6 3 2 3 2" xfId="39847" xr:uid="{D291661B-25B2-409A-B8D3-A2329E5A5841}"/>
    <cellStyle name="Normal 12 4 3 6 3 2 4" xfId="39848" xr:uid="{86E13D3D-E744-40D8-A588-92CB600A54CD}"/>
    <cellStyle name="Normal 12 4 3 6 3 3" xfId="5219" xr:uid="{AA78EDD0-E2B0-43A8-812F-62769D4317AB}"/>
    <cellStyle name="Normal 12 4 3 6 3 3 2" xfId="10709" xr:uid="{2DE720FF-60FD-4D72-81A5-804F3105BCF9}"/>
    <cellStyle name="Normal 12 4 3 6 3 3 2 2" xfId="23519" xr:uid="{AE14F42E-5364-4CCC-A23D-DF0FAF1FE086}"/>
    <cellStyle name="Normal 12 4 3 6 3 3 2 2 2" xfId="39849" xr:uid="{339E9209-895E-4DBE-9AF2-5E3E589CDB9E}"/>
    <cellStyle name="Normal 12 4 3 6 3 3 2 3" xfId="39850" xr:uid="{288C746C-7B58-4A2A-B114-242733300CA5}"/>
    <cellStyle name="Normal 12 4 3 6 3 3 3" xfId="18029" xr:uid="{6AE7BCD9-582A-4A28-8366-8B0A6DA05B03}"/>
    <cellStyle name="Normal 12 4 3 6 3 3 3 2" xfId="39851" xr:uid="{AAB99D7B-534B-4799-8F4D-970732E1A4D9}"/>
    <cellStyle name="Normal 12 4 3 6 3 3 4" xfId="39852" xr:uid="{2507948C-2C78-4FA4-852F-DB12D16862CE}"/>
    <cellStyle name="Normal 12 4 3 6 3 4" xfId="12539" xr:uid="{770CCFD8-E82A-4F75-91E1-6936870F805D}"/>
    <cellStyle name="Normal 12 4 3 6 3 4 2" xfId="25349" xr:uid="{21EA1127-70BB-4B20-B8A1-594738EFD521}"/>
    <cellStyle name="Normal 12 4 3 6 3 4 2 2" xfId="39853" xr:uid="{22385A58-AC15-4627-AC0A-195A2517D313}"/>
    <cellStyle name="Normal 12 4 3 6 3 4 3" xfId="39854" xr:uid="{DB702C0F-9F85-4B50-83DB-2004165FEBF0}"/>
    <cellStyle name="Normal 12 4 3 6 3 5" xfId="7049" xr:uid="{F1B34CB8-2BE8-48FB-B4D0-B9FAAC35C28D}"/>
    <cellStyle name="Normal 12 4 3 6 3 5 2" xfId="19859" xr:uid="{41DD1D04-9C6A-4FF3-9E78-11C29CCAACE0}"/>
    <cellStyle name="Normal 12 4 3 6 3 5 2 2" xfId="39855" xr:uid="{2B8350D1-7E65-491A-8AE1-A04F267725CC}"/>
    <cellStyle name="Normal 12 4 3 6 3 5 3" xfId="39856" xr:uid="{0BC44C83-6424-478F-A79E-BBF56F995902}"/>
    <cellStyle name="Normal 12 4 3 6 3 6" xfId="14369" xr:uid="{E70B2D3D-F58A-409B-B85C-B7D615861959}"/>
    <cellStyle name="Normal 12 4 3 6 3 6 2" xfId="39857" xr:uid="{17A23398-9CC4-48FB-AB6E-453D120F04A8}"/>
    <cellStyle name="Normal 12 4 3 6 3 7" xfId="39858" xr:uid="{18918882-B823-4F32-8D00-B0E383DF1919}"/>
    <cellStyle name="Normal 12 4 3 6 4" xfId="2495" xr:uid="{8A263966-9B6D-4323-9B0E-59DF6DBBD6E4}"/>
    <cellStyle name="Normal 12 4 3 6 4 2" xfId="7985" xr:uid="{CDA53C97-5CC4-40DF-9D34-88806D4EA4B2}"/>
    <cellStyle name="Normal 12 4 3 6 4 2 2" xfId="20795" xr:uid="{1A2D5353-19E6-4DCB-8300-25CE999C1E6F}"/>
    <cellStyle name="Normal 12 4 3 6 4 2 2 2" xfId="39859" xr:uid="{63CAE943-C9F5-44BC-BBA2-417131DFE1EA}"/>
    <cellStyle name="Normal 12 4 3 6 4 2 3" xfId="39860" xr:uid="{2A251610-E5B4-4146-9CC3-C34274EF44B3}"/>
    <cellStyle name="Normal 12 4 3 6 4 3" xfId="15305" xr:uid="{A9599ADE-8CD4-46DE-8893-76E2AF94E81D}"/>
    <cellStyle name="Normal 12 4 3 6 4 3 2" xfId="39861" xr:uid="{BC0B1003-C1BA-4085-897B-0C4B3A080EA1}"/>
    <cellStyle name="Normal 12 4 3 6 4 4" xfId="39862" xr:uid="{F4457394-16ED-47C1-BCC9-9300FD479395}"/>
    <cellStyle name="Normal 12 4 3 6 5" xfId="4325" xr:uid="{9D6B72A3-2B35-4B26-8220-3CB9EAD4135A}"/>
    <cellStyle name="Normal 12 4 3 6 5 2" xfId="9815" xr:uid="{D3C1D411-31F7-4C76-A451-FB2558F4E516}"/>
    <cellStyle name="Normal 12 4 3 6 5 2 2" xfId="22625" xr:uid="{56E3FFB7-DDE2-421A-9599-538EDA9B35CB}"/>
    <cellStyle name="Normal 12 4 3 6 5 2 2 2" xfId="39863" xr:uid="{51B72CD7-5206-450E-84F0-D6FD783FBB9C}"/>
    <cellStyle name="Normal 12 4 3 6 5 2 3" xfId="39864" xr:uid="{900472DD-5B95-4954-8CD1-F9D4EAF6395D}"/>
    <cellStyle name="Normal 12 4 3 6 5 3" xfId="17135" xr:uid="{B4ADE07F-5B0B-41EB-9075-3E4FB4BA7376}"/>
    <cellStyle name="Normal 12 4 3 6 5 3 2" xfId="39865" xr:uid="{71EFADA8-36E8-4F66-9600-E1C7A7EBF9B7}"/>
    <cellStyle name="Normal 12 4 3 6 5 4" xfId="39866" xr:uid="{1CDE33B3-4B56-468F-A14D-05CEE99396A6}"/>
    <cellStyle name="Normal 12 4 3 6 6" xfId="11645" xr:uid="{A670BE8E-FBFF-4D75-AC04-3E9E3416C275}"/>
    <cellStyle name="Normal 12 4 3 6 6 2" xfId="24455" xr:uid="{20CB3224-591B-444A-917C-3BDF3D412817}"/>
    <cellStyle name="Normal 12 4 3 6 6 2 2" xfId="39867" xr:uid="{B1B52904-E31D-4A7B-9FEC-52F532205895}"/>
    <cellStyle name="Normal 12 4 3 6 6 3" xfId="39868" xr:uid="{DFE6446A-7946-481F-A385-422D13DF1E42}"/>
    <cellStyle name="Normal 12 4 3 6 7" xfId="6155" xr:uid="{BF88632C-48AD-4DEB-BF46-753FDFBABD8E}"/>
    <cellStyle name="Normal 12 4 3 6 7 2" xfId="18965" xr:uid="{C9755245-CF52-4446-B4AE-EAA8D93B9B64}"/>
    <cellStyle name="Normal 12 4 3 6 7 2 2" xfId="39869" xr:uid="{82B0FCF9-4084-4BB3-8BB7-3E1AE1B02DE6}"/>
    <cellStyle name="Normal 12 4 3 6 7 3" xfId="39870" xr:uid="{BF89CD68-A545-452A-A2CD-90361F6826D6}"/>
    <cellStyle name="Normal 12 4 3 6 8" xfId="13475" xr:uid="{C4254E5C-8F5E-493C-B137-DF7B38438113}"/>
    <cellStyle name="Normal 12 4 3 6 8 2" xfId="39871" xr:uid="{5DB6F267-88FF-4742-80A6-2C68C32A83F2}"/>
    <cellStyle name="Normal 12 4 3 6 9" xfId="39872" xr:uid="{6E352E7C-5499-4B96-A568-8BBE4C5A73EF}"/>
    <cellStyle name="Normal 12 4 3 7" xfId="798" xr:uid="{E3D4AD57-E1E8-4B0A-9571-41E0F05626E4}"/>
    <cellStyle name="Normal 12 4 3 7 2" xfId="1693" xr:uid="{A29D256B-9B0F-46C7-99EB-F72EEB432254}"/>
    <cellStyle name="Normal 12 4 3 7 2 2" xfId="3523" xr:uid="{54783A41-7A77-4418-97F5-5720D838BC8D}"/>
    <cellStyle name="Normal 12 4 3 7 2 2 2" xfId="9013" xr:uid="{C2E68FA1-6A99-4228-89C9-895CA2F74A35}"/>
    <cellStyle name="Normal 12 4 3 7 2 2 2 2" xfId="21823" xr:uid="{26BC4A19-8AD6-461C-B9FE-1292A1C5587F}"/>
    <cellStyle name="Normal 12 4 3 7 2 2 2 2 2" xfId="39873" xr:uid="{FB3CA58D-6464-4057-9A8F-F0F66EFF4668}"/>
    <cellStyle name="Normal 12 4 3 7 2 2 2 3" xfId="39874" xr:uid="{851DBEC5-4983-4F78-897E-0B998DEFCF22}"/>
    <cellStyle name="Normal 12 4 3 7 2 2 3" xfId="16333" xr:uid="{3E8AC4AC-AB08-49C1-B144-2EAB8D8EAB2F}"/>
    <cellStyle name="Normal 12 4 3 7 2 2 3 2" xfId="39875" xr:uid="{77A9AA94-E87A-41F2-9919-1CC79BE7149F}"/>
    <cellStyle name="Normal 12 4 3 7 2 2 4" xfId="39876" xr:uid="{0AE599D3-69BE-467B-95A6-AAC0AADEC9C6}"/>
    <cellStyle name="Normal 12 4 3 7 2 3" xfId="5353" xr:uid="{12030552-194A-4E36-9F17-C936754A19C6}"/>
    <cellStyle name="Normal 12 4 3 7 2 3 2" xfId="10843" xr:uid="{E7A9CAE0-69C8-4D46-999E-32FF6C9C6AE9}"/>
    <cellStyle name="Normal 12 4 3 7 2 3 2 2" xfId="23653" xr:uid="{DDD1D5D5-84AC-4D64-AB5D-4C06609400DB}"/>
    <cellStyle name="Normal 12 4 3 7 2 3 2 2 2" xfId="39877" xr:uid="{FFFA2E28-715E-451C-8455-D3133E25F5BA}"/>
    <cellStyle name="Normal 12 4 3 7 2 3 2 3" xfId="39878" xr:uid="{FB613933-EE24-441F-8E1F-B3E6CA098564}"/>
    <cellStyle name="Normal 12 4 3 7 2 3 3" xfId="18163" xr:uid="{3CF5C4BF-FA88-4108-BD0F-507679FFDF3D}"/>
    <cellStyle name="Normal 12 4 3 7 2 3 3 2" xfId="39879" xr:uid="{EE8609F3-81F9-4199-B3F8-3CD5F5B958EC}"/>
    <cellStyle name="Normal 12 4 3 7 2 3 4" xfId="39880" xr:uid="{5A1D128D-E289-4723-BBE9-A9A169D44A45}"/>
    <cellStyle name="Normal 12 4 3 7 2 4" xfId="12673" xr:uid="{185B1A62-86F7-4248-99DF-63A5CF73542A}"/>
    <cellStyle name="Normal 12 4 3 7 2 4 2" xfId="25483" xr:uid="{6593F5E6-B6C1-4548-BAB3-2DC00D52B6F8}"/>
    <cellStyle name="Normal 12 4 3 7 2 4 2 2" xfId="39881" xr:uid="{36FFFA95-D503-4E06-AD0F-0616765CCD13}"/>
    <cellStyle name="Normal 12 4 3 7 2 4 3" xfId="39882" xr:uid="{806E199B-35FA-483E-96F6-F3C76A8EAF72}"/>
    <cellStyle name="Normal 12 4 3 7 2 5" xfId="7183" xr:uid="{0897B9A7-70ED-4A15-AA10-4E8C1C0DFA9A}"/>
    <cellStyle name="Normal 12 4 3 7 2 5 2" xfId="19993" xr:uid="{02309FC2-7B63-4071-A6C4-AD9B05B692B6}"/>
    <cellStyle name="Normal 12 4 3 7 2 5 2 2" xfId="39883" xr:uid="{49839D6D-4F06-43C1-B9C4-8A926DEBAA99}"/>
    <cellStyle name="Normal 12 4 3 7 2 5 3" xfId="39884" xr:uid="{191CE268-8A7E-4EC0-8FDA-6530367B7E62}"/>
    <cellStyle name="Normal 12 4 3 7 2 6" xfId="14503" xr:uid="{7DEE3365-0D85-47F0-B4F7-D8B0421E0589}"/>
    <cellStyle name="Normal 12 4 3 7 2 6 2" xfId="39885" xr:uid="{6BA4417C-AADA-4B10-A385-6FF139B4617D}"/>
    <cellStyle name="Normal 12 4 3 7 2 7" xfId="39886" xr:uid="{6D0BA996-EFE1-417C-86BD-ED424136A9C6}"/>
    <cellStyle name="Normal 12 4 3 7 3" xfId="2629" xr:uid="{E53A189C-24EF-490E-85DD-8D5A3196300F}"/>
    <cellStyle name="Normal 12 4 3 7 3 2" xfId="8119" xr:uid="{9AA80E21-C26C-4CBD-A3FD-8D28B41FB773}"/>
    <cellStyle name="Normal 12 4 3 7 3 2 2" xfId="20929" xr:uid="{EBCFBD51-FFAD-485C-AEBB-48EFF1F1EE37}"/>
    <cellStyle name="Normal 12 4 3 7 3 2 2 2" xfId="39887" xr:uid="{C3FF9612-A01D-45F0-A81A-4EF56B8A99C0}"/>
    <cellStyle name="Normal 12 4 3 7 3 2 3" xfId="39888" xr:uid="{9AA3B84D-53D7-4F50-80F9-CA491858FA48}"/>
    <cellStyle name="Normal 12 4 3 7 3 3" xfId="15439" xr:uid="{0F3AF8BD-3045-4C76-A265-DF5E0D18769D}"/>
    <cellStyle name="Normal 12 4 3 7 3 3 2" xfId="39889" xr:uid="{5F445B60-376B-405E-8E13-D9BDBDD23C97}"/>
    <cellStyle name="Normal 12 4 3 7 3 4" xfId="39890" xr:uid="{441C849A-5CBA-4808-AB59-D96B29982C05}"/>
    <cellStyle name="Normal 12 4 3 7 4" xfId="4459" xr:uid="{07C00922-DF66-4BCC-B370-4CFC028030F3}"/>
    <cellStyle name="Normal 12 4 3 7 4 2" xfId="9949" xr:uid="{DCFD185F-91EB-4408-B5C6-DBF4A007DDDE}"/>
    <cellStyle name="Normal 12 4 3 7 4 2 2" xfId="22759" xr:uid="{E9CA66DD-E8E3-4AFD-AA54-7FA83CFA94AD}"/>
    <cellStyle name="Normal 12 4 3 7 4 2 2 2" xfId="39891" xr:uid="{206F1FC9-CF15-4645-AC5B-9372259FAC2B}"/>
    <cellStyle name="Normal 12 4 3 7 4 2 3" xfId="39892" xr:uid="{B5AD2759-F576-4D59-8A54-9A2E0FE6DA40}"/>
    <cellStyle name="Normal 12 4 3 7 4 3" xfId="17269" xr:uid="{E5537A65-0008-4317-8B02-C1B633145882}"/>
    <cellStyle name="Normal 12 4 3 7 4 3 2" xfId="39893" xr:uid="{EEF848B7-35B1-4EAE-98B4-ED826118F7AA}"/>
    <cellStyle name="Normal 12 4 3 7 4 4" xfId="39894" xr:uid="{1C60988F-CA08-4C4C-B095-C0CF02AF18D2}"/>
    <cellStyle name="Normal 12 4 3 7 5" xfId="11779" xr:uid="{0E3AF083-F2AF-471C-A506-1A2EF3055CFD}"/>
    <cellStyle name="Normal 12 4 3 7 5 2" xfId="24589" xr:uid="{A690ACAC-49C3-4375-90EB-23D877369469}"/>
    <cellStyle name="Normal 12 4 3 7 5 2 2" xfId="39895" xr:uid="{8E421CEB-0351-4489-BE47-29F185216BE8}"/>
    <cellStyle name="Normal 12 4 3 7 5 3" xfId="39896" xr:uid="{55FCDB38-D69B-408D-99F9-AA8D02BD1E09}"/>
    <cellStyle name="Normal 12 4 3 7 6" xfId="6289" xr:uid="{BA40C03E-3FA6-4574-931E-11242A18D54C}"/>
    <cellStyle name="Normal 12 4 3 7 6 2" xfId="19099" xr:uid="{FF09B0A2-924D-4D82-81E3-9465410C5B07}"/>
    <cellStyle name="Normal 12 4 3 7 6 2 2" xfId="39897" xr:uid="{9E137359-99EA-47DA-9420-CAE071DE0FEB}"/>
    <cellStyle name="Normal 12 4 3 7 6 3" xfId="39898" xr:uid="{16B4D561-C76F-436F-89F5-39A504A5EC9C}"/>
    <cellStyle name="Normal 12 4 3 7 7" xfId="13609" xr:uid="{4089BBE9-D024-4A8E-812F-05A407AAA022}"/>
    <cellStyle name="Normal 12 4 3 7 7 2" xfId="39899" xr:uid="{B3FDC79B-EA55-4FAA-9978-1D004A9D2F84}"/>
    <cellStyle name="Normal 12 4 3 7 8" xfId="39900" xr:uid="{E8150982-D43F-4FFD-AB56-909764106875}"/>
    <cellStyle name="Normal 12 4 3 8" xfId="1199" xr:uid="{E04238D1-807B-41C6-8DB0-FA5EBD17A0AE}"/>
    <cellStyle name="Normal 12 4 3 8 2" xfId="3029" xr:uid="{DC14117A-4A54-49DF-9846-5EFAF69BED2E}"/>
    <cellStyle name="Normal 12 4 3 8 2 2" xfId="8519" xr:uid="{951EE384-2652-4ACC-BE4F-6AB74AFD3EEC}"/>
    <cellStyle name="Normal 12 4 3 8 2 2 2" xfId="21329" xr:uid="{C7808A6C-8670-4511-A1DB-A505223B446A}"/>
    <cellStyle name="Normal 12 4 3 8 2 2 2 2" xfId="39901" xr:uid="{80A8A3EF-C1A1-4A0F-8425-6524335C3B2A}"/>
    <cellStyle name="Normal 12 4 3 8 2 2 3" xfId="39902" xr:uid="{5E8A9FC6-415D-4340-AF14-856820E31D96}"/>
    <cellStyle name="Normal 12 4 3 8 2 3" xfId="15839" xr:uid="{8829BC08-9A0D-4ABE-8423-370BF2F7317D}"/>
    <cellStyle name="Normal 12 4 3 8 2 3 2" xfId="39903" xr:uid="{C5B672B2-8BB7-4E7E-941B-2AC3099D8624}"/>
    <cellStyle name="Normal 12 4 3 8 2 4" xfId="39904" xr:uid="{D25A0EA7-F447-4E7D-95F6-12EF7A152AEF}"/>
    <cellStyle name="Normal 12 4 3 8 3" xfId="4859" xr:uid="{D9468E0C-3FC7-405E-A7E0-B0259139947A}"/>
    <cellStyle name="Normal 12 4 3 8 3 2" xfId="10349" xr:uid="{5A2C36B8-CF52-4E89-ABE7-7C82BEBF66C1}"/>
    <cellStyle name="Normal 12 4 3 8 3 2 2" xfId="23159" xr:uid="{C8BB01F4-700C-46C4-9047-8054CBB634EF}"/>
    <cellStyle name="Normal 12 4 3 8 3 2 2 2" xfId="39905" xr:uid="{E45CF80C-453F-4CEE-9DDD-7695279602B3}"/>
    <cellStyle name="Normal 12 4 3 8 3 2 3" xfId="39906" xr:uid="{65FE5675-A7E7-4D84-97F3-F2901373CCE4}"/>
    <cellStyle name="Normal 12 4 3 8 3 3" xfId="17669" xr:uid="{1392DA45-74C7-41DC-8A61-40098293EE45}"/>
    <cellStyle name="Normal 12 4 3 8 3 3 2" xfId="39907" xr:uid="{4CF0CFB3-3605-430F-BEDA-68CD0D98342F}"/>
    <cellStyle name="Normal 12 4 3 8 3 4" xfId="39908" xr:uid="{3003E8E9-B8C3-4FFE-AAB0-D6ED2009583F}"/>
    <cellStyle name="Normal 12 4 3 8 4" xfId="12179" xr:uid="{1ED8CBD8-CD27-4206-9227-0D8A414F8093}"/>
    <cellStyle name="Normal 12 4 3 8 4 2" xfId="24989" xr:uid="{641251D0-3A44-4C77-902E-9CEE8B9EF442}"/>
    <cellStyle name="Normal 12 4 3 8 4 2 2" xfId="39909" xr:uid="{5E91B60D-02CF-4B67-B49F-59050A39DADF}"/>
    <cellStyle name="Normal 12 4 3 8 4 3" xfId="39910" xr:uid="{EC8F96C3-B1D4-49DB-9E1D-E10823EF3B14}"/>
    <cellStyle name="Normal 12 4 3 8 5" xfId="6689" xr:uid="{8F75F65B-7849-4438-A467-D64AA1F67BDD}"/>
    <cellStyle name="Normal 12 4 3 8 5 2" xfId="19499" xr:uid="{CA007314-9D19-457B-AF4F-9EC35103B94C}"/>
    <cellStyle name="Normal 12 4 3 8 5 2 2" xfId="39911" xr:uid="{C874BE19-4592-42AA-98E6-53F1C9B1C00B}"/>
    <cellStyle name="Normal 12 4 3 8 5 3" xfId="39912" xr:uid="{B45F5525-4D2F-4A7B-BC72-AF2B0F0DC2FE}"/>
    <cellStyle name="Normal 12 4 3 8 6" xfId="14009" xr:uid="{C1BA5AB7-EE01-4DD9-8C5F-F6809BE1E92E}"/>
    <cellStyle name="Normal 12 4 3 8 6 2" xfId="39913" xr:uid="{5A8C1D9E-13CA-4B32-9CED-A18B3498BE46}"/>
    <cellStyle name="Normal 12 4 3 8 7" xfId="39914" xr:uid="{BEE3A738-D1ED-4ACB-821D-244A611FECF9}"/>
    <cellStyle name="Normal 12 4 3 9" xfId="2094" xr:uid="{5E6807CE-EBC9-4597-A8CE-8D61040FC72D}"/>
    <cellStyle name="Normal 12 4 3 9 2" xfId="3924" xr:uid="{9AEB9595-7EE1-4BF1-A35E-96291C4E0CB4}"/>
    <cellStyle name="Normal 12 4 3 9 2 2" xfId="9414" xr:uid="{16D9A40C-8442-4A37-8804-F8CDC875864C}"/>
    <cellStyle name="Normal 12 4 3 9 2 2 2" xfId="22224" xr:uid="{67334E9A-CD05-4F8D-90B3-13E55465F8A3}"/>
    <cellStyle name="Normal 12 4 3 9 2 2 2 2" xfId="39915" xr:uid="{B75B4803-2AEF-4D8D-98C5-AFCD77E5E201}"/>
    <cellStyle name="Normal 12 4 3 9 2 2 3" xfId="39916" xr:uid="{58382609-BD1E-4799-94DF-6080DBF988AC}"/>
    <cellStyle name="Normal 12 4 3 9 2 3" xfId="16734" xr:uid="{233E567A-08AE-4B0F-9FF7-DFBAF6EABE79}"/>
    <cellStyle name="Normal 12 4 3 9 2 3 2" xfId="39917" xr:uid="{9002D506-CF0F-4372-B040-AEFC511F826B}"/>
    <cellStyle name="Normal 12 4 3 9 2 4" xfId="39918" xr:uid="{B9BEDAC5-5C62-417E-BAD6-81A5679B610F}"/>
    <cellStyle name="Normal 12 4 3 9 3" xfId="5754" xr:uid="{0BCC0BF2-36C8-4595-8FE7-D2AAC6A53619}"/>
    <cellStyle name="Normal 12 4 3 9 3 2" xfId="11244" xr:uid="{2A9B3FA7-A16E-4D65-BA67-CF660833EB6A}"/>
    <cellStyle name="Normal 12 4 3 9 3 2 2" xfId="24054" xr:uid="{F4D9BEA5-1888-4262-95BD-E96AB472CC26}"/>
    <cellStyle name="Normal 12 4 3 9 3 2 2 2" xfId="39919" xr:uid="{C849A6D9-D3A3-4AC9-A4F2-52D3551592E6}"/>
    <cellStyle name="Normal 12 4 3 9 3 2 3" xfId="39920" xr:uid="{438E65AD-7295-4BAD-9B5B-E383FDD29FBC}"/>
    <cellStyle name="Normal 12 4 3 9 3 3" xfId="18564" xr:uid="{96DB2ED4-9B39-464E-8D45-9C10043F685C}"/>
    <cellStyle name="Normal 12 4 3 9 3 3 2" xfId="39921" xr:uid="{73FF39D4-023C-4F21-900A-F1CA777E9F5D}"/>
    <cellStyle name="Normal 12 4 3 9 3 4" xfId="39922" xr:uid="{62949360-0868-435E-82CB-4E0FE587A926}"/>
    <cellStyle name="Normal 12 4 3 9 4" xfId="13074" xr:uid="{7CDD4928-82C1-4E08-9F49-CB71F8AF657F}"/>
    <cellStyle name="Normal 12 4 3 9 4 2" xfId="25884" xr:uid="{184F4117-C178-4FF8-9C2F-34213A779584}"/>
    <cellStyle name="Normal 12 4 3 9 4 2 2" xfId="39923" xr:uid="{C09D85BF-432B-4738-9938-218CB6521C4B}"/>
    <cellStyle name="Normal 12 4 3 9 4 3" xfId="39924" xr:uid="{9693C2E7-7D6D-44B7-A558-16233D968FBF}"/>
    <cellStyle name="Normal 12 4 3 9 5" xfId="7584" xr:uid="{0DF5D00D-18C7-4A65-9E1D-3810491AD277}"/>
    <cellStyle name="Normal 12 4 3 9 5 2" xfId="20394" xr:uid="{DD187A5A-3917-4334-A317-9D28151DE3CC}"/>
    <cellStyle name="Normal 12 4 3 9 5 2 2" xfId="39925" xr:uid="{BCA2459A-4568-4DFC-8218-01E9498AC1E1}"/>
    <cellStyle name="Normal 12 4 3 9 5 3" xfId="39926" xr:uid="{8E452FB1-25A2-4258-AC81-31858649F169}"/>
    <cellStyle name="Normal 12 4 3 9 6" xfId="14904" xr:uid="{18CCB3AF-D96C-4209-99DA-46BEB94C9171}"/>
    <cellStyle name="Normal 12 4 3 9 6 2" xfId="39927" xr:uid="{C464B903-9C30-4A6C-9482-A953B7CAFEAE}"/>
    <cellStyle name="Normal 12 4 3 9 7" xfId="39928" xr:uid="{F340EDDB-1BB7-45D2-ACAC-07CF4815994E}"/>
    <cellStyle name="Normal 12 4 4" xfId="262" xr:uid="{B1D9DD6C-C901-47A4-86EC-E1BC3E06B503}"/>
    <cellStyle name="Normal 12 4 4 10" xfId="2140" xr:uid="{529A100D-B52E-4904-943D-45F55EF03159}"/>
    <cellStyle name="Normal 12 4 4 10 2" xfId="7630" xr:uid="{B9A3009E-04FD-451E-834C-6AE3445ED296}"/>
    <cellStyle name="Normal 12 4 4 10 2 2" xfId="20440" xr:uid="{6DE0220B-F983-42F6-8283-30750B95C11D}"/>
    <cellStyle name="Normal 12 4 4 10 2 2 2" xfId="39929" xr:uid="{D10B7602-CA07-4D52-AB6B-5156D527F9B4}"/>
    <cellStyle name="Normal 12 4 4 10 2 3" xfId="39930" xr:uid="{B7C6A321-17B5-40DC-8165-3AF8D3213ED0}"/>
    <cellStyle name="Normal 12 4 4 10 3" xfId="14950" xr:uid="{FDB58035-E2E3-4473-926D-8455E0BE5B63}"/>
    <cellStyle name="Normal 12 4 4 10 3 2" xfId="39931" xr:uid="{CB81D68A-DF4C-4D9D-9DB2-6C955B4DA66F}"/>
    <cellStyle name="Normal 12 4 4 10 4" xfId="39932" xr:uid="{2E83A3EE-7202-4D38-B69B-3ADADEBC98D8}"/>
    <cellStyle name="Normal 12 4 4 11" xfId="3970" xr:uid="{2B40F6D9-9156-4C0D-99E7-3641FD239484}"/>
    <cellStyle name="Normal 12 4 4 11 2" xfId="9460" xr:uid="{C93EEBD4-1657-4BC6-AFEB-57CF0373FDC7}"/>
    <cellStyle name="Normal 12 4 4 11 2 2" xfId="22270" xr:uid="{12B0C7DB-7213-4D26-8FCD-EA5FEA185FCE}"/>
    <cellStyle name="Normal 12 4 4 11 2 2 2" xfId="39933" xr:uid="{54E266E2-2FA2-4B74-A606-02CFCB55876A}"/>
    <cellStyle name="Normal 12 4 4 11 2 3" xfId="39934" xr:uid="{F5EFB87B-1783-4501-BE6E-434CDBF3ED42}"/>
    <cellStyle name="Normal 12 4 4 11 3" xfId="16780" xr:uid="{C4CB15CC-D1EF-4588-9BD0-B9859E413444}"/>
    <cellStyle name="Normal 12 4 4 11 3 2" xfId="39935" xr:uid="{E6328463-C44A-44C1-8106-D15DC5F887B0}"/>
    <cellStyle name="Normal 12 4 4 11 4" xfId="39936" xr:uid="{A7C30351-D65E-4A42-A515-EBC6FEA3A1A8}"/>
    <cellStyle name="Normal 12 4 4 12" xfId="11290" xr:uid="{007C7B2F-CDE3-49DA-BBDC-32C03BFE57D0}"/>
    <cellStyle name="Normal 12 4 4 12 2" xfId="24100" xr:uid="{E8936214-858A-4A93-A438-78FD64E773B5}"/>
    <cellStyle name="Normal 12 4 4 12 2 2" xfId="39937" xr:uid="{A2D5330B-9EAE-4992-898F-4B58175AE7A8}"/>
    <cellStyle name="Normal 12 4 4 12 3" xfId="39938" xr:uid="{E0D1F1C3-6EF8-4BC8-95C1-5BCAD215BC6B}"/>
    <cellStyle name="Normal 12 4 4 13" xfId="5800" xr:uid="{43566D4D-60B0-45C7-B30D-1E0271A3463A}"/>
    <cellStyle name="Normal 12 4 4 13 2" xfId="18610" xr:uid="{5CC9516A-1A7A-424A-AD0D-1933264C9389}"/>
    <cellStyle name="Normal 12 4 4 13 2 2" xfId="39939" xr:uid="{029DD563-9B9F-4E02-B3B3-00292490D8C2}"/>
    <cellStyle name="Normal 12 4 4 13 3" xfId="39940" xr:uid="{2798EA0A-2EC8-44B6-B846-F8616D6C47A9}"/>
    <cellStyle name="Normal 12 4 4 14" xfId="13120" xr:uid="{D9A97AFF-D4EC-40FA-AE4C-C898AAE1C3DA}"/>
    <cellStyle name="Normal 12 4 4 14 2" xfId="39941" xr:uid="{750A4AC7-146B-457F-93CE-59F93DFFFE0C}"/>
    <cellStyle name="Normal 12 4 4 15" xfId="39942" xr:uid="{001251B2-6D76-4E22-85E9-996520EEB032}"/>
    <cellStyle name="Normal 12 4 4 2" xfId="282" xr:uid="{875B4CAC-C296-4501-A11C-5277FE76FC0A}"/>
    <cellStyle name="Normal 12 4 4 2 10" xfId="3990" xr:uid="{7EB0A06D-5549-4C60-8DBD-16A0122F2F8C}"/>
    <cellStyle name="Normal 12 4 4 2 10 2" xfId="9480" xr:uid="{557B5B73-9B12-4ECC-882B-17BB10C20DB4}"/>
    <cellStyle name="Normal 12 4 4 2 10 2 2" xfId="22290" xr:uid="{14440612-48CE-468A-89A9-6EA6738A6ABF}"/>
    <cellStyle name="Normal 12 4 4 2 10 2 2 2" xfId="39943" xr:uid="{312E059A-A6B7-4FA2-B0BA-729D06BF85B6}"/>
    <cellStyle name="Normal 12 4 4 2 10 2 3" xfId="39944" xr:uid="{2B49580C-4252-4C9E-AF22-70992752BAE2}"/>
    <cellStyle name="Normal 12 4 4 2 10 3" xfId="16800" xr:uid="{23D17BF5-403C-4C07-91A4-B9DF9025DA88}"/>
    <cellStyle name="Normal 12 4 4 2 10 3 2" xfId="39945" xr:uid="{49E277AC-CBC9-4A2B-BB58-B859ABA31E62}"/>
    <cellStyle name="Normal 12 4 4 2 10 4" xfId="39946" xr:uid="{CAFD4C2B-B18C-492F-A81E-EAAC86BF1CA2}"/>
    <cellStyle name="Normal 12 4 4 2 11" xfId="11310" xr:uid="{634B603F-DD63-477E-8C05-641E5328C405}"/>
    <cellStyle name="Normal 12 4 4 2 11 2" xfId="24120" xr:uid="{4D42B308-7AC4-4D25-A6DE-C5A4A79C0789}"/>
    <cellStyle name="Normal 12 4 4 2 11 2 2" xfId="39947" xr:uid="{BD3EC98E-D288-43E4-996A-60BD4654EE3E}"/>
    <cellStyle name="Normal 12 4 4 2 11 3" xfId="39948" xr:uid="{5FE520CA-03CE-4156-AAF4-A1DB65438A03}"/>
    <cellStyle name="Normal 12 4 4 2 12" xfId="5820" xr:uid="{A7A0EFC1-C302-4FAA-8A1C-FFDD8237A8DD}"/>
    <cellStyle name="Normal 12 4 4 2 12 2" xfId="18630" xr:uid="{9915F555-303F-4275-86AB-CC2ACEBA5C07}"/>
    <cellStyle name="Normal 12 4 4 2 12 2 2" xfId="39949" xr:uid="{58962759-4BF8-460C-A5DD-FA9D3D6969B3}"/>
    <cellStyle name="Normal 12 4 4 2 12 3" xfId="39950" xr:uid="{2145187F-A8D5-4A32-B793-2A02699535BE}"/>
    <cellStyle name="Normal 12 4 4 2 13" xfId="13140" xr:uid="{BC256884-FBE6-46AA-A55B-11DDB57BF4B1}"/>
    <cellStyle name="Normal 12 4 4 2 13 2" xfId="39951" xr:uid="{89779C10-794E-435D-B3B3-30DEA45E7E71}"/>
    <cellStyle name="Normal 12 4 4 2 14" xfId="39952" xr:uid="{250FFD25-0832-446E-BD56-70FEABA55C9E}"/>
    <cellStyle name="Normal 12 4 4 2 2" xfId="369" xr:uid="{F1280EBF-BB93-43EA-82C7-3077FE2B2B0B}"/>
    <cellStyle name="Normal 12 4 4 2 2 10" xfId="5861" xr:uid="{6928D596-526F-4EE8-B544-9BD8DB4079A5}"/>
    <cellStyle name="Normal 12 4 4 2 2 10 2" xfId="18671" xr:uid="{FFDFD4B6-E97D-402E-8CCF-1E5B12DB80B2}"/>
    <cellStyle name="Normal 12 4 4 2 2 10 2 2" xfId="39953" xr:uid="{E3E3C3C0-5898-4A60-8A1B-BF19E64F4927}"/>
    <cellStyle name="Normal 12 4 4 2 2 10 3" xfId="39954" xr:uid="{47A95996-C7A6-42BC-AA7B-9BC8EB163B0F}"/>
    <cellStyle name="Normal 12 4 4 2 2 11" xfId="13181" xr:uid="{0137C68C-3583-4196-901E-2867338D96EE}"/>
    <cellStyle name="Normal 12 4 4 2 2 11 2" xfId="39955" xr:uid="{E1D9ED5E-6CE8-4272-9347-582DD8DCB0F0}"/>
    <cellStyle name="Normal 12 4 4 2 2 12" xfId="39956" xr:uid="{3086B94C-34E3-45F3-AE1F-A872E5D7B415}"/>
    <cellStyle name="Normal 12 4 4 2 2 2" xfId="598" xr:uid="{089E6646-7E15-4554-94FF-DEA94D24514D}"/>
    <cellStyle name="Normal 12 4 4 2 2 2 2" xfId="997" xr:uid="{15FB1CC9-9BE3-48D3-831B-5BE6C54370F9}"/>
    <cellStyle name="Normal 12 4 4 2 2 2 2 2" xfId="1892" xr:uid="{2DC4F55F-CA83-48F3-A085-3682F8B2CD7B}"/>
    <cellStyle name="Normal 12 4 4 2 2 2 2 2 2" xfId="3722" xr:uid="{36CD28D0-709C-49D0-B155-88DBF1EA6C34}"/>
    <cellStyle name="Normal 12 4 4 2 2 2 2 2 2 2" xfId="9212" xr:uid="{F949D6E4-E149-4ED9-92DE-3C2F0F8BF8C3}"/>
    <cellStyle name="Normal 12 4 4 2 2 2 2 2 2 2 2" xfId="22022" xr:uid="{36B72584-1619-4D97-8D67-E485314A4FAD}"/>
    <cellStyle name="Normal 12 4 4 2 2 2 2 2 2 2 2 2" xfId="39957" xr:uid="{71F3FA3D-A527-400A-AF5E-6F9AAFFB3058}"/>
    <cellStyle name="Normal 12 4 4 2 2 2 2 2 2 2 3" xfId="39958" xr:uid="{306B3C26-354F-4305-9ED2-46635D8A0BDA}"/>
    <cellStyle name="Normal 12 4 4 2 2 2 2 2 2 3" xfId="16532" xr:uid="{4668F35B-5166-4748-AFA8-26774F2B9F17}"/>
    <cellStyle name="Normal 12 4 4 2 2 2 2 2 2 3 2" xfId="39959" xr:uid="{64E4CB81-5121-4F1C-8F95-B6EEF8878924}"/>
    <cellStyle name="Normal 12 4 4 2 2 2 2 2 2 4" xfId="39960" xr:uid="{671E2A80-A688-4E7E-BBCC-D41FC8A95681}"/>
    <cellStyle name="Normal 12 4 4 2 2 2 2 2 3" xfId="5552" xr:uid="{079B1D3A-829E-406E-9322-9517ACA0849F}"/>
    <cellStyle name="Normal 12 4 4 2 2 2 2 2 3 2" xfId="11042" xr:uid="{968D1FB0-9607-409A-82BE-78BB41C84E02}"/>
    <cellStyle name="Normal 12 4 4 2 2 2 2 2 3 2 2" xfId="23852" xr:uid="{D3FD7E13-D459-47F9-86DA-E65E1642E884}"/>
    <cellStyle name="Normal 12 4 4 2 2 2 2 2 3 2 2 2" xfId="39961" xr:uid="{AE7E01EA-ADA5-4CFF-826B-875AEE02B2F2}"/>
    <cellStyle name="Normal 12 4 4 2 2 2 2 2 3 2 3" xfId="39962" xr:uid="{CBC0F672-CF89-4F08-A6D4-66F930070748}"/>
    <cellStyle name="Normal 12 4 4 2 2 2 2 2 3 3" xfId="18362" xr:uid="{554411D5-332C-4833-B42A-B32583BB34C5}"/>
    <cellStyle name="Normal 12 4 4 2 2 2 2 2 3 3 2" xfId="39963" xr:uid="{212D4B75-D1D9-4E79-920B-7F14FD90D77A}"/>
    <cellStyle name="Normal 12 4 4 2 2 2 2 2 3 4" xfId="39964" xr:uid="{9E4A4099-992F-4E85-984A-436AD97E1724}"/>
    <cellStyle name="Normal 12 4 4 2 2 2 2 2 4" xfId="12872" xr:uid="{7C3F2896-6116-48A4-88BA-A83BA5D90C25}"/>
    <cellStyle name="Normal 12 4 4 2 2 2 2 2 4 2" xfId="25682" xr:uid="{FB6B0B17-8F04-4602-A32F-EA03579B7803}"/>
    <cellStyle name="Normal 12 4 4 2 2 2 2 2 4 2 2" xfId="39965" xr:uid="{83429FF3-4ED1-4402-AAEA-BDD881214CB3}"/>
    <cellStyle name="Normal 12 4 4 2 2 2 2 2 4 3" xfId="39966" xr:uid="{0B4BB36A-B0CA-4BC0-9F1A-6237F396A72C}"/>
    <cellStyle name="Normal 12 4 4 2 2 2 2 2 5" xfId="7382" xr:uid="{2266C3C2-4B3F-421B-91C3-13DE21013B93}"/>
    <cellStyle name="Normal 12 4 4 2 2 2 2 2 5 2" xfId="20192" xr:uid="{C65B0084-6E91-44D3-B52D-82E2ACACBF8C}"/>
    <cellStyle name="Normal 12 4 4 2 2 2 2 2 5 2 2" xfId="39967" xr:uid="{91830619-53B3-410C-867B-5AEB9E143248}"/>
    <cellStyle name="Normal 12 4 4 2 2 2 2 2 5 3" xfId="39968" xr:uid="{28C2C643-F99F-4D8A-BA80-7EE9622FE172}"/>
    <cellStyle name="Normal 12 4 4 2 2 2 2 2 6" xfId="14702" xr:uid="{06F72AFC-602E-4050-B7DE-04DFFF7EA5FF}"/>
    <cellStyle name="Normal 12 4 4 2 2 2 2 2 6 2" xfId="39969" xr:uid="{1F8F8E38-DAFF-4EDF-A899-2870CA58FC58}"/>
    <cellStyle name="Normal 12 4 4 2 2 2 2 2 7" xfId="39970" xr:uid="{5D42DC6F-4494-4832-A3A5-4722C292EF9D}"/>
    <cellStyle name="Normal 12 4 4 2 2 2 2 3" xfId="2828" xr:uid="{A5C29BDB-679C-41B6-A856-D53AFB9591F6}"/>
    <cellStyle name="Normal 12 4 4 2 2 2 2 3 2" xfId="8318" xr:uid="{EFDE1CB5-F89C-4330-A913-DACAC801C73A}"/>
    <cellStyle name="Normal 12 4 4 2 2 2 2 3 2 2" xfId="21128" xr:uid="{FD6E2446-D041-4767-BA0F-3B438CD4012A}"/>
    <cellStyle name="Normal 12 4 4 2 2 2 2 3 2 2 2" xfId="39971" xr:uid="{2D2CF6A1-67ED-46FA-AE4C-A8710F726DA1}"/>
    <cellStyle name="Normal 12 4 4 2 2 2 2 3 2 3" xfId="39972" xr:uid="{C6545B1E-76D4-419E-9ACA-4563A6B68C13}"/>
    <cellStyle name="Normal 12 4 4 2 2 2 2 3 3" xfId="15638" xr:uid="{6D60705A-6FC2-43FB-AC0E-6F70F0D2B1DB}"/>
    <cellStyle name="Normal 12 4 4 2 2 2 2 3 3 2" xfId="39973" xr:uid="{6AEA4A0F-DD3A-40FF-88B6-047C876C77E2}"/>
    <cellStyle name="Normal 12 4 4 2 2 2 2 3 4" xfId="39974" xr:uid="{F1B6CAAE-A1C5-47A5-88D1-8AEAEA7EB7ED}"/>
    <cellStyle name="Normal 12 4 4 2 2 2 2 4" xfId="4658" xr:uid="{F15D9064-321E-4C51-91E7-EAEC845489FC}"/>
    <cellStyle name="Normal 12 4 4 2 2 2 2 4 2" xfId="10148" xr:uid="{2B88F846-CBA3-4579-9CC3-0EE7050C514B}"/>
    <cellStyle name="Normal 12 4 4 2 2 2 2 4 2 2" xfId="22958" xr:uid="{E82F4B99-EED8-4738-B1C8-73266EB749F9}"/>
    <cellStyle name="Normal 12 4 4 2 2 2 2 4 2 2 2" xfId="39975" xr:uid="{2A9027FC-7FD9-40EB-B1DF-0D58252648E4}"/>
    <cellStyle name="Normal 12 4 4 2 2 2 2 4 2 3" xfId="39976" xr:uid="{2BEAEC6B-FF45-4704-8BC4-E75ED86D2148}"/>
    <cellStyle name="Normal 12 4 4 2 2 2 2 4 3" xfId="17468" xr:uid="{DFF8207D-B6C2-46F7-A2FB-1987C719B674}"/>
    <cellStyle name="Normal 12 4 4 2 2 2 2 4 3 2" xfId="39977" xr:uid="{138F49A5-18EC-4327-9A32-C1F9E675F0A9}"/>
    <cellStyle name="Normal 12 4 4 2 2 2 2 4 4" xfId="39978" xr:uid="{5F01CA2B-0190-497D-A650-FD5638F3A621}"/>
    <cellStyle name="Normal 12 4 4 2 2 2 2 5" xfId="11978" xr:uid="{686EDD53-0767-4C71-B118-05747141535C}"/>
    <cellStyle name="Normal 12 4 4 2 2 2 2 5 2" xfId="24788" xr:uid="{DF3F953D-0462-4964-944B-F8A0EDA65950}"/>
    <cellStyle name="Normal 12 4 4 2 2 2 2 5 2 2" xfId="39979" xr:uid="{248FBFD5-DAD0-4700-A098-869EA102E419}"/>
    <cellStyle name="Normal 12 4 4 2 2 2 2 5 3" xfId="39980" xr:uid="{48ADAA6F-518B-4767-83E3-2D2F13B900A0}"/>
    <cellStyle name="Normal 12 4 4 2 2 2 2 6" xfId="6488" xr:uid="{699F3E9C-8D45-4958-A1D8-407A18B43220}"/>
    <cellStyle name="Normal 12 4 4 2 2 2 2 6 2" xfId="19298" xr:uid="{88E28DCD-F2BA-4DCE-849D-DE9FE98C28CE}"/>
    <cellStyle name="Normal 12 4 4 2 2 2 2 6 2 2" xfId="39981" xr:uid="{E4812B39-2616-4098-8AC2-DABD1464FA32}"/>
    <cellStyle name="Normal 12 4 4 2 2 2 2 6 3" xfId="39982" xr:uid="{C8E9F7FF-9412-4046-8E8A-57465F440B08}"/>
    <cellStyle name="Normal 12 4 4 2 2 2 2 7" xfId="13808" xr:uid="{7D88F016-A3E1-404B-A0E7-0C661A4593DF}"/>
    <cellStyle name="Normal 12 4 4 2 2 2 2 7 2" xfId="39983" xr:uid="{EDCEF237-ACC3-498B-ADB2-1098D96D42C8}"/>
    <cellStyle name="Normal 12 4 4 2 2 2 2 8" xfId="39984" xr:uid="{39633FC4-B6FE-4F59-8F6B-0B62F803399A}"/>
    <cellStyle name="Normal 12 4 4 2 2 2 3" xfId="1493" xr:uid="{B0CB0CCC-DE6D-41A2-A765-E6B8B7488FAC}"/>
    <cellStyle name="Normal 12 4 4 2 2 2 3 2" xfId="3323" xr:uid="{F19DBDC3-C10B-421B-A52A-F051A3D59F89}"/>
    <cellStyle name="Normal 12 4 4 2 2 2 3 2 2" xfId="8813" xr:uid="{EA820236-2027-4A1C-9ED5-502E6A72D7DC}"/>
    <cellStyle name="Normal 12 4 4 2 2 2 3 2 2 2" xfId="21623" xr:uid="{D39E82B1-3887-40F8-9839-4E798D4FED95}"/>
    <cellStyle name="Normal 12 4 4 2 2 2 3 2 2 2 2" xfId="39985" xr:uid="{10F7E5E7-138C-4206-ACF2-8BDF70CFB9E8}"/>
    <cellStyle name="Normal 12 4 4 2 2 2 3 2 2 3" xfId="39986" xr:uid="{B6B8FC25-2AD0-4F50-9159-D48C7B1ACE89}"/>
    <cellStyle name="Normal 12 4 4 2 2 2 3 2 3" xfId="16133" xr:uid="{97977086-D624-4F22-A45E-89A48974F4F0}"/>
    <cellStyle name="Normal 12 4 4 2 2 2 3 2 3 2" xfId="39987" xr:uid="{09CFDD24-5189-48AA-B476-10C644118A34}"/>
    <cellStyle name="Normal 12 4 4 2 2 2 3 2 4" xfId="39988" xr:uid="{6D8CCCA6-502C-41EA-A060-38BFB99BFF62}"/>
    <cellStyle name="Normal 12 4 4 2 2 2 3 3" xfId="5153" xr:uid="{3C8C8337-2FA0-4032-9A07-4CA783A5F53C}"/>
    <cellStyle name="Normal 12 4 4 2 2 2 3 3 2" xfId="10643" xr:uid="{5B36112D-FFD1-4799-AAF2-6F6FD6FF7317}"/>
    <cellStyle name="Normal 12 4 4 2 2 2 3 3 2 2" xfId="23453" xr:uid="{66D8C263-761A-4E43-9D55-8EB14C429761}"/>
    <cellStyle name="Normal 12 4 4 2 2 2 3 3 2 2 2" xfId="39989" xr:uid="{EAA53E48-B2FB-4795-8373-B96CFF961489}"/>
    <cellStyle name="Normal 12 4 4 2 2 2 3 3 2 3" xfId="39990" xr:uid="{45BADBD2-D9FE-469D-9364-211C6C7867FE}"/>
    <cellStyle name="Normal 12 4 4 2 2 2 3 3 3" xfId="17963" xr:uid="{0F098939-6F02-44D5-95BD-937B027A7A8F}"/>
    <cellStyle name="Normal 12 4 4 2 2 2 3 3 3 2" xfId="39991" xr:uid="{16718FF5-3EAC-43FD-B454-39348716BEB0}"/>
    <cellStyle name="Normal 12 4 4 2 2 2 3 3 4" xfId="39992" xr:uid="{932937FE-D31B-4639-AA57-F4BC96850439}"/>
    <cellStyle name="Normal 12 4 4 2 2 2 3 4" xfId="12473" xr:uid="{8F0A3461-7F52-4F40-A661-BA12D70B8287}"/>
    <cellStyle name="Normal 12 4 4 2 2 2 3 4 2" xfId="25283" xr:uid="{C76EE5C4-D715-401D-ABBE-00D8C82CF1D7}"/>
    <cellStyle name="Normal 12 4 4 2 2 2 3 4 2 2" xfId="39993" xr:uid="{36CAEE52-FF89-4BDD-B43F-093A739EF6C9}"/>
    <cellStyle name="Normal 12 4 4 2 2 2 3 4 3" xfId="39994" xr:uid="{AB32875B-4166-4EE5-B3D4-1FC3C6FB79ED}"/>
    <cellStyle name="Normal 12 4 4 2 2 2 3 5" xfId="6983" xr:uid="{E5377DB5-0FDF-41D6-A8D2-1E6C3469ACF1}"/>
    <cellStyle name="Normal 12 4 4 2 2 2 3 5 2" xfId="19793" xr:uid="{3C6682DB-55BB-48B6-A8D3-5B90A92F9150}"/>
    <cellStyle name="Normal 12 4 4 2 2 2 3 5 2 2" xfId="39995" xr:uid="{29CEEF82-D601-4001-BA77-4E7D864EB7CC}"/>
    <cellStyle name="Normal 12 4 4 2 2 2 3 5 3" xfId="39996" xr:uid="{5BF0C4B6-1F50-4597-BCB3-526AD2D7A841}"/>
    <cellStyle name="Normal 12 4 4 2 2 2 3 6" xfId="14303" xr:uid="{DB857F13-B520-4561-BBC0-F3D862B98FA7}"/>
    <cellStyle name="Normal 12 4 4 2 2 2 3 6 2" xfId="39997" xr:uid="{93FBFA01-F246-47A7-9B54-71890696C85D}"/>
    <cellStyle name="Normal 12 4 4 2 2 2 3 7" xfId="39998" xr:uid="{9D5391AF-5162-4B67-83EA-95A238318C9A}"/>
    <cellStyle name="Normal 12 4 4 2 2 2 4" xfId="2429" xr:uid="{9B98AC8A-7644-42AB-98BD-006B59739F38}"/>
    <cellStyle name="Normal 12 4 4 2 2 2 4 2" xfId="7919" xr:uid="{851816D4-69E9-4ED1-8C45-876428C5449B}"/>
    <cellStyle name="Normal 12 4 4 2 2 2 4 2 2" xfId="20729" xr:uid="{6EF11F7A-A2FC-42DA-995F-5E55668F0FD3}"/>
    <cellStyle name="Normal 12 4 4 2 2 2 4 2 2 2" xfId="39999" xr:uid="{6BAFE542-393A-4246-BA9B-C05C4681FB6C}"/>
    <cellStyle name="Normal 12 4 4 2 2 2 4 2 3" xfId="40000" xr:uid="{30F71D47-0166-4A7B-AAC6-F7E7FB3AFE19}"/>
    <cellStyle name="Normal 12 4 4 2 2 2 4 3" xfId="15239" xr:uid="{9B3E9A6C-7F4D-4F60-9E23-BB0C7D23B77C}"/>
    <cellStyle name="Normal 12 4 4 2 2 2 4 3 2" xfId="40001" xr:uid="{5B8A7631-6022-4FD0-934E-66F0C8483A3E}"/>
    <cellStyle name="Normal 12 4 4 2 2 2 4 4" xfId="40002" xr:uid="{B3EE781A-2A36-45E7-B764-E75A22D8E594}"/>
    <cellStyle name="Normal 12 4 4 2 2 2 5" xfId="4259" xr:uid="{D53495FD-5999-41E9-A76C-2DB57FA6CE8B}"/>
    <cellStyle name="Normal 12 4 4 2 2 2 5 2" xfId="9749" xr:uid="{344D6618-AE6A-41D6-AE4F-2E21C884C04C}"/>
    <cellStyle name="Normal 12 4 4 2 2 2 5 2 2" xfId="22559" xr:uid="{CA295054-EE6B-4D9E-A9F9-FC8FFDE387AA}"/>
    <cellStyle name="Normal 12 4 4 2 2 2 5 2 2 2" xfId="40003" xr:uid="{EB340EA4-0A23-4827-89FA-9ED31A9906A9}"/>
    <cellStyle name="Normal 12 4 4 2 2 2 5 2 3" xfId="40004" xr:uid="{4E2ADAA7-6985-41CC-8D08-B6CB3B12BE00}"/>
    <cellStyle name="Normal 12 4 4 2 2 2 5 3" xfId="17069" xr:uid="{9B83B50E-170A-4E2E-887D-B2DBCDBE522D}"/>
    <cellStyle name="Normal 12 4 4 2 2 2 5 3 2" xfId="40005" xr:uid="{1E43568A-6E4E-41FC-8B02-1AF8199C81C2}"/>
    <cellStyle name="Normal 12 4 4 2 2 2 5 4" xfId="40006" xr:uid="{B0633998-D307-4398-90E3-94BBB2C52238}"/>
    <cellStyle name="Normal 12 4 4 2 2 2 6" xfId="11579" xr:uid="{E9F676C1-AD0F-4D61-AC11-08A87EC09DF6}"/>
    <cellStyle name="Normal 12 4 4 2 2 2 6 2" xfId="24389" xr:uid="{C3CF5AC2-2369-4BFB-9889-B3FF18B5F332}"/>
    <cellStyle name="Normal 12 4 4 2 2 2 6 2 2" xfId="40007" xr:uid="{6D19925D-7E04-4E37-AEBE-928D901F8CFE}"/>
    <cellStyle name="Normal 12 4 4 2 2 2 6 3" xfId="40008" xr:uid="{194A3BEC-1137-4140-ACF0-BB8312DA29F8}"/>
    <cellStyle name="Normal 12 4 4 2 2 2 7" xfId="6089" xr:uid="{3098C7DC-D339-4540-B7D5-37044DBF82FF}"/>
    <cellStyle name="Normal 12 4 4 2 2 2 7 2" xfId="18899" xr:uid="{AD4C8EBA-5361-4465-85E0-74CBDFC05885}"/>
    <cellStyle name="Normal 12 4 4 2 2 2 7 2 2" xfId="40009" xr:uid="{2F0022D1-0893-41E3-8FCD-62888CCD0E8E}"/>
    <cellStyle name="Normal 12 4 4 2 2 2 7 3" xfId="40010" xr:uid="{7B6595A0-EAA0-4703-A97C-3D4F31462E72}"/>
    <cellStyle name="Normal 12 4 4 2 2 2 8" xfId="13409" xr:uid="{44517877-5672-4833-B2DD-14AA0E0FEF61}"/>
    <cellStyle name="Normal 12 4 4 2 2 2 8 2" xfId="40011" xr:uid="{9043620A-D77D-4009-B5BD-91D3F92F85FB}"/>
    <cellStyle name="Normal 12 4 4 2 2 2 9" xfId="40012" xr:uid="{ED47A66A-2695-4141-B5D6-652ED1145157}"/>
    <cellStyle name="Normal 12 4 4 2 2 3" xfId="730" xr:uid="{30154846-DE38-4DD1-A364-C7CC322EACDF}"/>
    <cellStyle name="Normal 12 4 4 2 2 3 2" xfId="1130" xr:uid="{6E2E739B-8369-41CB-B1FD-ACC4C0A65520}"/>
    <cellStyle name="Normal 12 4 4 2 2 3 2 2" xfId="2025" xr:uid="{38FC89BA-2405-4BED-8278-605B28DFC065}"/>
    <cellStyle name="Normal 12 4 4 2 2 3 2 2 2" xfId="3855" xr:uid="{DADBC407-D709-40D8-8EF6-A74E714349BA}"/>
    <cellStyle name="Normal 12 4 4 2 2 3 2 2 2 2" xfId="9345" xr:uid="{F4A4EDFD-26B3-4A3D-A8C0-CA71A4A656D8}"/>
    <cellStyle name="Normal 12 4 4 2 2 3 2 2 2 2 2" xfId="22155" xr:uid="{6C518FAA-1550-4E1F-94B2-994FF2D730D8}"/>
    <cellStyle name="Normal 12 4 4 2 2 3 2 2 2 2 2 2" xfId="40013" xr:uid="{8393A063-9FB1-46A5-B865-BDF23E5ECF33}"/>
    <cellStyle name="Normal 12 4 4 2 2 3 2 2 2 2 3" xfId="40014" xr:uid="{DD3E3144-DB4A-4424-BA9B-038C68B5D596}"/>
    <cellStyle name="Normal 12 4 4 2 2 3 2 2 2 3" xfId="16665" xr:uid="{2C3F50D7-793E-46B3-8170-908B644A70F9}"/>
    <cellStyle name="Normal 12 4 4 2 2 3 2 2 2 3 2" xfId="40015" xr:uid="{25BC9209-D2EF-4644-B17E-CCD7823EB0F3}"/>
    <cellStyle name="Normal 12 4 4 2 2 3 2 2 2 4" xfId="40016" xr:uid="{812AC914-7ADE-4809-9937-3F219B38C4A2}"/>
    <cellStyle name="Normal 12 4 4 2 2 3 2 2 3" xfId="5685" xr:uid="{1265D86C-752E-4AFE-B619-5E248B785A20}"/>
    <cellStyle name="Normal 12 4 4 2 2 3 2 2 3 2" xfId="11175" xr:uid="{7AA044F4-4AF8-4863-A72E-0A9AA8404566}"/>
    <cellStyle name="Normal 12 4 4 2 2 3 2 2 3 2 2" xfId="23985" xr:uid="{B0295B99-5D88-41E6-AFF1-B93332A964B6}"/>
    <cellStyle name="Normal 12 4 4 2 2 3 2 2 3 2 2 2" xfId="40017" xr:uid="{519C6379-6EC4-4EE7-BBF9-E59F1A188A5B}"/>
    <cellStyle name="Normal 12 4 4 2 2 3 2 2 3 2 3" xfId="40018" xr:uid="{30E123C0-8F50-4CC1-A6E6-F21FEF35CDCF}"/>
    <cellStyle name="Normal 12 4 4 2 2 3 2 2 3 3" xfId="18495" xr:uid="{9F6BF3A0-AE30-4F8B-9FCF-C0D2AC4A7607}"/>
    <cellStyle name="Normal 12 4 4 2 2 3 2 2 3 3 2" xfId="40019" xr:uid="{CDFB81AE-D316-4CD3-A6DB-376A653A7470}"/>
    <cellStyle name="Normal 12 4 4 2 2 3 2 2 3 4" xfId="40020" xr:uid="{707BD3E9-F9D7-40B3-8E4A-9711B0B6AE55}"/>
    <cellStyle name="Normal 12 4 4 2 2 3 2 2 4" xfId="13005" xr:uid="{95D115FA-D593-4B10-A059-7ECC87574A74}"/>
    <cellStyle name="Normal 12 4 4 2 2 3 2 2 4 2" xfId="25815" xr:uid="{992BCE15-6DD7-400B-B682-686FDD38B65F}"/>
    <cellStyle name="Normal 12 4 4 2 2 3 2 2 4 2 2" xfId="40021" xr:uid="{AEF72328-A38F-4198-A742-02BE41D21AB6}"/>
    <cellStyle name="Normal 12 4 4 2 2 3 2 2 4 3" xfId="40022" xr:uid="{313AD25D-28D7-46FD-B65A-E5E291E2E6D1}"/>
    <cellStyle name="Normal 12 4 4 2 2 3 2 2 5" xfId="7515" xr:uid="{EFE15190-F4D6-4F56-BC0F-367FE19C906B}"/>
    <cellStyle name="Normal 12 4 4 2 2 3 2 2 5 2" xfId="20325" xr:uid="{523062AD-5964-4674-A2DB-3B361E059FCB}"/>
    <cellStyle name="Normal 12 4 4 2 2 3 2 2 5 2 2" xfId="40023" xr:uid="{A5CF82D3-C117-4D4D-A1CC-B1D85562F370}"/>
    <cellStyle name="Normal 12 4 4 2 2 3 2 2 5 3" xfId="40024" xr:uid="{3CC78634-8248-466E-8AA1-E78890E6AED6}"/>
    <cellStyle name="Normal 12 4 4 2 2 3 2 2 6" xfId="14835" xr:uid="{1744D69C-70CE-4496-8C37-733FB783A484}"/>
    <cellStyle name="Normal 12 4 4 2 2 3 2 2 6 2" xfId="40025" xr:uid="{1BF9DF87-009D-42A0-B748-C28976300EFC}"/>
    <cellStyle name="Normal 12 4 4 2 2 3 2 2 7" xfId="40026" xr:uid="{020CCCC9-750F-4A5F-A6EF-EA8D1CB6192C}"/>
    <cellStyle name="Normal 12 4 4 2 2 3 2 3" xfId="2961" xr:uid="{A50EF655-90A8-472B-8AB4-74B0A46010CB}"/>
    <cellStyle name="Normal 12 4 4 2 2 3 2 3 2" xfId="8451" xr:uid="{BC927C42-517D-45FC-B750-B36D88950D11}"/>
    <cellStyle name="Normal 12 4 4 2 2 3 2 3 2 2" xfId="21261" xr:uid="{424B5580-43DF-4CD7-89CC-DF0ECA14A9D5}"/>
    <cellStyle name="Normal 12 4 4 2 2 3 2 3 2 2 2" xfId="40027" xr:uid="{DB618822-4CA8-4E0D-9F9C-D5EB92B93EC5}"/>
    <cellStyle name="Normal 12 4 4 2 2 3 2 3 2 3" xfId="40028" xr:uid="{73D475F5-D42B-4747-97D9-197917BB147E}"/>
    <cellStyle name="Normal 12 4 4 2 2 3 2 3 3" xfId="15771" xr:uid="{8D592123-AB70-4DED-844A-65BC2FB2B478}"/>
    <cellStyle name="Normal 12 4 4 2 2 3 2 3 3 2" xfId="40029" xr:uid="{062FF37F-75D2-49C1-9C61-DDA2176E52FF}"/>
    <cellStyle name="Normal 12 4 4 2 2 3 2 3 4" xfId="40030" xr:uid="{17864B94-1344-48D9-9A19-2778E8ED662E}"/>
    <cellStyle name="Normal 12 4 4 2 2 3 2 4" xfId="4791" xr:uid="{CB8C7AD0-F184-497B-A910-665DCDEE3EE7}"/>
    <cellStyle name="Normal 12 4 4 2 2 3 2 4 2" xfId="10281" xr:uid="{1506E071-4CD1-4C3B-AA1D-9A3D1A0C260C}"/>
    <cellStyle name="Normal 12 4 4 2 2 3 2 4 2 2" xfId="23091" xr:uid="{7BBD049A-3079-408D-B7F2-4AA4BA2B3C04}"/>
    <cellStyle name="Normal 12 4 4 2 2 3 2 4 2 2 2" xfId="40031" xr:uid="{0CAFBF85-0B07-4E01-A130-D981EB177483}"/>
    <cellStyle name="Normal 12 4 4 2 2 3 2 4 2 3" xfId="40032" xr:uid="{E6AA4CFC-CB95-49A2-82D7-7A9BEC662829}"/>
    <cellStyle name="Normal 12 4 4 2 2 3 2 4 3" xfId="17601" xr:uid="{99C04B10-50FB-447F-B175-269326AB51E4}"/>
    <cellStyle name="Normal 12 4 4 2 2 3 2 4 3 2" xfId="40033" xr:uid="{AAAAEE99-C776-4C70-B462-25565E2524C2}"/>
    <cellStyle name="Normal 12 4 4 2 2 3 2 4 4" xfId="40034" xr:uid="{DD163529-7EAC-4815-9C68-42E9C3B1383A}"/>
    <cellStyle name="Normal 12 4 4 2 2 3 2 5" xfId="12111" xr:uid="{46BA90E0-770D-4ED9-9E84-47C709C748A5}"/>
    <cellStyle name="Normal 12 4 4 2 2 3 2 5 2" xfId="24921" xr:uid="{3B486131-38F8-426C-A91C-E34FF00D4F30}"/>
    <cellStyle name="Normal 12 4 4 2 2 3 2 5 2 2" xfId="40035" xr:uid="{75695BE7-F43B-401A-9E91-1935F505FC51}"/>
    <cellStyle name="Normal 12 4 4 2 2 3 2 5 3" xfId="40036" xr:uid="{F6D8A442-66C5-41E0-B325-7B76D22234D6}"/>
    <cellStyle name="Normal 12 4 4 2 2 3 2 6" xfId="6621" xr:uid="{7327CB98-45BB-4C5E-8856-156317006B5B}"/>
    <cellStyle name="Normal 12 4 4 2 2 3 2 6 2" xfId="19431" xr:uid="{A882618E-633C-4EEB-B82B-7F88D7540B8E}"/>
    <cellStyle name="Normal 12 4 4 2 2 3 2 6 2 2" xfId="40037" xr:uid="{37210336-340F-42C0-9B39-FBC9F06435CA}"/>
    <cellStyle name="Normal 12 4 4 2 2 3 2 6 3" xfId="40038" xr:uid="{330E9849-E08B-44BD-9DFE-F1E7411A9960}"/>
    <cellStyle name="Normal 12 4 4 2 2 3 2 7" xfId="13941" xr:uid="{A40DF9A1-CB92-4BDE-B4CC-3C2F70C8F8BA}"/>
    <cellStyle name="Normal 12 4 4 2 2 3 2 7 2" xfId="40039" xr:uid="{6A7B1679-17BE-4301-89EE-EBAE04C8280C}"/>
    <cellStyle name="Normal 12 4 4 2 2 3 2 8" xfId="40040" xr:uid="{51A09105-0C4B-4105-A379-F3886F8967E3}"/>
    <cellStyle name="Normal 12 4 4 2 2 3 3" xfId="1625" xr:uid="{071696DA-3061-4D61-9ECD-E75A6B91DEB2}"/>
    <cellStyle name="Normal 12 4 4 2 2 3 3 2" xfId="3455" xr:uid="{DA1A2016-7879-4093-A0AC-03F9C2B8FE32}"/>
    <cellStyle name="Normal 12 4 4 2 2 3 3 2 2" xfId="8945" xr:uid="{4CEE0504-55FA-4C63-98B5-24CEBD80C70C}"/>
    <cellStyle name="Normal 12 4 4 2 2 3 3 2 2 2" xfId="21755" xr:uid="{BBE0D414-3FE2-4C8F-A639-7DF024C1963E}"/>
    <cellStyle name="Normal 12 4 4 2 2 3 3 2 2 2 2" xfId="40041" xr:uid="{062D947C-10E6-4C25-AC1A-3831F22929FD}"/>
    <cellStyle name="Normal 12 4 4 2 2 3 3 2 2 3" xfId="40042" xr:uid="{44A475A4-2C35-45B6-B86D-CC9FA7D83333}"/>
    <cellStyle name="Normal 12 4 4 2 2 3 3 2 3" xfId="16265" xr:uid="{E2AE9052-D694-4134-9EC8-290872E76C04}"/>
    <cellStyle name="Normal 12 4 4 2 2 3 3 2 3 2" xfId="40043" xr:uid="{619DC885-584A-40B4-BB62-6A460994724D}"/>
    <cellStyle name="Normal 12 4 4 2 2 3 3 2 4" xfId="40044" xr:uid="{F429E849-3C51-4586-896B-6D0EB372B61E}"/>
    <cellStyle name="Normal 12 4 4 2 2 3 3 3" xfId="5285" xr:uid="{E005FABE-90C3-42F0-B878-18A3D81A025C}"/>
    <cellStyle name="Normal 12 4 4 2 2 3 3 3 2" xfId="10775" xr:uid="{C2657CB3-4C7D-4328-B15C-0D92754DECC2}"/>
    <cellStyle name="Normal 12 4 4 2 2 3 3 3 2 2" xfId="23585" xr:uid="{29321C40-61CC-43DD-BBC9-B494EF451222}"/>
    <cellStyle name="Normal 12 4 4 2 2 3 3 3 2 2 2" xfId="40045" xr:uid="{8F2D47CB-9C47-4BE6-BC7C-7F64FB52088D}"/>
    <cellStyle name="Normal 12 4 4 2 2 3 3 3 2 3" xfId="40046" xr:uid="{684CEC79-2809-493F-A03D-1792413D7646}"/>
    <cellStyle name="Normal 12 4 4 2 2 3 3 3 3" xfId="18095" xr:uid="{2B1C8CE3-91CA-4F83-BA68-BD2FA0AFE7BA}"/>
    <cellStyle name="Normal 12 4 4 2 2 3 3 3 3 2" xfId="40047" xr:uid="{ED0E40EF-73B1-41DB-9CA6-AD3C110E09C5}"/>
    <cellStyle name="Normal 12 4 4 2 2 3 3 3 4" xfId="40048" xr:uid="{1C026AFB-4427-4F17-90A5-B5E8572BD74F}"/>
    <cellStyle name="Normal 12 4 4 2 2 3 3 4" xfId="12605" xr:uid="{7E2E7129-9289-4DE4-B9A1-BD96057FA5C3}"/>
    <cellStyle name="Normal 12 4 4 2 2 3 3 4 2" xfId="25415" xr:uid="{6743847D-B8AC-41B2-84FD-480990D5DB72}"/>
    <cellStyle name="Normal 12 4 4 2 2 3 3 4 2 2" xfId="40049" xr:uid="{28E458B9-6DC0-4A9B-9D5F-ABE940710B19}"/>
    <cellStyle name="Normal 12 4 4 2 2 3 3 4 3" xfId="40050" xr:uid="{F71AE79C-853E-418D-AD99-C5DFEF9399B3}"/>
    <cellStyle name="Normal 12 4 4 2 2 3 3 5" xfId="7115" xr:uid="{C9FF55EE-FC47-436D-A1D0-16E8F39F3968}"/>
    <cellStyle name="Normal 12 4 4 2 2 3 3 5 2" xfId="19925" xr:uid="{9D8D328F-6F3A-423B-8050-12C7133C2AC7}"/>
    <cellStyle name="Normal 12 4 4 2 2 3 3 5 2 2" xfId="40051" xr:uid="{CBB74117-5758-49EC-8EE7-F53458795B02}"/>
    <cellStyle name="Normal 12 4 4 2 2 3 3 5 3" xfId="40052" xr:uid="{6B909603-CBAF-4671-B73F-37BDCE6DC803}"/>
    <cellStyle name="Normal 12 4 4 2 2 3 3 6" xfId="14435" xr:uid="{52CA7083-4E36-4369-BE17-FDEECC296A7F}"/>
    <cellStyle name="Normal 12 4 4 2 2 3 3 6 2" xfId="40053" xr:uid="{5FEC1FFB-9D8F-4676-A40F-117F873B864C}"/>
    <cellStyle name="Normal 12 4 4 2 2 3 3 7" xfId="40054" xr:uid="{B8350562-C9C2-43F1-B644-6632213BD19B}"/>
    <cellStyle name="Normal 12 4 4 2 2 3 4" xfId="2561" xr:uid="{1E4E68DB-8F7F-42A3-B4BD-C4BE09A10620}"/>
    <cellStyle name="Normal 12 4 4 2 2 3 4 2" xfId="8051" xr:uid="{2D5D92CF-995D-4743-9A1F-855E4CCFDFD6}"/>
    <cellStyle name="Normal 12 4 4 2 2 3 4 2 2" xfId="20861" xr:uid="{C6BCCFE0-8EE0-4345-845B-A1407B079490}"/>
    <cellStyle name="Normal 12 4 4 2 2 3 4 2 2 2" xfId="40055" xr:uid="{E315556D-8BA3-46DD-828F-2F8018662E95}"/>
    <cellStyle name="Normal 12 4 4 2 2 3 4 2 3" xfId="40056" xr:uid="{E2DB9A70-294A-4260-84CC-81D66812EB5B}"/>
    <cellStyle name="Normal 12 4 4 2 2 3 4 3" xfId="15371" xr:uid="{A1B6F27F-2D6A-4E73-9A8F-C84984ED777E}"/>
    <cellStyle name="Normal 12 4 4 2 2 3 4 3 2" xfId="40057" xr:uid="{2F7644E9-9C26-42B8-889B-76E991FC72BD}"/>
    <cellStyle name="Normal 12 4 4 2 2 3 4 4" xfId="40058" xr:uid="{0A0E3F26-2A08-4866-8A67-ACB0B1CD6C2B}"/>
    <cellStyle name="Normal 12 4 4 2 2 3 5" xfId="4391" xr:uid="{44FDA5E6-900A-424C-97FA-C97A7D11DB06}"/>
    <cellStyle name="Normal 12 4 4 2 2 3 5 2" xfId="9881" xr:uid="{7365D113-DB52-4D55-ACEB-B97999EC741C}"/>
    <cellStyle name="Normal 12 4 4 2 2 3 5 2 2" xfId="22691" xr:uid="{D2B8CFBA-F7AF-4957-BC45-E2DAA49E03F8}"/>
    <cellStyle name="Normal 12 4 4 2 2 3 5 2 2 2" xfId="40059" xr:uid="{FBC99D94-8CAB-49B3-8650-776D2552EA1F}"/>
    <cellStyle name="Normal 12 4 4 2 2 3 5 2 3" xfId="40060" xr:uid="{7560310B-F78E-44ED-AF06-2CF956405B49}"/>
    <cellStyle name="Normal 12 4 4 2 2 3 5 3" xfId="17201" xr:uid="{EF24B82D-DD17-498F-BCDE-92ADA0AB9172}"/>
    <cellStyle name="Normal 12 4 4 2 2 3 5 3 2" xfId="40061" xr:uid="{BB6B39E3-4C9F-43D6-8400-128947A3BF82}"/>
    <cellStyle name="Normal 12 4 4 2 2 3 5 4" xfId="40062" xr:uid="{CE96F8AE-77EF-4868-B7AD-56F9AD973843}"/>
    <cellStyle name="Normal 12 4 4 2 2 3 6" xfId="11711" xr:uid="{D5F7C8C1-6B40-4939-B4E9-DD39F7257DA5}"/>
    <cellStyle name="Normal 12 4 4 2 2 3 6 2" xfId="24521" xr:uid="{F282C074-632A-48F8-B7B5-880032F286A7}"/>
    <cellStyle name="Normal 12 4 4 2 2 3 6 2 2" xfId="40063" xr:uid="{D692110B-5139-46E4-8560-82AED86C7C3B}"/>
    <cellStyle name="Normal 12 4 4 2 2 3 6 3" xfId="40064" xr:uid="{8023CB99-43BB-44AB-A1F4-E2B92202E4CF}"/>
    <cellStyle name="Normal 12 4 4 2 2 3 7" xfId="6221" xr:uid="{0A951D62-3F9C-410D-A4C8-201FD984A941}"/>
    <cellStyle name="Normal 12 4 4 2 2 3 7 2" xfId="19031" xr:uid="{40E7ECFF-2CAC-4C05-823C-9CA4C196BBD7}"/>
    <cellStyle name="Normal 12 4 4 2 2 3 7 2 2" xfId="40065" xr:uid="{BE0FF4E0-42C7-4E06-AC5F-9701627E91F3}"/>
    <cellStyle name="Normal 12 4 4 2 2 3 7 3" xfId="40066" xr:uid="{948C1C74-7F78-4184-B415-72601EFD1CF4}"/>
    <cellStyle name="Normal 12 4 4 2 2 3 8" xfId="13541" xr:uid="{D85448E8-D050-43B3-A1F3-B8BE08532C68}"/>
    <cellStyle name="Normal 12 4 4 2 2 3 8 2" xfId="40067" xr:uid="{9826230A-EDB2-4A5F-92CA-02A28B3073A3}"/>
    <cellStyle name="Normal 12 4 4 2 2 3 9" xfId="40068" xr:uid="{40335B00-B006-4C85-ADC7-C57A3CB1A1C8}"/>
    <cellStyle name="Normal 12 4 4 2 2 4" xfId="505" xr:uid="{171B7DD6-A1DA-4387-B06C-C54E2E22A2E1}"/>
    <cellStyle name="Normal 12 4 4 2 2 4 2" xfId="1400" xr:uid="{25CE2954-0C96-492E-A31D-0BFBB9FA7E8D}"/>
    <cellStyle name="Normal 12 4 4 2 2 4 2 2" xfId="3230" xr:uid="{D7B1CE36-905C-4041-A396-554F1710D9EF}"/>
    <cellStyle name="Normal 12 4 4 2 2 4 2 2 2" xfId="8720" xr:uid="{C79F744C-9F93-4720-A1CD-EBDA5EADE86B}"/>
    <cellStyle name="Normal 12 4 4 2 2 4 2 2 2 2" xfId="21530" xr:uid="{D8C9FE44-E195-4927-AD01-F0EDF0F0B97B}"/>
    <cellStyle name="Normal 12 4 4 2 2 4 2 2 2 2 2" xfId="40069" xr:uid="{AF4C0B59-F50E-46A5-913D-FC97D547CED7}"/>
    <cellStyle name="Normal 12 4 4 2 2 4 2 2 2 3" xfId="40070" xr:uid="{64967049-639A-4D10-8B3D-1CEDE58DB6A1}"/>
    <cellStyle name="Normal 12 4 4 2 2 4 2 2 3" xfId="16040" xr:uid="{4B4A9AAF-1E12-4522-B08F-7CF6742CAD5B}"/>
    <cellStyle name="Normal 12 4 4 2 2 4 2 2 3 2" xfId="40071" xr:uid="{1D723930-15C1-4EF9-89F1-2F1F108C98B2}"/>
    <cellStyle name="Normal 12 4 4 2 2 4 2 2 4" xfId="40072" xr:uid="{D13570AC-EBDE-43D5-8C09-1144DE0FBD06}"/>
    <cellStyle name="Normal 12 4 4 2 2 4 2 3" xfId="5060" xr:uid="{57986117-7AE2-4F05-867E-E27B7A55524E}"/>
    <cellStyle name="Normal 12 4 4 2 2 4 2 3 2" xfId="10550" xr:uid="{A3858C53-8499-48D3-9A09-6FE47132BDF9}"/>
    <cellStyle name="Normal 12 4 4 2 2 4 2 3 2 2" xfId="23360" xr:uid="{BF3A5D72-F3D1-4B1A-A5E4-1E1FF9DCF880}"/>
    <cellStyle name="Normal 12 4 4 2 2 4 2 3 2 2 2" xfId="40073" xr:uid="{1F5C3DEA-1A24-4B3E-A20F-F7B3B41860A7}"/>
    <cellStyle name="Normal 12 4 4 2 2 4 2 3 2 3" xfId="40074" xr:uid="{009D2EF7-84B5-478E-8FF1-C280838C3A2F}"/>
    <cellStyle name="Normal 12 4 4 2 2 4 2 3 3" xfId="17870" xr:uid="{FAC47C02-ED32-4A70-93AA-E70B2A334DCC}"/>
    <cellStyle name="Normal 12 4 4 2 2 4 2 3 3 2" xfId="40075" xr:uid="{EDE21FF5-815C-4716-9DC5-53549C694022}"/>
    <cellStyle name="Normal 12 4 4 2 2 4 2 3 4" xfId="40076" xr:uid="{257642E3-B089-4BBC-8B36-05C3BFCE68BF}"/>
    <cellStyle name="Normal 12 4 4 2 2 4 2 4" xfId="12380" xr:uid="{5EC08CFD-8B45-4F33-BF0A-8500048A226D}"/>
    <cellStyle name="Normal 12 4 4 2 2 4 2 4 2" xfId="25190" xr:uid="{9006A32E-B29D-4318-9D07-3BC658AF1855}"/>
    <cellStyle name="Normal 12 4 4 2 2 4 2 4 2 2" xfId="40077" xr:uid="{07843410-DB1F-49F0-A9D1-74632E45B355}"/>
    <cellStyle name="Normal 12 4 4 2 2 4 2 4 3" xfId="40078" xr:uid="{588253C2-2AB6-44AF-9BBD-BC1A050BC5BA}"/>
    <cellStyle name="Normal 12 4 4 2 2 4 2 5" xfId="6890" xr:uid="{89A26659-9C5E-43C9-9DBC-0509CF3F4FA6}"/>
    <cellStyle name="Normal 12 4 4 2 2 4 2 5 2" xfId="19700" xr:uid="{AB63892A-459F-488A-8E4C-A0894BF28A06}"/>
    <cellStyle name="Normal 12 4 4 2 2 4 2 5 2 2" xfId="40079" xr:uid="{0BB69D8F-BBA0-4F8B-9E24-89FCFB082151}"/>
    <cellStyle name="Normal 12 4 4 2 2 4 2 5 3" xfId="40080" xr:uid="{5EB123A2-E128-4FF7-8733-2274F80BA54E}"/>
    <cellStyle name="Normal 12 4 4 2 2 4 2 6" xfId="14210" xr:uid="{D3B26316-06A7-4C59-BBE5-4C1DFA2F5CFF}"/>
    <cellStyle name="Normal 12 4 4 2 2 4 2 6 2" xfId="40081" xr:uid="{7598D2AB-D678-42B9-AC91-F197A45FB037}"/>
    <cellStyle name="Normal 12 4 4 2 2 4 2 7" xfId="40082" xr:uid="{EDEB3143-A29D-4864-83D6-85F2081CB656}"/>
    <cellStyle name="Normal 12 4 4 2 2 4 3" xfId="2336" xr:uid="{F01096FA-6ACE-4DD4-9693-36407CB0C992}"/>
    <cellStyle name="Normal 12 4 4 2 2 4 3 2" xfId="7826" xr:uid="{1E9AB813-3697-4DCA-8BF1-4C1414F12DF3}"/>
    <cellStyle name="Normal 12 4 4 2 2 4 3 2 2" xfId="20636" xr:uid="{516EDFDD-9169-422F-925A-A909A2FA7BB9}"/>
    <cellStyle name="Normal 12 4 4 2 2 4 3 2 2 2" xfId="40083" xr:uid="{0A55E8B2-4F4B-4DA0-B297-D6B20E1086A4}"/>
    <cellStyle name="Normal 12 4 4 2 2 4 3 2 3" xfId="40084" xr:uid="{1F516C45-D8AD-48C4-89AA-BB71F998E971}"/>
    <cellStyle name="Normal 12 4 4 2 2 4 3 3" xfId="15146" xr:uid="{42343C8D-43F1-4C3D-B322-DA4C761640F0}"/>
    <cellStyle name="Normal 12 4 4 2 2 4 3 3 2" xfId="40085" xr:uid="{E11D170A-EA92-41B2-9EF5-7900B09BFE14}"/>
    <cellStyle name="Normal 12 4 4 2 2 4 3 4" xfId="40086" xr:uid="{A7411974-83C3-4E49-869E-3480C4896115}"/>
    <cellStyle name="Normal 12 4 4 2 2 4 4" xfId="4166" xr:uid="{22F87EBB-0B1B-41D7-9FB8-302440F0146C}"/>
    <cellStyle name="Normal 12 4 4 2 2 4 4 2" xfId="9656" xr:uid="{6F133233-D81F-44AB-A43F-96729DBE8DB2}"/>
    <cellStyle name="Normal 12 4 4 2 2 4 4 2 2" xfId="22466" xr:uid="{F3714E49-88A3-4950-BF51-C882C1995600}"/>
    <cellStyle name="Normal 12 4 4 2 2 4 4 2 2 2" xfId="40087" xr:uid="{293C32B8-5224-40AF-9C5E-517E093FCCDA}"/>
    <cellStyle name="Normal 12 4 4 2 2 4 4 2 3" xfId="40088" xr:uid="{165DEFB7-BB11-440D-AEF5-3A4E67F103DB}"/>
    <cellStyle name="Normal 12 4 4 2 2 4 4 3" xfId="16976" xr:uid="{45E92C4C-EB93-4F22-B90F-256CE759BC59}"/>
    <cellStyle name="Normal 12 4 4 2 2 4 4 3 2" xfId="40089" xr:uid="{B4841B31-E296-4A13-A60A-39F22F16DEF2}"/>
    <cellStyle name="Normal 12 4 4 2 2 4 4 4" xfId="40090" xr:uid="{4638D332-9D9D-42FE-8917-206294AF65A7}"/>
    <cellStyle name="Normal 12 4 4 2 2 4 5" xfId="11486" xr:uid="{70A6AA62-DDDC-4AC9-B04A-F6F86B40B33D}"/>
    <cellStyle name="Normal 12 4 4 2 2 4 5 2" xfId="24296" xr:uid="{71BB51F0-E65B-4B08-ADFE-E2F7CB71DB4E}"/>
    <cellStyle name="Normal 12 4 4 2 2 4 5 2 2" xfId="40091" xr:uid="{5EC15A5C-9DF8-47D3-A4C1-F2F103E1BF58}"/>
    <cellStyle name="Normal 12 4 4 2 2 4 5 3" xfId="40092" xr:uid="{1C70DC01-FF54-4B88-85A3-DDEC6BB09C26}"/>
    <cellStyle name="Normal 12 4 4 2 2 4 6" xfId="5996" xr:uid="{C13F7713-A27B-4394-863C-9E6CF511C6DD}"/>
    <cellStyle name="Normal 12 4 4 2 2 4 6 2" xfId="18806" xr:uid="{F53ADCF4-A3FC-4D17-8D43-2E052ABD96C1}"/>
    <cellStyle name="Normal 12 4 4 2 2 4 6 2 2" xfId="40093" xr:uid="{3EF1FC4E-AB31-4CA7-BDD1-B5AC71DBA6C2}"/>
    <cellStyle name="Normal 12 4 4 2 2 4 6 3" xfId="40094" xr:uid="{F87C09AB-6350-4E3F-BD84-70BD5751E706}"/>
    <cellStyle name="Normal 12 4 4 2 2 4 7" xfId="13316" xr:uid="{1EAD4311-6561-444E-A2E3-B7675BC68978}"/>
    <cellStyle name="Normal 12 4 4 2 2 4 7 2" xfId="40095" xr:uid="{630EA897-9FA3-455A-80CB-2D05F8DF591C}"/>
    <cellStyle name="Normal 12 4 4 2 2 4 8" xfId="40096" xr:uid="{8288AEF7-3005-46C2-887B-3FEC80B25BA6}"/>
    <cellStyle name="Normal 12 4 4 2 2 5" xfId="864" xr:uid="{1DAE273B-DFCF-45CF-9753-845AFFE9304D}"/>
    <cellStyle name="Normal 12 4 4 2 2 5 2" xfId="1759" xr:uid="{DA2939C1-AD35-4FAC-A818-59A6B7520C23}"/>
    <cellStyle name="Normal 12 4 4 2 2 5 2 2" xfId="3589" xr:uid="{05F94B68-A503-4DDF-9CE9-6A99503A4A53}"/>
    <cellStyle name="Normal 12 4 4 2 2 5 2 2 2" xfId="9079" xr:uid="{1D8CFE08-9E26-4B34-97C9-4204AFAA4D15}"/>
    <cellStyle name="Normal 12 4 4 2 2 5 2 2 2 2" xfId="21889" xr:uid="{1D801621-CF1A-4A63-9EFF-FD32F6BFE42E}"/>
    <cellStyle name="Normal 12 4 4 2 2 5 2 2 2 2 2" xfId="40097" xr:uid="{B88D2E0E-840D-4C4F-97A3-5AB72F87381F}"/>
    <cellStyle name="Normal 12 4 4 2 2 5 2 2 2 3" xfId="40098" xr:uid="{B1C3F3FA-CFDC-4489-B934-2367E13C15E0}"/>
    <cellStyle name="Normal 12 4 4 2 2 5 2 2 3" xfId="16399" xr:uid="{523CFCB8-49B2-4D68-907D-EB9395B5ECF0}"/>
    <cellStyle name="Normal 12 4 4 2 2 5 2 2 3 2" xfId="40099" xr:uid="{270F7996-C9AF-4E42-AC0D-F531BD1EBC39}"/>
    <cellStyle name="Normal 12 4 4 2 2 5 2 2 4" xfId="40100" xr:uid="{B0FD225F-F4FE-42EE-AFA6-FD748C5C0B42}"/>
    <cellStyle name="Normal 12 4 4 2 2 5 2 3" xfId="5419" xr:uid="{8EC71C11-3A4F-4225-BE97-026430A121A2}"/>
    <cellStyle name="Normal 12 4 4 2 2 5 2 3 2" xfId="10909" xr:uid="{0CF7A0D8-B440-46D2-BB92-09B941FCC1BA}"/>
    <cellStyle name="Normal 12 4 4 2 2 5 2 3 2 2" xfId="23719" xr:uid="{871E652D-B4E7-4560-BB61-27EA2E248113}"/>
    <cellStyle name="Normal 12 4 4 2 2 5 2 3 2 2 2" xfId="40101" xr:uid="{D0C6AFDD-22FF-466F-A8FC-BFE8F222E246}"/>
    <cellStyle name="Normal 12 4 4 2 2 5 2 3 2 3" xfId="40102" xr:uid="{C5BB57DA-CE5C-4E63-A591-17DFB604C76A}"/>
    <cellStyle name="Normal 12 4 4 2 2 5 2 3 3" xfId="18229" xr:uid="{5066A966-548E-4FF2-A3A2-EDDC03428C51}"/>
    <cellStyle name="Normal 12 4 4 2 2 5 2 3 3 2" xfId="40103" xr:uid="{7BC12017-6F74-4149-B185-9ADB259BB227}"/>
    <cellStyle name="Normal 12 4 4 2 2 5 2 3 4" xfId="40104" xr:uid="{16A7DCE2-CDD2-4D2C-B721-0401A241E05C}"/>
    <cellStyle name="Normal 12 4 4 2 2 5 2 4" xfId="12739" xr:uid="{308FDD49-2FA4-401D-A05F-0A1082832514}"/>
    <cellStyle name="Normal 12 4 4 2 2 5 2 4 2" xfId="25549" xr:uid="{AF28F58D-5016-448E-8912-464B01C7D237}"/>
    <cellStyle name="Normal 12 4 4 2 2 5 2 4 2 2" xfId="40105" xr:uid="{77911DB9-4414-405A-9582-7957D24287B8}"/>
    <cellStyle name="Normal 12 4 4 2 2 5 2 4 3" xfId="40106" xr:uid="{ED476B43-41C9-4950-B124-9D7A0E24CA97}"/>
    <cellStyle name="Normal 12 4 4 2 2 5 2 5" xfId="7249" xr:uid="{EEB0E0FE-AD33-41EB-AFE3-C99CCC3534DE}"/>
    <cellStyle name="Normal 12 4 4 2 2 5 2 5 2" xfId="20059" xr:uid="{25C2311F-5D95-43C4-B957-90C280D4F8D0}"/>
    <cellStyle name="Normal 12 4 4 2 2 5 2 5 2 2" xfId="40107" xr:uid="{D29A594B-15E0-4B93-A6BF-955B0343BE74}"/>
    <cellStyle name="Normal 12 4 4 2 2 5 2 5 3" xfId="40108" xr:uid="{5947E1DC-9733-422A-A00B-DD99D221C8DE}"/>
    <cellStyle name="Normal 12 4 4 2 2 5 2 6" xfId="14569" xr:uid="{D6291F69-3447-4954-9282-4737E3634E31}"/>
    <cellStyle name="Normal 12 4 4 2 2 5 2 6 2" xfId="40109" xr:uid="{67AD1381-792C-4CF1-B59F-A2D9DD267737}"/>
    <cellStyle name="Normal 12 4 4 2 2 5 2 7" xfId="40110" xr:uid="{87CA1D4D-6A06-4472-92F7-DCD323C4D2A7}"/>
    <cellStyle name="Normal 12 4 4 2 2 5 3" xfId="2695" xr:uid="{B7D19D00-B482-4168-B67A-B3CF801857C5}"/>
    <cellStyle name="Normal 12 4 4 2 2 5 3 2" xfId="8185" xr:uid="{72BD00D7-ED47-4AD8-99F8-77A72416B955}"/>
    <cellStyle name="Normal 12 4 4 2 2 5 3 2 2" xfId="20995" xr:uid="{02E13466-770B-406B-B45C-F1F43CE7D514}"/>
    <cellStyle name="Normal 12 4 4 2 2 5 3 2 2 2" xfId="40111" xr:uid="{4A39F8E1-A27D-48F4-B42C-0ECB1AF09224}"/>
    <cellStyle name="Normal 12 4 4 2 2 5 3 2 3" xfId="40112" xr:uid="{0146B167-585B-41B9-8DE3-FD163095F0A9}"/>
    <cellStyle name="Normal 12 4 4 2 2 5 3 3" xfId="15505" xr:uid="{A7A2DEEC-B093-4698-8900-6E9CD25773F9}"/>
    <cellStyle name="Normal 12 4 4 2 2 5 3 3 2" xfId="40113" xr:uid="{7461B7AD-1D10-4BA4-BD42-38CB707912F7}"/>
    <cellStyle name="Normal 12 4 4 2 2 5 3 4" xfId="40114" xr:uid="{BB7632F0-4EA7-4847-9796-550324A0D41F}"/>
    <cellStyle name="Normal 12 4 4 2 2 5 4" xfId="4525" xr:uid="{EF75FBE5-888A-40ED-ACA1-0647A67BB81A}"/>
    <cellStyle name="Normal 12 4 4 2 2 5 4 2" xfId="10015" xr:uid="{564DD215-8CFE-4D37-B7D9-66653A1D3E0B}"/>
    <cellStyle name="Normal 12 4 4 2 2 5 4 2 2" xfId="22825" xr:uid="{DD5A35C9-0B15-4B9F-A0D0-0DA0E579DEB7}"/>
    <cellStyle name="Normal 12 4 4 2 2 5 4 2 2 2" xfId="40115" xr:uid="{13AA6A6E-0EDA-481D-ADE0-9AC15C07E21E}"/>
    <cellStyle name="Normal 12 4 4 2 2 5 4 2 3" xfId="40116" xr:uid="{460C7704-A359-42D9-BD0E-DA75C6125BA3}"/>
    <cellStyle name="Normal 12 4 4 2 2 5 4 3" xfId="17335" xr:uid="{DF0F5D1E-1107-418D-A058-42FDA3FA7C26}"/>
    <cellStyle name="Normal 12 4 4 2 2 5 4 3 2" xfId="40117" xr:uid="{D4D843A9-DD51-4A41-916D-E3AB21DF3EA6}"/>
    <cellStyle name="Normal 12 4 4 2 2 5 4 4" xfId="40118" xr:uid="{D85D60F1-9A64-4905-AEBE-0106B3F2F35E}"/>
    <cellStyle name="Normal 12 4 4 2 2 5 5" xfId="11845" xr:uid="{F39B135B-F3A1-49B7-8FCB-4376534E8981}"/>
    <cellStyle name="Normal 12 4 4 2 2 5 5 2" xfId="24655" xr:uid="{79BA09DF-DD24-42C8-AB1B-475AEF72960C}"/>
    <cellStyle name="Normal 12 4 4 2 2 5 5 2 2" xfId="40119" xr:uid="{BD3054A9-D0C2-4988-9ABD-81BB40C620FB}"/>
    <cellStyle name="Normal 12 4 4 2 2 5 5 3" xfId="40120" xr:uid="{79A5A861-FDD1-49EC-955D-EE9D5EE1FED5}"/>
    <cellStyle name="Normal 12 4 4 2 2 5 6" xfId="6355" xr:uid="{DF3CF4C7-74E0-4CEC-A0D3-D0A0E021E0B8}"/>
    <cellStyle name="Normal 12 4 4 2 2 5 6 2" xfId="19165" xr:uid="{798D9A94-5DAE-4ACA-AEEA-83E30F57548E}"/>
    <cellStyle name="Normal 12 4 4 2 2 5 6 2 2" xfId="40121" xr:uid="{E5E778EB-5FDB-4E24-A6C6-D5ECBAAEF133}"/>
    <cellStyle name="Normal 12 4 4 2 2 5 6 3" xfId="40122" xr:uid="{0725E033-56B3-4B08-AF02-E5BB042061D6}"/>
    <cellStyle name="Normal 12 4 4 2 2 5 7" xfId="13675" xr:uid="{5F7CA595-0984-4B14-A061-81EA356B5B68}"/>
    <cellStyle name="Normal 12 4 4 2 2 5 7 2" xfId="40123" xr:uid="{24CBC3D8-84A0-434A-94D5-9E8FA02B73B2}"/>
    <cellStyle name="Normal 12 4 4 2 2 5 8" xfId="40124" xr:uid="{8A945728-3AFB-4346-BD25-B4D2606CD609}"/>
    <cellStyle name="Normal 12 4 4 2 2 6" xfId="1265" xr:uid="{89393B75-933F-4DED-88C8-AFF20C095F6F}"/>
    <cellStyle name="Normal 12 4 4 2 2 6 2" xfId="3095" xr:uid="{DD0D61A9-798D-4F25-903D-8D6FCDF065DE}"/>
    <cellStyle name="Normal 12 4 4 2 2 6 2 2" xfId="8585" xr:uid="{00C14ACD-C3D9-469E-8A53-2CB43242AC17}"/>
    <cellStyle name="Normal 12 4 4 2 2 6 2 2 2" xfId="21395" xr:uid="{8726CD43-9D01-415E-8BB9-48A2668C39C7}"/>
    <cellStyle name="Normal 12 4 4 2 2 6 2 2 2 2" xfId="40125" xr:uid="{AD26AFE0-2CE0-4FFF-896A-EF2E4BB19EC0}"/>
    <cellStyle name="Normal 12 4 4 2 2 6 2 2 3" xfId="40126" xr:uid="{4CA424D1-41A5-4FAB-BF29-FBC5C0574F51}"/>
    <cellStyle name="Normal 12 4 4 2 2 6 2 3" xfId="15905" xr:uid="{9C4F1181-155E-4EB9-A2E3-EA49C48F03BC}"/>
    <cellStyle name="Normal 12 4 4 2 2 6 2 3 2" xfId="40127" xr:uid="{62BDE2F2-80B6-4D14-919E-8DB1C61635C0}"/>
    <cellStyle name="Normal 12 4 4 2 2 6 2 4" xfId="40128" xr:uid="{9E1995CA-C59F-4819-9DCA-45335C6E08FA}"/>
    <cellStyle name="Normal 12 4 4 2 2 6 3" xfId="4925" xr:uid="{B8DE3735-64A8-4FF8-8654-61CF11F07C10}"/>
    <cellStyle name="Normal 12 4 4 2 2 6 3 2" xfId="10415" xr:uid="{BCABEF33-F75D-4E9D-A794-FC319952AFB3}"/>
    <cellStyle name="Normal 12 4 4 2 2 6 3 2 2" xfId="23225" xr:uid="{BA7342DA-6C39-4250-AF91-1811FD05ACAB}"/>
    <cellStyle name="Normal 12 4 4 2 2 6 3 2 2 2" xfId="40129" xr:uid="{2607564A-EC6A-4050-9FF8-DC8105B31B3F}"/>
    <cellStyle name="Normal 12 4 4 2 2 6 3 2 3" xfId="40130" xr:uid="{A11E3AC2-4B4C-430E-89FA-1AE6C4348DCF}"/>
    <cellStyle name="Normal 12 4 4 2 2 6 3 3" xfId="17735" xr:uid="{15947417-1B41-4231-BBFD-D1DEE65CF424}"/>
    <cellStyle name="Normal 12 4 4 2 2 6 3 3 2" xfId="40131" xr:uid="{5CBE274C-C6FD-4CB5-9AFF-16A0733B54DD}"/>
    <cellStyle name="Normal 12 4 4 2 2 6 3 4" xfId="40132" xr:uid="{917D79CD-FD75-4201-A0F5-6A220063E8B4}"/>
    <cellStyle name="Normal 12 4 4 2 2 6 4" xfId="12245" xr:uid="{2BC2E3FA-BA63-431B-8D2B-BCAB95B66B8D}"/>
    <cellStyle name="Normal 12 4 4 2 2 6 4 2" xfId="25055" xr:uid="{B2C01102-5C25-4091-AD9F-A6C18890D8FD}"/>
    <cellStyle name="Normal 12 4 4 2 2 6 4 2 2" xfId="40133" xr:uid="{3E4A4C65-315E-4388-B65F-BB15D89AF353}"/>
    <cellStyle name="Normal 12 4 4 2 2 6 4 3" xfId="40134" xr:uid="{C17B4B24-C5E7-45EE-B96E-45599769CF7C}"/>
    <cellStyle name="Normal 12 4 4 2 2 6 5" xfId="6755" xr:uid="{D9550A70-12C4-4662-9EB1-ACEC2A1C9164}"/>
    <cellStyle name="Normal 12 4 4 2 2 6 5 2" xfId="19565" xr:uid="{582ACB4A-3496-4534-82B9-04513914FB3F}"/>
    <cellStyle name="Normal 12 4 4 2 2 6 5 2 2" xfId="40135" xr:uid="{60C97BD3-9927-457A-ABC8-C06745EBF7A2}"/>
    <cellStyle name="Normal 12 4 4 2 2 6 5 3" xfId="40136" xr:uid="{372707AA-9B97-4384-8901-68E024184EBF}"/>
    <cellStyle name="Normal 12 4 4 2 2 6 6" xfId="14075" xr:uid="{ED36BA08-35CD-4E9D-87F2-D7D6D4B1A801}"/>
    <cellStyle name="Normal 12 4 4 2 2 6 6 2" xfId="40137" xr:uid="{CD8AD13A-F182-4409-AEA4-7C717706E24B}"/>
    <cellStyle name="Normal 12 4 4 2 2 6 7" xfId="40138" xr:uid="{4F165E4F-D5E0-4DAB-B3CC-9D1F1B4A67D5}"/>
    <cellStyle name="Normal 12 4 4 2 2 7" xfId="2201" xr:uid="{644255F3-2A8C-486A-AB09-4B2833A9F01F}"/>
    <cellStyle name="Normal 12 4 4 2 2 7 2" xfId="7691" xr:uid="{1458352C-B913-4A8A-ACE4-30886A7EA281}"/>
    <cellStyle name="Normal 12 4 4 2 2 7 2 2" xfId="20501" xr:uid="{A22968F5-7D80-4F5E-A9CD-F3264070E961}"/>
    <cellStyle name="Normal 12 4 4 2 2 7 2 2 2" xfId="40139" xr:uid="{A557CB3C-E89B-4FCD-B283-D57EAD387C1F}"/>
    <cellStyle name="Normal 12 4 4 2 2 7 2 3" xfId="40140" xr:uid="{B936571E-C208-4C65-A8DB-D31ADAC76442}"/>
    <cellStyle name="Normal 12 4 4 2 2 7 3" xfId="15011" xr:uid="{5A8F0243-FA09-4A15-B644-546CA40F0F58}"/>
    <cellStyle name="Normal 12 4 4 2 2 7 3 2" xfId="40141" xr:uid="{C185966E-8BDB-4D86-908E-C0087FFD39E6}"/>
    <cellStyle name="Normal 12 4 4 2 2 7 4" xfId="40142" xr:uid="{88F1B990-FA9A-4D13-B06A-245E3870148E}"/>
    <cellStyle name="Normal 12 4 4 2 2 8" xfId="4031" xr:uid="{1D5F4685-5C1B-4FF4-B793-0ECD0662E508}"/>
    <cellStyle name="Normal 12 4 4 2 2 8 2" xfId="9521" xr:uid="{ECBE91D5-C501-49E2-A66D-52D50CF2A7E6}"/>
    <cellStyle name="Normal 12 4 4 2 2 8 2 2" xfId="22331" xr:uid="{B8C5E360-2876-40E7-B498-8F55A4B3A852}"/>
    <cellStyle name="Normal 12 4 4 2 2 8 2 2 2" xfId="40143" xr:uid="{5948F284-F4E3-4727-8A2D-8268E0C3C9C6}"/>
    <cellStyle name="Normal 12 4 4 2 2 8 2 3" xfId="40144" xr:uid="{66F5D505-49DE-4707-AF93-3644CA801AFF}"/>
    <cellStyle name="Normal 12 4 4 2 2 8 3" xfId="16841" xr:uid="{2ECA9C17-13CE-4499-8AFC-0674EECD512C}"/>
    <cellStyle name="Normal 12 4 4 2 2 8 3 2" xfId="40145" xr:uid="{A6E8F982-5C2E-4FEA-83C3-70367B885BB6}"/>
    <cellStyle name="Normal 12 4 4 2 2 8 4" xfId="40146" xr:uid="{0FCC0680-919C-4E00-9654-9A2AB1E02098}"/>
    <cellStyle name="Normal 12 4 4 2 2 9" xfId="11351" xr:uid="{E3646E16-9719-407E-A108-431A79F4A880}"/>
    <cellStyle name="Normal 12 4 4 2 2 9 2" xfId="24161" xr:uid="{75F5701E-FB72-4121-9A95-9AC494635829}"/>
    <cellStyle name="Normal 12 4 4 2 2 9 2 2" xfId="40147" xr:uid="{4BE1CE41-5341-4A8B-A4A6-86F5859B5096}"/>
    <cellStyle name="Normal 12 4 4 2 2 9 3" xfId="40148" xr:uid="{DF200F5C-7AAC-4FB4-9975-8A648B9DFFA2}"/>
    <cellStyle name="Normal 12 4 4 2 3" xfId="420" xr:uid="{795B5AC0-D34B-4EBF-8125-4095106D1615}"/>
    <cellStyle name="Normal 12 4 4 2 3 10" xfId="5912" xr:uid="{78410CA7-7F00-48BC-BEBA-8B906D56B3CF}"/>
    <cellStyle name="Normal 12 4 4 2 3 10 2" xfId="18722" xr:uid="{612F7119-A415-42C9-8B29-690587255687}"/>
    <cellStyle name="Normal 12 4 4 2 3 10 2 2" xfId="40149" xr:uid="{B8416CE1-D3E5-48EE-9258-FCAFE3026B97}"/>
    <cellStyle name="Normal 12 4 4 2 3 10 3" xfId="40150" xr:uid="{0B52924E-E990-488C-B298-D4096E20B4A0}"/>
    <cellStyle name="Normal 12 4 4 2 3 11" xfId="13232" xr:uid="{EBCBE4A0-DB85-4F65-A70F-6E5938823C95}"/>
    <cellStyle name="Normal 12 4 4 2 3 11 2" xfId="40151" xr:uid="{AE4ED388-B709-45A6-8BAB-634F07E85FA7}"/>
    <cellStyle name="Normal 12 4 4 2 3 12" xfId="40152" xr:uid="{39A12525-6150-4851-B333-DCC7F14EA7D4}"/>
    <cellStyle name="Normal 12 4 4 2 3 2" xfId="649" xr:uid="{8B659AEC-5D96-4F65-B382-EB63B0734D49}"/>
    <cellStyle name="Normal 12 4 4 2 3 2 2" xfId="1048" xr:uid="{986E591E-7C3E-4501-A14A-A7E7476BA42A}"/>
    <cellStyle name="Normal 12 4 4 2 3 2 2 2" xfId="1943" xr:uid="{57165AB6-1F6B-4618-914B-9327B01A96B8}"/>
    <cellStyle name="Normal 12 4 4 2 3 2 2 2 2" xfId="3773" xr:uid="{7C6CDCAB-66BD-435B-9C76-180FE1F9835A}"/>
    <cellStyle name="Normal 12 4 4 2 3 2 2 2 2 2" xfId="9263" xr:uid="{180B4EE3-8E36-45B1-B1FD-778883CFDFAB}"/>
    <cellStyle name="Normal 12 4 4 2 3 2 2 2 2 2 2" xfId="22073" xr:uid="{6BCE1B01-2A56-4501-B3D0-ABB01FC0EE92}"/>
    <cellStyle name="Normal 12 4 4 2 3 2 2 2 2 2 2 2" xfId="40153" xr:uid="{1AE152E6-1D0C-43B5-8EF2-20E76A8A891D}"/>
    <cellStyle name="Normal 12 4 4 2 3 2 2 2 2 2 3" xfId="40154" xr:uid="{C524D085-EC85-42AE-8BB2-EB939C0E1DC4}"/>
    <cellStyle name="Normal 12 4 4 2 3 2 2 2 2 3" xfId="16583" xr:uid="{D10BF84F-2BD1-40C7-A97A-5E9CE66D63CF}"/>
    <cellStyle name="Normal 12 4 4 2 3 2 2 2 2 3 2" xfId="40155" xr:uid="{CE3702D0-DE63-4E8D-978D-9E935FA4FE4B}"/>
    <cellStyle name="Normal 12 4 4 2 3 2 2 2 2 4" xfId="40156" xr:uid="{2F373102-635A-4163-B83A-BE5338A0110B}"/>
    <cellStyle name="Normal 12 4 4 2 3 2 2 2 3" xfId="5603" xr:uid="{C3A268CD-3BC8-493E-8921-62A713C900BE}"/>
    <cellStyle name="Normal 12 4 4 2 3 2 2 2 3 2" xfId="11093" xr:uid="{391969E2-BFCA-4463-B8F2-6F1C054840DD}"/>
    <cellStyle name="Normal 12 4 4 2 3 2 2 2 3 2 2" xfId="23903" xr:uid="{6808F2FB-49D4-41CF-8E16-3860CFE2F35A}"/>
    <cellStyle name="Normal 12 4 4 2 3 2 2 2 3 2 2 2" xfId="40157" xr:uid="{475F4432-B278-4B9C-9AC4-489112403243}"/>
    <cellStyle name="Normal 12 4 4 2 3 2 2 2 3 2 3" xfId="40158" xr:uid="{63448082-3930-458E-ACA1-A129BC7AEFB9}"/>
    <cellStyle name="Normal 12 4 4 2 3 2 2 2 3 3" xfId="18413" xr:uid="{DBA8C85E-7AD6-4AA8-A2D0-C30953742C15}"/>
    <cellStyle name="Normal 12 4 4 2 3 2 2 2 3 3 2" xfId="40159" xr:uid="{F18192A6-507C-479D-AC4B-688B02D32025}"/>
    <cellStyle name="Normal 12 4 4 2 3 2 2 2 3 4" xfId="40160" xr:uid="{31B5A458-07B0-4B13-8118-5F1D36277B1B}"/>
    <cellStyle name="Normal 12 4 4 2 3 2 2 2 4" xfId="12923" xr:uid="{479417D2-66CE-4253-A6D9-0051F3523D95}"/>
    <cellStyle name="Normal 12 4 4 2 3 2 2 2 4 2" xfId="25733" xr:uid="{38E8BD2A-6932-4B68-A827-A99E5F54D97A}"/>
    <cellStyle name="Normal 12 4 4 2 3 2 2 2 4 2 2" xfId="40161" xr:uid="{35A23EC8-8462-40CA-A704-5792C22122E3}"/>
    <cellStyle name="Normal 12 4 4 2 3 2 2 2 4 3" xfId="40162" xr:uid="{292AF4EE-5571-4A06-BB6E-5E21D2713894}"/>
    <cellStyle name="Normal 12 4 4 2 3 2 2 2 5" xfId="7433" xr:uid="{7C271595-EC71-42B4-8D0A-60AF4BC86689}"/>
    <cellStyle name="Normal 12 4 4 2 3 2 2 2 5 2" xfId="20243" xr:uid="{9A65A78C-2586-48BF-828C-2EEBEE6796BE}"/>
    <cellStyle name="Normal 12 4 4 2 3 2 2 2 5 2 2" xfId="40163" xr:uid="{8C8C0BCB-9593-401F-9EAA-15A707F23B5E}"/>
    <cellStyle name="Normal 12 4 4 2 3 2 2 2 5 3" xfId="40164" xr:uid="{A127CD27-40FE-4D19-9908-056E861F73B6}"/>
    <cellStyle name="Normal 12 4 4 2 3 2 2 2 6" xfId="14753" xr:uid="{48A5DB52-54D1-4E84-A965-03521A09C99A}"/>
    <cellStyle name="Normal 12 4 4 2 3 2 2 2 6 2" xfId="40165" xr:uid="{3E322C7F-0921-4825-B0C0-20FFCC3BAA97}"/>
    <cellStyle name="Normal 12 4 4 2 3 2 2 2 7" xfId="40166" xr:uid="{291879E2-9326-44F4-8D37-23B8096A1173}"/>
    <cellStyle name="Normal 12 4 4 2 3 2 2 3" xfId="2879" xr:uid="{32BDB42A-D50E-4754-BB58-F703219119EA}"/>
    <cellStyle name="Normal 12 4 4 2 3 2 2 3 2" xfId="8369" xr:uid="{B6409BB8-C92D-44BD-A5B1-9CF36DC0ED20}"/>
    <cellStyle name="Normal 12 4 4 2 3 2 2 3 2 2" xfId="21179" xr:uid="{B8988B7F-8B40-4823-919F-DB37806D6BBF}"/>
    <cellStyle name="Normal 12 4 4 2 3 2 2 3 2 2 2" xfId="40167" xr:uid="{DA61BCBB-9343-486F-A8CE-9BA210B5DB64}"/>
    <cellStyle name="Normal 12 4 4 2 3 2 2 3 2 3" xfId="40168" xr:uid="{4F0C5EB5-9A09-4629-A31B-B0D001027A12}"/>
    <cellStyle name="Normal 12 4 4 2 3 2 2 3 3" xfId="15689" xr:uid="{A74A0A5B-636E-462E-96B2-C53A0128C19F}"/>
    <cellStyle name="Normal 12 4 4 2 3 2 2 3 3 2" xfId="40169" xr:uid="{B4DD6B33-886B-42AA-A290-BF14839BA96F}"/>
    <cellStyle name="Normal 12 4 4 2 3 2 2 3 4" xfId="40170" xr:uid="{D8A16F0E-1FEE-4646-B59A-75524211A806}"/>
    <cellStyle name="Normal 12 4 4 2 3 2 2 4" xfId="4709" xr:uid="{A2D19EDC-E74F-40DE-A9E7-29B670C4836F}"/>
    <cellStyle name="Normal 12 4 4 2 3 2 2 4 2" xfId="10199" xr:uid="{36E27C8C-DF6B-4B45-AF92-2F5094FE19D3}"/>
    <cellStyle name="Normal 12 4 4 2 3 2 2 4 2 2" xfId="23009" xr:uid="{23E0BAB5-55C6-417B-AA83-3D854AEABE70}"/>
    <cellStyle name="Normal 12 4 4 2 3 2 2 4 2 2 2" xfId="40171" xr:uid="{0BC1B530-86BD-4388-AE55-7992A8FEBFD7}"/>
    <cellStyle name="Normal 12 4 4 2 3 2 2 4 2 3" xfId="40172" xr:uid="{58445FA9-23A7-416A-8594-1D228EC62C66}"/>
    <cellStyle name="Normal 12 4 4 2 3 2 2 4 3" xfId="17519" xr:uid="{C63EDF40-C549-4A54-B1ED-346D9F37B541}"/>
    <cellStyle name="Normal 12 4 4 2 3 2 2 4 3 2" xfId="40173" xr:uid="{7E0B836F-AE12-4A23-8D3F-2805E6719864}"/>
    <cellStyle name="Normal 12 4 4 2 3 2 2 4 4" xfId="40174" xr:uid="{70C28503-FEAF-465B-8FF0-30DE84809832}"/>
    <cellStyle name="Normal 12 4 4 2 3 2 2 5" xfId="12029" xr:uid="{F0C849C9-EE59-4B8D-9335-8F9CA8E47BAB}"/>
    <cellStyle name="Normal 12 4 4 2 3 2 2 5 2" xfId="24839" xr:uid="{D5807072-2B74-4485-A598-02B7514F5CB4}"/>
    <cellStyle name="Normal 12 4 4 2 3 2 2 5 2 2" xfId="40175" xr:uid="{AC34AA53-6511-409D-834F-6AC515D41E32}"/>
    <cellStyle name="Normal 12 4 4 2 3 2 2 5 3" xfId="40176" xr:uid="{603ED39B-EDA6-4CD0-BB27-2D2419472CC7}"/>
    <cellStyle name="Normal 12 4 4 2 3 2 2 6" xfId="6539" xr:uid="{95480540-AB2F-4235-B9CC-CBBC1A766577}"/>
    <cellStyle name="Normal 12 4 4 2 3 2 2 6 2" xfId="19349" xr:uid="{C68FA093-5E77-4950-8A6F-997A4884DDB1}"/>
    <cellStyle name="Normal 12 4 4 2 3 2 2 6 2 2" xfId="40177" xr:uid="{601EA4E1-1516-4E86-864A-6F37925C9F86}"/>
    <cellStyle name="Normal 12 4 4 2 3 2 2 6 3" xfId="40178" xr:uid="{2562CBDE-C906-444C-8BF6-FD460E679424}"/>
    <cellStyle name="Normal 12 4 4 2 3 2 2 7" xfId="13859" xr:uid="{E59742E9-A5A9-486D-AD5A-E88CC376CACD}"/>
    <cellStyle name="Normal 12 4 4 2 3 2 2 7 2" xfId="40179" xr:uid="{B7AD5383-46A4-447B-83EA-8A29540B0DB3}"/>
    <cellStyle name="Normal 12 4 4 2 3 2 2 8" xfId="40180" xr:uid="{AC05049B-08B9-4280-B686-4C64D7A41946}"/>
    <cellStyle name="Normal 12 4 4 2 3 2 3" xfId="1544" xr:uid="{272DAD40-26EF-43D4-BAE5-A55965B8955C}"/>
    <cellStyle name="Normal 12 4 4 2 3 2 3 2" xfId="3374" xr:uid="{D12B9870-F8B4-4B0D-A981-51A8C44F5243}"/>
    <cellStyle name="Normal 12 4 4 2 3 2 3 2 2" xfId="8864" xr:uid="{1653992A-897B-41C8-AB93-5B617C8905EF}"/>
    <cellStyle name="Normal 12 4 4 2 3 2 3 2 2 2" xfId="21674" xr:uid="{E4F3778D-A122-4519-8B02-FEF84397EB12}"/>
    <cellStyle name="Normal 12 4 4 2 3 2 3 2 2 2 2" xfId="40181" xr:uid="{AA72177E-B38A-4A28-9D47-92825A649951}"/>
    <cellStyle name="Normal 12 4 4 2 3 2 3 2 2 3" xfId="40182" xr:uid="{C54F0F6D-BB0B-42A7-AEC1-DC7E11782995}"/>
    <cellStyle name="Normal 12 4 4 2 3 2 3 2 3" xfId="16184" xr:uid="{D8D42C24-7BCB-4421-A4FA-0CD54C51BC65}"/>
    <cellStyle name="Normal 12 4 4 2 3 2 3 2 3 2" xfId="40183" xr:uid="{05C0DFF7-E6CF-4D87-B733-A264EADC7FF2}"/>
    <cellStyle name="Normal 12 4 4 2 3 2 3 2 4" xfId="40184" xr:uid="{D7A0EF47-4EC1-4E8F-9FBD-09F5D1FED57E}"/>
    <cellStyle name="Normal 12 4 4 2 3 2 3 3" xfId="5204" xr:uid="{7E1257B6-F925-4BEB-8B61-1E9377F9DEA3}"/>
    <cellStyle name="Normal 12 4 4 2 3 2 3 3 2" xfId="10694" xr:uid="{D6130F88-D457-4A53-A0E6-59DDE186DA44}"/>
    <cellStyle name="Normal 12 4 4 2 3 2 3 3 2 2" xfId="23504" xr:uid="{D8A33708-AF37-4708-92BC-A9370CAE7D34}"/>
    <cellStyle name="Normal 12 4 4 2 3 2 3 3 2 2 2" xfId="40185" xr:uid="{60F03FC2-A691-428C-BE48-16ED6C9CED9B}"/>
    <cellStyle name="Normal 12 4 4 2 3 2 3 3 2 3" xfId="40186" xr:uid="{6D059990-4947-489E-ABB9-75B704FA8360}"/>
    <cellStyle name="Normal 12 4 4 2 3 2 3 3 3" xfId="18014" xr:uid="{7762E1DD-D0C4-4105-9256-3E1C105692D4}"/>
    <cellStyle name="Normal 12 4 4 2 3 2 3 3 3 2" xfId="40187" xr:uid="{50E0CA02-FDAD-4936-9B0A-1FE6DD4F1C6F}"/>
    <cellStyle name="Normal 12 4 4 2 3 2 3 3 4" xfId="40188" xr:uid="{C247A40C-9BD4-497E-98F8-B69D9980ECBD}"/>
    <cellStyle name="Normal 12 4 4 2 3 2 3 4" xfId="12524" xr:uid="{6161CAE6-C3FF-4B21-A304-093EB83A281E}"/>
    <cellStyle name="Normal 12 4 4 2 3 2 3 4 2" xfId="25334" xr:uid="{853E2410-EA3E-4EDE-B518-B6A8F0BFEF6F}"/>
    <cellStyle name="Normal 12 4 4 2 3 2 3 4 2 2" xfId="40189" xr:uid="{884F4729-DECE-441B-BC53-551EB3FDFC92}"/>
    <cellStyle name="Normal 12 4 4 2 3 2 3 4 3" xfId="40190" xr:uid="{7CB08557-DF17-40EE-B06D-E1ABD504DB7E}"/>
    <cellStyle name="Normal 12 4 4 2 3 2 3 5" xfId="7034" xr:uid="{93A921CA-537A-4B60-9089-C304E4832025}"/>
    <cellStyle name="Normal 12 4 4 2 3 2 3 5 2" xfId="19844" xr:uid="{00BFD913-C711-463A-BD96-43C969B92367}"/>
    <cellStyle name="Normal 12 4 4 2 3 2 3 5 2 2" xfId="40191" xr:uid="{70F321B1-92FA-4F22-9041-3280D1EB380E}"/>
    <cellStyle name="Normal 12 4 4 2 3 2 3 5 3" xfId="40192" xr:uid="{EA1446BE-1395-467B-B3B0-7A619CD6FF39}"/>
    <cellStyle name="Normal 12 4 4 2 3 2 3 6" xfId="14354" xr:uid="{DF3867E4-DDC0-41DD-95AA-8EBAAE88E394}"/>
    <cellStyle name="Normal 12 4 4 2 3 2 3 6 2" xfId="40193" xr:uid="{E291E43A-5F27-4B73-AB2A-93B1920CDB3A}"/>
    <cellStyle name="Normal 12 4 4 2 3 2 3 7" xfId="40194" xr:uid="{6F0775DD-BA7E-4486-8B37-12437E9F72D0}"/>
    <cellStyle name="Normal 12 4 4 2 3 2 4" xfId="2480" xr:uid="{396E4A9F-767E-4C3F-8B82-CABBBD3FE4CF}"/>
    <cellStyle name="Normal 12 4 4 2 3 2 4 2" xfId="7970" xr:uid="{C995A839-164D-4489-AC51-4D9D14117B01}"/>
    <cellStyle name="Normal 12 4 4 2 3 2 4 2 2" xfId="20780" xr:uid="{B616BD54-319A-43D7-8EDF-C9CCD99BA6C5}"/>
    <cellStyle name="Normal 12 4 4 2 3 2 4 2 2 2" xfId="40195" xr:uid="{FA16823F-5A77-4AB8-94D7-137A2F18B1EE}"/>
    <cellStyle name="Normal 12 4 4 2 3 2 4 2 3" xfId="40196" xr:uid="{3CA385FB-14D4-43B7-B0F2-A4D3D63ED161}"/>
    <cellStyle name="Normal 12 4 4 2 3 2 4 3" xfId="15290" xr:uid="{A523FD86-FB1A-40B2-908E-89F282FEA946}"/>
    <cellStyle name="Normal 12 4 4 2 3 2 4 3 2" xfId="40197" xr:uid="{0692573D-E79F-46AE-BE29-DF0D2F7673AC}"/>
    <cellStyle name="Normal 12 4 4 2 3 2 4 4" xfId="40198" xr:uid="{D9BBFA5B-69F8-46C7-A509-1D7BF8BED583}"/>
    <cellStyle name="Normal 12 4 4 2 3 2 5" xfId="4310" xr:uid="{AD4EB7A1-0BED-424C-9206-DAFEDB577C74}"/>
    <cellStyle name="Normal 12 4 4 2 3 2 5 2" xfId="9800" xr:uid="{D1D65712-23F0-4525-B7A3-F6EE53E5ECA8}"/>
    <cellStyle name="Normal 12 4 4 2 3 2 5 2 2" xfId="22610" xr:uid="{AEE1D8DB-73DB-4AF1-BBE8-32E294648530}"/>
    <cellStyle name="Normal 12 4 4 2 3 2 5 2 2 2" xfId="40199" xr:uid="{899A7242-CBC1-446C-8388-07AE76821064}"/>
    <cellStyle name="Normal 12 4 4 2 3 2 5 2 3" xfId="40200" xr:uid="{35623A9F-83B2-4ABC-AB10-E7D151F3D30D}"/>
    <cellStyle name="Normal 12 4 4 2 3 2 5 3" xfId="17120" xr:uid="{F55C580D-13CA-4131-AE87-9D03901D2876}"/>
    <cellStyle name="Normal 12 4 4 2 3 2 5 3 2" xfId="40201" xr:uid="{4E749587-6730-4AA8-865D-C9396BBBF4B4}"/>
    <cellStyle name="Normal 12 4 4 2 3 2 5 4" xfId="40202" xr:uid="{58D40D14-D9F6-40B6-9766-1DA21A5A9875}"/>
    <cellStyle name="Normal 12 4 4 2 3 2 6" xfId="11630" xr:uid="{A2528D44-BD4B-4736-9457-76AF2C8D1BDE}"/>
    <cellStyle name="Normal 12 4 4 2 3 2 6 2" xfId="24440" xr:uid="{D239DD59-31CF-4FA0-99A9-46C1C0661E44}"/>
    <cellStyle name="Normal 12 4 4 2 3 2 6 2 2" xfId="40203" xr:uid="{2ED0BA93-3D2C-448F-A62E-227E8FAD96C5}"/>
    <cellStyle name="Normal 12 4 4 2 3 2 6 3" xfId="40204" xr:uid="{8AC50AAB-8039-4043-9DC7-ADDDCBAD8888}"/>
    <cellStyle name="Normal 12 4 4 2 3 2 7" xfId="6140" xr:uid="{1FAE22BC-4688-442C-96AC-D1E1C879D9FB}"/>
    <cellStyle name="Normal 12 4 4 2 3 2 7 2" xfId="18950" xr:uid="{4E78E745-FFE0-4BDE-AEF3-0A7E9FB793DA}"/>
    <cellStyle name="Normal 12 4 4 2 3 2 7 2 2" xfId="40205" xr:uid="{6A92C2CC-CEAC-43FE-9D0E-5CD8C8B431CB}"/>
    <cellStyle name="Normal 12 4 4 2 3 2 7 3" xfId="40206" xr:uid="{68FD6595-F661-449F-8AC6-B859A93362E0}"/>
    <cellStyle name="Normal 12 4 4 2 3 2 8" xfId="13460" xr:uid="{36A735B9-5633-465B-8438-7AD392FE8A0F}"/>
    <cellStyle name="Normal 12 4 4 2 3 2 8 2" xfId="40207" xr:uid="{963DE210-2A73-4201-9E71-709CB76C500E}"/>
    <cellStyle name="Normal 12 4 4 2 3 2 9" xfId="40208" xr:uid="{550002DB-0769-4534-ABB7-E429DC2D127D}"/>
    <cellStyle name="Normal 12 4 4 2 3 3" xfId="781" xr:uid="{E9A9408F-DCC3-4AE7-B039-3A9572A91F2C}"/>
    <cellStyle name="Normal 12 4 4 2 3 3 2" xfId="1181" xr:uid="{80716E4D-BEE6-42D0-A906-49E3DDFA6BE5}"/>
    <cellStyle name="Normal 12 4 4 2 3 3 2 2" xfId="2076" xr:uid="{7D2A2770-5BCC-4C9E-B37B-64DECDADCD8A}"/>
    <cellStyle name="Normal 12 4 4 2 3 3 2 2 2" xfId="3906" xr:uid="{12D89F3F-5B91-42DA-9715-2A293C179D38}"/>
    <cellStyle name="Normal 12 4 4 2 3 3 2 2 2 2" xfId="9396" xr:uid="{25BDE7BF-7218-4921-826F-FCA546EF442A}"/>
    <cellStyle name="Normal 12 4 4 2 3 3 2 2 2 2 2" xfId="22206" xr:uid="{422F81F0-BFCA-4048-9000-1FD8A3553B4B}"/>
    <cellStyle name="Normal 12 4 4 2 3 3 2 2 2 2 2 2" xfId="40209" xr:uid="{E3A096EC-20AC-41DA-9A89-5DEA06493B12}"/>
    <cellStyle name="Normal 12 4 4 2 3 3 2 2 2 2 3" xfId="40210" xr:uid="{E057AAA8-0079-4516-833C-91A833417A6B}"/>
    <cellStyle name="Normal 12 4 4 2 3 3 2 2 2 3" xfId="16716" xr:uid="{3490FA46-6523-48BB-B34F-D262E8902CED}"/>
    <cellStyle name="Normal 12 4 4 2 3 3 2 2 2 3 2" xfId="40211" xr:uid="{8645E0D5-DC9F-4FE7-A8ED-F5BBA6DB06DF}"/>
    <cellStyle name="Normal 12 4 4 2 3 3 2 2 2 4" xfId="40212" xr:uid="{3CCEA4C4-9BE4-43B8-A87D-25E32D3E608C}"/>
    <cellStyle name="Normal 12 4 4 2 3 3 2 2 3" xfId="5736" xr:uid="{5D158DC3-618E-410A-8081-92CB54F1BB25}"/>
    <cellStyle name="Normal 12 4 4 2 3 3 2 2 3 2" xfId="11226" xr:uid="{90881A1C-B874-4B38-9209-64C7FE980805}"/>
    <cellStyle name="Normal 12 4 4 2 3 3 2 2 3 2 2" xfId="24036" xr:uid="{286D1322-6FBB-48ED-8FA8-26320DC2FDC2}"/>
    <cellStyle name="Normal 12 4 4 2 3 3 2 2 3 2 2 2" xfId="40213" xr:uid="{D991187F-5443-4502-ACC9-A901843706E5}"/>
    <cellStyle name="Normal 12 4 4 2 3 3 2 2 3 2 3" xfId="40214" xr:uid="{CE8EA0F3-DADC-4E82-BE1D-314504026533}"/>
    <cellStyle name="Normal 12 4 4 2 3 3 2 2 3 3" xfId="18546" xr:uid="{FC051EED-D178-4622-86C0-80908291E9EF}"/>
    <cellStyle name="Normal 12 4 4 2 3 3 2 2 3 3 2" xfId="40215" xr:uid="{D67D925A-830B-4FA0-988D-F243070651A6}"/>
    <cellStyle name="Normal 12 4 4 2 3 3 2 2 3 4" xfId="40216" xr:uid="{CECE5C7A-4394-44EA-A64C-E411DAFE1AEC}"/>
    <cellStyle name="Normal 12 4 4 2 3 3 2 2 4" xfId="13056" xr:uid="{8D88FF7A-6212-4FBC-81D3-3EA7F479987E}"/>
    <cellStyle name="Normal 12 4 4 2 3 3 2 2 4 2" xfId="25866" xr:uid="{A230830B-1A94-456A-A906-F662589ECF0E}"/>
    <cellStyle name="Normal 12 4 4 2 3 3 2 2 4 2 2" xfId="40217" xr:uid="{B1402C31-F0AA-487E-BC8A-7F9784A19C93}"/>
    <cellStyle name="Normal 12 4 4 2 3 3 2 2 4 3" xfId="40218" xr:uid="{01A15429-111F-4D53-A84B-D80E4AF9BD63}"/>
    <cellStyle name="Normal 12 4 4 2 3 3 2 2 5" xfId="7566" xr:uid="{FA353A01-FC99-4A31-898E-E0C4A5219BC5}"/>
    <cellStyle name="Normal 12 4 4 2 3 3 2 2 5 2" xfId="20376" xr:uid="{6BC43AF4-0EDA-4296-884B-E961687B7858}"/>
    <cellStyle name="Normal 12 4 4 2 3 3 2 2 5 2 2" xfId="40219" xr:uid="{CA34004B-07BF-4609-8A3C-6C4D5DB8E62E}"/>
    <cellStyle name="Normal 12 4 4 2 3 3 2 2 5 3" xfId="40220" xr:uid="{E6FB478A-5423-4CF3-9EE6-583981E44C44}"/>
    <cellStyle name="Normal 12 4 4 2 3 3 2 2 6" xfId="14886" xr:uid="{B68A1639-6261-4916-8685-BE567313C09B}"/>
    <cellStyle name="Normal 12 4 4 2 3 3 2 2 6 2" xfId="40221" xr:uid="{D9965F32-F25B-4873-988A-330C5ABC7B66}"/>
    <cellStyle name="Normal 12 4 4 2 3 3 2 2 7" xfId="40222" xr:uid="{9CE0A175-8DFE-4EE5-8324-E57C4E48E197}"/>
    <cellStyle name="Normal 12 4 4 2 3 3 2 3" xfId="3012" xr:uid="{F8783E3C-5B1A-4051-9F92-B42A51698EA1}"/>
    <cellStyle name="Normal 12 4 4 2 3 3 2 3 2" xfId="8502" xr:uid="{E975653D-3EC0-4D89-8108-1B02575A83A6}"/>
    <cellStyle name="Normal 12 4 4 2 3 3 2 3 2 2" xfId="21312" xr:uid="{145B5A30-CAB3-4626-933B-48E45FA002D4}"/>
    <cellStyle name="Normal 12 4 4 2 3 3 2 3 2 2 2" xfId="40223" xr:uid="{84FDD484-9A0A-44D2-B0E2-0591C1F0136A}"/>
    <cellStyle name="Normal 12 4 4 2 3 3 2 3 2 3" xfId="40224" xr:uid="{26476BF0-ACB5-4AD8-8A52-5E2F89B841AB}"/>
    <cellStyle name="Normal 12 4 4 2 3 3 2 3 3" xfId="15822" xr:uid="{5641CF04-A526-46D1-BA1F-E5F503BC9C11}"/>
    <cellStyle name="Normal 12 4 4 2 3 3 2 3 3 2" xfId="40225" xr:uid="{0E1F7E69-A54E-4109-8779-5D4A189D51A0}"/>
    <cellStyle name="Normal 12 4 4 2 3 3 2 3 4" xfId="40226" xr:uid="{95E6DD58-3257-4FDA-9FDD-79B3F522B98E}"/>
    <cellStyle name="Normal 12 4 4 2 3 3 2 4" xfId="4842" xr:uid="{210BD1E2-C71A-4F32-ABD6-EB5E0EC26EAC}"/>
    <cellStyle name="Normal 12 4 4 2 3 3 2 4 2" xfId="10332" xr:uid="{47F0BA5F-2D5A-49D0-84DD-E016F988F9A6}"/>
    <cellStyle name="Normal 12 4 4 2 3 3 2 4 2 2" xfId="23142" xr:uid="{C8770FEA-0041-4863-A20A-64CA5605788F}"/>
    <cellStyle name="Normal 12 4 4 2 3 3 2 4 2 2 2" xfId="40227" xr:uid="{1B79FE43-15E0-4098-8039-CADCD419143B}"/>
    <cellStyle name="Normal 12 4 4 2 3 3 2 4 2 3" xfId="40228" xr:uid="{0BC7E5D6-6AB5-4A8E-BF7E-5E8174258000}"/>
    <cellStyle name="Normal 12 4 4 2 3 3 2 4 3" xfId="17652" xr:uid="{443351A3-8B16-451D-9581-CA74D2BC0AA0}"/>
    <cellStyle name="Normal 12 4 4 2 3 3 2 4 3 2" xfId="40229" xr:uid="{BEAE12D4-58D2-4142-8723-15EF41E171F0}"/>
    <cellStyle name="Normal 12 4 4 2 3 3 2 4 4" xfId="40230" xr:uid="{289ABC89-4F37-4E99-AAE2-FB396B1A23EB}"/>
    <cellStyle name="Normal 12 4 4 2 3 3 2 5" xfId="12162" xr:uid="{ADA4B6C3-E386-48F8-AEA3-6FBE7E2F9CC2}"/>
    <cellStyle name="Normal 12 4 4 2 3 3 2 5 2" xfId="24972" xr:uid="{A87729CB-E317-4A10-8BDF-A293FC4957F9}"/>
    <cellStyle name="Normal 12 4 4 2 3 3 2 5 2 2" xfId="40231" xr:uid="{164243BF-0699-49B0-8A76-56C113ABE503}"/>
    <cellStyle name="Normal 12 4 4 2 3 3 2 5 3" xfId="40232" xr:uid="{4B4C7FAA-9A7C-4F44-8DBB-22B02C67EB8B}"/>
    <cellStyle name="Normal 12 4 4 2 3 3 2 6" xfId="6672" xr:uid="{78A7D72B-BCCC-4D83-89A2-243C9229170A}"/>
    <cellStyle name="Normal 12 4 4 2 3 3 2 6 2" xfId="19482" xr:uid="{5D15EDB5-0D46-4769-BBD0-315D2F298058}"/>
    <cellStyle name="Normal 12 4 4 2 3 3 2 6 2 2" xfId="40233" xr:uid="{672DF1CF-6EEE-48CF-B231-5C282EE6A969}"/>
    <cellStyle name="Normal 12 4 4 2 3 3 2 6 3" xfId="40234" xr:uid="{97C2DD59-9EDA-4046-8070-45F9E0AF94E5}"/>
    <cellStyle name="Normal 12 4 4 2 3 3 2 7" xfId="13992" xr:uid="{DFBD154F-3B41-4CEF-B4AE-166ED3462FF6}"/>
    <cellStyle name="Normal 12 4 4 2 3 3 2 7 2" xfId="40235" xr:uid="{2A864062-155B-4129-A481-44B57459FB32}"/>
    <cellStyle name="Normal 12 4 4 2 3 3 2 8" xfId="40236" xr:uid="{26F6141F-2F3E-4568-AD66-8E604A7D2C52}"/>
    <cellStyle name="Normal 12 4 4 2 3 3 3" xfId="1676" xr:uid="{81F2F559-97FB-4087-8168-9AA83DD5BC92}"/>
    <cellStyle name="Normal 12 4 4 2 3 3 3 2" xfId="3506" xr:uid="{CE24761B-475B-4A9F-A1B0-C420A889E9AC}"/>
    <cellStyle name="Normal 12 4 4 2 3 3 3 2 2" xfId="8996" xr:uid="{5D3440F3-8A53-4D40-BDA2-3CE6F380C697}"/>
    <cellStyle name="Normal 12 4 4 2 3 3 3 2 2 2" xfId="21806" xr:uid="{E26D7E84-D127-475F-B985-2EED9B273E76}"/>
    <cellStyle name="Normal 12 4 4 2 3 3 3 2 2 2 2" xfId="40237" xr:uid="{ADCEA270-D5B6-4E55-9678-52BAABA537DD}"/>
    <cellStyle name="Normal 12 4 4 2 3 3 3 2 2 3" xfId="40238" xr:uid="{99923986-DCCE-4BD1-8D33-9E2D7DB5EBEF}"/>
    <cellStyle name="Normal 12 4 4 2 3 3 3 2 3" xfId="16316" xr:uid="{9DC3D8CA-CB20-4EF2-A371-13597AC2B0F1}"/>
    <cellStyle name="Normal 12 4 4 2 3 3 3 2 3 2" xfId="40239" xr:uid="{000C02DC-F7B1-4640-BCA1-273858DC92AE}"/>
    <cellStyle name="Normal 12 4 4 2 3 3 3 2 4" xfId="40240" xr:uid="{E952D970-2DC5-498C-98C0-41C2E54A0D0D}"/>
    <cellStyle name="Normal 12 4 4 2 3 3 3 3" xfId="5336" xr:uid="{7B5B2C14-DEF3-4FBC-B8A8-92A84131C6B4}"/>
    <cellStyle name="Normal 12 4 4 2 3 3 3 3 2" xfId="10826" xr:uid="{26B1FFBB-E464-459F-AF24-6E9DA4360E9F}"/>
    <cellStyle name="Normal 12 4 4 2 3 3 3 3 2 2" xfId="23636" xr:uid="{CD4F19BF-47E2-40C9-BB32-159F3F9D5874}"/>
    <cellStyle name="Normal 12 4 4 2 3 3 3 3 2 2 2" xfId="40241" xr:uid="{37C47989-FB91-44A5-8312-47FAC08F6710}"/>
    <cellStyle name="Normal 12 4 4 2 3 3 3 3 2 3" xfId="40242" xr:uid="{F64D75D7-04B1-4068-A828-4F03436FF51C}"/>
    <cellStyle name="Normal 12 4 4 2 3 3 3 3 3" xfId="18146" xr:uid="{6D7D3F08-3110-4581-BCDB-1CF96B0D6A92}"/>
    <cellStyle name="Normal 12 4 4 2 3 3 3 3 3 2" xfId="40243" xr:uid="{70ADF872-1E5E-4E2E-96E5-2593F089993A}"/>
    <cellStyle name="Normal 12 4 4 2 3 3 3 3 4" xfId="40244" xr:uid="{A704A12F-B760-457C-BFA2-B3427BEF525B}"/>
    <cellStyle name="Normal 12 4 4 2 3 3 3 4" xfId="12656" xr:uid="{8F8DA9C0-AC45-435E-969E-22799DC7878F}"/>
    <cellStyle name="Normal 12 4 4 2 3 3 3 4 2" xfId="25466" xr:uid="{9FD5678E-EFB6-4EB4-AF3D-4767143ED178}"/>
    <cellStyle name="Normal 12 4 4 2 3 3 3 4 2 2" xfId="40245" xr:uid="{A01FFA4A-72CB-4A7A-8F54-0E8482EF2DAC}"/>
    <cellStyle name="Normal 12 4 4 2 3 3 3 4 3" xfId="40246" xr:uid="{E7A52F39-42F0-4506-B02C-C22190AFE00A}"/>
    <cellStyle name="Normal 12 4 4 2 3 3 3 5" xfId="7166" xr:uid="{4E511514-8213-48AC-B1C2-80AAEA952824}"/>
    <cellStyle name="Normal 12 4 4 2 3 3 3 5 2" xfId="19976" xr:uid="{FAD2BDDB-9412-4643-9496-B5692FF872F3}"/>
    <cellStyle name="Normal 12 4 4 2 3 3 3 5 2 2" xfId="40247" xr:uid="{AC44F6D9-70E4-4C9B-A96E-028B277F34FE}"/>
    <cellStyle name="Normal 12 4 4 2 3 3 3 5 3" xfId="40248" xr:uid="{9D7C7A79-64D3-4566-AD5E-6FAD2B25F9F3}"/>
    <cellStyle name="Normal 12 4 4 2 3 3 3 6" xfId="14486" xr:uid="{B77722A0-EDA1-4FFC-B4B8-6048AAEA0223}"/>
    <cellStyle name="Normal 12 4 4 2 3 3 3 6 2" xfId="40249" xr:uid="{EF0F78E7-798C-4A58-96AA-B9A9E2AE5910}"/>
    <cellStyle name="Normal 12 4 4 2 3 3 3 7" xfId="40250" xr:uid="{6702444E-E66E-47D4-9658-42A29753999A}"/>
    <cellStyle name="Normal 12 4 4 2 3 3 4" xfId="2612" xr:uid="{052833E6-77F1-4A97-BEFC-CF0F906E5718}"/>
    <cellStyle name="Normal 12 4 4 2 3 3 4 2" xfId="8102" xr:uid="{B3AF3CC0-8674-48A5-907C-B4E06D61EAAA}"/>
    <cellStyle name="Normal 12 4 4 2 3 3 4 2 2" xfId="20912" xr:uid="{252FB691-02D1-489A-878B-8DFF64D4E905}"/>
    <cellStyle name="Normal 12 4 4 2 3 3 4 2 2 2" xfId="40251" xr:uid="{2D620497-2229-4FAD-8935-5F59D06C0B0B}"/>
    <cellStyle name="Normal 12 4 4 2 3 3 4 2 3" xfId="40252" xr:uid="{605427E8-B7DB-48E8-8DB9-F0AF38498256}"/>
    <cellStyle name="Normal 12 4 4 2 3 3 4 3" xfId="15422" xr:uid="{5F47B692-B3CE-4E8D-B5EA-0D3A2522E590}"/>
    <cellStyle name="Normal 12 4 4 2 3 3 4 3 2" xfId="40253" xr:uid="{41ED6F70-C760-4D71-ACB0-E2DEFB5FA9DC}"/>
    <cellStyle name="Normal 12 4 4 2 3 3 4 4" xfId="40254" xr:uid="{6E89E049-3FF4-4DE5-8350-9077CF1F7E1D}"/>
    <cellStyle name="Normal 12 4 4 2 3 3 5" xfId="4442" xr:uid="{28B4B699-D357-4E84-8812-A19675505C60}"/>
    <cellStyle name="Normal 12 4 4 2 3 3 5 2" xfId="9932" xr:uid="{F72DA61D-9AE9-40C2-9A8A-87C5A927F4A6}"/>
    <cellStyle name="Normal 12 4 4 2 3 3 5 2 2" xfId="22742" xr:uid="{6306B632-3422-4312-8F64-D2EAC56E42AE}"/>
    <cellStyle name="Normal 12 4 4 2 3 3 5 2 2 2" xfId="40255" xr:uid="{4F3733BF-1635-445D-9F6D-A33CE9441B39}"/>
    <cellStyle name="Normal 12 4 4 2 3 3 5 2 3" xfId="40256" xr:uid="{B9716441-BA63-4B5A-8C79-15B6F1DA3A76}"/>
    <cellStyle name="Normal 12 4 4 2 3 3 5 3" xfId="17252" xr:uid="{688F3DDC-3C71-4327-A25D-E2DB867C963E}"/>
    <cellStyle name="Normal 12 4 4 2 3 3 5 3 2" xfId="40257" xr:uid="{85B87AA3-F3DB-42F8-9713-4DD5851B5212}"/>
    <cellStyle name="Normal 12 4 4 2 3 3 5 4" xfId="40258" xr:uid="{BB635B21-3EF0-4FF1-9FEC-75A8D10DA064}"/>
    <cellStyle name="Normal 12 4 4 2 3 3 6" xfId="11762" xr:uid="{8E7565F6-DADA-4A4C-A25F-BE99A90DFDA8}"/>
    <cellStyle name="Normal 12 4 4 2 3 3 6 2" xfId="24572" xr:uid="{D0E958D4-BDA5-48CB-8F58-CF8554BCCA2C}"/>
    <cellStyle name="Normal 12 4 4 2 3 3 6 2 2" xfId="40259" xr:uid="{879A5297-C31D-4C16-A9D6-DD0EF3AA7B62}"/>
    <cellStyle name="Normal 12 4 4 2 3 3 6 3" xfId="40260" xr:uid="{961C4B0E-F0C6-4C8A-AF8E-DBF490728867}"/>
    <cellStyle name="Normal 12 4 4 2 3 3 7" xfId="6272" xr:uid="{C9F9740A-F6E0-4520-9CF9-64B462E216B0}"/>
    <cellStyle name="Normal 12 4 4 2 3 3 7 2" xfId="19082" xr:uid="{AD811057-67DD-400A-AB0D-14B879C75410}"/>
    <cellStyle name="Normal 12 4 4 2 3 3 7 2 2" xfId="40261" xr:uid="{85AAD92A-E0F4-45F0-B461-25179A736E2C}"/>
    <cellStyle name="Normal 12 4 4 2 3 3 7 3" xfId="40262" xr:uid="{DEDEEF12-6BFB-4033-B62C-87D9CC5B334A}"/>
    <cellStyle name="Normal 12 4 4 2 3 3 8" xfId="13592" xr:uid="{0B3C8F5D-283D-4FDC-B14A-658C7DC3DD66}"/>
    <cellStyle name="Normal 12 4 4 2 3 3 8 2" xfId="40263" xr:uid="{012A3200-47EE-4A0C-9336-192C2C2EF519}"/>
    <cellStyle name="Normal 12 4 4 2 3 3 9" xfId="40264" xr:uid="{5A5CB55F-53AC-4493-9056-033E2AF67CD7}"/>
    <cellStyle name="Normal 12 4 4 2 3 4" xfId="556" xr:uid="{E8AF1155-847A-4070-89F8-228786A4A9A7}"/>
    <cellStyle name="Normal 12 4 4 2 3 4 2" xfId="1451" xr:uid="{5B528947-BCD7-4AB7-9054-70B21DD2BE24}"/>
    <cellStyle name="Normal 12 4 4 2 3 4 2 2" xfId="3281" xr:uid="{4A7AA25A-33EE-4657-B603-9DE4A20634EF}"/>
    <cellStyle name="Normal 12 4 4 2 3 4 2 2 2" xfId="8771" xr:uid="{4B3C132E-3DF6-468B-83E1-2AFA0A3020BF}"/>
    <cellStyle name="Normal 12 4 4 2 3 4 2 2 2 2" xfId="21581" xr:uid="{D1953EF4-46FD-42A2-A47D-D51871BE5539}"/>
    <cellStyle name="Normal 12 4 4 2 3 4 2 2 2 2 2" xfId="40265" xr:uid="{D338CBE8-2B68-49AA-9E93-7B22D9887E3E}"/>
    <cellStyle name="Normal 12 4 4 2 3 4 2 2 2 3" xfId="40266" xr:uid="{3B191362-E1F6-4511-BA09-1339D0DADAB1}"/>
    <cellStyle name="Normal 12 4 4 2 3 4 2 2 3" xfId="16091" xr:uid="{A2061D7F-5E7C-4482-8B87-FE3ACA45BE78}"/>
    <cellStyle name="Normal 12 4 4 2 3 4 2 2 3 2" xfId="40267" xr:uid="{B59C3846-85C0-4D6D-AD9E-2BCA85DAA830}"/>
    <cellStyle name="Normal 12 4 4 2 3 4 2 2 4" xfId="40268" xr:uid="{9EFE1F3A-F921-44EB-844A-9135952C11B4}"/>
    <cellStyle name="Normal 12 4 4 2 3 4 2 3" xfId="5111" xr:uid="{0DB75939-2810-452E-B3FB-F96F87351395}"/>
    <cellStyle name="Normal 12 4 4 2 3 4 2 3 2" xfId="10601" xr:uid="{5BB6490B-96B4-41AC-8C57-F5FD4ACBB578}"/>
    <cellStyle name="Normal 12 4 4 2 3 4 2 3 2 2" xfId="23411" xr:uid="{9BDE80B6-4E41-45C3-949B-93DA37903A8F}"/>
    <cellStyle name="Normal 12 4 4 2 3 4 2 3 2 2 2" xfId="40269" xr:uid="{CA129FFD-820D-4E18-B8F1-330AC816ADA4}"/>
    <cellStyle name="Normal 12 4 4 2 3 4 2 3 2 3" xfId="40270" xr:uid="{3C75B52C-B47C-4344-91E1-033F2F0D8521}"/>
    <cellStyle name="Normal 12 4 4 2 3 4 2 3 3" xfId="17921" xr:uid="{AE79CC11-2DB1-4A38-BD9D-A096F569E302}"/>
    <cellStyle name="Normal 12 4 4 2 3 4 2 3 3 2" xfId="40271" xr:uid="{FE77BCF3-752A-490F-ACC8-1B6BC2D24CF0}"/>
    <cellStyle name="Normal 12 4 4 2 3 4 2 3 4" xfId="40272" xr:uid="{E92DE380-D078-45D6-9F18-07488185613F}"/>
    <cellStyle name="Normal 12 4 4 2 3 4 2 4" xfId="12431" xr:uid="{344F81AF-8425-47CC-B1D9-683E8D397C53}"/>
    <cellStyle name="Normal 12 4 4 2 3 4 2 4 2" xfId="25241" xr:uid="{96DF5600-A929-41D2-9F2A-A23EAC8B5891}"/>
    <cellStyle name="Normal 12 4 4 2 3 4 2 4 2 2" xfId="40273" xr:uid="{61771E03-9906-4748-B464-8DB79621A3A9}"/>
    <cellStyle name="Normal 12 4 4 2 3 4 2 4 3" xfId="40274" xr:uid="{63D178F5-AB6B-47CE-954F-854A6AFBFA5D}"/>
    <cellStyle name="Normal 12 4 4 2 3 4 2 5" xfId="6941" xr:uid="{8BBEA958-00EA-4FA4-A144-2F92C6581CAB}"/>
    <cellStyle name="Normal 12 4 4 2 3 4 2 5 2" xfId="19751" xr:uid="{352E1670-6D6E-43DC-B6A1-953215B52423}"/>
    <cellStyle name="Normal 12 4 4 2 3 4 2 5 2 2" xfId="40275" xr:uid="{B8A01E2D-EFE2-45E4-9494-0EBF307A0104}"/>
    <cellStyle name="Normal 12 4 4 2 3 4 2 5 3" xfId="40276" xr:uid="{F54B1CB9-8950-40BC-90EE-633259C34090}"/>
    <cellStyle name="Normal 12 4 4 2 3 4 2 6" xfId="14261" xr:uid="{9200E9B8-800B-46B8-89D5-142C257AEE50}"/>
    <cellStyle name="Normal 12 4 4 2 3 4 2 6 2" xfId="40277" xr:uid="{1549949C-BF86-4CCF-860E-2B4350A3B3AE}"/>
    <cellStyle name="Normal 12 4 4 2 3 4 2 7" xfId="40278" xr:uid="{3CC79EEC-BD9E-42B4-A165-904F3716FC48}"/>
    <cellStyle name="Normal 12 4 4 2 3 4 3" xfId="2387" xr:uid="{20271B64-0C0C-4F78-AAD2-D53E7073FBBC}"/>
    <cellStyle name="Normal 12 4 4 2 3 4 3 2" xfId="7877" xr:uid="{9CA007CD-1FF6-462A-B6C5-B0BE4DC46D66}"/>
    <cellStyle name="Normal 12 4 4 2 3 4 3 2 2" xfId="20687" xr:uid="{0B9E586A-5576-4405-8C43-8B6210915903}"/>
    <cellStyle name="Normal 12 4 4 2 3 4 3 2 2 2" xfId="40279" xr:uid="{47DD26AC-85F2-49AD-B4AA-9376B84CC18C}"/>
    <cellStyle name="Normal 12 4 4 2 3 4 3 2 3" xfId="40280" xr:uid="{1E1990DC-8385-44CF-8B92-5719D2C95E51}"/>
    <cellStyle name="Normal 12 4 4 2 3 4 3 3" xfId="15197" xr:uid="{FC7F45E0-4BE7-4F4F-94B1-9872B15E10B3}"/>
    <cellStyle name="Normal 12 4 4 2 3 4 3 3 2" xfId="40281" xr:uid="{97271BB5-A1B4-470C-98BD-0FAF1425E7E8}"/>
    <cellStyle name="Normal 12 4 4 2 3 4 3 4" xfId="40282" xr:uid="{7833853C-DBA2-4AE5-A215-6941E1FFA44D}"/>
    <cellStyle name="Normal 12 4 4 2 3 4 4" xfId="4217" xr:uid="{F086AEF9-4599-45BD-AC32-C17A99C69DCD}"/>
    <cellStyle name="Normal 12 4 4 2 3 4 4 2" xfId="9707" xr:uid="{14AB8911-B5CE-4E33-9BD6-68BD4AB06548}"/>
    <cellStyle name="Normal 12 4 4 2 3 4 4 2 2" xfId="22517" xr:uid="{20B17AA3-D9EA-4F73-94DE-2772C7432351}"/>
    <cellStyle name="Normal 12 4 4 2 3 4 4 2 2 2" xfId="40283" xr:uid="{65BD14D6-2FF8-4FA5-81FB-18DD4B8B80F9}"/>
    <cellStyle name="Normal 12 4 4 2 3 4 4 2 3" xfId="40284" xr:uid="{0EC9DA25-37F7-44D3-AEEA-A33822F73941}"/>
    <cellStyle name="Normal 12 4 4 2 3 4 4 3" xfId="17027" xr:uid="{85F6B551-D2FC-40DE-A3AB-CDEFBCE0034D}"/>
    <cellStyle name="Normal 12 4 4 2 3 4 4 3 2" xfId="40285" xr:uid="{ABC16351-3D04-497A-BD8B-8007F02CEF6F}"/>
    <cellStyle name="Normal 12 4 4 2 3 4 4 4" xfId="40286" xr:uid="{2DB93939-4F64-4E5E-AFF0-0F9A3BA2F062}"/>
    <cellStyle name="Normal 12 4 4 2 3 4 5" xfId="11537" xr:uid="{541079D4-B066-4CB5-BE58-76D2A494CC0F}"/>
    <cellStyle name="Normal 12 4 4 2 3 4 5 2" xfId="24347" xr:uid="{61E09BA9-3C34-46A7-83AB-ACB78D46BBC3}"/>
    <cellStyle name="Normal 12 4 4 2 3 4 5 2 2" xfId="40287" xr:uid="{AF25E150-AD1C-4091-811C-6DFB3F68ECEB}"/>
    <cellStyle name="Normal 12 4 4 2 3 4 5 3" xfId="40288" xr:uid="{A175EF50-91CB-4E7B-BEAC-151D938A622A}"/>
    <cellStyle name="Normal 12 4 4 2 3 4 6" xfId="6047" xr:uid="{342E91D9-7961-4B31-BA54-5B0BF0B30D9E}"/>
    <cellStyle name="Normal 12 4 4 2 3 4 6 2" xfId="18857" xr:uid="{C1529FF8-4983-4F72-82B2-91E9283CDF8A}"/>
    <cellStyle name="Normal 12 4 4 2 3 4 6 2 2" xfId="40289" xr:uid="{1C63A116-029E-45D4-BAC7-E41A239D7280}"/>
    <cellStyle name="Normal 12 4 4 2 3 4 6 3" xfId="40290" xr:uid="{C09C27D0-3A96-4391-BCA1-AF5423ECB424}"/>
    <cellStyle name="Normal 12 4 4 2 3 4 7" xfId="13367" xr:uid="{ED9DD840-165D-46F2-8AAF-618DB5E6DE81}"/>
    <cellStyle name="Normal 12 4 4 2 3 4 7 2" xfId="40291" xr:uid="{63DF9285-089E-439A-8D61-067E631227CB}"/>
    <cellStyle name="Normal 12 4 4 2 3 4 8" xfId="40292" xr:uid="{6BC5356C-FEDC-4B42-B4DD-8B15CF3C78ED}"/>
    <cellStyle name="Normal 12 4 4 2 3 5" xfId="915" xr:uid="{036044B4-AAA4-4ECD-ADA2-48B58FE980E0}"/>
    <cellStyle name="Normal 12 4 4 2 3 5 2" xfId="1810" xr:uid="{C458FA43-B124-4715-8879-90D7E262E917}"/>
    <cellStyle name="Normal 12 4 4 2 3 5 2 2" xfId="3640" xr:uid="{DCB27997-4883-4555-A0BF-710B5BC5D4EB}"/>
    <cellStyle name="Normal 12 4 4 2 3 5 2 2 2" xfId="9130" xr:uid="{1F236C23-C9B7-4204-B012-A2FEABC56FBD}"/>
    <cellStyle name="Normal 12 4 4 2 3 5 2 2 2 2" xfId="21940" xr:uid="{6150F457-95A1-4FFD-87F4-1A1F353AD800}"/>
    <cellStyle name="Normal 12 4 4 2 3 5 2 2 2 2 2" xfId="40293" xr:uid="{31E98513-A468-4B19-B9F3-30C40620FEE5}"/>
    <cellStyle name="Normal 12 4 4 2 3 5 2 2 2 3" xfId="40294" xr:uid="{7DF053B1-A3C5-47E0-9FA2-C65A3B90BA35}"/>
    <cellStyle name="Normal 12 4 4 2 3 5 2 2 3" xfId="16450" xr:uid="{130CC536-68BE-4A36-BF6B-99106F41A13C}"/>
    <cellStyle name="Normal 12 4 4 2 3 5 2 2 3 2" xfId="40295" xr:uid="{8A48CCD0-493E-4DA0-98DF-D336D82A570F}"/>
    <cellStyle name="Normal 12 4 4 2 3 5 2 2 4" xfId="40296" xr:uid="{A922373F-B067-4CCF-B416-D622ADA1603F}"/>
    <cellStyle name="Normal 12 4 4 2 3 5 2 3" xfId="5470" xr:uid="{A5464217-ECDA-4EAA-A6A3-08D3506EEF7C}"/>
    <cellStyle name="Normal 12 4 4 2 3 5 2 3 2" xfId="10960" xr:uid="{51AFF171-1E78-4455-8C71-92B7EA55DA45}"/>
    <cellStyle name="Normal 12 4 4 2 3 5 2 3 2 2" xfId="23770" xr:uid="{EB5DDA52-2CF8-4A14-9F62-F47F7867E69C}"/>
    <cellStyle name="Normal 12 4 4 2 3 5 2 3 2 2 2" xfId="40297" xr:uid="{E593AD3F-73A5-4ADF-9AB7-31CFE70C4628}"/>
    <cellStyle name="Normal 12 4 4 2 3 5 2 3 2 3" xfId="40298" xr:uid="{31C3D1F4-D67A-408A-B08F-AC1555340B17}"/>
    <cellStyle name="Normal 12 4 4 2 3 5 2 3 3" xfId="18280" xr:uid="{400B618E-C1C1-4D88-A280-1AA3A8550D21}"/>
    <cellStyle name="Normal 12 4 4 2 3 5 2 3 3 2" xfId="40299" xr:uid="{A059E66E-B3A8-43F6-9C69-BEAC786A6514}"/>
    <cellStyle name="Normal 12 4 4 2 3 5 2 3 4" xfId="40300" xr:uid="{DDC9D0E6-6EDF-4640-A1CF-832CDC974DC0}"/>
    <cellStyle name="Normal 12 4 4 2 3 5 2 4" xfId="12790" xr:uid="{A4D84268-75B5-4858-9144-288EB31185F1}"/>
    <cellStyle name="Normal 12 4 4 2 3 5 2 4 2" xfId="25600" xr:uid="{6FBC1B45-F38B-4960-B1EB-192608D48F03}"/>
    <cellStyle name="Normal 12 4 4 2 3 5 2 4 2 2" xfId="40301" xr:uid="{D19E121C-4898-466C-830B-FF012FE424EE}"/>
    <cellStyle name="Normal 12 4 4 2 3 5 2 4 3" xfId="40302" xr:uid="{69419231-C394-4425-9293-1FFAE7F20E02}"/>
    <cellStyle name="Normal 12 4 4 2 3 5 2 5" xfId="7300" xr:uid="{8BD5CB12-E1AE-49FA-BDF5-6A4F0F71DEE0}"/>
    <cellStyle name="Normal 12 4 4 2 3 5 2 5 2" xfId="20110" xr:uid="{588BF776-2FB5-41B2-AB83-158F4D2FA756}"/>
    <cellStyle name="Normal 12 4 4 2 3 5 2 5 2 2" xfId="40303" xr:uid="{E675975F-F076-4DF9-B823-0879AD2140AC}"/>
    <cellStyle name="Normal 12 4 4 2 3 5 2 5 3" xfId="40304" xr:uid="{D8A1167F-70A8-4EEF-9C0C-29C72E979ED2}"/>
    <cellStyle name="Normal 12 4 4 2 3 5 2 6" xfId="14620" xr:uid="{807E6AAF-4AC0-45D2-AF92-D9BB433A6DAF}"/>
    <cellStyle name="Normal 12 4 4 2 3 5 2 6 2" xfId="40305" xr:uid="{33ACD33A-0FDA-4120-9FA8-5E08605F398A}"/>
    <cellStyle name="Normal 12 4 4 2 3 5 2 7" xfId="40306" xr:uid="{81901C49-0CF1-4126-B889-0F6CBC764BE1}"/>
    <cellStyle name="Normal 12 4 4 2 3 5 3" xfId="2746" xr:uid="{E80AC2E2-51B2-49DC-A7F8-5792E24C9185}"/>
    <cellStyle name="Normal 12 4 4 2 3 5 3 2" xfId="8236" xr:uid="{6669A583-64A1-490B-9AA0-912F7C358C15}"/>
    <cellStyle name="Normal 12 4 4 2 3 5 3 2 2" xfId="21046" xr:uid="{9B7B3569-FFA5-4AE5-8737-AB16075DB0A2}"/>
    <cellStyle name="Normal 12 4 4 2 3 5 3 2 2 2" xfId="40307" xr:uid="{363759DF-13A1-4C4F-8778-D04BC07998D5}"/>
    <cellStyle name="Normal 12 4 4 2 3 5 3 2 3" xfId="40308" xr:uid="{E1A231E1-E132-4676-848D-A9172527BA95}"/>
    <cellStyle name="Normal 12 4 4 2 3 5 3 3" xfId="15556" xr:uid="{64A5B70B-FBFF-4D07-8332-133B681C786F}"/>
    <cellStyle name="Normal 12 4 4 2 3 5 3 3 2" xfId="40309" xr:uid="{6F32EC98-1E59-4CE2-8C42-576B1B3340DA}"/>
    <cellStyle name="Normal 12 4 4 2 3 5 3 4" xfId="40310" xr:uid="{B5AEA025-A3B8-4709-8F37-59AE3215AE5F}"/>
    <cellStyle name="Normal 12 4 4 2 3 5 4" xfId="4576" xr:uid="{E8A9E8B3-8D38-49C9-8ABA-10D5104074E3}"/>
    <cellStyle name="Normal 12 4 4 2 3 5 4 2" xfId="10066" xr:uid="{B1E5B5E6-E77E-4DF4-A8D9-B679D355E178}"/>
    <cellStyle name="Normal 12 4 4 2 3 5 4 2 2" xfId="22876" xr:uid="{C9ED060B-B5AC-49CB-A8AD-FF65ED577751}"/>
    <cellStyle name="Normal 12 4 4 2 3 5 4 2 2 2" xfId="40311" xr:uid="{8A449E38-20CF-417A-8A1E-E6CCDB2889B8}"/>
    <cellStyle name="Normal 12 4 4 2 3 5 4 2 3" xfId="40312" xr:uid="{7BBC6DC8-8E50-4229-981A-6DEE3520858C}"/>
    <cellStyle name="Normal 12 4 4 2 3 5 4 3" xfId="17386" xr:uid="{9F6F2811-8D89-43A1-B791-7EE70A189DD7}"/>
    <cellStyle name="Normal 12 4 4 2 3 5 4 3 2" xfId="40313" xr:uid="{6E363910-F8BA-43FC-9C7A-BB60CA911865}"/>
    <cellStyle name="Normal 12 4 4 2 3 5 4 4" xfId="40314" xr:uid="{E7F98901-A46A-4000-B839-A160D1DF3200}"/>
    <cellStyle name="Normal 12 4 4 2 3 5 5" xfId="11896" xr:uid="{B867477F-593D-4748-852F-95DC49F510D6}"/>
    <cellStyle name="Normal 12 4 4 2 3 5 5 2" xfId="24706" xr:uid="{63FA25DD-8F2F-4878-93F1-5E0A13CC137A}"/>
    <cellStyle name="Normal 12 4 4 2 3 5 5 2 2" xfId="40315" xr:uid="{FB70C303-1B14-4FD6-B855-51F46226D620}"/>
    <cellStyle name="Normal 12 4 4 2 3 5 5 3" xfId="40316" xr:uid="{2F5252BD-BCE1-4AF7-883F-5CE60F59D035}"/>
    <cellStyle name="Normal 12 4 4 2 3 5 6" xfId="6406" xr:uid="{FF763F2D-187B-45B9-AE9B-3592AF25A673}"/>
    <cellStyle name="Normal 12 4 4 2 3 5 6 2" xfId="19216" xr:uid="{4D2A3F42-C742-4344-AA37-90B9456108C0}"/>
    <cellStyle name="Normal 12 4 4 2 3 5 6 2 2" xfId="40317" xr:uid="{0CBADED2-294A-413C-8CD6-8C3938D89E15}"/>
    <cellStyle name="Normal 12 4 4 2 3 5 6 3" xfId="40318" xr:uid="{DE8B31DD-411C-4B7F-B955-4DBF24A2A043}"/>
    <cellStyle name="Normal 12 4 4 2 3 5 7" xfId="13726" xr:uid="{D3BF5513-3375-4BA9-B277-1BBBF61AF2EF}"/>
    <cellStyle name="Normal 12 4 4 2 3 5 7 2" xfId="40319" xr:uid="{B20C56EA-549E-4E10-A50C-591A4848958C}"/>
    <cellStyle name="Normal 12 4 4 2 3 5 8" xfId="40320" xr:uid="{805C52DA-A3F4-4BD7-BBA4-548EA993EE4F}"/>
    <cellStyle name="Normal 12 4 4 2 3 6" xfId="1316" xr:uid="{7A337715-D858-4881-8EE5-A6EA044F689E}"/>
    <cellStyle name="Normal 12 4 4 2 3 6 2" xfId="3146" xr:uid="{6D80E82F-F6D4-4570-8B17-825EE9223F7E}"/>
    <cellStyle name="Normal 12 4 4 2 3 6 2 2" xfId="8636" xr:uid="{4F399C25-29F4-4083-BE54-D2989D1EF754}"/>
    <cellStyle name="Normal 12 4 4 2 3 6 2 2 2" xfId="21446" xr:uid="{3C79A1B8-ECA7-45EC-AE99-276EF5A8D124}"/>
    <cellStyle name="Normal 12 4 4 2 3 6 2 2 2 2" xfId="40321" xr:uid="{381EEF93-A511-426E-9706-05B653FEA71B}"/>
    <cellStyle name="Normal 12 4 4 2 3 6 2 2 3" xfId="40322" xr:uid="{AD72C351-AC07-4B2F-9BD6-93C22051032C}"/>
    <cellStyle name="Normal 12 4 4 2 3 6 2 3" xfId="15956" xr:uid="{683FB1C2-151C-4610-A7B9-E9815F698C67}"/>
    <cellStyle name="Normal 12 4 4 2 3 6 2 3 2" xfId="40323" xr:uid="{F284F5D9-E650-485F-B3FD-F83C21D9A8FE}"/>
    <cellStyle name="Normal 12 4 4 2 3 6 2 4" xfId="40324" xr:uid="{4F15537C-5A2E-490D-B3F8-358CD63B970E}"/>
    <cellStyle name="Normal 12 4 4 2 3 6 3" xfId="4976" xr:uid="{6546DC51-B8A9-499E-861C-EC26B851B6D4}"/>
    <cellStyle name="Normal 12 4 4 2 3 6 3 2" xfId="10466" xr:uid="{85ABC1F4-F996-4A95-8EF7-B9DC8CD7588F}"/>
    <cellStyle name="Normal 12 4 4 2 3 6 3 2 2" xfId="23276" xr:uid="{3A63B3B4-3BD5-474B-A02F-6A7ECA4C0D73}"/>
    <cellStyle name="Normal 12 4 4 2 3 6 3 2 2 2" xfId="40325" xr:uid="{A8856909-9AC2-4AEA-B955-15AF88CBE673}"/>
    <cellStyle name="Normal 12 4 4 2 3 6 3 2 3" xfId="40326" xr:uid="{35271C59-36DA-4DB1-BD01-F5F17388338A}"/>
    <cellStyle name="Normal 12 4 4 2 3 6 3 3" xfId="17786" xr:uid="{537FCE62-EBF2-4BC3-943E-D54D44E8E3B3}"/>
    <cellStyle name="Normal 12 4 4 2 3 6 3 3 2" xfId="40327" xr:uid="{6EA42046-084D-4F1F-BAC6-280A7DE33B5F}"/>
    <cellStyle name="Normal 12 4 4 2 3 6 3 4" xfId="40328" xr:uid="{503E0F6A-C39C-4E37-8FE5-BC2851A94DC5}"/>
    <cellStyle name="Normal 12 4 4 2 3 6 4" xfId="12296" xr:uid="{5753D632-1E5F-4D14-B6E0-CFB7FBEE51D6}"/>
    <cellStyle name="Normal 12 4 4 2 3 6 4 2" xfId="25106" xr:uid="{5A10A982-BCEE-4705-8C09-1D91806D9009}"/>
    <cellStyle name="Normal 12 4 4 2 3 6 4 2 2" xfId="40329" xr:uid="{5F6093D2-854D-4EDF-A4FE-09485FCD3237}"/>
    <cellStyle name="Normal 12 4 4 2 3 6 4 3" xfId="40330" xr:uid="{50CD0B54-92F1-4692-91A3-A9C521BA861E}"/>
    <cellStyle name="Normal 12 4 4 2 3 6 5" xfId="6806" xr:uid="{3B660C18-E0C1-4DF9-8FF8-28788B4454E7}"/>
    <cellStyle name="Normal 12 4 4 2 3 6 5 2" xfId="19616" xr:uid="{B436E8DC-B65C-4C30-8248-9B294BE2B41E}"/>
    <cellStyle name="Normal 12 4 4 2 3 6 5 2 2" xfId="40331" xr:uid="{61A148F9-5150-4D4A-80AA-904918F05731}"/>
    <cellStyle name="Normal 12 4 4 2 3 6 5 3" xfId="40332" xr:uid="{E75FF847-1B24-4CEC-AAA4-F323A0E9EC78}"/>
    <cellStyle name="Normal 12 4 4 2 3 6 6" xfId="14126" xr:uid="{C462CDCC-DAF4-417D-A9AF-B80EB21B46EA}"/>
    <cellStyle name="Normal 12 4 4 2 3 6 6 2" xfId="40333" xr:uid="{CEF18291-6CCF-4F0A-8A17-4255F2FA9647}"/>
    <cellStyle name="Normal 12 4 4 2 3 6 7" xfId="40334" xr:uid="{4283AA5E-F2EA-41F7-88A3-0DFAEFD88A58}"/>
    <cellStyle name="Normal 12 4 4 2 3 7" xfId="2252" xr:uid="{30CF25A3-F09B-4E75-811B-589E5ECFA411}"/>
    <cellStyle name="Normal 12 4 4 2 3 7 2" xfId="7742" xr:uid="{C5DEFBCB-9692-48E8-8863-BF33F157CF46}"/>
    <cellStyle name="Normal 12 4 4 2 3 7 2 2" xfId="20552" xr:uid="{A0435A08-2DF9-4CC5-836C-E33326695BFD}"/>
    <cellStyle name="Normal 12 4 4 2 3 7 2 2 2" xfId="40335" xr:uid="{1CABD031-0F60-47FF-8056-AED4CF22CF63}"/>
    <cellStyle name="Normal 12 4 4 2 3 7 2 3" xfId="40336" xr:uid="{FAEA6FAF-D97A-4E20-A75D-871F3314D714}"/>
    <cellStyle name="Normal 12 4 4 2 3 7 3" xfId="15062" xr:uid="{769924E5-1156-46FE-A675-AE8D324A400C}"/>
    <cellStyle name="Normal 12 4 4 2 3 7 3 2" xfId="40337" xr:uid="{B85D3A4F-271A-415E-8998-54A6FB9ED9B9}"/>
    <cellStyle name="Normal 12 4 4 2 3 7 4" xfId="40338" xr:uid="{092F3D2A-1496-4D1B-A482-C4E30881235F}"/>
    <cellStyle name="Normal 12 4 4 2 3 8" xfId="4082" xr:uid="{0EF2AEBB-C668-4035-81CD-1F1265CF9958}"/>
    <cellStyle name="Normal 12 4 4 2 3 8 2" xfId="9572" xr:uid="{90246ABF-ED5D-4D60-BC72-56594A52BEEB}"/>
    <cellStyle name="Normal 12 4 4 2 3 8 2 2" xfId="22382" xr:uid="{5690F01A-F4DD-478D-B5C7-4FE0DFC567E2}"/>
    <cellStyle name="Normal 12 4 4 2 3 8 2 2 2" xfId="40339" xr:uid="{708266A7-9559-488C-A52E-F65D513AD486}"/>
    <cellStyle name="Normal 12 4 4 2 3 8 2 3" xfId="40340" xr:uid="{6C015F56-E224-4C6B-A532-5E4BD8A1FE99}"/>
    <cellStyle name="Normal 12 4 4 2 3 8 3" xfId="16892" xr:uid="{1EA05E97-9924-4861-BA32-F4F5A5452480}"/>
    <cellStyle name="Normal 12 4 4 2 3 8 3 2" xfId="40341" xr:uid="{A2BDF877-2046-413B-9141-ACDF636D3F2E}"/>
    <cellStyle name="Normal 12 4 4 2 3 8 4" xfId="40342" xr:uid="{10F20609-48A5-4E4B-A007-C276CC780A6D}"/>
    <cellStyle name="Normal 12 4 4 2 3 9" xfId="11402" xr:uid="{70D03F23-FD97-4677-A27D-2A16689D082C}"/>
    <cellStyle name="Normal 12 4 4 2 3 9 2" xfId="24212" xr:uid="{B95411D6-4CE9-4B35-BD4F-8E838BBEEE44}"/>
    <cellStyle name="Normal 12 4 4 2 3 9 2 2" xfId="40343" xr:uid="{0AF8AA40-4FAF-4FD3-ADC2-6036BB4128E8}"/>
    <cellStyle name="Normal 12 4 4 2 3 9 3" xfId="40344" xr:uid="{323C238F-27D3-4C1B-8A43-02662D3B9F5A}"/>
    <cellStyle name="Normal 12 4 4 2 4" xfId="450" xr:uid="{4A767D0F-E695-4440-B76B-76CABFFF2F91}"/>
    <cellStyle name="Normal 12 4 4 2 4 2" xfId="956" xr:uid="{B4859EBB-41D8-46B0-A02B-C21D76189DD1}"/>
    <cellStyle name="Normal 12 4 4 2 4 2 2" xfId="1851" xr:uid="{E264E9CE-227D-41BB-8B58-1450436854D3}"/>
    <cellStyle name="Normal 12 4 4 2 4 2 2 2" xfId="3681" xr:uid="{AF6A25FB-600C-460D-BDB4-DF67D23FA2DE}"/>
    <cellStyle name="Normal 12 4 4 2 4 2 2 2 2" xfId="9171" xr:uid="{27AA332E-87ED-4B5B-8304-99D7BDFDAD06}"/>
    <cellStyle name="Normal 12 4 4 2 4 2 2 2 2 2" xfId="21981" xr:uid="{B2D411E8-F825-4639-9116-21CF96107EE9}"/>
    <cellStyle name="Normal 12 4 4 2 4 2 2 2 2 2 2" xfId="40345" xr:uid="{EDB2C466-819D-45AD-8B32-1421929FEB80}"/>
    <cellStyle name="Normal 12 4 4 2 4 2 2 2 2 3" xfId="40346" xr:uid="{6E0FC8B6-70BB-43DD-8F95-58A69BC291ED}"/>
    <cellStyle name="Normal 12 4 4 2 4 2 2 2 3" xfId="16491" xr:uid="{01D24EAC-AC0F-47C8-91A1-F5AF92921B4E}"/>
    <cellStyle name="Normal 12 4 4 2 4 2 2 2 3 2" xfId="40347" xr:uid="{B2857C80-1B87-4FBA-9455-96D9254A16A6}"/>
    <cellStyle name="Normal 12 4 4 2 4 2 2 2 4" xfId="40348" xr:uid="{E5BEE28C-8063-4596-B78A-C44A8B05DF6B}"/>
    <cellStyle name="Normal 12 4 4 2 4 2 2 3" xfId="5511" xr:uid="{35DAF196-FB18-441D-881A-DBB56C772F84}"/>
    <cellStyle name="Normal 12 4 4 2 4 2 2 3 2" xfId="11001" xr:uid="{1C783484-0AB4-484C-BB41-998AFFC95966}"/>
    <cellStyle name="Normal 12 4 4 2 4 2 2 3 2 2" xfId="23811" xr:uid="{A7980340-75EC-48D6-BA9D-A0BBA863EB34}"/>
    <cellStyle name="Normal 12 4 4 2 4 2 2 3 2 2 2" xfId="40349" xr:uid="{94ED7838-7E2E-4A2A-A47A-B77E64991A29}"/>
    <cellStyle name="Normal 12 4 4 2 4 2 2 3 2 3" xfId="40350" xr:uid="{4A0BDB36-F9AF-4AD5-BF54-82E544050DC9}"/>
    <cellStyle name="Normal 12 4 4 2 4 2 2 3 3" xfId="18321" xr:uid="{4ACBE780-25D3-4BD9-87DE-0E2242C716AB}"/>
    <cellStyle name="Normal 12 4 4 2 4 2 2 3 3 2" xfId="40351" xr:uid="{4915F23D-2E67-4B51-948B-6699C9B3E786}"/>
    <cellStyle name="Normal 12 4 4 2 4 2 2 3 4" xfId="40352" xr:uid="{6DB2B9AB-2707-488F-8585-4E54847CD78B}"/>
    <cellStyle name="Normal 12 4 4 2 4 2 2 4" xfId="12831" xr:uid="{DFF4A6BA-55A6-4723-AF81-E8D6FAC199C6}"/>
    <cellStyle name="Normal 12 4 4 2 4 2 2 4 2" xfId="25641" xr:uid="{B86E5260-05CC-4E6D-B46F-4EAA243EBEBA}"/>
    <cellStyle name="Normal 12 4 4 2 4 2 2 4 2 2" xfId="40353" xr:uid="{D60FE2B8-7079-4F60-BA55-1984073C3B40}"/>
    <cellStyle name="Normal 12 4 4 2 4 2 2 4 3" xfId="40354" xr:uid="{9E135ABF-5B40-47D9-B2E3-CE2A51591FA6}"/>
    <cellStyle name="Normal 12 4 4 2 4 2 2 5" xfId="7341" xr:uid="{5637B35C-678D-4C06-9178-68FDDCB5BA03}"/>
    <cellStyle name="Normal 12 4 4 2 4 2 2 5 2" xfId="20151" xr:uid="{D14B7BB3-2A64-4D7A-92E6-5391B15C7EC7}"/>
    <cellStyle name="Normal 12 4 4 2 4 2 2 5 2 2" xfId="40355" xr:uid="{60CCBB47-9F66-42B6-BEA2-1B565C60E66B}"/>
    <cellStyle name="Normal 12 4 4 2 4 2 2 5 3" xfId="40356" xr:uid="{48FFB8FD-98EE-4557-B788-D29CB36757D9}"/>
    <cellStyle name="Normal 12 4 4 2 4 2 2 6" xfId="14661" xr:uid="{630BDC65-A2BA-4BC1-8D47-128BB80F2CE6}"/>
    <cellStyle name="Normal 12 4 4 2 4 2 2 6 2" xfId="40357" xr:uid="{97C1DE91-00C5-48B7-B51E-BAE814A66D2E}"/>
    <cellStyle name="Normal 12 4 4 2 4 2 2 7" xfId="40358" xr:uid="{65E73BE8-C65C-4D2B-9CF8-FB331B6BA8D6}"/>
    <cellStyle name="Normal 12 4 4 2 4 2 3" xfId="2787" xr:uid="{B3785DBC-AE97-49C8-B7A1-6F3C8696C831}"/>
    <cellStyle name="Normal 12 4 4 2 4 2 3 2" xfId="8277" xr:uid="{978BF7FF-9697-4604-AFF8-C2EE35B35045}"/>
    <cellStyle name="Normal 12 4 4 2 4 2 3 2 2" xfId="21087" xr:uid="{BE74143C-7FA9-43AF-ADD4-98B64A5D73A8}"/>
    <cellStyle name="Normal 12 4 4 2 4 2 3 2 2 2" xfId="40359" xr:uid="{A9C2A6F5-FC50-4919-841D-EFDC044E88B9}"/>
    <cellStyle name="Normal 12 4 4 2 4 2 3 2 3" xfId="40360" xr:uid="{A455843C-D23D-4213-AD58-0ACD93AA3A0A}"/>
    <cellStyle name="Normal 12 4 4 2 4 2 3 3" xfId="15597" xr:uid="{B45EA00F-3F7F-433E-B3BE-3C17205A0C5E}"/>
    <cellStyle name="Normal 12 4 4 2 4 2 3 3 2" xfId="40361" xr:uid="{727B145C-D9B7-410A-8105-B02F6CFA2A5A}"/>
    <cellStyle name="Normal 12 4 4 2 4 2 3 4" xfId="40362" xr:uid="{70F79036-FA0D-4D49-B8A8-9CDA66AD1470}"/>
    <cellStyle name="Normal 12 4 4 2 4 2 4" xfId="4617" xr:uid="{368AFCF2-CEE0-47A9-9DAF-38680A18CE04}"/>
    <cellStyle name="Normal 12 4 4 2 4 2 4 2" xfId="10107" xr:uid="{1CB51F9D-AAC7-45FC-A6F7-0BEDA22D07C4}"/>
    <cellStyle name="Normal 12 4 4 2 4 2 4 2 2" xfId="22917" xr:uid="{F54989CB-4429-4963-BE28-31A756E92323}"/>
    <cellStyle name="Normal 12 4 4 2 4 2 4 2 2 2" xfId="40363" xr:uid="{F4B796AB-A457-4CE4-8F08-0BF0C8ED5A37}"/>
    <cellStyle name="Normal 12 4 4 2 4 2 4 2 3" xfId="40364" xr:uid="{9D0A7A02-75B6-4BA8-89CF-0BFE8B638D68}"/>
    <cellStyle name="Normal 12 4 4 2 4 2 4 3" xfId="17427" xr:uid="{B1D31202-722C-49AD-84BC-30182B694A13}"/>
    <cellStyle name="Normal 12 4 4 2 4 2 4 3 2" xfId="40365" xr:uid="{7175F376-23E7-42D4-9648-FAD58B722C01}"/>
    <cellStyle name="Normal 12 4 4 2 4 2 4 4" xfId="40366" xr:uid="{2230EEE7-CB1F-4503-B4CE-AB0E4BE51ED0}"/>
    <cellStyle name="Normal 12 4 4 2 4 2 5" xfId="11937" xr:uid="{B0555C59-E1D6-47BA-8145-3CE49D1A5F10}"/>
    <cellStyle name="Normal 12 4 4 2 4 2 5 2" xfId="24747" xr:uid="{C1D799D9-7133-4808-8DE3-BCB14BF69774}"/>
    <cellStyle name="Normal 12 4 4 2 4 2 5 2 2" xfId="40367" xr:uid="{C0ED07BD-F57C-4D29-AF4B-2C2E60C47AF7}"/>
    <cellStyle name="Normal 12 4 4 2 4 2 5 3" xfId="40368" xr:uid="{4F9A62C7-AC01-42C4-B244-338F6AE76622}"/>
    <cellStyle name="Normal 12 4 4 2 4 2 6" xfId="6447" xr:uid="{F36CB6AA-6C8D-4BB8-9BD4-BFDF1AF87179}"/>
    <cellStyle name="Normal 12 4 4 2 4 2 6 2" xfId="19257" xr:uid="{59989B63-8E88-4D86-8E52-6DB7F6280C97}"/>
    <cellStyle name="Normal 12 4 4 2 4 2 6 2 2" xfId="40369" xr:uid="{7B1CD37C-74EC-41FE-A597-DEC92665E881}"/>
    <cellStyle name="Normal 12 4 4 2 4 2 6 3" xfId="40370" xr:uid="{B177E5B2-41D1-4ECC-B244-D78D7123F3BC}"/>
    <cellStyle name="Normal 12 4 4 2 4 2 7" xfId="13767" xr:uid="{04CEFD74-6B3E-4538-92F1-9F81078932A3}"/>
    <cellStyle name="Normal 12 4 4 2 4 2 7 2" xfId="40371" xr:uid="{A775792B-3ED2-4848-97E2-C77EF1439CA1}"/>
    <cellStyle name="Normal 12 4 4 2 4 2 8" xfId="40372" xr:uid="{FBD3B6AF-2245-45DF-B971-A57BE8F0BA62}"/>
    <cellStyle name="Normal 12 4 4 2 4 3" xfId="1345" xr:uid="{8CCFCA17-649D-4CC9-84AE-197129C2EAA9}"/>
    <cellStyle name="Normal 12 4 4 2 4 3 2" xfId="3175" xr:uid="{6FCE580A-B2C0-4883-A67A-1A3CA61AB1EE}"/>
    <cellStyle name="Normal 12 4 4 2 4 3 2 2" xfId="8665" xr:uid="{EC262763-9DAA-47EC-AAB0-88E9D2D81C3E}"/>
    <cellStyle name="Normal 12 4 4 2 4 3 2 2 2" xfId="21475" xr:uid="{00677511-3062-4CE2-B54E-A35F14D48860}"/>
    <cellStyle name="Normal 12 4 4 2 4 3 2 2 2 2" xfId="40373" xr:uid="{E1441CA6-7BFB-4171-8957-379D6E549EED}"/>
    <cellStyle name="Normal 12 4 4 2 4 3 2 2 3" xfId="40374" xr:uid="{067546B7-B997-4B7D-94CF-1303B87F8714}"/>
    <cellStyle name="Normal 12 4 4 2 4 3 2 3" xfId="15985" xr:uid="{C6A6BBDE-DE6E-4322-BFB8-1029B00CA201}"/>
    <cellStyle name="Normal 12 4 4 2 4 3 2 3 2" xfId="40375" xr:uid="{03EABC7C-D907-4F78-9687-42CE634DF691}"/>
    <cellStyle name="Normal 12 4 4 2 4 3 2 4" xfId="40376" xr:uid="{401AA19B-A3ED-4CAF-A53B-2C96F5AED974}"/>
    <cellStyle name="Normal 12 4 4 2 4 3 3" xfId="5005" xr:uid="{3C812AA0-59FE-4C6E-82CA-2762681C5192}"/>
    <cellStyle name="Normal 12 4 4 2 4 3 3 2" xfId="10495" xr:uid="{9B977A20-38EA-48F0-B91B-2363F65F61D7}"/>
    <cellStyle name="Normal 12 4 4 2 4 3 3 2 2" xfId="23305" xr:uid="{D8B3D33A-E768-4F96-88DA-9A87AB3BF6A5}"/>
    <cellStyle name="Normal 12 4 4 2 4 3 3 2 2 2" xfId="40377" xr:uid="{8585F8F3-B41A-465F-947B-B02399DEA96C}"/>
    <cellStyle name="Normal 12 4 4 2 4 3 3 2 3" xfId="40378" xr:uid="{4CBE636C-36E3-4434-8CE6-67255A8888AD}"/>
    <cellStyle name="Normal 12 4 4 2 4 3 3 3" xfId="17815" xr:uid="{2CDA677B-F359-4132-97CF-FF448CA84B77}"/>
    <cellStyle name="Normal 12 4 4 2 4 3 3 3 2" xfId="40379" xr:uid="{FDAE139E-4580-41B5-9453-C069822D6939}"/>
    <cellStyle name="Normal 12 4 4 2 4 3 3 4" xfId="40380" xr:uid="{ACD5702A-F4EA-4543-B624-DE1D47C04C76}"/>
    <cellStyle name="Normal 12 4 4 2 4 3 4" xfId="12325" xr:uid="{5C83772D-6957-4D28-B401-B1125D844B0F}"/>
    <cellStyle name="Normal 12 4 4 2 4 3 4 2" xfId="25135" xr:uid="{54A63A2C-470C-4AC1-9C42-9614E33E8AB2}"/>
    <cellStyle name="Normal 12 4 4 2 4 3 4 2 2" xfId="40381" xr:uid="{CDE83B37-7371-45FE-BBCD-4CA1EF0D17E2}"/>
    <cellStyle name="Normal 12 4 4 2 4 3 4 3" xfId="40382" xr:uid="{8C2EA62A-5790-49B0-AA19-64F6D36706F6}"/>
    <cellStyle name="Normal 12 4 4 2 4 3 5" xfId="6835" xr:uid="{5179DD32-E512-4EA1-AE8C-4C87C3461760}"/>
    <cellStyle name="Normal 12 4 4 2 4 3 5 2" xfId="19645" xr:uid="{9F4D5041-57AD-4B06-90CA-CDB997BC6D7B}"/>
    <cellStyle name="Normal 12 4 4 2 4 3 5 2 2" xfId="40383" xr:uid="{E487FE7A-E7FB-4B29-904E-4BC39DD262CA}"/>
    <cellStyle name="Normal 12 4 4 2 4 3 5 3" xfId="40384" xr:uid="{E6D0EF1E-05BF-461B-809F-D2F5B2C14FF2}"/>
    <cellStyle name="Normal 12 4 4 2 4 3 6" xfId="14155" xr:uid="{7500E4FB-EFCC-4EA8-BE87-905432C3900F}"/>
    <cellStyle name="Normal 12 4 4 2 4 3 6 2" xfId="40385" xr:uid="{588C6B2C-DEA0-44CD-AB32-DDA2A7D66001}"/>
    <cellStyle name="Normal 12 4 4 2 4 3 7" xfId="40386" xr:uid="{0B7A2CFB-46C5-46EB-BD70-F89B19E5F212}"/>
    <cellStyle name="Normal 12 4 4 2 4 4" xfId="2281" xr:uid="{F71DD6A1-A9A5-4286-8975-BCE78E1D46DE}"/>
    <cellStyle name="Normal 12 4 4 2 4 4 2" xfId="7771" xr:uid="{2F734F08-44E3-432A-A6D8-7004275BD77C}"/>
    <cellStyle name="Normal 12 4 4 2 4 4 2 2" xfId="20581" xr:uid="{A14539A0-4D32-49CD-B711-585C0272220D}"/>
    <cellStyle name="Normal 12 4 4 2 4 4 2 2 2" xfId="40387" xr:uid="{5C1251A1-4CC2-4D39-B27A-2479AC77C615}"/>
    <cellStyle name="Normal 12 4 4 2 4 4 2 3" xfId="40388" xr:uid="{1DC4336C-5602-461E-994B-7CB94B704096}"/>
    <cellStyle name="Normal 12 4 4 2 4 4 3" xfId="15091" xr:uid="{1A37174D-ED90-49C0-961D-6352FF821E01}"/>
    <cellStyle name="Normal 12 4 4 2 4 4 3 2" xfId="40389" xr:uid="{AF97F5FF-53C1-4956-8FDB-6E1EB1E99A55}"/>
    <cellStyle name="Normal 12 4 4 2 4 4 4" xfId="40390" xr:uid="{8D0C1AFF-9E6A-407C-8CEB-CA42775D9352}"/>
    <cellStyle name="Normal 12 4 4 2 4 5" xfId="4111" xr:uid="{44E61C46-AE11-4EE7-9B38-06F7FEBDD3F4}"/>
    <cellStyle name="Normal 12 4 4 2 4 5 2" xfId="9601" xr:uid="{D647D61F-946F-49DB-948E-ACEF0A4D89DE}"/>
    <cellStyle name="Normal 12 4 4 2 4 5 2 2" xfId="22411" xr:uid="{778C3898-8E20-4816-B81E-672D882B11F6}"/>
    <cellStyle name="Normal 12 4 4 2 4 5 2 2 2" xfId="40391" xr:uid="{1321CA8E-E332-4AED-AF99-DE798A37F702}"/>
    <cellStyle name="Normal 12 4 4 2 4 5 2 3" xfId="40392" xr:uid="{5384E274-6550-47F8-9E5E-48FB7762F2C0}"/>
    <cellStyle name="Normal 12 4 4 2 4 5 3" xfId="16921" xr:uid="{27156EDF-F877-4CF8-A543-C93A84BB7BC0}"/>
    <cellStyle name="Normal 12 4 4 2 4 5 3 2" xfId="40393" xr:uid="{8489D616-0525-4EFA-9617-1950C6A506DD}"/>
    <cellStyle name="Normal 12 4 4 2 4 5 4" xfId="40394" xr:uid="{E760C30D-D8EE-4139-8E8A-19124F831C36}"/>
    <cellStyle name="Normal 12 4 4 2 4 6" xfId="11431" xr:uid="{3FC95800-D219-4427-BC02-F68E8C6CACF7}"/>
    <cellStyle name="Normal 12 4 4 2 4 6 2" xfId="24241" xr:uid="{64EC680C-F354-4D7C-8F2D-0F35D1526600}"/>
    <cellStyle name="Normal 12 4 4 2 4 6 2 2" xfId="40395" xr:uid="{7D099831-9190-4771-85A3-10AE603BD853}"/>
    <cellStyle name="Normal 12 4 4 2 4 6 3" xfId="40396" xr:uid="{AEC3F9B2-C30C-405E-8459-8846B6C56FFE}"/>
    <cellStyle name="Normal 12 4 4 2 4 7" xfId="5941" xr:uid="{96D603A2-6A60-467A-9F86-B709C7D88171}"/>
    <cellStyle name="Normal 12 4 4 2 4 7 2" xfId="18751" xr:uid="{0C27C24D-73EC-4DBB-9D47-756050B572A9}"/>
    <cellStyle name="Normal 12 4 4 2 4 7 2 2" xfId="40397" xr:uid="{9B0F166F-0451-427A-AB3D-87C842CCAF87}"/>
    <cellStyle name="Normal 12 4 4 2 4 7 3" xfId="40398" xr:uid="{A47C8B18-19BF-4FE0-A436-53129C1E242A}"/>
    <cellStyle name="Normal 12 4 4 2 4 8" xfId="13261" xr:uid="{7C8DD424-A512-4C1F-A3C3-EF329907C55C}"/>
    <cellStyle name="Normal 12 4 4 2 4 8 2" xfId="40399" xr:uid="{1C3AED55-2122-4199-809C-E85BDF41FDCE}"/>
    <cellStyle name="Normal 12 4 4 2 4 9" xfId="40400" xr:uid="{DF232031-7B7C-4C3E-9E5F-AD8A7849609E}"/>
    <cellStyle name="Normal 12 4 4 2 5" xfId="689" xr:uid="{897E7CF6-615E-4445-AF5F-209358820FFB}"/>
    <cellStyle name="Normal 12 4 4 2 5 2" xfId="1089" xr:uid="{7CBA933D-0BF5-4ACF-9397-86600E3AC412}"/>
    <cellStyle name="Normal 12 4 4 2 5 2 2" xfId="1984" xr:uid="{433D33CF-0EB1-4E42-AD60-1026AA7AC2AD}"/>
    <cellStyle name="Normal 12 4 4 2 5 2 2 2" xfId="3814" xr:uid="{46626A64-99E7-40DA-9FD7-CDC0B3236BB4}"/>
    <cellStyle name="Normal 12 4 4 2 5 2 2 2 2" xfId="9304" xr:uid="{D74D77C0-5A89-4866-B50F-5D891C7531A0}"/>
    <cellStyle name="Normal 12 4 4 2 5 2 2 2 2 2" xfId="22114" xr:uid="{79374A44-536A-4115-BE39-4D512590A8AF}"/>
    <cellStyle name="Normal 12 4 4 2 5 2 2 2 2 2 2" xfId="40401" xr:uid="{3C4AAA9F-39C4-4E5A-A43C-9E7445F8C1B9}"/>
    <cellStyle name="Normal 12 4 4 2 5 2 2 2 2 3" xfId="40402" xr:uid="{2C1D1313-71E8-4CDA-BEF1-1822939DB5E3}"/>
    <cellStyle name="Normal 12 4 4 2 5 2 2 2 3" xfId="16624" xr:uid="{E560D3C8-6F7A-4F75-A97C-F3B1FF6735B9}"/>
    <cellStyle name="Normal 12 4 4 2 5 2 2 2 3 2" xfId="40403" xr:uid="{61E8985C-3C94-4710-966A-766D5D267C79}"/>
    <cellStyle name="Normal 12 4 4 2 5 2 2 2 4" xfId="40404" xr:uid="{55B85037-0D3D-43E5-9962-3D46CC1193F6}"/>
    <cellStyle name="Normal 12 4 4 2 5 2 2 3" xfId="5644" xr:uid="{22E82CA8-53D5-4B76-AA29-CF9F1C96DDD2}"/>
    <cellStyle name="Normal 12 4 4 2 5 2 2 3 2" xfId="11134" xr:uid="{A55A3054-6D23-44DD-8BDF-77510E066175}"/>
    <cellStyle name="Normal 12 4 4 2 5 2 2 3 2 2" xfId="23944" xr:uid="{408BD001-A628-4D5F-A8D8-AF364337038E}"/>
    <cellStyle name="Normal 12 4 4 2 5 2 2 3 2 2 2" xfId="40405" xr:uid="{D9A2060E-6ECF-4DB0-BA96-055DA5A22D5B}"/>
    <cellStyle name="Normal 12 4 4 2 5 2 2 3 2 3" xfId="40406" xr:uid="{DC1BCFC1-4F8B-42B5-868F-1D0192B9AACB}"/>
    <cellStyle name="Normal 12 4 4 2 5 2 2 3 3" xfId="18454" xr:uid="{C0634093-F3BD-47BB-A9B8-D51C5D666405}"/>
    <cellStyle name="Normal 12 4 4 2 5 2 2 3 3 2" xfId="40407" xr:uid="{87F6F1A8-4162-463C-B1EC-CB721C70174B}"/>
    <cellStyle name="Normal 12 4 4 2 5 2 2 3 4" xfId="40408" xr:uid="{3A8EAD1F-DF86-436B-905D-4D4CEACCA9E9}"/>
    <cellStyle name="Normal 12 4 4 2 5 2 2 4" xfId="12964" xr:uid="{B741351E-F9A3-4C6A-8271-9A1D156F677E}"/>
    <cellStyle name="Normal 12 4 4 2 5 2 2 4 2" xfId="25774" xr:uid="{DE0C3C9E-7D71-446D-82E8-FC719478202B}"/>
    <cellStyle name="Normal 12 4 4 2 5 2 2 4 2 2" xfId="40409" xr:uid="{6EBED9BF-8198-4A2F-8210-E9CF6A13B599}"/>
    <cellStyle name="Normal 12 4 4 2 5 2 2 4 3" xfId="40410" xr:uid="{FF938372-687D-4172-82F9-6D1CCE4227AE}"/>
    <cellStyle name="Normal 12 4 4 2 5 2 2 5" xfId="7474" xr:uid="{C8301EC7-96D2-4EAD-8769-60D3FA98FF7B}"/>
    <cellStyle name="Normal 12 4 4 2 5 2 2 5 2" xfId="20284" xr:uid="{317CBC7C-5123-4061-98A6-7505472E73B3}"/>
    <cellStyle name="Normal 12 4 4 2 5 2 2 5 2 2" xfId="40411" xr:uid="{E828D3AC-A3FA-4EBA-9BE7-BE92891A7EBB}"/>
    <cellStyle name="Normal 12 4 4 2 5 2 2 5 3" xfId="40412" xr:uid="{108FC6EF-FC5A-48C3-A779-F780AF929DB9}"/>
    <cellStyle name="Normal 12 4 4 2 5 2 2 6" xfId="14794" xr:uid="{5F2DDFB5-8185-46FE-B3D1-90805DEAD01F}"/>
    <cellStyle name="Normal 12 4 4 2 5 2 2 6 2" xfId="40413" xr:uid="{5B28C4CF-2B2B-4236-8912-E001AAA0E5C6}"/>
    <cellStyle name="Normal 12 4 4 2 5 2 2 7" xfId="40414" xr:uid="{9D8AF796-C6D3-467D-9BCE-7F3C5FEDB158}"/>
    <cellStyle name="Normal 12 4 4 2 5 2 3" xfId="2920" xr:uid="{FCE3C707-F6BA-4D35-96AE-FCF92D5440E0}"/>
    <cellStyle name="Normal 12 4 4 2 5 2 3 2" xfId="8410" xr:uid="{CF866E4E-6F78-47A3-BF3E-C3AF5F06B9AD}"/>
    <cellStyle name="Normal 12 4 4 2 5 2 3 2 2" xfId="21220" xr:uid="{8A6E55E1-8DE7-4A89-9A7E-388FFDFBBBF0}"/>
    <cellStyle name="Normal 12 4 4 2 5 2 3 2 2 2" xfId="40415" xr:uid="{DD578890-814A-4E21-A91C-DF6909F28D3A}"/>
    <cellStyle name="Normal 12 4 4 2 5 2 3 2 3" xfId="40416" xr:uid="{B3EE6DF4-844D-425F-B541-ADDED4EB87F6}"/>
    <cellStyle name="Normal 12 4 4 2 5 2 3 3" xfId="15730" xr:uid="{CF32420F-1934-43B6-82AE-D70B9FDF5D7F}"/>
    <cellStyle name="Normal 12 4 4 2 5 2 3 3 2" xfId="40417" xr:uid="{7B4BB4E9-C449-48ED-BBD7-1E230EFD3B6B}"/>
    <cellStyle name="Normal 12 4 4 2 5 2 3 4" xfId="40418" xr:uid="{BDE5FBB9-32B3-4D1C-AAA4-EFC2067F02C1}"/>
    <cellStyle name="Normal 12 4 4 2 5 2 4" xfId="4750" xr:uid="{62A56A04-0279-43D6-8494-40446AF0A91B}"/>
    <cellStyle name="Normal 12 4 4 2 5 2 4 2" xfId="10240" xr:uid="{80F6ECB9-4CE8-4B6D-8F92-826E178E67CA}"/>
    <cellStyle name="Normal 12 4 4 2 5 2 4 2 2" xfId="23050" xr:uid="{DBA603E0-4A76-402F-8645-AA89ADEC9213}"/>
    <cellStyle name="Normal 12 4 4 2 5 2 4 2 2 2" xfId="40419" xr:uid="{72B54660-2AA0-410B-98EB-EEC5EAED96E5}"/>
    <cellStyle name="Normal 12 4 4 2 5 2 4 2 3" xfId="40420" xr:uid="{016AE513-77D2-409C-BD3C-7A71D113D9FD}"/>
    <cellStyle name="Normal 12 4 4 2 5 2 4 3" xfId="17560" xr:uid="{7FC4F2FF-EE2C-4957-9041-BE5F024A41C8}"/>
    <cellStyle name="Normal 12 4 4 2 5 2 4 3 2" xfId="40421" xr:uid="{FD7411C9-224B-4C4B-AAF9-BD84670482C6}"/>
    <cellStyle name="Normal 12 4 4 2 5 2 4 4" xfId="40422" xr:uid="{65C3148A-40AA-4444-89A3-0C08823802A2}"/>
    <cellStyle name="Normal 12 4 4 2 5 2 5" xfId="12070" xr:uid="{F473121A-0A10-4652-AEF7-9E330DBCC771}"/>
    <cellStyle name="Normal 12 4 4 2 5 2 5 2" xfId="24880" xr:uid="{1C1C80DE-8103-43C9-B2D5-72CB6CFB4B98}"/>
    <cellStyle name="Normal 12 4 4 2 5 2 5 2 2" xfId="40423" xr:uid="{A51684F8-2C16-4131-8101-6E5FB5D3F523}"/>
    <cellStyle name="Normal 12 4 4 2 5 2 5 3" xfId="40424" xr:uid="{2F7342E0-1D01-473B-ADAD-77F1CA9E8C38}"/>
    <cellStyle name="Normal 12 4 4 2 5 2 6" xfId="6580" xr:uid="{6685C0C7-3B20-440B-832E-E0B19D4EA347}"/>
    <cellStyle name="Normal 12 4 4 2 5 2 6 2" xfId="19390" xr:uid="{D174450D-B3FB-43F8-9F7F-99CF6D91C98F}"/>
    <cellStyle name="Normal 12 4 4 2 5 2 6 2 2" xfId="40425" xr:uid="{6779B89F-F737-4014-BA60-8607BA4988EC}"/>
    <cellStyle name="Normal 12 4 4 2 5 2 6 3" xfId="40426" xr:uid="{B5478218-F4F3-47CD-BFDD-9DD56A2513FE}"/>
    <cellStyle name="Normal 12 4 4 2 5 2 7" xfId="13900" xr:uid="{7477C4F3-36A2-41CC-B8A5-D7FB17BE682E}"/>
    <cellStyle name="Normal 12 4 4 2 5 2 7 2" xfId="40427" xr:uid="{F0D41698-60E3-4F8B-B369-8B8527B8E192}"/>
    <cellStyle name="Normal 12 4 4 2 5 2 8" xfId="40428" xr:uid="{9A80F514-A49F-43B1-900A-C1A5F50DE4B3}"/>
    <cellStyle name="Normal 12 4 4 2 5 3" xfId="1584" xr:uid="{F83FD259-0580-44C8-8E67-3AE36A2126A1}"/>
    <cellStyle name="Normal 12 4 4 2 5 3 2" xfId="3414" xr:uid="{DF11E3D6-64A0-4A1D-9590-63ECF7A808AA}"/>
    <cellStyle name="Normal 12 4 4 2 5 3 2 2" xfId="8904" xr:uid="{6D480F8B-0861-4298-97A9-DCD3489409E6}"/>
    <cellStyle name="Normal 12 4 4 2 5 3 2 2 2" xfId="21714" xr:uid="{7F44BCD3-88FB-4B76-B497-A4F03C6B3103}"/>
    <cellStyle name="Normal 12 4 4 2 5 3 2 2 2 2" xfId="40429" xr:uid="{9B163FEA-4BAA-4515-AD7E-605D7EEA30DD}"/>
    <cellStyle name="Normal 12 4 4 2 5 3 2 2 3" xfId="40430" xr:uid="{F97AAEE8-7883-47EB-BACD-4331FE8B3DF4}"/>
    <cellStyle name="Normal 12 4 4 2 5 3 2 3" xfId="16224" xr:uid="{4F4312D6-FD51-47BA-9BBD-2831B846AB51}"/>
    <cellStyle name="Normal 12 4 4 2 5 3 2 3 2" xfId="40431" xr:uid="{6ECE5368-7C94-4147-9A6E-8514FE1B9663}"/>
    <cellStyle name="Normal 12 4 4 2 5 3 2 4" xfId="40432" xr:uid="{B61BB088-BDB5-4ABE-91AF-1F1C808DA85B}"/>
    <cellStyle name="Normal 12 4 4 2 5 3 3" xfId="5244" xr:uid="{F3D4B6BE-9900-4A77-973D-DCF6F2F236A8}"/>
    <cellStyle name="Normal 12 4 4 2 5 3 3 2" xfId="10734" xr:uid="{84783844-C445-4C53-A216-0FF0BB6AE428}"/>
    <cellStyle name="Normal 12 4 4 2 5 3 3 2 2" xfId="23544" xr:uid="{52C0B30D-3C19-4EEF-9EEC-E2C235B47DE9}"/>
    <cellStyle name="Normal 12 4 4 2 5 3 3 2 2 2" xfId="40433" xr:uid="{A6D226C0-724E-4EB3-BBB4-30C8DFE3413C}"/>
    <cellStyle name="Normal 12 4 4 2 5 3 3 2 3" xfId="40434" xr:uid="{F857CA06-B39A-4FD4-8103-A562DAC520B8}"/>
    <cellStyle name="Normal 12 4 4 2 5 3 3 3" xfId="18054" xr:uid="{1A07FC2E-258E-456E-969C-CFEDA659188B}"/>
    <cellStyle name="Normal 12 4 4 2 5 3 3 3 2" xfId="40435" xr:uid="{32BF0950-C8BC-4F72-9461-54B061B1C34E}"/>
    <cellStyle name="Normal 12 4 4 2 5 3 3 4" xfId="40436" xr:uid="{D5D64188-628F-4239-9394-1193B07CD8C1}"/>
    <cellStyle name="Normal 12 4 4 2 5 3 4" xfId="12564" xr:uid="{9DCEA0D5-B05A-4EC7-A990-55FF17756D91}"/>
    <cellStyle name="Normal 12 4 4 2 5 3 4 2" xfId="25374" xr:uid="{9EF5A5A4-5037-4B6A-9A0C-428990B6EC6A}"/>
    <cellStyle name="Normal 12 4 4 2 5 3 4 2 2" xfId="40437" xr:uid="{536D65F0-29D2-4F9B-8545-2BB4D670D9D5}"/>
    <cellStyle name="Normal 12 4 4 2 5 3 4 3" xfId="40438" xr:uid="{0AADCDAE-A9B1-4DA0-A43A-68EEB3074285}"/>
    <cellStyle name="Normal 12 4 4 2 5 3 5" xfId="7074" xr:uid="{B23AFDC5-C148-41FD-B144-69D35D06041C}"/>
    <cellStyle name="Normal 12 4 4 2 5 3 5 2" xfId="19884" xr:uid="{F92F5D29-7936-4205-BA6E-B6DC89A0B03B}"/>
    <cellStyle name="Normal 12 4 4 2 5 3 5 2 2" xfId="40439" xr:uid="{6DD381C1-3A6B-4F0F-8512-0D7F693181ED}"/>
    <cellStyle name="Normal 12 4 4 2 5 3 5 3" xfId="40440" xr:uid="{D9E4E7A2-42E0-4EB8-84C1-C7A15279ED74}"/>
    <cellStyle name="Normal 12 4 4 2 5 3 6" xfId="14394" xr:uid="{35BF9E66-3EA6-42AD-B5CE-53B190C3C566}"/>
    <cellStyle name="Normal 12 4 4 2 5 3 6 2" xfId="40441" xr:uid="{C0752438-C2CD-41EF-B157-E0934BBCEF88}"/>
    <cellStyle name="Normal 12 4 4 2 5 3 7" xfId="40442" xr:uid="{7F3A338D-4645-4050-B17F-BC2A352FDB91}"/>
    <cellStyle name="Normal 12 4 4 2 5 4" xfId="2520" xr:uid="{CB5ED310-3C36-450E-8E11-F7172A4C7C9E}"/>
    <cellStyle name="Normal 12 4 4 2 5 4 2" xfId="8010" xr:uid="{308D8D03-0D1C-4379-BB34-B62B034F7E85}"/>
    <cellStyle name="Normal 12 4 4 2 5 4 2 2" xfId="20820" xr:uid="{AA6CBB34-A79B-4F40-8090-7D5D5425173C}"/>
    <cellStyle name="Normal 12 4 4 2 5 4 2 2 2" xfId="40443" xr:uid="{3E3079E9-675B-4567-BDC2-20DD9C4D17CA}"/>
    <cellStyle name="Normal 12 4 4 2 5 4 2 3" xfId="40444" xr:uid="{963CF0A9-364B-4984-993B-E1E72CCB008C}"/>
    <cellStyle name="Normal 12 4 4 2 5 4 3" xfId="15330" xr:uid="{3D43DA95-6CDF-4BED-99A6-AA5EE257EC6B}"/>
    <cellStyle name="Normal 12 4 4 2 5 4 3 2" xfId="40445" xr:uid="{5F53ED31-2168-428F-AB0C-4D65E17B29E1}"/>
    <cellStyle name="Normal 12 4 4 2 5 4 4" xfId="40446" xr:uid="{5365421E-C395-4739-A088-734895BFFB95}"/>
    <cellStyle name="Normal 12 4 4 2 5 5" xfId="4350" xr:uid="{248AE49D-FF4B-412E-9001-2B2EF2F01663}"/>
    <cellStyle name="Normal 12 4 4 2 5 5 2" xfId="9840" xr:uid="{8679651D-6BF9-4A29-B652-22B693D92DEB}"/>
    <cellStyle name="Normal 12 4 4 2 5 5 2 2" xfId="22650" xr:uid="{E5579FA0-8C57-4CAF-B281-22EB36E37F99}"/>
    <cellStyle name="Normal 12 4 4 2 5 5 2 2 2" xfId="40447" xr:uid="{25B5353D-5176-4DF0-A993-1DD05B181F9B}"/>
    <cellStyle name="Normal 12 4 4 2 5 5 2 3" xfId="40448" xr:uid="{CADBEDFC-4B73-47FA-8A57-634A40617F8D}"/>
    <cellStyle name="Normal 12 4 4 2 5 5 3" xfId="17160" xr:uid="{A5D9EC78-F8FE-462D-ACE1-AA6DEC000882}"/>
    <cellStyle name="Normal 12 4 4 2 5 5 3 2" xfId="40449" xr:uid="{7876637C-2D59-4596-9E1E-9D0631090FD9}"/>
    <cellStyle name="Normal 12 4 4 2 5 5 4" xfId="40450" xr:uid="{F51E23D7-56EC-46EA-A542-61AE2EE1E42B}"/>
    <cellStyle name="Normal 12 4 4 2 5 6" xfId="11670" xr:uid="{61384673-AD0D-4FB8-8ACD-1382428019CF}"/>
    <cellStyle name="Normal 12 4 4 2 5 6 2" xfId="24480" xr:uid="{CF792E11-C23F-4FFD-B5EF-74708A6B1860}"/>
    <cellStyle name="Normal 12 4 4 2 5 6 2 2" xfId="40451" xr:uid="{7ED0EB0B-673B-4EB2-A80B-3B54577A7B1F}"/>
    <cellStyle name="Normal 12 4 4 2 5 6 3" xfId="40452" xr:uid="{BA3FB983-0567-4165-93FE-40D4260D2C70}"/>
    <cellStyle name="Normal 12 4 4 2 5 7" xfId="6180" xr:uid="{641F9B79-1F73-4FCA-A0A3-C52C78B9190E}"/>
    <cellStyle name="Normal 12 4 4 2 5 7 2" xfId="18990" xr:uid="{2BC68D18-8A0D-4EC7-9401-F9DC66D79F16}"/>
    <cellStyle name="Normal 12 4 4 2 5 7 2 2" xfId="40453" xr:uid="{45860E12-8AF3-459D-AC8C-1C4E6BAFFA83}"/>
    <cellStyle name="Normal 12 4 4 2 5 7 3" xfId="40454" xr:uid="{C006CBD7-9555-4C58-847B-B1ADD537B2F1}"/>
    <cellStyle name="Normal 12 4 4 2 5 8" xfId="13500" xr:uid="{A150758E-5E31-4456-9EF6-D17B54FFA045}"/>
    <cellStyle name="Normal 12 4 4 2 5 8 2" xfId="40455" xr:uid="{6E2C05EF-FD7A-40CF-8642-710D8C9D7510}"/>
    <cellStyle name="Normal 12 4 4 2 5 9" xfId="40456" xr:uid="{A17DD03A-C94A-4D6B-A1C1-F6494657C241}"/>
    <cellStyle name="Normal 12 4 4 2 6" xfId="823" xr:uid="{29CED3DE-393B-404C-89B0-D848F9B0E533}"/>
    <cellStyle name="Normal 12 4 4 2 6 2" xfId="1718" xr:uid="{F94A6C7C-A0CA-44C4-BBA1-94EF19F8FED7}"/>
    <cellStyle name="Normal 12 4 4 2 6 2 2" xfId="3548" xr:uid="{26429937-E8A0-4DF5-8463-F5B8BDC0FDE5}"/>
    <cellStyle name="Normal 12 4 4 2 6 2 2 2" xfId="9038" xr:uid="{105A1F24-D96A-4173-9B88-3F9D29180487}"/>
    <cellStyle name="Normal 12 4 4 2 6 2 2 2 2" xfId="21848" xr:uid="{DCD46047-A419-4FAF-B027-DA2B28C01948}"/>
    <cellStyle name="Normal 12 4 4 2 6 2 2 2 2 2" xfId="40457" xr:uid="{EFF04E51-49D2-46C2-AC9A-92669E025163}"/>
    <cellStyle name="Normal 12 4 4 2 6 2 2 2 3" xfId="40458" xr:uid="{7B24A5B7-4BC9-4737-B861-17C0658BF970}"/>
    <cellStyle name="Normal 12 4 4 2 6 2 2 3" xfId="16358" xr:uid="{648F1659-276B-4901-A236-469B0E2D1201}"/>
    <cellStyle name="Normal 12 4 4 2 6 2 2 3 2" xfId="40459" xr:uid="{557D07C2-CAF1-4E99-A791-619D52205950}"/>
    <cellStyle name="Normal 12 4 4 2 6 2 2 4" xfId="40460" xr:uid="{29371860-76DC-4017-8B57-459F5AB265E8}"/>
    <cellStyle name="Normal 12 4 4 2 6 2 3" xfId="5378" xr:uid="{5C82AF4A-5094-4754-8A70-0B6ECF7A2C2F}"/>
    <cellStyle name="Normal 12 4 4 2 6 2 3 2" xfId="10868" xr:uid="{7F9128AE-ECC3-4268-AB6F-792A344A2958}"/>
    <cellStyle name="Normal 12 4 4 2 6 2 3 2 2" xfId="23678" xr:uid="{675F0635-F08A-4FAE-849C-4A3789628FDF}"/>
    <cellStyle name="Normal 12 4 4 2 6 2 3 2 2 2" xfId="40461" xr:uid="{1009D79B-E8EF-47AE-BE9A-E61BF306B1E9}"/>
    <cellStyle name="Normal 12 4 4 2 6 2 3 2 3" xfId="40462" xr:uid="{A5E4058A-4259-47D1-8802-0C6CAB37F0A0}"/>
    <cellStyle name="Normal 12 4 4 2 6 2 3 3" xfId="18188" xr:uid="{448B22E6-F007-4B8E-9104-18C2AACFA9C6}"/>
    <cellStyle name="Normal 12 4 4 2 6 2 3 3 2" xfId="40463" xr:uid="{BE111B5C-DB8E-4734-9CD4-A35435E5CDAA}"/>
    <cellStyle name="Normal 12 4 4 2 6 2 3 4" xfId="40464" xr:uid="{A3DBC3F9-D052-45AE-A643-78622EAB8B84}"/>
    <cellStyle name="Normal 12 4 4 2 6 2 4" xfId="12698" xr:uid="{E5AD3238-EA6B-45C8-A6B8-FAD2AAED0F46}"/>
    <cellStyle name="Normal 12 4 4 2 6 2 4 2" xfId="25508" xr:uid="{DCBED88F-5F8A-48FF-A68C-F50FDA0B554E}"/>
    <cellStyle name="Normal 12 4 4 2 6 2 4 2 2" xfId="40465" xr:uid="{79030E1E-631D-48BE-9ECE-E5BB7A2B94E3}"/>
    <cellStyle name="Normal 12 4 4 2 6 2 4 3" xfId="40466" xr:uid="{0E5833A1-BCBC-4D4F-BF61-FFF586A5C0C2}"/>
    <cellStyle name="Normal 12 4 4 2 6 2 5" xfId="7208" xr:uid="{261AD782-23AD-4FC9-B19D-6EDB940ECAAC}"/>
    <cellStyle name="Normal 12 4 4 2 6 2 5 2" xfId="20018" xr:uid="{318705D0-BB40-429B-92FB-39B68E7B0AFB}"/>
    <cellStyle name="Normal 12 4 4 2 6 2 5 2 2" xfId="40467" xr:uid="{5531B443-977A-40CB-A1CC-1587FC9490F4}"/>
    <cellStyle name="Normal 12 4 4 2 6 2 5 3" xfId="40468" xr:uid="{FC96318A-7933-43AE-B6D8-38EFD2AE6EE1}"/>
    <cellStyle name="Normal 12 4 4 2 6 2 6" xfId="14528" xr:uid="{E4C29945-A069-4205-B855-1FB4DC7A5142}"/>
    <cellStyle name="Normal 12 4 4 2 6 2 6 2" xfId="40469" xr:uid="{372063C8-FC2E-4BF4-A832-2ED14392E696}"/>
    <cellStyle name="Normal 12 4 4 2 6 2 7" xfId="40470" xr:uid="{FA287F98-D126-49A7-8BDB-FD1232EE4F28}"/>
    <cellStyle name="Normal 12 4 4 2 6 3" xfId="2654" xr:uid="{A1789F7E-5B1C-4482-B529-392B19B40CBE}"/>
    <cellStyle name="Normal 12 4 4 2 6 3 2" xfId="8144" xr:uid="{BB227E7D-A231-4619-9864-A320FBD4761F}"/>
    <cellStyle name="Normal 12 4 4 2 6 3 2 2" xfId="20954" xr:uid="{9CF14EDF-1A8A-4CDC-BFCC-16A6511D8B37}"/>
    <cellStyle name="Normal 12 4 4 2 6 3 2 2 2" xfId="40471" xr:uid="{129DE3FE-C75D-443E-9AF5-10521F614DDB}"/>
    <cellStyle name="Normal 12 4 4 2 6 3 2 3" xfId="40472" xr:uid="{658E4730-669F-4876-92F3-123710187C16}"/>
    <cellStyle name="Normal 12 4 4 2 6 3 3" xfId="15464" xr:uid="{1A401B6F-B719-4B14-8A1E-7549A9ACF698}"/>
    <cellStyle name="Normal 12 4 4 2 6 3 3 2" xfId="40473" xr:uid="{79A0EF98-06CD-4EB4-B948-8F3D5ECABBDB}"/>
    <cellStyle name="Normal 12 4 4 2 6 3 4" xfId="40474" xr:uid="{CD2A8B5A-ABEF-4702-95E6-69F58E2BFD7C}"/>
    <cellStyle name="Normal 12 4 4 2 6 4" xfId="4484" xr:uid="{725127BC-9641-4988-A3C5-8031F92335FB}"/>
    <cellStyle name="Normal 12 4 4 2 6 4 2" xfId="9974" xr:uid="{5201B8FD-8087-4B18-B639-2AE089B6DD15}"/>
    <cellStyle name="Normal 12 4 4 2 6 4 2 2" xfId="22784" xr:uid="{643EFA5C-C34A-469A-9933-A8859E6290E8}"/>
    <cellStyle name="Normal 12 4 4 2 6 4 2 2 2" xfId="40475" xr:uid="{FEB5FDDC-AC25-4573-B8AA-D608007B1613}"/>
    <cellStyle name="Normal 12 4 4 2 6 4 2 3" xfId="40476" xr:uid="{F541C5E6-4FE3-455A-BF08-42321D2EB545}"/>
    <cellStyle name="Normal 12 4 4 2 6 4 3" xfId="17294" xr:uid="{31055A91-689C-4F3A-90EB-AC235DC96734}"/>
    <cellStyle name="Normal 12 4 4 2 6 4 3 2" xfId="40477" xr:uid="{1A864140-348E-468E-A162-D2C9EECFD79C}"/>
    <cellStyle name="Normal 12 4 4 2 6 4 4" xfId="40478" xr:uid="{175983A2-9C1F-4877-A2A1-B040B7851FD3}"/>
    <cellStyle name="Normal 12 4 4 2 6 5" xfId="11804" xr:uid="{318F6F59-5BDE-405C-8432-6E9A0FD4A420}"/>
    <cellStyle name="Normal 12 4 4 2 6 5 2" xfId="24614" xr:uid="{09E1D0AA-07F0-4CE3-847A-2E974F0A03E2}"/>
    <cellStyle name="Normal 12 4 4 2 6 5 2 2" xfId="40479" xr:uid="{93F1584F-DBD6-41E3-BFDA-CFA164D015A6}"/>
    <cellStyle name="Normal 12 4 4 2 6 5 3" xfId="40480" xr:uid="{4C06E586-F052-4F73-B10A-3EE3FA6DB224}"/>
    <cellStyle name="Normal 12 4 4 2 6 6" xfId="6314" xr:uid="{B8C84CFF-0D43-4234-88F5-E68E6D3453C5}"/>
    <cellStyle name="Normal 12 4 4 2 6 6 2" xfId="19124" xr:uid="{9CF962B1-BEB3-4485-B010-CBA15F042B63}"/>
    <cellStyle name="Normal 12 4 4 2 6 6 2 2" xfId="40481" xr:uid="{F2543D0D-93AA-4144-BDD8-1E9E8BFE1B4B}"/>
    <cellStyle name="Normal 12 4 4 2 6 6 3" xfId="40482" xr:uid="{10DDEF49-223D-416C-B176-21FCC5671F73}"/>
    <cellStyle name="Normal 12 4 4 2 6 7" xfId="13634" xr:uid="{288B2164-DC41-47FE-8497-1848B59A11BC}"/>
    <cellStyle name="Normal 12 4 4 2 6 7 2" xfId="40483" xr:uid="{0025EE3D-150E-4321-ABEC-8B581BF96F3D}"/>
    <cellStyle name="Normal 12 4 4 2 6 8" xfId="40484" xr:uid="{B56BC49C-D25D-4D02-9155-4813F617673D}"/>
    <cellStyle name="Normal 12 4 4 2 7" xfId="1224" xr:uid="{4C43A77B-70C6-4C1B-AF27-588B057A8EB9}"/>
    <cellStyle name="Normal 12 4 4 2 7 2" xfId="3054" xr:uid="{F1D402B2-A585-40B3-8FA1-AEB1C96FFBD5}"/>
    <cellStyle name="Normal 12 4 4 2 7 2 2" xfId="8544" xr:uid="{1938A17E-357D-4E5D-99A2-7D2553BCB8A5}"/>
    <cellStyle name="Normal 12 4 4 2 7 2 2 2" xfId="21354" xr:uid="{15FF1C21-51A0-4C96-AEF4-F872A2258547}"/>
    <cellStyle name="Normal 12 4 4 2 7 2 2 2 2" xfId="40485" xr:uid="{14E07805-9365-4630-9263-F7D420E72468}"/>
    <cellStyle name="Normal 12 4 4 2 7 2 2 3" xfId="40486" xr:uid="{FE724FDB-7531-4318-91B7-B909CADB25A0}"/>
    <cellStyle name="Normal 12 4 4 2 7 2 3" xfId="15864" xr:uid="{D3DFD054-98AD-4950-8766-662A9D7D1BBB}"/>
    <cellStyle name="Normal 12 4 4 2 7 2 3 2" xfId="40487" xr:uid="{5B66D12F-2035-4413-8D7D-B08195573DD3}"/>
    <cellStyle name="Normal 12 4 4 2 7 2 4" xfId="40488" xr:uid="{8C660E8D-6346-4236-9F83-F718FB9BEE12}"/>
    <cellStyle name="Normal 12 4 4 2 7 3" xfId="4884" xr:uid="{598BDEA6-9E48-4719-BCE5-C1E108A99E79}"/>
    <cellStyle name="Normal 12 4 4 2 7 3 2" xfId="10374" xr:uid="{C6D0E940-880B-46F9-8580-9431A6716B39}"/>
    <cellStyle name="Normal 12 4 4 2 7 3 2 2" xfId="23184" xr:uid="{AA29C5EC-B285-473E-A82E-31DC52B7FD9F}"/>
    <cellStyle name="Normal 12 4 4 2 7 3 2 2 2" xfId="40489" xr:uid="{2D46A1F8-8D0B-488C-A124-24C23F0C7424}"/>
    <cellStyle name="Normal 12 4 4 2 7 3 2 3" xfId="40490" xr:uid="{3714397E-4A31-45ED-A330-EEC24CC17AF6}"/>
    <cellStyle name="Normal 12 4 4 2 7 3 3" xfId="17694" xr:uid="{9EA03D9B-10CE-4970-8F08-AA508696F105}"/>
    <cellStyle name="Normal 12 4 4 2 7 3 3 2" xfId="40491" xr:uid="{F19B3CD9-A6C2-47D1-864F-504305996CFA}"/>
    <cellStyle name="Normal 12 4 4 2 7 3 4" xfId="40492" xr:uid="{340642A3-4E48-4830-AF1F-2C9537078458}"/>
    <cellStyle name="Normal 12 4 4 2 7 4" xfId="12204" xr:uid="{109339D5-E917-4B47-9B6C-3F722F0F2E51}"/>
    <cellStyle name="Normal 12 4 4 2 7 4 2" xfId="25014" xr:uid="{DAA716FF-B23E-4D41-BF71-326478BC89D1}"/>
    <cellStyle name="Normal 12 4 4 2 7 4 2 2" xfId="40493" xr:uid="{C9EA96B9-2736-4EF2-A2AB-8D81C9C4500E}"/>
    <cellStyle name="Normal 12 4 4 2 7 4 3" xfId="40494" xr:uid="{E2957BDC-10BB-4615-BAE2-FD9898F7CE4C}"/>
    <cellStyle name="Normal 12 4 4 2 7 5" xfId="6714" xr:uid="{1110FB57-0FB2-4CBB-9C17-DB7BDD79A1FD}"/>
    <cellStyle name="Normal 12 4 4 2 7 5 2" xfId="19524" xr:uid="{B604B262-A987-49E7-9A83-561569E6C8A6}"/>
    <cellStyle name="Normal 12 4 4 2 7 5 2 2" xfId="40495" xr:uid="{EC13511A-C094-4B7F-8CAA-7E032F1C2366}"/>
    <cellStyle name="Normal 12 4 4 2 7 5 3" xfId="40496" xr:uid="{F1453679-2B5E-44C0-B8A8-7693D7289194}"/>
    <cellStyle name="Normal 12 4 4 2 7 6" xfId="14034" xr:uid="{39900549-3CE9-4D5A-A217-55302DF4E03A}"/>
    <cellStyle name="Normal 12 4 4 2 7 6 2" xfId="40497" xr:uid="{983B9C17-4110-47A7-B706-3565C5E2ECE6}"/>
    <cellStyle name="Normal 12 4 4 2 7 7" xfId="40498" xr:uid="{D8AD7FD9-A417-4DDA-93F2-D5E5599C5D76}"/>
    <cellStyle name="Normal 12 4 4 2 8" xfId="2119" xr:uid="{F336EB35-0483-4BAE-B82A-A84F7DDE4230}"/>
    <cellStyle name="Normal 12 4 4 2 8 2" xfId="3949" xr:uid="{3CCCA02A-0305-4472-A6B3-E412C00EFD0D}"/>
    <cellStyle name="Normal 12 4 4 2 8 2 2" xfId="9439" xr:uid="{94728B92-FCE9-4294-8E67-C9303F6E7E37}"/>
    <cellStyle name="Normal 12 4 4 2 8 2 2 2" xfId="22249" xr:uid="{4055000E-3713-4E57-B006-4DD8DD77EBC9}"/>
    <cellStyle name="Normal 12 4 4 2 8 2 2 2 2" xfId="40499" xr:uid="{93CE47A3-47A1-4659-9D39-509A0005BB1C}"/>
    <cellStyle name="Normal 12 4 4 2 8 2 2 3" xfId="40500" xr:uid="{C24371AF-6089-42CE-9194-819062ACD87F}"/>
    <cellStyle name="Normal 12 4 4 2 8 2 3" xfId="16759" xr:uid="{0CBC33ED-04F5-4E58-A8CF-7F2BFD6EAAC2}"/>
    <cellStyle name="Normal 12 4 4 2 8 2 3 2" xfId="40501" xr:uid="{0B51797B-864A-4FA2-9CCF-1B5C6E9E8040}"/>
    <cellStyle name="Normal 12 4 4 2 8 2 4" xfId="40502" xr:uid="{35D851E0-EE85-4D5B-9050-1A14CC4B8D4F}"/>
    <cellStyle name="Normal 12 4 4 2 8 3" xfId="5779" xr:uid="{FB2E1922-1295-4A7C-97A9-67F33C288BA7}"/>
    <cellStyle name="Normal 12 4 4 2 8 3 2" xfId="11269" xr:uid="{8B2DC2A9-DD49-4FE5-9EEE-96E3F4123D8D}"/>
    <cellStyle name="Normal 12 4 4 2 8 3 2 2" xfId="24079" xr:uid="{9BDB0033-5496-49CB-8E7D-411CD7B5DFE9}"/>
    <cellStyle name="Normal 12 4 4 2 8 3 2 2 2" xfId="40503" xr:uid="{237F4DB2-E4E5-44E1-98AD-0C54BDF1DAEC}"/>
    <cellStyle name="Normal 12 4 4 2 8 3 2 3" xfId="40504" xr:uid="{75429CF3-616E-404B-8810-FF5DBE221841}"/>
    <cellStyle name="Normal 12 4 4 2 8 3 3" xfId="18589" xr:uid="{0CDCFE7D-8207-4949-B64F-089F44ED6231}"/>
    <cellStyle name="Normal 12 4 4 2 8 3 3 2" xfId="40505" xr:uid="{8D25BEE3-3AE1-4E31-B836-DBA1EF5CCD68}"/>
    <cellStyle name="Normal 12 4 4 2 8 3 4" xfId="40506" xr:uid="{0EF4E472-F8F4-4A01-A2EC-2DA2EF1B9826}"/>
    <cellStyle name="Normal 12 4 4 2 8 4" xfId="13099" xr:uid="{60E53244-986B-4448-8BC3-1B9CF5B79546}"/>
    <cellStyle name="Normal 12 4 4 2 8 4 2" xfId="25909" xr:uid="{6BDE3EB9-E33D-41E6-98CB-A2DF53ACDAEF}"/>
    <cellStyle name="Normal 12 4 4 2 8 4 2 2" xfId="40507" xr:uid="{87494CFA-0905-461E-81F4-E2E2A3D7CC0C}"/>
    <cellStyle name="Normal 12 4 4 2 8 4 3" xfId="40508" xr:uid="{E3DD8B71-E1F0-4BB3-8F6D-924CDE3C9379}"/>
    <cellStyle name="Normal 12 4 4 2 8 5" xfId="7609" xr:uid="{75FFD585-A8D6-48CB-BD8F-596AD2A5D09D}"/>
    <cellStyle name="Normal 12 4 4 2 8 5 2" xfId="20419" xr:uid="{85DF006B-B2F5-4A19-B726-9018B08CDF0A}"/>
    <cellStyle name="Normal 12 4 4 2 8 5 2 2" xfId="40509" xr:uid="{7608A803-7B5D-407F-81D4-BAE8997CF147}"/>
    <cellStyle name="Normal 12 4 4 2 8 5 3" xfId="40510" xr:uid="{2FEA4A27-DDC0-4B4A-8404-D5551D3AED48}"/>
    <cellStyle name="Normal 12 4 4 2 8 6" xfId="14929" xr:uid="{442F4F1B-316A-473C-8029-CF27D1096E8E}"/>
    <cellStyle name="Normal 12 4 4 2 8 6 2" xfId="40511" xr:uid="{451B1195-5438-43F6-B27E-75B441AC2E8D}"/>
    <cellStyle name="Normal 12 4 4 2 8 7" xfId="40512" xr:uid="{F10BACD2-C948-49B0-84AC-0A72D5EFFC31}"/>
    <cellStyle name="Normal 12 4 4 2 9" xfId="2160" xr:uid="{C5FB72F5-33D4-4555-A0C5-D0ACCF3AC1B9}"/>
    <cellStyle name="Normal 12 4 4 2 9 2" xfId="7650" xr:uid="{C620F220-D0C9-4ADB-9E9D-72E288546832}"/>
    <cellStyle name="Normal 12 4 4 2 9 2 2" xfId="20460" xr:uid="{B0FEE570-B1D1-4BFA-91F0-1BE6907BE321}"/>
    <cellStyle name="Normal 12 4 4 2 9 2 2 2" xfId="40513" xr:uid="{79CF6BBD-AF88-414B-B73F-BFA9F13CFC1C}"/>
    <cellStyle name="Normal 12 4 4 2 9 2 3" xfId="40514" xr:uid="{BE14339A-B030-43C1-B343-E52F5B3F24C4}"/>
    <cellStyle name="Normal 12 4 4 2 9 3" xfId="14970" xr:uid="{91CE41D7-A970-4609-9C5A-ED0891734442}"/>
    <cellStyle name="Normal 12 4 4 2 9 3 2" xfId="40515" xr:uid="{75EC5116-596A-4CF6-AC8B-8F61A1A4A86E}"/>
    <cellStyle name="Normal 12 4 4 2 9 4" xfId="40516" xr:uid="{8754B9C6-53FD-4A6C-BB0E-D8926AAE28FD}"/>
    <cellStyle name="Normal 12 4 4 3" xfId="349" xr:uid="{3F8F9051-1C87-4E2F-8F50-34B63AB988B8}"/>
    <cellStyle name="Normal 12 4 4 3 10" xfId="5841" xr:uid="{E26FF378-AF79-4663-B33D-BE9532629905}"/>
    <cellStyle name="Normal 12 4 4 3 10 2" xfId="18651" xr:uid="{FC44BCA4-3DA5-4401-A1F6-B7865263A09C}"/>
    <cellStyle name="Normal 12 4 4 3 10 2 2" xfId="40517" xr:uid="{5627E384-74CF-4F82-8F68-001225BC98C9}"/>
    <cellStyle name="Normal 12 4 4 3 10 3" xfId="40518" xr:uid="{EC24126D-9503-473D-9255-578FDCF24E3C}"/>
    <cellStyle name="Normal 12 4 4 3 11" xfId="13161" xr:uid="{D90A3AAB-0C8E-40DD-B9B7-9CE2187D93C2}"/>
    <cellStyle name="Normal 12 4 4 3 11 2" xfId="40519" xr:uid="{85CAD730-408B-4BC2-B48F-EF2D740F49D0}"/>
    <cellStyle name="Normal 12 4 4 3 12" xfId="40520" xr:uid="{D6C3BF54-4153-4D13-8661-4521EC95EB1C}"/>
    <cellStyle name="Normal 12 4 4 3 2" xfId="578" xr:uid="{8883B796-5E7B-416C-8292-C6BB822BEAD9}"/>
    <cellStyle name="Normal 12 4 4 3 2 2" xfId="977" xr:uid="{01B06632-629C-4F3A-9FC1-132A8BD1268D}"/>
    <cellStyle name="Normal 12 4 4 3 2 2 2" xfId="1872" xr:uid="{D6B548E9-4F4F-4FDF-81F9-4F46CB5E19E5}"/>
    <cellStyle name="Normal 12 4 4 3 2 2 2 2" xfId="3702" xr:uid="{0F1EF113-AB0A-4719-A201-F35D72927B34}"/>
    <cellStyle name="Normal 12 4 4 3 2 2 2 2 2" xfId="9192" xr:uid="{AAF5AC37-E84A-4D56-8AE5-2CCD825C4D35}"/>
    <cellStyle name="Normal 12 4 4 3 2 2 2 2 2 2" xfId="22002" xr:uid="{282BA228-ED52-42A5-81D2-DA266EF5FD07}"/>
    <cellStyle name="Normal 12 4 4 3 2 2 2 2 2 2 2" xfId="40521" xr:uid="{1B66DF8E-1F47-46FD-BBAF-17325914734A}"/>
    <cellStyle name="Normal 12 4 4 3 2 2 2 2 2 3" xfId="40522" xr:uid="{E63FA178-F470-438C-8540-5F5B7A8D7748}"/>
    <cellStyle name="Normal 12 4 4 3 2 2 2 2 3" xfId="16512" xr:uid="{A6EA7A3C-945A-4333-A2A3-CE9480563B12}"/>
    <cellStyle name="Normal 12 4 4 3 2 2 2 2 3 2" xfId="40523" xr:uid="{E119C402-E427-46DA-9CBF-0B9C2FDD1D6E}"/>
    <cellStyle name="Normal 12 4 4 3 2 2 2 2 4" xfId="40524" xr:uid="{36EB216C-DD51-4CEF-A916-499472617D83}"/>
    <cellStyle name="Normal 12 4 4 3 2 2 2 3" xfId="5532" xr:uid="{245F2C06-3281-4070-AFC5-53EB8323F01A}"/>
    <cellStyle name="Normal 12 4 4 3 2 2 2 3 2" xfId="11022" xr:uid="{B6CDB518-3593-4883-9524-4A969354CC18}"/>
    <cellStyle name="Normal 12 4 4 3 2 2 2 3 2 2" xfId="23832" xr:uid="{DC8A92DC-40D5-4C45-8F8F-E5F9AEAA2829}"/>
    <cellStyle name="Normal 12 4 4 3 2 2 2 3 2 2 2" xfId="40525" xr:uid="{CEFF7858-F049-4F2B-AC95-13794B0D93CF}"/>
    <cellStyle name="Normal 12 4 4 3 2 2 2 3 2 3" xfId="40526" xr:uid="{25D0A281-5C50-40FC-933C-2B71321185DA}"/>
    <cellStyle name="Normal 12 4 4 3 2 2 2 3 3" xfId="18342" xr:uid="{26C7DD3B-83FF-4FD1-A5DF-E9E5BEC867C4}"/>
    <cellStyle name="Normal 12 4 4 3 2 2 2 3 3 2" xfId="40527" xr:uid="{6111EFF4-1455-4CC0-A73D-B53AADC268EC}"/>
    <cellStyle name="Normal 12 4 4 3 2 2 2 3 4" xfId="40528" xr:uid="{97C4619F-968E-4BB1-A3CD-C74568EE0B13}"/>
    <cellStyle name="Normal 12 4 4 3 2 2 2 4" xfId="12852" xr:uid="{653DD0FB-88BE-4B5D-BC79-9FC0377B479F}"/>
    <cellStyle name="Normal 12 4 4 3 2 2 2 4 2" xfId="25662" xr:uid="{6A01F669-6995-40D9-A3B7-272BFF4A13C2}"/>
    <cellStyle name="Normal 12 4 4 3 2 2 2 4 2 2" xfId="40529" xr:uid="{E8B6CA08-6709-443C-8ED0-DD147FF973F8}"/>
    <cellStyle name="Normal 12 4 4 3 2 2 2 4 3" xfId="40530" xr:uid="{D80327CE-DCA0-4EEB-BD26-CF77FBA9365C}"/>
    <cellStyle name="Normal 12 4 4 3 2 2 2 5" xfId="7362" xr:uid="{195B3A68-7580-4B0D-BE58-1B0127B207AB}"/>
    <cellStyle name="Normal 12 4 4 3 2 2 2 5 2" xfId="20172" xr:uid="{23FF9770-5C8F-4E4D-ADE5-E48489CFD1D1}"/>
    <cellStyle name="Normal 12 4 4 3 2 2 2 5 2 2" xfId="40531" xr:uid="{C47CEB12-6BA2-4D0F-B1F8-960026CA32DE}"/>
    <cellStyle name="Normal 12 4 4 3 2 2 2 5 3" xfId="40532" xr:uid="{F12ABA33-499E-407F-9E0C-72B3F0C87744}"/>
    <cellStyle name="Normal 12 4 4 3 2 2 2 6" xfId="14682" xr:uid="{3A738C3D-67C7-4BB0-8DFB-C11F04DDBF9D}"/>
    <cellStyle name="Normal 12 4 4 3 2 2 2 6 2" xfId="40533" xr:uid="{1256A8D7-6BE1-44BE-AE24-CA8A0D30A446}"/>
    <cellStyle name="Normal 12 4 4 3 2 2 2 7" xfId="40534" xr:uid="{0D46BF94-F2C8-4184-8F68-537060915561}"/>
    <cellStyle name="Normal 12 4 4 3 2 2 3" xfId="2808" xr:uid="{980D40FB-0D40-46F1-8393-5DA98E873BFA}"/>
    <cellStyle name="Normal 12 4 4 3 2 2 3 2" xfId="8298" xr:uid="{F8D0D2A6-B8A4-47F2-BE72-CA5F3B27D892}"/>
    <cellStyle name="Normal 12 4 4 3 2 2 3 2 2" xfId="21108" xr:uid="{D70D0B87-963B-4B66-892F-C7D0044853B5}"/>
    <cellStyle name="Normal 12 4 4 3 2 2 3 2 2 2" xfId="40535" xr:uid="{1B2C2282-478F-4262-AEE1-430FCCC8FCAE}"/>
    <cellStyle name="Normal 12 4 4 3 2 2 3 2 3" xfId="40536" xr:uid="{8AEDA87C-FDE8-4C13-8EBF-BD3C5BD6EC35}"/>
    <cellStyle name="Normal 12 4 4 3 2 2 3 3" xfId="15618" xr:uid="{2AF6D578-3D24-4342-914D-0135BB248179}"/>
    <cellStyle name="Normal 12 4 4 3 2 2 3 3 2" xfId="40537" xr:uid="{69377315-F139-45A1-8058-2E28AE636EEC}"/>
    <cellStyle name="Normal 12 4 4 3 2 2 3 4" xfId="40538" xr:uid="{F3910F87-6BBC-4B1A-B5F4-8949928BDA28}"/>
    <cellStyle name="Normal 12 4 4 3 2 2 4" xfId="4638" xr:uid="{84790D1F-F9D4-4DCC-B957-D64C320D6461}"/>
    <cellStyle name="Normal 12 4 4 3 2 2 4 2" xfId="10128" xr:uid="{49991076-A960-4AC2-BAFF-1D31898ED14E}"/>
    <cellStyle name="Normal 12 4 4 3 2 2 4 2 2" xfId="22938" xr:uid="{EAF9BE3D-F6FA-4C5D-8FDA-99BDC2D92A74}"/>
    <cellStyle name="Normal 12 4 4 3 2 2 4 2 2 2" xfId="40539" xr:uid="{1D190596-5228-45C9-9128-D5DB3E0771B2}"/>
    <cellStyle name="Normal 12 4 4 3 2 2 4 2 3" xfId="40540" xr:uid="{4FE40660-86BF-47D7-976F-86AF59E48C1D}"/>
    <cellStyle name="Normal 12 4 4 3 2 2 4 3" xfId="17448" xr:uid="{89039C14-13C7-4B15-9605-6052191ACF57}"/>
    <cellStyle name="Normal 12 4 4 3 2 2 4 3 2" xfId="40541" xr:uid="{4D71C66C-4E90-4830-BF08-2954E73A6B94}"/>
    <cellStyle name="Normal 12 4 4 3 2 2 4 4" xfId="40542" xr:uid="{BFBF3A5B-09A5-4952-A872-49A21349696E}"/>
    <cellStyle name="Normal 12 4 4 3 2 2 5" xfId="11958" xr:uid="{C345BBE9-D1F8-4268-BA8B-3584F0536A79}"/>
    <cellStyle name="Normal 12 4 4 3 2 2 5 2" xfId="24768" xr:uid="{5B5F6B4C-3709-4863-8006-87A0501774FC}"/>
    <cellStyle name="Normal 12 4 4 3 2 2 5 2 2" xfId="40543" xr:uid="{21783245-A1E9-4E87-BE66-4A5126A30B20}"/>
    <cellStyle name="Normal 12 4 4 3 2 2 5 3" xfId="40544" xr:uid="{77E52AC7-A26C-42B0-939E-51A28D0691FF}"/>
    <cellStyle name="Normal 12 4 4 3 2 2 6" xfId="6468" xr:uid="{0A663158-7265-4E8F-8BF3-DAD5176FC0A1}"/>
    <cellStyle name="Normal 12 4 4 3 2 2 6 2" xfId="19278" xr:uid="{0093FB8F-F510-401F-AF23-243A286C5B87}"/>
    <cellStyle name="Normal 12 4 4 3 2 2 6 2 2" xfId="40545" xr:uid="{46A72560-B1BB-45C7-BC13-50C61A52691B}"/>
    <cellStyle name="Normal 12 4 4 3 2 2 6 3" xfId="40546" xr:uid="{4C606C6E-2DA2-486A-8CF1-4420873E3325}"/>
    <cellStyle name="Normal 12 4 4 3 2 2 7" xfId="13788" xr:uid="{4C5F6D6D-28CF-4C85-8454-C3D466B36F66}"/>
    <cellStyle name="Normal 12 4 4 3 2 2 7 2" xfId="40547" xr:uid="{C4C5E522-0A74-441D-A790-7FC16A12C3A3}"/>
    <cellStyle name="Normal 12 4 4 3 2 2 8" xfId="40548" xr:uid="{625B8AA2-8120-494D-8A41-2325989777FA}"/>
    <cellStyle name="Normal 12 4 4 3 2 3" xfId="1473" xr:uid="{F5725628-71F2-4BDB-A0B7-25D59E363580}"/>
    <cellStyle name="Normal 12 4 4 3 2 3 2" xfId="3303" xr:uid="{AAA57C3C-E2B8-459B-93CD-D4E5B09B2D45}"/>
    <cellStyle name="Normal 12 4 4 3 2 3 2 2" xfId="8793" xr:uid="{EAD265D7-8305-4552-8777-435C53A9ADFE}"/>
    <cellStyle name="Normal 12 4 4 3 2 3 2 2 2" xfId="21603" xr:uid="{59E2DAD6-E130-44DB-B126-8DBC57F2166C}"/>
    <cellStyle name="Normal 12 4 4 3 2 3 2 2 2 2" xfId="40549" xr:uid="{E6461546-3327-498C-9AC7-B2E24E20EC75}"/>
    <cellStyle name="Normal 12 4 4 3 2 3 2 2 3" xfId="40550" xr:uid="{A286096F-8E73-4427-ABC8-97BBA93110CB}"/>
    <cellStyle name="Normal 12 4 4 3 2 3 2 3" xfId="16113" xr:uid="{27B3322B-B6F4-4E4C-A7ED-FD273AD5B4F1}"/>
    <cellStyle name="Normal 12 4 4 3 2 3 2 3 2" xfId="40551" xr:uid="{330EC9E4-0A12-4166-999D-F5EA3322FCAB}"/>
    <cellStyle name="Normal 12 4 4 3 2 3 2 4" xfId="40552" xr:uid="{86A421C3-F7E5-416C-8C13-0CE0754E7D55}"/>
    <cellStyle name="Normal 12 4 4 3 2 3 3" xfId="5133" xr:uid="{477B2E83-45C0-446F-A0A0-195A02A03901}"/>
    <cellStyle name="Normal 12 4 4 3 2 3 3 2" xfId="10623" xr:uid="{1FCF4E0F-B2E3-4784-9816-1E6F3F6091A9}"/>
    <cellStyle name="Normal 12 4 4 3 2 3 3 2 2" xfId="23433" xr:uid="{4E3B9F80-53E2-4FC8-82F6-FD7AB164B69B}"/>
    <cellStyle name="Normal 12 4 4 3 2 3 3 2 2 2" xfId="40553" xr:uid="{70E52A5F-AF90-47E3-9228-7AB94354BCD9}"/>
    <cellStyle name="Normal 12 4 4 3 2 3 3 2 3" xfId="40554" xr:uid="{5ECAE996-85F2-4F1F-B690-688F4E7AE5D1}"/>
    <cellStyle name="Normal 12 4 4 3 2 3 3 3" xfId="17943" xr:uid="{D3A2ED12-056B-49D0-8FBF-E4B0EE9F55EE}"/>
    <cellStyle name="Normal 12 4 4 3 2 3 3 3 2" xfId="40555" xr:uid="{3B09E07D-7477-48FA-87F2-91D8701BDF53}"/>
    <cellStyle name="Normal 12 4 4 3 2 3 3 4" xfId="40556" xr:uid="{95D13F5D-0445-4FA3-8AD5-9157C0B339DF}"/>
    <cellStyle name="Normal 12 4 4 3 2 3 4" xfId="12453" xr:uid="{ABDF229B-6F5A-44F7-91C8-EFB26A44A33A}"/>
    <cellStyle name="Normal 12 4 4 3 2 3 4 2" xfId="25263" xr:uid="{ED78A3C4-9612-41EB-98B4-7F887928654A}"/>
    <cellStyle name="Normal 12 4 4 3 2 3 4 2 2" xfId="40557" xr:uid="{6DCE0FD6-D9EE-4C42-8E4C-58933757D4F6}"/>
    <cellStyle name="Normal 12 4 4 3 2 3 4 3" xfId="40558" xr:uid="{BD3EF3C4-2F94-4E5F-9402-3005846554D9}"/>
    <cellStyle name="Normal 12 4 4 3 2 3 5" xfId="6963" xr:uid="{CA26D7D5-BB6F-49F4-8791-E04D0684DE58}"/>
    <cellStyle name="Normal 12 4 4 3 2 3 5 2" xfId="19773" xr:uid="{42B8037C-2428-4044-B783-E378CC61C99D}"/>
    <cellStyle name="Normal 12 4 4 3 2 3 5 2 2" xfId="40559" xr:uid="{986CA7F4-B2F9-4ABA-B41C-A5DE5094F733}"/>
    <cellStyle name="Normal 12 4 4 3 2 3 5 3" xfId="40560" xr:uid="{9A57E5B1-5646-46A6-ACF1-23DA793C54DA}"/>
    <cellStyle name="Normal 12 4 4 3 2 3 6" xfId="14283" xr:uid="{E51240EB-133F-4B33-9377-4A9BC4F5EEA3}"/>
    <cellStyle name="Normal 12 4 4 3 2 3 6 2" xfId="40561" xr:uid="{89DC9E4C-26FB-4622-87D0-1F8A3F7E3E74}"/>
    <cellStyle name="Normal 12 4 4 3 2 3 7" xfId="40562" xr:uid="{94A0D8C0-7009-470F-B6BE-3939C728D49F}"/>
    <cellStyle name="Normal 12 4 4 3 2 4" xfId="2409" xr:uid="{F5ED984F-5E58-4116-B585-DC5DA807A1F6}"/>
    <cellStyle name="Normal 12 4 4 3 2 4 2" xfId="7899" xr:uid="{E5DA798E-1537-48AB-A118-E63E410E29B5}"/>
    <cellStyle name="Normal 12 4 4 3 2 4 2 2" xfId="20709" xr:uid="{A8E4DE57-C186-4CEB-A294-88903DF29566}"/>
    <cellStyle name="Normal 12 4 4 3 2 4 2 2 2" xfId="40563" xr:uid="{2DBF31E6-A87F-4525-ACBA-B880CB0401E5}"/>
    <cellStyle name="Normal 12 4 4 3 2 4 2 3" xfId="40564" xr:uid="{384244CE-16D6-4095-844A-E7BC5138D57E}"/>
    <cellStyle name="Normal 12 4 4 3 2 4 3" xfId="15219" xr:uid="{4B421779-C73F-4B53-B8C1-63BE07E69288}"/>
    <cellStyle name="Normal 12 4 4 3 2 4 3 2" xfId="40565" xr:uid="{66DF518B-4D3D-4536-945F-AECC3F9849CB}"/>
    <cellStyle name="Normal 12 4 4 3 2 4 4" xfId="40566" xr:uid="{1442F197-6B19-404F-8CB2-B18FD371B968}"/>
    <cellStyle name="Normal 12 4 4 3 2 5" xfId="4239" xr:uid="{B36923D1-0E1B-4C0E-A527-15ADBD29F44B}"/>
    <cellStyle name="Normal 12 4 4 3 2 5 2" xfId="9729" xr:uid="{CC74ED8A-BF84-418A-BFDF-2C7137C7ABEA}"/>
    <cellStyle name="Normal 12 4 4 3 2 5 2 2" xfId="22539" xr:uid="{33D4D379-6563-4F76-94E8-6565312D9044}"/>
    <cellStyle name="Normal 12 4 4 3 2 5 2 2 2" xfId="40567" xr:uid="{61344B62-38B8-44BF-93D2-A2518B2E2749}"/>
    <cellStyle name="Normal 12 4 4 3 2 5 2 3" xfId="40568" xr:uid="{B0A04AB9-521D-4D50-A0B5-60B2B7303858}"/>
    <cellStyle name="Normal 12 4 4 3 2 5 3" xfId="17049" xr:uid="{776C2751-C9E7-456F-86FF-6656641080D3}"/>
    <cellStyle name="Normal 12 4 4 3 2 5 3 2" xfId="40569" xr:uid="{24F3C306-2E76-4373-871D-79C7E5A00975}"/>
    <cellStyle name="Normal 12 4 4 3 2 5 4" xfId="40570" xr:uid="{167D0841-54AE-4F3B-8A27-B315D0E93F37}"/>
    <cellStyle name="Normal 12 4 4 3 2 6" xfId="11559" xr:uid="{76FEE4B4-8D91-4CAD-8681-B1F02EA1F901}"/>
    <cellStyle name="Normal 12 4 4 3 2 6 2" xfId="24369" xr:uid="{36D19997-8A8D-433D-A399-3D912FD3F381}"/>
    <cellStyle name="Normal 12 4 4 3 2 6 2 2" xfId="40571" xr:uid="{7A17E6A4-D7DE-41C6-BD1E-DFBF50CA7CA3}"/>
    <cellStyle name="Normal 12 4 4 3 2 6 3" xfId="40572" xr:uid="{A38C470A-4976-483A-96FA-7EF3B6DB8BE7}"/>
    <cellStyle name="Normal 12 4 4 3 2 7" xfId="6069" xr:uid="{73FEE507-490B-4982-BFEA-976C57049040}"/>
    <cellStyle name="Normal 12 4 4 3 2 7 2" xfId="18879" xr:uid="{B7611D11-C88B-4B1C-8F8A-52F34ACCCF12}"/>
    <cellStyle name="Normal 12 4 4 3 2 7 2 2" xfId="40573" xr:uid="{BDA34AA1-2162-4112-9D9E-991274C2EDEC}"/>
    <cellStyle name="Normal 12 4 4 3 2 7 3" xfId="40574" xr:uid="{F814187F-18EF-481B-9662-DD769B7A19DE}"/>
    <cellStyle name="Normal 12 4 4 3 2 8" xfId="13389" xr:uid="{B5EC7CDE-9945-4F70-BD87-5643EA54F2BC}"/>
    <cellStyle name="Normal 12 4 4 3 2 8 2" xfId="40575" xr:uid="{AC8B450D-A840-4A3C-B8CE-E62B23404C84}"/>
    <cellStyle name="Normal 12 4 4 3 2 9" xfId="40576" xr:uid="{62A401BB-8861-4024-AD9C-22F53D7A48A8}"/>
    <cellStyle name="Normal 12 4 4 3 3" xfId="710" xr:uid="{2B830419-4491-492E-B2A8-BDC2863410A6}"/>
    <cellStyle name="Normal 12 4 4 3 3 2" xfId="1110" xr:uid="{94E04825-FCED-41CD-B267-495802A9C52E}"/>
    <cellStyle name="Normal 12 4 4 3 3 2 2" xfId="2005" xr:uid="{4360118F-953E-4694-AE4D-B8C9557162D9}"/>
    <cellStyle name="Normal 12 4 4 3 3 2 2 2" xfId="3835" xr:uid="{9A1DD49C-2ECE-4A0A-AC4C-D17FB41007EC}"/>
    <cellStyle name="Normal 12 4 4 3 3 2 2 2 2" xfId="9325" xr:uid="{4BC2DEA7-3A07-44D7-987A-03F5F66A5982}"/>
    <cellStyle name="Normal 12 4 4 3 3 2 2 2 2 2" xfId="22135" xr:uid="{E3FF4A4A-B0DA-4819-A71D-5CB391E2F587}"/>
    <cellStyle name="Normal 12 4 4 3 3 2 2 2 2 2 2" xfId="40577" xr:uid="{5EAE8719-80A2-48AD-9473-5B4C6098BC2B}"/>
    <cellStyle name="Normal 12 4 4 3 3 2 2 2 2 3" xfId="40578" xr:uid="{94B53DD1-4123-49D0-BEEB-B27AB7655782}"/>
    <cellStyle name="Normal 12 4 4 3 3 2 2 2 3" xfId="16645" xr:uid="{5EDA121D-CB6F-49E8-998E-21FA40550B5D}"/>
    <cellStyle name="Normal 12 4 4 3 3 2 2 2 3 2" xfId="40579" xr:uid="{9AC621DD-4E54-4AD8-ABCE-525F6518482D}"/>
    <cellStyle name="Normal 12 4 4 3 3 2 2 2 4" xfId="40580" xr:uid="{2EE04185-1E1A-4DD3-B788-7223064B4E70}"/>
    <cellStyle name="Normal 12 4 4 3 3 2 2 3" xfId="5665" xr:uid="{5B73B7DA-3156-41B3-ADDF-7B7C0BCB5B6F}"/>
    <cellStyle name="Normal 12 4 4 3 3 2 2 3 2" xfId="11155" xr:uid="{01215A28-A2E0-46F7-8E14-79D18A66CE88}"/>
    <cellStyle name="Normal 12 4 4 3 3 2 2 3 2 2" xfId="23965" xr:uid="{14E12A51-409F-4B3A-B2CD-686315532101}"/>
    <cellStyle name="Normal 12 4 4 3 3 2 2 3 2 2 2" xfId="40581" xr:uid="{39F37219-61A2-444C-9448-89ED9E34E3AA}"/>
    <cellStyle name="Normal 12 4 4 3 3 2 2 3 2 3" xfId="40582" xr:uid="{D541F894-0B9E-4576-BD2C-A2AF51FB9CA7}"/>
    <cellStyle name="Normal 12 4 4 3 3 2 2 3 3" xfId="18475" xr:uid="{795311C9-8031-4BCF-AE03-28C796F2A886}"/>
    <cellStyle name="Normal 12 4 4 3 3 2 2 3 3 2" xfId="40583" xr:uid="{04E1A474-2F2C-4167-A57C-54B0677DD2BD}"/>
    <cellStyle name="Normal 12 4 4 3 3 2 2 3 4" xfId="40584" xr:uid="{FF549E8E-4A27-4258-8ED6-1C3665C7FA5E}"/>
    <cellStyle name="Normal 12 4 4 3 3 2 2 4" xfId="12985" xr:uid="{0840CBC9-6183-4493-85DF-0C310D302787}"/>
    <cellStyle name="Normal 12 4 4 3 3 2 2 4 2" xfId="25795" xr:uid="{0B118695-1F78-40B1-B52B-B1627387F442}"/>
    <cellStyle name="Normal 12 4 4 3 3 2 2 4 2 2" xfId="40585" xr:uid="{CEC8D93D-29CE-4285-859A-2E33535C1597}"/>
    <cellStyle name="Normal 12 4 4 3 3 2 2 4 3" xfId="40586" xr:uid="{E05C8828-5FF6-4D9E-A241-515F1A58FF16}"/>
    <cellStyle name="Normal 12 4 4 3 3 2 2 5" xfId="7495" xr:uid="{9656EE7E-4B0E-4A5C-8EC4-CE3E8B58477A}"/>
    <cellStyle name="Normal 12 4 4 3 3 2 2 5 2" xfId="20305" xr:uid="{94258E57-C43D-41D8-8733-13D79DEE9A9A}"/>
    <cellStyle name="Normal 12 4 4 3 3 2 2 5 2 2" xfId="40587" xr:uid="{2EB48437-DF07-4488-918E-91742FE92838}"/>
    <cellStyle name="Normal 12 4 4 3 3 2 2 5 3" xfId="40588" xr:uid="{F08DD68D-F709-4CD5-83D7-913F81D117E4}"/>
    <cellStyle name="Normal 12 4 4 3 3 2 2 6" xfId="14815" xr:uid="{B2BA5AD8-BD0F-40AC-A05F-027658589710}"/>
    <cellStyle name="Normal 12 4 4 3 3 2 2 6 2" xfId="40589" xr:uid="{7BE2BFB6-33B7-42A7-A8D9-FBEC921F1B06}"/>
    <cellStyle name="Normal 12 4 4 3 3 2 2 7" xfId="40590" xr:uid="{861E86AC-FF74-4625-BE39-6BE58832D65B}"/>
    <cellStyle name="Normal 12 4 4 3 3 2 3" xfId="2941" xr:uid="{40ABBB8E-2107-4AEE-9626-295D8E1B57B3}"/>
    <cellStyle name="Normal 12 4 4 3 3 2 3 2" xfId="8431" xr:uid="{F64E8FBF-CF24-4458-A92C-14AA0F27EE92}"/>
    <cellStyle name="Normal 12 4 4 3 3 2 3 2 2" xfId="21241" xr:uid="{50D13123-4B02-4A4F-87C9-15CF5DC2ACAD}"/>
    <cellStyle name="Normal 12 4 4 3 3 2 3 2 2 2" xfId="40591" xr:uid="{6CCF7750-8BDF-497F-A7FF-5738672D1961}"/>
    <cellStyle name="Normal 12 4 4 3 3 2 3 2 3" xfId="40592" xr:uid="{DEF71AA2-A5CA-461E-AE20-0FABFCD7142E}"/>
    <cellStyle name="Normal 12 4 4 3 3 2 3 3" xfId="15751" xr:uid="{0B7D4F62-0AEE-418F-BC2E-7594F5AFFA12}"/>
    <cellStyle name="Normal 12 4 4 3 3 2 3 3 2" xfId="40593" xr:uid="{0D86D382-8678-41E6-8B47-09B73DD387C3}"/>
    <cellStyle name="Normal 12 4 4 3 3 2 3 4" xfId="40594" xr:uid="{201F37EE-8592-47B5-A6D0-4465A690F18C}"/>
    <cellStyle name="Normal 12 4 4 3 3 2 4" xfId="4771" xr:uid="{39C1B4F5-B8DF-4B17-8E2A-7037E36C0866}"/>
    <cellStyle name="Normal 12 4 4 3 3 2 4 2" xfId="10261" xr:uid="{9E48019B-0A5B-442F-BB24-A395099412F3}"/>
    <cellStyle name="Normal 12 4 4 3 3 2 4 2 2" xfId="23071" xr:uid="{8FAE658E-B44C-4D58-98B0-3EC95E46ECFC}"/>
    <cellStyle name="Normal 12 4 4 3 3 2 4 2 2 2" xfId="40595" xr:uid="{CA8D5E6E-9981-4127-BB97-0269AA98303C}"/>
    <cellStyle name="Normal 12 4 4 3 3 2 4 2 3" xfId="40596" xr:uid="{EB0E51ED-C700-43C4-B3D5-B89786F22037}"/>
    <cellStyle name="Normal 12 4 4 3 3 2 4 3" xfId="17581" xr:uid="{519EFFED-E9B2-43F2-924C-4F09C76B5AFF}"/>
    <cellStyle name="Normal 12 4 4 3 3 2 4 3 2" xfId="40597" xr:uid="{8F36494A-E248-4BCB-9ACE-6489213084D5}"/>
    <cellStyle name="Normal 12 4 4 3 3 2 4 4" xfId="40598" xr:uid="{339168BD-9B5A-4B30-BCDB-F1464F51CDBA}"/>
    <cellStyle name="Normal 12 4 4 3 3 2 5" xfId="12091" xr:uid="{4666D8B7-7867-4F8C-9F24-54BE94C126E5}"/>
    <cellStyle name="Normal 12 4 4 3 3 2 5 2" xfId="24901" xr:uid="{0C8EDE2C-A561-4DFC-BEA9-6CF4BF6D98AE}"/>
    <cellStyle name="Normal 12 4 4 3 3 2 5 2 2" xfId="40599" xr:uid="{DEFCD6A0-D6E8-4597-8946-0BEE45584091}"/>
    <cellStyle name="Normal 12 4 4 3 3 2 5 3" xfId="40600" xr:uid="{A630C183-D1BB-4636-AC93-4FDBD653B794}"/>
    <cellStyle name="Normal 12 4 4 3 3 2 6" xfId="6601" xr:uid="{7A96724F-5231-4A96-BDD1-981A44786611}"/>
    <cellStyle name="Normal 12 4 4 3 3 2 6 2" xfId="19411" xr:uid="{FC352AA5-DDC9-4921-A875-BC6027855449}"/>
    <cellStyle name="Normal 12 4 4 3 3 2 6 2 2" xfId="40601" xr:uid="{61832599-4D1D-4E90-933D-6BBCBDA9943B}"/>
    <cellStyle name="Normal 12 4 4 3 3 2 6 3" xfId="40602" xr:uid="{6F806C91-8419-4BC0-AF9F-B469F3808F5A}"/>
    <cellStyle name="Normal 12 4 4 3 3 2 7" xfId="13921" xr:uid="{092C6798-36AC-4608-BA73-9CC66CFE14BB}"/>
    <cellStyle name="Normal 12 4 4 3 3 2 7 2" xfId="40603" xr:uid="{22448457-D004-472E-AFB7-7EA286E5B59D}"/>
    <cellStyle name="Normal 12 4 4 3 3 2 8" xfId="40604" xr:uid="{2E5678FE-3E52-4EE4-AA49-58C56D9D6BF0}"/>
    <cellStyle name="Normal 12 4 4 3 3 3" xfId="1605" xr:uid="{F04E2D0C-1A7B-4B3A-BD99-BC5D4BF6EB4E}"/>
    <cellStyle name="Normal 12 4 4 3 3 3 2" xfId="3435" xr:uid="{6BC341A2-F86A-4785-9379-533BA6CB6F95}"/>
    <cellStyle name="Normal 12 4 4 3 3 3 2 2" xfId="8925" xr:uid="{DA7C155D-87F6-446A-8B3B-1EE87EB08122}"/>
    <cellStyle name="Normal 12 4 4 3 3 3 2 2 2" xfId="21735" xr:uid="{38635078-9F47-4ADE-A258-4318A6716792}"/>
    <cellStyle name="Normal 12 4 4 3 3 3 2 2 2 2" xfId="40605" xr:uid="{8430F083-DC2E-49A8-9F43-F9F2C329BDA5}"/>
    <cellStyle name="Normal 12 4 4 3 3 3 2 2 3" xfId="40606" xr:uid="{C10A0165-A2EC-4900-A89E-4FA9F569BEB3}"/>
    <cellStyle name="Normal 12 4 4 3 3 3 2 3" xfId="16245" xr:uid="{2D3D79C8-6084-446E-89B3-1D9CC123A984}"/>
    <cellStyle name="Normal 12 4 4 3 3 3 2 3 2" xfId="40607" xr:uid="{C3C318D0-628E-45E0-8438-EAB40031E80A}"/>
    <cellStyle name="Normal 12 4 4 3 3 3 2 4" xfId="40608" xr:uid="{2D1D824A-1FD7-47AD-9956-0D5F6DE136B3}"/>
    <cellStyle name="Normal 12 4 4 3 3 3 3" xfId="5265" xr:uid="{1F0F7A23-F7EC-47DF-96EC-3C644AB5B0DB}"/>
    <cellStyle name="Normal 12 4 4 3 3 3 3 2" xfId="10755" xr:uid="{BBBC8635-1EE9-4350-9D57-4473D5EE8697}"/>
    <cellStyle name="Normal 12 4 4 3 3 3 3 2 2" xfId="23565" xr:uid="{FD77A478-2643-4732-8994-7D3341D68970}"/>
    <cellStyle name="Normal 12 4 4 3 3 3 3 2 2 2" xfId="40609" xr:uid="{D599F36D-C25A-40F8-A837-8F36D4F591A1}"/>
    <cellStyle name="Normal 12 4 4 3 3 3 3 2 3" xfId="40610" xr:uid="{5D0AF7D2-51D8-454F-B384-97D5602828A4}"/>
    <cellStyle name="Normal 12 4 4 3 3 3 3 3" xfId="18075" xr:uid="{F355667E-8E91-42EF-89AF-71D1786A298A}"/>
    <cellStyle name="Normal 12 4 4 3 3 3 3 3 2" xfId="40611" xr:uid="{602565BD-BB6C-43B8-B8DD-82932CBED7D1}"/>
    <cellStyle name="Normal 12 4 4 3 3 3 3 4" xfId="40612" xr:uid="{E478778E-6605-4733-9034-1621CCB8AEBF}"/>
    <cellStyle name="Normal 12 4 4 3 3 3 4" xfId="12585" xr:uid="{26E41F1D-983E-4A6D-877E-FC25C967A3B6}"/>
    <cellStyle name="Normal 12 4 4 3 3 3 4 2" xfId="25395" xr:uid="{DD1CD820-59E0-468C-B9FC-EBB71200EFD1}"/>
    <cellStyle name="Normal 12 4 4 3 3 3 4 2 2" xfId="40613" xr:uid="{C081D102-AC36-4117-8BED-C29A81D80D9A}"/>
    <cellStyle name="Normal 12 4 4 3 3 3 4 3" xfId="40614" xr:uid="{1443607B-516A-43DE-8B46-FA1F9B179AAA}"/>
    <cellStyle name="Normal 12 4 4 3 3 3 5" xfId="7095" xr:uid="{EAE7A77E-1D04-46C9-87F6-740175C83A41}"/>
    <cellStyle name="Normal 12 4 4 3 3 3 5 2" xfId="19905" xr:uid="{7144C1E2-3985-4BD2-B47B-C83C5205ED52}"/>
    <cellStyle name="Normal 12 4 4 3 3 3 5 2 2" xfId="40615" xr:uid="{0F998D4D-63B8-44D4-BED3-59F317140CFB}"/>
    <cellStyle name="Normal 12 4 4 3 3 3 5 3" xfId="40616" xr:uid="{8409CFB7-DF8C-48E9-AE09-55F7966575BF}"/>
    <cellStyle name="Normal 12 4 4 3 3 3 6" xfId="14415" xr:uid="{6584FC14-E84B-4749-BDCD-3C33A86B59B1}"/>
    <cellStyle name="Normal 12 4 4 3 3 3 6 2" xfId="40617" xr:uid="{8C50650A-7E5C-4C24-9C98-A9883B64F57B}"/>
    <cellStyle name="Normal 12 4 4 3 3 3 7" xfId="40618" xr:uid="{3B7B43F2-6793-40D2-AA8B-622036202C9D}"/>
    <cellStyle name="Normal 12 4 4 3 3 4" xfId="2541" xr:uid="{0AC5B0F0-6A07-499D-ACD3-8D43EC18886B}"/>
    <cellStyle name="Normal 12 4 4 3 3 4 2" xfId="8031" xr:uid="{1993BA32-FB04-43BC-A472-4C7F97D29AA0}"/>
    <cellStyle name="Normal 12 4 4 3 3 4 2 2" xfId="20841" xr:uid="{E34AA89B-C547-4759-8DB3-ECD11F8F7F48}"/>
    <cellStyle name="Normal 12 4 4 3 3 4 2 2 2" xfId="40619" xr:uid="{CB8A7835-4F06-4BBD-BA17-46D0D43B7104}"/>
    <cellStyle name="Normal 12 4 4 3 3 4 2 3" xfId="40620" xr:uid="{7FCA9F47-CACD-4F83-8E98-82602F667337}"/>
    <cellStyle name="Normal 12 4 4 3 3 4 3" xfId="15351" xr:uid="{4FE22A05-899D-4DA2-B588-5636C5D0A730}"/>
    <cellStyle name="Normal 12 4 4 3 3 4 3 2" xfId="40621" xr:uid="{2F00F9D5-D1CB-42DA-9045-A7ED86CB85A8}"/>
    <cellStyle name="Normal 12 4 4 3 3 4 4" xfId="40622" xr:uid="{028E1C33-2A1A-4AE5-947A-7599F4F75C98}"/>
    <cellStyle name="Normal 12 4 4 3 3 5" xfId="4371" xr:uid="{448E6721-BAAC-4902-86CA-11C12BF5C968}"/>
    <cellStyle name="Normal 12 4 4 3 3 5 2" xfId="9861" xr:uid="{428191C5-D130-4B2F-9DB4-78B802BD2800}"/>
    <cellStyle name="Normal 12 4 4 3 3 5 2 2" xfId="22671" xr:uid="{F75AAC0D-52E4-4327-891F-81473B044D8C}"/>
    <cellStyle name="Normal 12 4 4 3 3 5 2 2 2" xfId="40623" xr:uid="{9F8F7298-7E59-41B9-B24D-A36D8DA01E3A}"/>
    <cellStyle name="Normal 12 4 4 3 3 5 2 3" xfId="40624" xr:uid="{CAEA08B4-55FD-4EF8-B1FE-CC13C5756805}"/>
    <cellStyle name="Normal 12 4 4 3 3 5 3" xfId="17181" xr:uid="{FB92F37E-D385-405D-AFB6-0494EC535AF3}"/>
    <cellStyle name="Normal 12 4 4 3 3 5 3 2" xfId="40625" xr:uid="{9050A592-B3DD-461C-BFB4-02C85FD2E52B}"/>
    <cellStyle name="Normal 12 4 4 3 3 5 4" xfId="40626" xr:uid="{C3D4045C-3223-4E45-B71E-2B410A41DF66}"/>
    <cellStyle name="Normal 12 4 4 3 3 6" xfId="11691" xr:uid="{2055DF47-EFCD-40E2-AFA1-EF4B42E0D793}"/>
    <cellStyle name="Normal 12 4 4 3 3 6 2" xfId="24501" xr:uid="{A93D256C-2092-49B0-806E-9803E3788993}"/>
    <cellStyle name="Normal 12 4 4 3 3 6 2 2" xfId="40627" xr:uid="{202468D4-3492-4554-88DB-7111DAEE83CA}"/>
    <cellStyle name="Normal 12 4 4 3 3 6 3" xfId="40628" xr:uid="{B9EC0971-695F-41CD-98FB-9010F55BD6A2}"/>
    <cellStyle name="Normal 12 4 4 3 3 7" xfId="6201" xr:uid="{7C97F7AA-7DA8-4769-B331-276CEA8B6A40}"/>
    <cellStyle name="Normal 12 4 4 3 3 7 2" xfId="19011" xr:uid="{CB92506A-2851-496D-A585-B932CC766583}"/>
    <cellStyle name="Normal 12 4 4 3 3 7 2 2" xfId="40629" xr:uid="{3478ECE1-6747-4FFE-9DED-7B20B82081F7}"/>
    <cellStyle name="Normal 12 4 4 3 3 7 3" xfId="40630" xr:uid="{FE37FB32-0DB3-43C2-8B52-E3006F26EE6D}"/>
    <cellStyle name="Normal 12 4 4 3 3 8" xfId="13521" xr:uid="{3A2A19B5-88E5-4F70-9547-82B52738CCE9}"/>
    <cellStyle name="Normal 12 4 4 3 3 8 2" xfId="40631" xr:uid="{F5F60EFD-3790-45B1-BAFE-082A1C4F2F38}"/>
    <cellStyle name="Normal 12 4 4 3 3 9" xfId="40632" xr:uid="{1D8847B6-628A-4FAB-A352-346C76F96EFB}"/>
    <cellStyle name="Normal 12 4 4 3 4" xfId="485" xr:uid="{5A12197E-54C8-453D-ABC8-BBC34A5786CF}"/>
    <cellStyle name="Normal 12 4 4 3 4 2" xfId="1380" xr:uid="{00EE0882-7C36-434B-AF65-1178C41F3927}"/>
    <cellStyle name="Normal 12 4 4 3 4 2 2" xfId="3210" xr:uid="{62235A7E-9B77-4F35-8E6A-CC872626C55F}"/>
    <cellStyle name="Normal 12 4 4 3 4 2 2 2" xfId="8700" xr:uid="{0FE89AED-2EDE-43D5-A026-6F6E1697E335}"/>
    <cellStyle name="Normal 12 4 4 3 4 2 2 2 2" xfId="21510" xr:uid="{609AF295-779E-4E6A-BB3E-EC0562DC7A2E}"/>
    <cellStyle name="Normal 12 4 4 3 4 2 2 2 2 2" xfId="40633" xr:uid="{C90C48A1-5C3B-4706-846F-2F748F9425C7}"/>
    <cellStyle name="Normal 12 4 4 3 4 2 2 2 3" xfId="40634" xr:uid="{B23E1562-E5B6-41CF-B328-B2990DF16D13}"/>
    <cellStyle name="Normal 12 4 4 3 4 2 2 3" xfId="16020" xr:uid="{2574CD33-DE68-4909-99C3-0D5D198F66A3}"/>
    <cellStyle name="Normal 12 4 4 3 4 2 2 3 2" xfId="40635" xr:uid="{F4581C48-FCE6-4B63-B51D-AAFC8C2245E8}"/>
    <cellStyle name="Normal 12 4 4 3 4 2 2 4" xfId="40636" xr:uid="{7CAF9EE0-1845-4BF8-9D23-BD019091C487}"/>
    <cellStyle name="Normal 12 4 4 3 4 2 3" xfId="5040" xr:uid="{246AE2FF-14EF-43BD-AA2B-C2A25B9C3AC6}"/>
    <cellStyle name="Normal 12 4 4 3 4 2 3 2" xfId="10530" xr:uid="{BB82B7D2-241E-4511-8FCE-7DFF065A9D38}"/>
    <cellStyle name="Normal 12 4 4 3 4 2 3 2 2" xfId="23340" xr:uid="{F8B5620D-DC8B-4197-BAEE-6F183E06E17D}"/>
    <cellStyle name="Normal 12 4 4 3 4 2 3 2 2 2" xfId="40637" xr:uid="{C1416392-CF0A-4C13-92F6-3C617C7613A5}"/>
    <cellStyle name="Normal 12 4 4 3 4 2 3 2 3" xfId="40638" xr:uid="{D52C4104-881E-4546-8499-78F1EE05C2A1}"/>
    <cellStyle name="Normal 12 4 4 3 4 2 3 3" xfId="17850" xr:uid="{8D0A1B3E-AB41-4B16-9386-87883C8FD898}"/>
    <cellStyle name="Normal 12 4 4 3 4 2 3 3 2" xfId="40639" xr:uid="{44EB3700-AD45-44EF-ABB6-96FA6500E020}"/>
    <cellStyle name="Normal 12 4 4 3 4 2 3 4" xfId="40640" xr:uid="{448005F6-7333-428D-BD9A-340325749C44}"/>
    <cellStyle name="Normal 12 4 4 3 4 2 4" xfId="12360" xr:uid="{86E0608B-C2C7-4080-A9DD-8BFDF9D67D25}"/>
    <cellStyle name="Normal 12 4 4 3 4 2 4 2" xfId="25170" xr:uid="{AB790DE8-02DB-4F87-9C49-C4A9E2A09B56}"/>
    <cellStyle name="Normal 12 4 4 3 4 2 4 2 2" xfId="40641" xr:uid="{B7603A63-5F65-49A5-99D7-33CD32EE725A}"/>
    <cellStyle name="Normal 12 4 4 3 4 2 4 3" xfId="40642" xr:uid="{A1FCA47E-3F12-48D2-889B-C8E71BEC343A}"/>
    <cellStyle name="Normal 12 4 4 3 4 2 5" xfId="6870" xr:uid="{C96868D2-3E7C-4F44-835D-239A3D70045F}"/>
    <cellStyle name="Normal 12 4 4 3 4 2 5 2" xfId="19680" xr:uid="{E700075F-2E69-4300-8044-AFEA213981AD}"/>
    <cellStyle name="Normal 12 4 4 3 4 2 5 2 2" xfId="40643" xr:uid="{305A5576-F4A2-4B33-9B04-E4277EB80EC3}"/>
    <cellStyle name="Normal 12 4 4 3 4 2 5 3" xfId="40644" xr:uid="{0F505FA9-B083-4BF7-A0CE-C6D1FB6625D7}"/>
    <cellStyle name="Normal 12 4 4 3 4 2 6" xfId="14190" xr:uid="{9712B1F5-1729-42F3-8937-D6D5C5ACE426}"/>
    <cellStyle name="Normal 12 4 4 3 4 2 6 2" xfId="40645" xr:uid="{018761CA-2065-40B7-A1F5-77655C3AE174}"/>
    <cellStyle name="Normal 12 4 4 3 4 2 7" xfId="40646" xr:uid="{031462FF-022C-44EC-A035-7D08D706345A}"/>
    <cellStyle name="Normal 12 4 4 3 4 3" xfId="2316" xr:uid="{0AA472D1-AE10-4711-98F4-4F63B380EE58}"/>
    <cellStyle name="Normal 12 4 4 3 4 3 2" xfId="7806" xr:uid="{964CA161-46B6-4BBB-A37B-FB7A6AE36133}"/>
    <cellStyle name="Normal 12 4 4 3 4 3 2 2" xfId="20616" xr:uid="{F68F7055-15D8-45EA-BE1E-4C23B850239B}"/>
    <cellStyle name="Normal 12 4 4 3 4 3 2 2 2" xfId="40647" xr:uid="{7792FC34-1C57-403B-820B-FAF7B22393D0}"/>
    <cellStyle name="Normal 12 4 4 3 4 3 2 3" xfId="40648" xr:uid="{E4DEAED6-C6CD-425F-936C-EDE0A4274828}"/>
    <cellStyle name="Normal 12 4 4 3 4 3 3" xfId="15126" xr:uid="{94638AA1-D6F9-4146-8F56-03D748721196}"/>
    <cellStyle name="Normal 12 4 4 3 4 3 3 2" xfId="40649" xr:uid="{CD99BD18-161B-46C8-815B-BDE506C6F1B4}"/>
    <cellStyle name="Normal 12 4 4 3 4 3 4" xfId="40650" xr:uid="{04AD203C-B00D-4358-85B2-AEFDE1C50837}"/>
    <cellStyle name="Normal 12 4 4 3 4 4" xfId="4146" xr:uid="{76BCD458-2EE5-463E-B387-0DCF27507F16}"/>
    <cellStyle name="Normal 12 4 4 3 4 4 2" xfId="9636" xr:uid="{26D617F4-67C8-46DB-9A20-B169D77F728A}"/>
    <cellStyle name="Normal 12 4 4 3 4 4 2 2" xfId="22446" xr:uid="{3C6E6134-5D37-4CF1-B898-711BA6F1C780}"/>
    <cellStyle name="Normal 12 4 4 3 4 4 2 2 2" xfId="40651" xr:uid="{07EC7D35-BE8F-4B9B-A70D-686EB1E53DD3}"/>
    <cellStyle name="Normal 12 4 4 3 4 4 2 3" xfId="40652" xr:uid="{E6F73210-6D1A-4A53-B8F8-536E27019A2A}"/>
    <cellStyle name="Normal 12 4 4 3 4 4 3" xfId="16956" xr:uid="{D0F38B45-06A5-41A1-936B-D46F945289E4}"/>
    <cellStyle name="Normal 12 4 4 3 4 4 3 2" xfId="40653" xr:uid="{E210EEFE-EB91-4EA4-80E1-FC1D8CF3F123}"/>
    <cellStyle name="Normal 12 4 4 3 4 4 4" xfId="40654" xr:uid="{69194AAF-523E-4264-857B-569C06844140}"/>
    <cellStyle name="Normal 12 4 4 3 4 5" xfId="11466" xr:uid="{C82FF035-580F-4AA0-A69C-FDC479560366}"/>
    <cellStyle name="Normal 12 4 4 3 4 5 2" xfId="24276" xr:uid="{7BC5AC59-5A6B-458F-B120-062DC8C9349A}"/>
    <cellStyle name="Normal 12 4 4 3 4 5 2 2" xfId="40655" xr:uid="{7F45F8BB-9A7E-4FE6-B017-1EAF9F699D84}"/>
    <cellStyle name="Normal 12 4 4 3 4 5 3" xfId="40656" xr:uid="{3D0778D9-DEE4-4E39-B736-70350A0841A4}"/>
    <cellStyle name="Normal 12 4 4 3 4 6" xfId="5976" xr:uid="{860DFC3E-E254-467F-BA04-8E6C44603111}"/>
    <cellStyle name="Normal 12 4 4 3 4 6 2" xfId="18786" xr:uid="{D3641E18-661D-46EC-823C-3E2CF2770CE7}"/>
    <cellStyle name="Normal 12 4 4 3 4 6 2 2" xfId="40657" xr:uid="{E403F164-49C3-4F8F-8C0D-DAE99C318957}"/>
    <cellStyle name="Normal 12 4 4 3 4 6 3" xfId="40658" xr:uid="{ECB9BA4C-03D3-4FA1-A463-274DEBC62174}"/>
    <cellStyle name="Normal 12 4 4 3 4 7" xfId="13296" xr:uid="{82C2B8E7-2003-4375-8137-B89620241CFE}"/>
    <cellStyle name="Normal 12 4 4 3 4 7 2" xfId="40659" xr:uid="{4D71C0E8-18A5-45A9-A497-9B2556ED9B46}"/>
    <cellStyle name="Normal 12 4 4 3 4 8" xfId="40660" xr:uid="{4D30849B-2197-4910-B7D1-6E68F8E5BC2C}"/>
    <cellStyle name="Normal 12 4 4 3 5" xfId="844" xr:uid="{47F56BBC-C379-411F-90D7-AEC6D243C44F}"/>
    <cellStyle name="Normal 12 4 4 3 5 2" xfId="1739" xr:uid="{5D1EE051-73D3-45F8-A0E3-A73EAD21A881}"/>
    <cellStyle name="Normal 12 4 4 3 5 2 2" xfId="3569" xr:uid="{8DD9FB1F-B28B-4672-A898-92EC59E70502}"/>
    <cellStyle name="Normal 12 4 4 3 5 2 2 2" xfId="9059" xr:uid="{03F090C0-B5D9-4F0C-A391-D541D6F2370C}"/>
    <cellStyle name="Normal 12 4 4 3 5 2 2 2 2" xfId="21869" xr:uid="{F0C960BE-F996-48CD-8FA2-28A8E2FFD7EC}"/>
    <cellStyle name="Normal 12 4 4 3 5 2 2 2 2 2" xfId="40661" xr:uid="{E27C33D2-ED08-449D-9D4A-5B4241FC2414}"/>
    <cellStyle name="Normal 12 4 4 3 5 2 2 2 3" xfId="40662" xr:uid="{9BC25631-E176-441A-9C4D-2EE3FBD8F8BD}"/>
    <cellStyle name="Normal 12 4 4 3 5 2 2 3" xfId="16379" xr:uid="{A0A3F547-ED75-41C1-8F21-7D452E6931CD}"/>
    <cellStyle name="Normal 12 4 4 3 5 2 2 3 2" xfId="40663" xr:uid="{F085C2D9-19A5-4C05-A041-77826174B8F4}"/>
    <cellStyle name="Normal 12 4 4 3 5 2 2 4" xfId="40664" xr:uid="{3CFEC5B3-6476-47DE-AF8E-4E37D7CAE9B6}"/>
    <cellStyle name="Normal 12 4 4 3 5 2 3" xfId="5399" xr:uid="{1C520665-C610-4D0C-A393-7C6FC881DE7C}"/>
    <cellStyle name="Normal 12 4 4 3 5 2 3 2" xfId="10889" xr:uid="{D9E0106B-9E3B-4CAD-9F2A-F04037735514}"/>
    <cellStyle name="Normal 12 4 4 3 5 2 3 2 2" xfId="23699" xr:uid="{07BFA382-6FAF-466F-A832-4E3E84AC883C}"/>
    <cellStyle name="Normal 12 4 4 3 5 2 3 2 2 2" xfId="40665" xr:uid="{A3CBF3A5-D039-4D6E-9306-AE9A7CC93400}"/>
    <cellStyle name="Normal 12 4 4 3 5 2 3 2 3" xfId="40666" xr:uid="{66D4077C-0CE8-457E-A323-201832DECD38}"/>
    <cellStyle name="Normal 12 4 4 3 5 2 3 3" xfId="18209" xr:uid="{385F35EB-5680-469E-86A2-643C4AD14B6C}"/>
    <cellStyle name="Normal 12 4 4 3 5 2 3 3 2" xfId="40667" xr:uid="{9105D020-FFC6-46F0-A085-13F6C2EB18AA}"/>
    <cellStyle name="Normal 12 4 4 3 5 2 3 4" xfId="40668" xr:uid="{D5F3590A-8146-4412-836F-302B54EF6C86}"/>
    <cellStyle name="Normal 12 4 4 3 5 2 4" xfId="12719" xr:uid="{973702E5-7D90-4EEC-B9A7-7832B844D8BE}"/>
    <cellStyle name="Normal 12 4 4 3 5 2 4 2" xfId="25529" xr:uid="{25348008-A111-4A8C-A917-3A83C0DB00AA}"/>
    <cellStyle name="Normal 12 4 4 3 5 2 4 2 2" xfId="40669" xr:uid="{F94D994C-BCB9-42AD-8535-45BF28701ED5}"/>
    <cellStyle name="Normal 12 4 4 3 5 2 4 3" xfId="40670" xr:uid="{8E4A860B-8106-4053-92BF-72D191A7365E}"/>
    <cellStyle name="Normal 12 4 4 3 5 2 5" xfId="7229" xr:uid="{EF4AF3D3-EB29-4EC0-8E81-E0B079E96875}"/>
    <cellStyle name="Normal 12 4 4 3 5 2 5 2" xfId="20039" xr:uid="{4CD2E4AD-D5BA-4F43-9B77-5DB9B7A081B5}"/>
    <cellStyle name="Normal 12 4 4 3 5 2 5 2 2" xfId="40671" xr:uid="{E1A398B0-9971-463E-9D8E-0A356A47F126}"/>
    <cellStyle name="Normal 12 4 4 3 5 2 5 3" xfId="40672" xr:uid="{FE0E5B36-F7BA-4785-ABDD-412F2EE690C3}"/>
    <cellStyle name="Normal 12 4 4 3 5 2 6" xfId="14549" xr:uid="{22C33ED1-D582-489F-940D-C7950E9E2502}"/>
    <cellStyle name="Normal 12 4 4 3 5 2 6 2" xfId="40673" xr:uid="{AC93D852-E77B-4F48-BBC6-50B676A0FC19}"/>
    <cellStyle name="Normal 12 4 4 3 5 2 7" xfId="40674" xr:uid="{375289D4-023D-449F-B2DB-724373C0EB0E}"/>
    <cellStyle name="Normal 12 4 4 3 5 3" xfId="2675" xr:uid="{B5C99CFF-8070-4A29-9A74-7AABAFE6CB23}"/>
    <cellStyle name="Normal 12 4 4 3 5 3 2" xfId="8165" xr:uid="{1C33FC48-3150-47FE-8BF6-BE7A93700B8D}"/>
    <cellStyle name="Normal 12 4 4 3 5 3 2 2" xfId="20975" xr:uid="{D4DCB1B9-2DC0-4D3B-8666-EDC3AF6004A6}"/>
    <cellStyle name="Normal 12 4 4 3 5 3 2 2 2" xfId="40675" xr:uid="{F70243A0-4A9A-46F0-81C2-AA7661AF313A}"/>
    <cellStyle name="Normal 12 4 4 3 5 3 2 3" xfId="40676" xr:uid="{A86CFD2F-8B46-4A6D-B809-39FFEDF0BD4E}"/>
    <cellStyle name="Normal 12 4 4 3 5 3 3" xfId="15485" xr:uid="{1B26E337-F1F4-4131-A124-CDE5227AF8FD}"/>
    <cellStyle name="Normal 12 4 4 3 5 3 3 2" xfId="40677" xr:uid="{F53FE80E-D3F5-43AC-AC5A-EF63DC5908C2}"/>
    <cellStyle name="Normal 12 4 4 3 5 3 4" xfId="40678" xr:uid="{11161775-AE2E-4194-9B8D-9A17612CED77}"/>
    <cellStyle name="Normal 12 4 4 3 5 4" xfId="4505" xr:uid="{5181E411-9150-443F-84FF-D116566A1380}"/>
    <cellStyle name="Normal 12 4 4 3 5 4 2" xfId="9995" xr:uid="{929868AA-5CD2-4981-B2CA-D23B73CADCA7}"/>
    <cellStyle name="Normal 12 4 4 3 5 4 2 2" xfId="22805" xr:uid="{B12779B7-4E74-49F5-A6B9-270D1D24A3D0}"/>
    <cellStyle name="Normal 12 4 4 3 5 4 2 2 2" xfId="40679" xr:uid="{AC39688B-607A-41BD-800D-A0E2862C0795}"/>
    <cellStyle name="Normal 12 4 4 3 5 4 2 3" xfId="40680" xr:uid="{185B33C1-9E99-415D-BD53-13E02BAE7AEC}"/>
    <cellStyle name="Normal 12 4 4 3 5 4 3" xfId="17315" xr:uid="{81BD0EAA-68BF-4048-B404-853D47AA6C50}"/>
    <cellStyle name="Normal 12 4 4 3 5 4 3 2" xfId="40681" xr:uid="{4A7D9527-573D-4A50-B2D9-E5B1F056B77B}"/>
    <cellStyle name="Normal 12 4 4 3 5 4 4" xfId="40682" xr:uid="{B6D06A91-9374-4F71-BA5B-E9FC24446719}"/>
    <cellStyle name="Normal 12 4 4 3 5 5" xfId="11825" xr:uid="{F8ECDEB4-5F80-494C-BCC2-1EE1573C16F0}"/>
    <cellStyle name="Normal 12 4 4 3 5 5 2" xfId="24635" xr:uid="{BA102E7D-6211-41BB-B8C1-7D7463467AAA}"/>
    <cellStyle name="Normal 12 4 4 3 5 5 2 2" xfId="40683" xr:uid="{BF124E8E-CDB1-4033-9BE9-F5FA8BD77759}"/>
    <cellStyle name="Normal 12 4 4 3 5 5 3" xfId="40684" xr:uid="{013545A0-EBCC-493C-8CD7-4A0F2FC1D6F9}"/>
    <cellStyle name="Normal 12 4 4 3 5 6" xfId="6335" xr:uid="{76ACF245-58CA-4DA3-8A43-BBF132BFBC3C}"/>
    <cellStyle name="Normal 12 4 4 3 5 6 2" xfId="19145" xr:uid="{196DBDC1-62B2-4560-8717-0898E54996A5}"/>
    <cellStyle name="Normal 12 4 4 3 5 6 2 2" xfId="40685" xr:uid="{5476E58D-283E-4383-8ECB-E1B5896101F4}"/>
    <cellStyle name="Normal 12 4 4 3 5 6 3" xfId="40686" xr:uid="{DD1DC68F-AC81-4419-9ADC-55A84A65B53E}"/>
    <cellStyle name="Normal 12 4 4 3 5 7" xfId="13655" xr:uid="{302E1A55-E64A-4483-9EA5-44FF8E9EE12B}"/>
    <cellStyle name="Normal 12 4 4 3 5 7 2" xfId="40687" xr:uid="{B1D19736-CD64-42A4-A882-3A868527E234}"/>
    <cellStyle name="Normal 12 4 4 3 5 8" xfId="40688" xr:uid="{BC1DAB60-BF24-467E-96EB-89EF5EE48D65}"/>
    <cellStyle name="Normal 12 4 4 3 6" xfId="1245" xr:uid="{1B8E630D-64A0-46DB-9D91-BF432FCFC257}"/>
    <cellStyle name="Normal 12 4 4 3 6 2" xfId="3075" xr:uid="{C1CCEDCC-470F-43E6-A11B-A0EB849A2FEF}"/>
    <cellStyle name="Normal 12 4 4 3 6 2 2" xfId="8565" xr:uid="{97EAA8D4-2237-463C-970A-949007A71DBA}"/>
    <cellStyle name="Normal 12 4 4 3 6 2 2 2" xfId="21375" xr:uid="{7791C70F-71C2-4DCD-9AF2-DB8FF9BCD153}"/>
    <cellStyle name="Normal 12 4 4 3 6 2 2 2 2" xfId="40689" xr:uid="{41586DC0-8CAE-4757-838E-DBD08BA017B3}"/>
    <cellStyle name="Normal 12 4 4 3 6 2 2 3" xfId="40690" xr:uid="{875AFD5C-C7BF-4F14-899D-13F515977376}"/>
    <cellStyle name="Normal 12 4 4 3 6 2 3" xfId="15885" xr:uid="{91E64DFA-2A12-4A51-9005-CEF3B2968FE6}"/>
    <cellStyle name="Normal 12 4 4 3 6 2 3 2" xfId="40691" xr:uid="{23478EFA-F42B-495E-9B2B-BD3A484FF837}"/>
    <cellStyle name="Normal 12 4 4 3 6 2 4" xfId="40692" xr:uid="{EC7F31BF-83DF-4560-95AB-CC37FFD8435E}"/>
    <cellStyle name="Normal 12 4 4 3 6 3" xfId="4905" xr:uid="{D7002411-6720-4F08-AD6B-82273F19403D}"/>
    <cellStyle name="Normal 12 4 4 3 6 3 2" xfId="10395" xr:uid="{E10BECB1-BAE2-4CB0-B625-B8DA479A744F}"/>
    <cellStyle name="Normal 12 4 4 3 6 3 2 2" xfId="23205" xr:uid="{DF64DE3B-4566-4781-9302-7BC7D3889189}"/>
    <cellStyle name="Normal 12 4 4 3 6 3 2 2 2" xfId="40693" xr:uid="{D08BC180-2307-4984-B1D9-9F4D316CE7EB}"/>
    <cellStyle name="Normal 12 4 4 3 6 3 2 3" xfId="40694" xr:uid="{EB421AD2-FABC-461B-B8BD-9A3C4365A59D}"/>
    <cellStyle name="Normal 12 4 4 3 6 3 3" xfId="17715" xr:uid="{8DA1FE8C-703C-400A-8599-6420F8B178F9}"/>
    <cellStyle name="Normal 12 4 4 3 6 3 3 2" xfId="40695" xr:uid="{980DF302-EF46-480E-8B4C-C203082A5239}"/>
    <cellStyle name="Normal 12 4 4 3 6 3 4" xfId="40696" xr:uid="{94BC2167-C921-4B9F-84F1-616A9DFD144D}"/>
    <cellStyle name="Normal 12 4 4 3 6 4" xfId="12225" xr:uid="{79A11B67-0B63-4E23-869E-2BE92902E80E}"/>
    <cellStyle name="Normal 12 4 4 3 6 4 2" xfId="25035" xr:uid="{1FF9D522-893A-4780-8504-90E176F3982B}"/>
    <cellStyle name="Normal 12 4 4 3 6 4 2 2" xfId="40697" xr:uid="{DBE45093-0CE1-47AB-81C9-161AE46E0863}"/>
    <cellStyle name="Normal 12 4 4 3 6 4 3" xfId="40698" xr:uid="{FB9FB78A-FB24-44FC-ACE7-06395127AE21}"/>
    <cellStyle name="Normal 12 4 4 3 6 5" xfId="6735" xr:uid="{59252C16-E124-4F33-A860-A7BCA61352FB}"/>
    <cellStyle name="Normal 12 4 4 3 6 5 2" xfId="19545" xr:uid="{C5567316-DCD1-4568-8725-A251AA76468A}"/>
    <cellStyle name="Normal 12 4 4 3 6 5 2 2" xfId="40699" xr:uid="{68EEDDF0-5271-4E90-9255-4369EE90CBBB}"/>
    <cellStyle name="Normal 12 4 4 3 6 5 3" xfId="40700" xr:uid="{195E565D-34ED-495F-BEAC-3F13EB0C34B7}"/>
    <cellStyle name="Normal 12 4 4 3 6 6" xfId="14055" xr:uid="{7515C6DF-D29B-495B-9441-A68F81BC1BAE}"/>
    <cellStyle name="Normal 12 4 4 3 6 6 2" xfId="40701" xr:uid="{ED63ECD0-88AF-4EA0-88F8-FE59BE04F2E4}"/>
    <cellStyle name="Normal 12 4 4 3 6 7" xfId="40702" xr:uid="{0477AA98-9EBC-46CF-AAC9-D0C4CF693EA9}"/>
    <cellStyle name="Normal 12 4 4 3 7" xfId="2181" xr:uid="{36217E28-62D8-440A-99A0-766F9A9B35E3}"/>
    <cellStyle name="Normal 12 4 4 3 7 2" xfId="7671" xr:uid="{6DE35122-8B9C-4F09-B182-9E9EF88709DF}"/>
    <cellStyle name="Normal 12 4 4 3 7 2 2" xfId="20481" xr:uid="{9215D371-0F43-4686-AE15-CC3824930970}"/>
    <cellStyle name="Normal 12 4 4 3 7 2 2 2" xfId="40703" xr:uid="{4196AFF8-9541-4036-9DAE-F4B2E8E68233}"/>
    <cellStyle name="Normal 12 4 4 3 7 2 3" xfId="40704" xr:uid="{7CB7B53C-1E13-4361-AB4D-35F9F2856D8A}"/>
    <cellStyle name="Normal 12 4 4 3 7 3" xfId="14991" xr:uid="{11FD5111-4E7B-41F7-8A82-022315BFD9F2}"/>
    <cellStyle name="Normal 12 4 4 3 7 3 2" xfId="40705" xr:uid="{E5CFA6AB-6CA4-4428-A8FB-386C446C8BA4}"/>
    <cellStyle name="Normal 12 4 4 3 7 4" xfId="40706" xr:uid="{E48EA072-5AEE-46FB-9E9F-83B437CCE2F5}"/>
    <cellStyle name="Normal 12 4 4 3 8" xfId="4011" xr:uid="{95D6FC56-4D0C-4C9E-84B1-0A5D13D81C24}"/>
    <cellStyle name="Normal 12 4 4 3 8 2" xfId="9501" xr:uid="{493440A2-A262-4871-A166-3ED17871D22A}"/>
    <cellStyle name="Normal 12 4 4 3 8 2 2" xfId="22311" xr:uid="{FC64F2BE-A3C6-48C4-B16A-BFF7FFC4B050}"/>
    <cellStyle name="Normal 12 4 4 3 8 2 2 2" xfId="40707" xr:uid="{1BC62442-FB17-4241-A7C4-A207CB0060B0}"/>
    <cellStyle name="Normal 12 4 4 3 8 2 3" xfId="40708" xr:uid="{0A9E5D5E-5DF3-46DB-B34F-A6962E599215}"/>
    <cellStyle name="Normal 12 4 4 3 8 3" xfId="16821" xr:uid="{404F7977-AD3F-409E-A398-C6A22CFF5AEB}"/>
    <cellStyle name="Normal 12 4 4 3 8 3 2" xfId="40709" xr:uid="{1CC702D4-1A18-4B37-BC08-88A7A7D02D1A}"/>
    <cellStyle name="Normal 12 4 4 3 8 4" xfId="40710" xr:uid="{8C968ACA-B503-4CBA-A936-1FDA785E2235}"/>
    <cellStyle name="Normal 12 4 4 3 9" xfId="11331" xr:uid="{CA644C3D-F1B3-4A37-9EA0-74267BA7899A}"/>
    <cellStyle name="Normal 12 4 4 3 9 2" xfId="24141" xr:uid="{E3F36C97-C6CD-4A23-B6FC-BF64A9DFA917}"/>
    <cellStyle name="Normal 12 4 4 3 9 2 2" xfId="40711" xr:uid="{8F4791FA-7105-4E9D-BDB0-F4C0DB84A296}"/>
    <cellStyle name="Normal 12 4 4 3 9 3" xfId="40712" xr:uid="{3757F1FF-5495-4233-9A96-08F3CF1A3DD6}"/>
    <cellStyle name="Normal 12 4 4 4" xfId="400" xr:uid="{820AECC8-E398-4B98-8E65-87B14675770D}"/>
    <cellStyle name="Normal 12 4 4 4 10" xfId="5892" xr:uid="{8C7B6A4B-4A7B-4A8C-939A-4F0868BEC959}"/>
    <cellStyle name="Normal 12 4 4 4 10 2" xfId="18702" xr:uid="{37C746A6-BD3F-489C-875C-FE8586667482}"/>
    <cellStyle name="Normal 12 4 4 4 10 2 2" xfId="40713" xr:uid="{2642A892-7444-4D5C-9535-E8524A4D50EF}"/>
    <cellStyle name="Normal 12 4 4 4 10 3" xfId="40714" xr:uid="{CF625D35-8F92-4E22-A459-E6B2F1F5C833}"/>
    <cellStyle name="Normal 12 4 4 4 11" xfId="13212" xr:uid="{90E20D9B-5FEB-4BB0-B597-B431A8F51AFA}"/>
    <cellStyle name="Normal 12 4 4 4 11 2" xfId="40715" xr:uid="{05A54118-DA6C-41C2-BF08-43E706A93D4C}"/>
    <cellStyle name="Normal 12 4 4 4 12" xfId="40716" xr:uid="{1F484E91-F08F-4C01-97E9-9D1084E27A09}"/>
    <cellStyle name="Normal 12 4 4 4 2" xfId="629" xr:uid="{D0C77077-E290-4B97-9747-50D9B6690852}"/>
    <cellStyle name="Normal 12 4 4 4 2 2" xfId="1028" xr:uid="{C9E3ECD5-0ABB-4FD0-847F-5A26BE771AA7}"/>
    <cellStyle name="Normal 12 4 4 4 2 2 2" xfId="1923" xr:uid="{022FDC01-6B2A-4DD6-82AC-6A4FD0697BF6}"/>
    <cellStyle name="Normal 12 4 4 4 2 2 2 2" xfId="3753" xr:uid="{D38EA001-8204-4E3A-9021-45A8312A92BE}"/>
    <cellStyle name="Normal 12 4 4 4 2 2 2 2 2" xfId="9243" xr:uid="{2F491D91-12AD-4DBF-9C0F-2052CF477CB0}"/>
    <cellStyle name="Normal 12 4 4 4 2 2 2 2 2 2" xfId="22053" xr:uid="{82029E15-063C-40C3-980A-9DE6CE856575}"/>
    <cellStyle name="Normal 12 4 4 4 2 2 2 2 2 2 2" xfId="40717" xr:uid="{6E335B45-D563-4ED3-9780-005621D281C5}"/>
    <cellStyle name="Normal 12 4 4 4 2 2 2 2 2 3" xfId="40718" xr:uid="{D13FC28F-4215-4A35-8ECB-79F8F9252CF1}"/>
    <cellStyle name="Normal 12 4 4 4 2 2 2 2 3" xfId="16563" xr:uid="{406319C0-DA64-4B9C-8701-80651FC97F41}"/>
    <cellStyle name="Normal 12 4 4 4 2 2 2 2 3 2" xfId="40719" xr:uid="{B2F78584-7A60-4C59-BC89-D5ABD1A59F92}"/>
    <cellStyle name="Normal 12 4 4 4 2 2 2 2 4" xfId="40720" xr:uid="{1FEA8790-6433-4AE2-97E6-890BA58E4DEF}"/>
    <cellStyle name="Normal 12 4 4 4 2 2 2 3" xfId="5583" xr:uid="{9830BE2B-9874-423A-9E12-268DACF7EBBB}"/>
    <cellStyle name="Normal 12 4 4 4 2 2 2 3 2" xfId="11073" xr:uid="{8D58BF3F-BBA4-457E-A5BE-823EC94131EE}"/>
    <cellStyle name="Normal 12 4 4 4 2 2 2 3 2 2" xfId="23883" xr:uid="{F923B1F3-09F0-444C-BCD7-5ADA58E8AA3D}"/>
    <cellStyle name="Normal 12 4 4 4 2 2 2 3 2 2 2" xfId="40721" xr:uid="{778B7845-07CF-44F9-B83C-76FB156B9C3B}"/>
    <cellStyle name="Normal 12 4 4 4 2 2 2 3 2 3" xfId="40722" xr:uid="{E69D7F1A-7AD5-4DED-9F82-459FF6F8E9A6}"/>
    <cellStyle name="Normal 12 4 4 4 2 2 2 3 3" xfId="18393" xr:uid="{A7AB8692-2B4C-44EA-8ACD-04F57F2AD687}"/>
    <cellStyle name="Normal 12 4 4 4 2 2 2 3 3 2" xfId="40723" xr:uid="{966BD7E8-317C-4E46-9C92-65ED68174C24}"/>
    <cellStyle name="Normal 12 4 4 4 2 2 2 3 4" xfId="40724" xr:uid="{2E7C87C1-95B5-44B7-8791-BCD19D17287C}"/>
    <cellStyle name="Normal 12 4 4 4 2 2 2 4" xfId="12903" xr:uid="{06872DC7-5DD0-4F88-AC82-26896856ADB8}"/>
    <cellStyle name="Normal 12 4 4 4 2 2 2 4 2" xfId="25713" xr:uid="{8E496CA2-BECF-476E-A20B-BF641706E818}"/>
    <cellStyle name="Normal 12 4 4 4 2 2 2 4 2 2" xfId="40725" xr:uid="{457F1F78-0B2A-457F-A918-7B1BAB79ADC5}"/>
    <cellStyle name="Normal 12 4 4 4 2 2 2 4 3" xfId="40726" xr:uid="{A4756E7F-F7DA-4314-B597-BB7340D3DB37}"/>
    <cellStyle name="Normal 12 4 4 4 2 2 2 5" xfId="7413" xr:uid="{5234A058-023B-4469-B59B-EFA2C50D6AE3}"/>
    <cellStyle name="Normal 12 4 4 4 2 2 2 5 2" xfId="20223" xr:uid="{8F3B0B98-E2FA-429B-9371-4249E7431AE5}"/>
    <cellStyle name="Normal 12 4 4 4 2 2 2 5 2 2" xfId="40727" xr:uid="{6EB7E42C-5C5E-43BE-9FE2-EA67F654325A}"/>
    <cellStyle name="Normal 12 4 4 4 2 2 2 5 3" xfId="40728" xr:uid="{0C5E6EEB-A2C2-4AF4-AA80-91271CF8F7A9}"/>
    <cellStyle name="Normal 12 4 4 4 2 2 2 6" xfId="14733" xr:uid="{DDF97851-CAAC-4B1C-8A2E-98D545EE8F64}"/>
    <cellStyle name="Normal 12 4 4 4 2 2 2 6 2" xfId="40729" xr:uid="{B4036A54-3E34-4F7D-98B4-5C245D51DCC4}"/>
    <cellStyle name="Normal 12 4 4 4 2 2 2 7" xfId="40730" xr:uid="{2086941F-D7E6-4167-AC5C-908D43DC32F0}"/>
    <cellStyle name="Normal 12 4 4 4 2 2 3" xfId="2859" xr:uid="{6563AB2C-059C-4278-98D1-3FB5ED140586}"/>
    <cellStyle name="Normal 12 4 4 4 2 2 3 2" xfId="8349" xr:uid="{ACECE183-C298-4F73-B464-E36995EB3BE2}"/>
    <cellStyle name="Normal 12 4 4 4 2 2 3 2 2" xfId="21159" xr:uid="{C00E715C-5A08-44D2-98F8-27702DB77E97}"/>
    <cellStyle name="Normal 12 4 4 4 2 2 3 2 2 2" xfId="40731" xr:uid="{74684CED-838E-417E-BBC4-B596D5A6B273}"/>
    <cellStyle name="Normal 12 4 4 4 2 2 3 2 3" xfId="40732" xr:uid="{A19B802B-F58F-4F86-BDF9-10F0199572A3}"/>
    <cellStyle name="Normal 12 4 4 4 2 2 3 3" xfId="15669" xr:uid="{72DBD70B-F471-4A2C-98E5-2E6BB7B552C3}"/>
    <cellStyle name="Normal 12 4 4 4 2 2 3 3 2" xfId="40733" xr:uid="{E9ECFF54-11BD-4191-B83E-B51A802AD8AC}"/>
    <cellStyle name="Normal 12 4 4 4 2 2 3 4" xfId="40734" xr:uid="{9ACB593E-5689-41B7-A1FD-494A8DEB6537}"/>
    <cellStyle name="Normal 12 4 4 4 2 2 4" xfId="4689" xr:uid="{F5CA17DB-A954-4341-A416-00ED71E20CE0}"/>
    <cellStyle name="Normal 12 4 4 4 2 2 4 2" xfId="10179" xr:uid="{1FD7FF08-C09F-4268-B827-FF34A24566D2}"/>
    <cellStyle name="Normal 12 4 4 4 2 2 4 2 2" xfId="22989" xr:uid="{71EFFED6-D8F5-4904-8F8C-D26DE84F57CF}"/>
    <cellStyle name="Normal 12 4 4 4 2 2 4 2 2 2" xfId="40735" xr:uid="{32C2FA6C-23DC-44D8-A7E0-84E83324D366}"/>
    <cellStyle name="Normal 12 4 4 4 2 2 4 2 3" xfId="40736" xr:uid="{379CEBC0-14BC-4AA4-8BC5-0EBEB6E74F47}"/>
    <cellStyle name="Normal 12 4 4 4 2 2 4 3" xfId="17499" xr:uid="{CBAF67BA-EDA1-4BA5-AE36-B7B9B2EFE236}"/>
    <cellStyle name="Normal 12 4 4 4 2 2 4 3 2" xfId="40737" xr:uid="{723639B5-2740-4FB1-BC48-A805A4EB606E}"/>
    <cellStyle name="Normal 12 4 4 4 2 2 4 4" xfId="40738" xr:uid="{1C6D6AF3-38B0-4A8D-9E14-111CF904DBCE}"/>
    <cellStyle name="Normal 12 4 4 4 2 2 5" xfId="12009" xr:uid="{E3340B93-ABD9-4599-B402-73421E9D0D76}"/>
    <cellStyle name="Normal 12 4 4 4 2 2 5 2" xfId="24819" xr:uid="{9606529A-4739-4B8B-8524-B6BD0835076C}"/>
    <cellStyle name="Normal 12 4 4 4 2 2 5 2 2" xfId="40739" xr:uid="{D98CAC67-80AE-4272-83EC-B2C11BA69413}"/>
    <cellStyle name="Normal 12 4 4 4 2 2 5 3" xfId="40740" xr:uid="{9709D3BB-62D8-42B3-A72C-9C35AF987E95}"/>
    <cellStyle name="Normal 12 4 4 4 2 2 6" xfId="6519" xr:uid="{0C0DDD32-719B-4F4E-8196-DA7173CB7945}"/>
    <cellStyle name="Normal 12 4 4 4 2 2 6 2" xfId="19329" xr:uid="{6DE0AF7D-5B94-4212-B3E6-2BE6057A1C05}"/>
    <cellStyle name="Normal 12 4 4 4 2 2 6 2 2" xfId="40741" xr:uid="{118BBF33-6CC1-4258-9BA4-ECD68340310D}"/>
    <cellStyle name="Normal 12 4 4 4 2 2 6 3" xfId="40742" xr:uid="{1CF9780E-DF62-4497-BF9C-7503E3B73BEF}"/>
    <cellStyle name="Normal 12 4 4 4 2 2 7" xfId="13839" xr:uid="{3ECABDAF-C5F9-4D81-9AC2-9050810B0D89}"/>
    <cellStyle name="Normal 12 4 4 4 2 2 7 2" xfId="40743" xr:uid="{CFBD4DB9-92FF-4099-B385-821480445F00}"/>
    <cellStyle name="Normal 12 4 4 4 2 2 8" xfId="40744" xr:uid="{D6742304-6603-442D-AD4A-BE8824B7ECB1}"/>
    <cellStyle name="Normal 12 4 4 4 2 3" xfId="1524" xr:uid="{3579F1AC-1E1F-4707-A09F-6BFD934FA92A}"/>
    <cellStyle name="Normal 12 4 4 4 2 3 2" xfId="3354" xr:uid="{30AC2CF9-D3C2-460D-BE2B-D9F1AC834A75}"/>
    <cellStyle name="Normal 12 4 4 4 2 3 2 2" xfId="8844" xr:uid="{567EBEC7-6CFD-4FA8-92E8-A0F15187FC45}"/>
    <cellStyle name="Normal 12 4 4 4 2 3 2 2 2" xfId="21654" xr:uid="{0BC6E493-A6C3-4314-9852-E7F366C2DBE1}"/>
    <cellStyle name="Normal 12 4 4 4 2 3 2 2 2 2" xfId="40745" xr:uid="{6FC02957-5882-400E-83F5-81AC7A5165F6}"/>
    <cellStyle name="Normal 12 4 4 4 2 3 2 2 3" xfId="40746" xr:uid="{989B8989-6C4F-4AFA-8734-F355D84B8E56}"/>
    <cellStyle name="Normal 12 4 4 4 2 3 2 3" xfId="16164" xr:uid="{B32BFA15-93A7-4E65-A36D-F68A25FE640E}"/>
    <cellStyle name="Normal 12 4 4 4 2 3 2 3 2" xfId="40747" xr:uid="{8600BE10-6BD0-4B44-9F48-E388C446C5EA}"/>
    <cellStyle name="Normal 12 4 4 4 2 3 2 4" xfId="40748" xr:uid="{665EA621-BE4E-4F50-AA18-CC984F264EEE}"/>
    <cellStyle name="Normal 12 4 4 4 2 3 3" xfId="5184" xr:uid="{A2DDD8A0-635C-44FB-845A-5E017734F423}"/>
    <cellStyle name="Normal 12 4 4 4 2 3 3 2" xfId="10674" xr:uid="{71A7120E-0F30-4B89-9793-3D13B2F306A6}"/>
    <cellStyle name="Normal 12 4 4 4 2 3 3 2 2" xfId="23484" xr:uid="{6A88CF3B-B5B6-4BF3-8195-CD5C8E947122}"/>
    <cellStyle name="Normal 12 4 4 4 2 3 3 2 2 2" xfId="40749" xr:uid="{18C475AF-14AF-4994-A30C-31335E6045F1}"/>
    <cellStyle name="Normal 12 4 4 4 2 3 3 2 3" xfId="40750" xr:uid="{1172B90D-878D-45E7-9FEF-341E49CBF00B}"/>
    <cellStyle name="Normal 12 4 4 4 2 3 3 3" xfId="17994" xr:uid="{6A244816-4C04-4E9E-B23C-E86A4303535F}"/>
    <cellStyle name="Normal 12 4 4 4 2 3 3 3 2" xfId="40751" xr:uid="{F58D5562-7B3C-417E-AA5F-5DEAE12D6F56}"/>
    <cellStyle name="Normal 12 4 4 4 2 3 3 4" xfId="40752" xr:uid="{CA8CCCE3-7586-4A00-A577-982308FFDD00}"/>
    <cellStyle name="Normal 12 4 4 4 2 3 4" xfId="12504" xr:uid="{E4B3F6E2-BF52-4063-B415-98C8AC48A117}"/>
    <cellStyle name="Normal 12 4 4 4 2 3 4 2" xfId="25314" xr:uid="{2414BA44-D53E-43F2-8539-2C74ECD909AD}"/>
    <cellStyle name="Normal 12 4 4 4 2 3 4 2 2" xfId="40753" xr:uid="{5768E66F-BBBB-4FFE-B28D-305CF24F5788}"/>
    <cellStyle name="Normal 12 4 4 4 2 3 4 3" xfId="40754" xr:uid="{707C308B-9B04-4D49-B15E-87378AE84F37}"/>
    <cellStyle name="Normal 12 4 4 4 2 3 5" xfId="7014" xr:uid="{85293B4D-490E-40AD-A64B-0E9072854FEA}"/>
    <cellStyle name="Normal 12 4 4 4 2 3 5 2" xfId="19824" xr:uid="{7D171B12-D68A-4098-8F84-D4EDB9E3F985}"/>
    <cellStyle name="Normal 12 4 4 4 2 3 5 2 2" xfId="40755" xr:uid="{8EE27090-9CB9-477D-9381-20F67C7AE590}"/>
    <cellStyle name="Normal 12 4 4 4 2 3 5 3" xfId="40756" xr:uid="{36DB643B-C04D-4612-9C01-8A47BE98C3E9}"/>
    <cellStyle name="Normal 12 4 4 4 2 3 6" xfId="14334" xr:uid="{FA3A2F58-AA2D-478B-9BD8-0DFBC07B512E}"/>
    <cellStyle name="Normal 12 4 4 4 2 3 6 2" xfId="40757" xr:uid="{EDF7AC98-0702-463A-BB2F-CD6ED750B51C}"/>
    <cellStyle name="Normal 12 4 4 4 2 3 7" xfId="40758" xr:uid="{D31367A8-5844-464F-B9B7-075A674D512A}"/>
    <cellStyle name="Normal 12 4 4 4 2 4" xfId="2460" xr:uid="{634C1AC4-29BE-4468-86DE-3C2E2E412247}"/>
    <cellStyle name="Normal 12 4 4 4 2 4 2" xfId="7950" xr:uid="{A1EA3735-700B-471B-944D-62C1936AF1F3}"/>
    <cellStyle name="Normal 12 4 4 4 2 4 2 2" xfId="20760" xr:uid="{D3BD2860-EAA2-4DBC-BF00-ECF480734D14}"/>
    <cellStyle name="Normal 12 4 4 4 2 4 2 2 2" xfId="40759" xr:uid="{1EA8D2F5-120B-4E8E-A074-C023838B5646}"/>
    <cellStyle name="Normal 12 4 4 4 2 4 2 3" xfId="40760" xr:uid="{D92DA6CE-9791-4F7A-A7A3-870FBE88E543}"/>
    <cellStyle name="Normal 12 4 4 4 2 4 3" xfId="15270" xr:uid="{72D421BE-150F-4F34-936C-9EAFF6D1CBD2}"/>
    <cellStyle name="Normal 12 4 4 4 2 4 3 2" xfId="40761" xr:uid="{A6641F33-55FE-4CAE-9DC5-0CD438FF7EA5}"/>
    <cellStyle name="Normal 12 4 4 4 2 4 4" xfId="40762" xr:uid="{54868E47-1686-48F0-B8B6-7E97DFF1A4E0}"/>
    <cellStyle name="Normal 12 4 4 4 2 5" xfId="4290" xr:uid="{E394C340-DB1B-434D-87A6-201362F3EC39}"/>
    <cellStyle name="Normal 12 4 4 4 2 5 2" xfId="9780" xr:uid="{79786A1E-38B5-4702-A217-4E6E7BCE413C}"/>
    <cellStyle name="Normal 12 4 4 4 2 5 2 2" xfId="22590" xr:uid="{8710339F-62DC-4B12-87CF-F587875DF82E}"/>
    <cellStyle name="Normal 12 4 4 4 2 5 2 2 2" xfId="40763" xr:uid="{668DD4CF-F53A-48E3-A255-C97C15AF77A2}"/>
    <cellStyle name="Normal 12 4 4 4 2 5 2 3" xfId="40764" xr:uid="{7EA1DD5D-DB62-4250-A1BA-93B5CE9942A9}"/>
    <cellStyle name="Normal 12 4 4 4 2 5 3" xfId="17100" xr:uid="{BD195DBA-6628-49F4-834B-EAACC75EA2DA}"/>
    <cellStyle name="Normal 12 4 4 4 2 5 3 2" xfId="40765" xr:uid="{1E57B77D-ECF4-4B0D-9C46-495E947E4914}"/>
    <cellStyle name="Normal 12 4 4 4 2 5 4" xfId="40766" xr:uid="{BA6932A2-B649-41AC-B6AB-29CDC0FF9B41}"/>
    <cellStyle name="Normal 12 4 4 4 2 6" xfId="11610" xr:uid="{F839D4A4-BEE2-44E3-858B-E85C74F0F550}"/>
    <cellStyle name="Normal 12 4 4 4 2 6 2" xfId="24420" xr:uid="{87D6AA50-191E-42B7-B12B-1C8649D4AA5E}"/>
    <cellStyle name="Normal 12 4 4 4 2 6 2 2" xfId="40767" xr:uid="{E8B2D3CF-33D1-481B-AACE-65E15E3CE501}"/>
    <cellStyle name="Normal 12 4 4 4 2 6 3" xfId="40768" xr:uid="{AEC911D1-5E00-4FB0-89F2-4D12ABC578A9}"/>
    <cellStyle name="Normal 12 4 4 4 2 7" xfId="6120" xr:uid="{2860CA4C-B31C-46D1-B20D-F4A084D67B9A}"/>
    <cellStyle name="Normal 12 4 4 4 2 7 2" xfId="18930" xr:uid="{09DC485A-69A9-44B3-A1BF-86E5F647922E}"/>
    <cellStyle name="Normal 12 4 4 4 2 7 2 2" xfId="40769" xr:uid="{AC2F2272-B026-4182-ACB0-E850B7094E82}"/>
    <cellStyle name="Normal 12 4 4 4 2 7 3" xfId="40770" xr:uid="{ABFFD3C0-1C9F-46A4-9FAE-0A00778B8936}"/>
    <cellStyle name="Normal 12 4 4 4 2 8" xfId="13440" xr:uid="{2B0368B2-C601-43A0-A3F1-A852C4C327B1}"/>
    <cellStyle name="Normal 12 4 4 4 2 8 2" xfId="40771" xr:uid="{C9E3F04D-ADFF-4339-BF70-899239F64BA2}"/>
    <cellStyle name="Normal 12 4 4 4 2 9" xfId="40772" xr:uid="{BA768BCA-F05B-4929-9575-451B1F0756B8}"/>
    <cellStyle name="Normal 12 4 4 4 3" xfId="761" xr:uid="{E23D577F-2BAE-47C3-A3F7-DB0E966685F5}"/>
    <cellStyle name="Normal 12 4 4 4 3 2" xfId="1161" xr:uid="{0F316C67-EBB3-4D01-916B-3BF01BA2536D}"/>
    <cellStyle name="Normal 12 4 4 4 3 2 2" xfId="2056" xr:uid="{A557EA2A-200D-4F3F-B2D8-26FBFAA8D362}"/>
    <cellStyle name="Normal 12 4 4 4 3 2 2 2" xfId="3886" xr:uid="{77836A66-6575-4843-BC7B-8BD64DE095F1}"/>
    <cellStyle name="Normal 12 4 4 4 3 2 2 2 2" xfId="9376" xr:uid="{82CC8557-E248-4108-AB56-A6F48B55AA08}"/>
    <cellStyle name="Normal 12 4 4 4 3 2 2 2 2 2" xfId="22186" xr:uid="{F3338F2C-5988-4619-B1F7-B13E277BE458}"/>
    <cellStyle name="Normal 12 4 4 4 3 2 2 2 2 2 2" xfId="40773" xr:uid="{B60FAC76-D494-431F-A45F-BC5472AB278A}"/>
    <cellStyle name="Normal 12 4 4 4 3 2 2 2 2 3" xfId="40774" xr:uid="{D75813B1-931B-443C-9651-45E07DD3FEA2}"/>
    <cellStyle name="Normal 12 4 4 4 3 2 2 2 3" xfId="16696" xr:uid="{6CC183EF-6432-4047-BB41-54D17F4B86FB}"/>
    <cellStyle name="Normal 12 4 4 4 3 2 2 2 3 2" xfId="40775" xr:uid="{3ABBE76A-45A3-4D97-9299-575BBE11AC80}"/>
    <cellStyle name="Normal 12 4 4 4 3 2 2 2 4" xfId="40776" xr:uid="{A7531C91-9DE7-4AA5-8ADB-C8BEA700DAF4}"/>
    <cellStyle name="Normal 12 4 4 4 3 2 2 3" xfId="5716" xr:uid="{30AB8C21-98DF-4400-BCDB-661403033ED8}"/>
    <cellStyle name="Normal 12 4 4 4 3 2 2 3 2" xfId="11206" xr:uid="{71811379-77FD-49C3-9C9F-24E3475734FE}"/>
    <cellStyle name="Normal 12 4 4 4 3 2 2 3 2 2" xfId="24016" xr:uid="{779651D2-EF48-44A2-A7A7-5F159F4F5E85}"/>
    <cellStyle name="Normal 12 4 4 4 3 2 2 3 2 2 2" xfId="40777" xr:uid="{A6137B5E-DAF8-4661-88C4-1826BD5CED38}"/>
    <cellStyle name="Normal 12 4 4 4 3 2 2 3 2 3" xfId="40778" xr:uid="{FF731E58-5090-4640-A7DA-B147BB087A24}"/>
    <cellStyle name="Normal 12 4 4 4 3 2 2 3 3" xfId="18526" xr:uid="{ACEF4FEF-79F2-48B3-9E1D-BAE31244D5E7}"/>
    <cellStyle name="Normal 12 4 4 4 3 2 2 3 3 2" xfId="40779" xr:uid="{B129C923-6ECF-4E1C-A615-7C786B299CFF}"/>
    <cellStyle name="Normal 12 4 4 4 3 2 2 3 4" xfId="40780" xr:uid="{1809F1B9-908D-4CB7-BB97-31DDF79B0228}"/>
    <cellStyle name="Normal 12 4 4 4 3 2 2 4" xfId="13036" xr:uid="{149D88C5-81ED-48EE-B600-FD8A67F03450}"/>
    <cellStyle name="Normal 12 4 4 4 3 2 2 4 2" xfId="25846" xr:uid="{C2B2C7A4-5649-4882-8F6F-1F061F928F23}"/>
    <cellStyle name="Normal 12 4 4 4 3 2 2 4 2 2" xfId="40781" xr:uid="{79BFCA0A-E854-4C74-9A61-1FCB7F4B75C1}"/>
    <cellStyle name="Normal 12 4 4 4 3 2 2 4 3" xfId="40782" xr:uid="{E9508321-F3EB-442D-97E3-B4017419CC3E}"/>
    <cellStyle name="Normal 12 4 4 4 3 2 2 5" xfId="7546" xr:uid="{3EB124FF-A899-4B44-8D6F-D021F749378E}"/>
    <cellStyle name="Normal 12 4 4 4 3 2 2 5 2" xfId="20356" xr:uid="{47E84692-5F1B-471E-8743-0E6954DC2A9D}"/>
    <cellStyle name="Normal 12 4 4 4 3 2 2 5 2 2" xfId="40783" xr:uid="{189EF03F-5D16-4927-B8F6-A418AB4AEC3E}"/>
    <cellStyle name="Normal 12 4 4 4 3 2 2 5 3" xfId="40784" xr:uid="{15A631F5-DCFE-4A64-8EC7-5DCAE28487CC}"/>
    <cellStyle name="Normal 12 4 4 4 3 2 2 6" xfId="14866" xr:uid="{48BF8727-B418-4B89-A758-C667F32632E7}"/>
    <cellStyle name="Normal 12 4 4 4 3 2 2 6 2" xfId="40785" xr:uid="{F7A0BEC2-FB25-4D28-9639-E4D8EDEB52B4}"/>
    <cellStyle name="Normal 12 4 4 4 3 2 2 7" xfId="40786" xr:uid="{E29850EC-40B0-41C4-9A46-340F51B1E646}"/>
    <cellStyle name="Normal 12 4 4 4 3 2 3" xfId="2992" xr:uid="{6D80D015-AF6A-45A3-8EF8-859CBD1A1254}"/>
    <cellStyle name="Normal 12 4 4 4 3 2 3 2" xfId="8482" xr:uid="{6F773894-F9FE-4B34-8E9A-003BB243DD4D}"/>
    <cellStyle name="Normal 12 4 4 4 3 2 3 2 2" xfId="21292" xr:uid="{A63E8477-B237-40EB-BBCB-01221AE3D0DB}"/>
    <cellStyle name="Normal 12 4 4 4 3 2 3 2 2 2" xfId="40787" xr:uid="{CC53045F-5988-4C57-A956-B028CE7FBEE9}"/>
    <cellStyle name="Normal 12 4 4 4 3 2 3 2 3" xfId="40788" xr:uid="{8116FB74-05E0-4B37-BD8D-A5341A64BD88}"/>
    <cellStyle name="Normal 12 4 4 4 3 2 3 3" xfId="15802" xr:uid="{CDDE3CA1-6D7F-4FDA-AFA9-7689DFFDD705}"/>
    <cellStyle name="Normal 12 4 4 4 3 2 3 3 2" xfId="40789" xr:uid="{3958733F-5FD9-47C0-A34C-889039234CD4}"/>
    <cellStyle name="Normal 12 4 4 4 3 2 3 4" xfId="40790" xr:uid="{C5B67E63-E58B-446A-AA0E-EE991B9A1E7C}"/>
    <cellStyle name="Normal 12 4 4 4 3 2 4" xfId="4822" xr:uid="{5B52CF45-E843-4AC3-9110-EBBEA815B47F}"/>
    <cellStyle name="Normal 12 4 4 4 3 2 4 2" xfId="10312" xr:uid="{0999B17E-C77B-43A7-B8C5-CC77D057E703}"/>
    <cellStyle name="Normal 12 4 4 4 3 2 4 2 2" xfId="23122" xr:uid="{6647D784-ED3E-4C6F-9139-E171B4EFA9B1}"/>
    <cellStyle name="Normal 12 4 4 4 3 2 4 2 2 2" xfId="40791" xr:uid="{B7921257-8B1D-4828-AFFE-A0A7F86FACFF}"/>
    <cellStyle name="Normal 12 4 4 4 3 2 4 2 3" xfId="40792" xr:uid="{735B9EF8-E6FF-4D1B-BA97-052C0127C949}"/>
    <cellStyle name="Normal 12 4 4 4 3 2 4 3" xfId="17632" xr:uid="{19C75B7F-4931-4CC8-814C-9D69FD471F2B}"/>
    <cellStyle name="Normal 12 4 4 4 3 2 4 3 2" xfId="40793" xr:uid="{46255A89-EF87-4818-B0CA-C25CEB59A757}"/>
    <cellStyle name="Normal 12 4 4 4 3 2 4 4" xfId="40794" xr:uid="{95E9759B-04F3-4581-A0AC-D5F534867106}"/>
    <cellStyle name="Normal 12 4 4 4 3 2 5" xfId="12142" xr:uid="{BAD6474E-3891-4DE0-AA51-2EE8764B7731}"/>
    <cellStyle name="Normal 12 4 4 4 3 2 5 2" xfId="24952" xr:uid="{AA80B63F-0FBC-4502-BB23-34096AE275C4}"/>
    <cellStyle name="Normal 12 4 4 4 3 2 5 2 2" xfId="40795" xr:uid="{F7E9ACBF-002A-4266-B335-D79F4CB0A3E3}"/>
    <cellStyle name="Normal 12 4 4 4 3 2 5 3" xfId="40796" xr:uid="{1C77362F-254C-4CF0-B029-1BF70A678FDE}"/>
    <cellStyle name="Normal 12 4 4 4 3 2 6" xfId="6652" xr:uid="{DF7945A8-7890-4A83-8E29-A1EABE942CEF}"/>
    <cellStyle name="Normal 12 4 4 4 3 2 6 2" xfId="19462" xr:uid="{8EAF66D8-47CB-4564-BB39-9E9486D8B396}"/>
    <cellStyle name="Normal 12 4 4 4 3 2 6 2 2" xfId="40797" xr:uid="{B331764B-DA21-4811-8E49-C2D01F701DB8}"/>
    <cellStyle name="Normal 12 4 4 4 3 2 6 3" xfId="40798" xr:uid="{C0D36E0F-00CF-4C36-B65D-81CD970F90A8}"/>
    <cellStyle name="Normal 12 4 4 4 3 2 7" xfId="13972" xr:uid="{AF8E8735-A476-485D-9416-76BFB98CE84F}"/>
    <cellStyle name="Normal 12 4 4 4 3 2 7 2" xfId="40799" xr:uid="{B5099AC1-849E-41E6-86DC-9634E48559F2}"/>
    <cellStyle name="Normal 12 4 4 4 3 2 8" xfId="40800" xr:uid="{783803BD-E6F1-40BD-BF2A-94B6B2B12D4E}"/>
    <cellStyle name="Normal 12 4 4 4 3 3" xfId="1656" xr:uid="{F6C83D81-DF99-4D9E-BCAF-D9AAC9FF506E}"/>
    <cellStyle name="Normal 12 4 4 4 3 3 2" xfId="3486" xr:uid="{A1DD3CA7-4EB8-4A38-A1D0-026C47441C4B}"/>
    <cellStyle name="Normal 12 4 4 4 3 3 2 2" xfId="8976" xr:uid="{C17C5275-CA7A-4C10-8423-381495AE4A74}"/>
    <cellStyle name="Normal 12 4 4 4 3 3 2 2 2" xfId="21786" xr:uid="{30AB319A-43B6-4F38-83B6-0A7D24DC3E38}"/>
    <cellStyle name="Normal 12 4 4 4 3 3 2 2 2 2" xfId="40801" xr:uid="{BCE21635-F603-431A-8495-46C51E3CBBC9}"/>
    <cellStyle name="Normal 12 4 4 4 3 3 2 2 3" xfId="40802" xr:uid="{2C845962-1D53-49D0-8CD1-7FF8039EFECA}"/>
    <cellStyle name="Normal 12 4 4 4 3 3 2 3" xfId="16296" xr:uid="{DE4A9A34-59E0-4AE1-9CCB-214D48E3EC1A}"/>
    <cellStyle name="Normal 12 4 4 4 3 3 2 3 2" xfId="40803" xr:uid="{B1727866-8C5E-4EDD-88B7-64DBBA507375}"/>
    <cellStyle name="Normal 12 4 4 4 3 3 2 4" xfId="40804" xr:uid="{D507A38A-EE4B-40EE-8DFF-0629BC554782}"/>
    <cellStyle name="Normal 12 4 4 4 3 3 3" xfId="5316" xr:uid="{BCAE4482-463F-4029-8983-D7CA2E3C99A1}"/>
    <cellStyle name="Normal 12 4 4 4 3 3 3 2" xfId="10806" xr:uid="{216E6CCF-4096-4AAA-90C1-0146A513ABCF}"/>
    <cellStyle name="Normal 12 4 4 4 3 3 3 2 2" xfId="23616" xr:uid="{855E3D34-F761-4C8A-AE19-EA1ED8B0274C}"/>
    <cellStyle name="Normal 12 4 4 4 3 3 3 2 2 2" xfId="40805" xr:uid="{60E434C9-38CA-4A71-9CD8-5A33C3938D9A}"/>
    <cellStyle name="Normal 12 4 4 4 3 3 3 2 3" xfId="40806" xr:uid="{5DE6851B-7F29-4C42-90CF-E22DBB4F95F7}"/>
    <cellStyle name="Normal 12 4 4 4 3 3 3 3" xfId="18126" xr:uid="{09D420A3-FC22-482A-873E-D2169CD70C0F}"/>
    <cellStyle name="Normal 12 4 4 4 3 3 3 3 2" xfId="40807" xr:uid="{ED0F8851-8ED2-4E6E-B500-23561517B904}"/>
    <cellStyle name="Normal 12 4 4 4 3 3 3 4" xfId="40808" xr:uid="{A92E29A1-5E4B-4CC9-8C8A-5AEA5052181B}"/>
    <cellStyle name="Normal 12 4 4 4 3 3 4" xfId="12636" xr:uid="{5B1C7413-2D6D-49B9-9479-3586E55B4003}"/>
    <cellStyle name="Normal 12 4 4 4 3 3 4 2" xfId="25446" xr:uid="{B9FF26C8-83E1-45BA-A5ED-F3DE851553A6}"/>
    <cellStyle name="Normal 12 4 4 4 3 3 4 2 2" xfId="40809" xr:uid="{D7F6EA43-74BF-4347-98CF-14C8752804E6}"/>
    <cellStyle name="Normal 12 4 4 4 3 3 4 3" xfId="40810" xr:uid="{A55F8430-A8C9-455C-B859-40B87C122A2D}"/>
    <cellStyle name="Normal 12 4 4 4 3 3 5" xfId="7146" xr:uid="{B0DAE3CD-0A6E-4C87-9A22-3206DCD261B8}"/>
    <cellStyle name="Normal 12 4 4 4 3 3 5 2" xfId="19956" xr:uid="{9D7861ED-0B08-48D5-97D5-926F9E7A2703}"/>
    <cellStyle name="Normal 12 4 4 4 3 3 5 2 2" xfId="40811" xr:uid="{E08FA4AF-ABD9-4C5E-AC25-46C6637105B1}"/>
    <cellStyle name="Normal 12 4 4 4 3 3 5 3" xfId="40812" xr:uid="{E81A959F-A076-4947-B51A-AC0CBBB09A42}"/>
    <cellStyle name="Normal 12 4 4 4 3 3 6" xfId="14466" xr:uid="{44FD4A2F-4722-4E5B-A497-A77445AFDCDE}"/>
    <cellStyle name="Normal 12 4 4 4 3 3 6 2" xfId="40813" xr:uid="{0E63FBC9-01F9-40D6-8457-03E83CF3EB8D}"/>
    <cellStyle name="Normal 12 4 4 4 3 3 7" xfId="40814" xr:uid="{F56214D5-F818-4AD0-9427-0F210E170897}"/>
    <cellStyle name="Normal 12 4 4 4 3 4" xfId="2592" xr:uid="{3C6F0E83-6F61-44A9-A0A1-9FAEBED71E08}"/>
    <cellStyle name="Normal 12 4 4 4 3 4 2" xfId="8082" xr:uid="{D39C72E4-2814-4D1F-B188-3DC088CCCE24}"/>
    <cellStyle name="Normal 12 4 4 4 3 4 2 2" xfId="20892" xr:uid="{5F11F64E-626E-47C4-A3DF-FFA3D6ADEA55}"/>
    <cellStyle name="Normal 12 4 4 4 3 4 2 2 2" xfId="40815" xr:uid="{AF8B974D-4953-4CFE-B380-4ED224F0F8C5}"/>
    <cellStyle name="Normal 12 4 4 4 3 4 2 3" xfId="40816" xr:uid="{BD5EA182-7BF1-42CF-A518-CA1088A4AAB3}"/>
    <cellStyle name="Normal 12 4 4 4 3 4 3" xfId="15402" xr:uid="{2E2CEB66-9280-4ED6-B4C6-0995EFBCFD88}"/>
    <cellStyle name="Normal 12 4 4 4 3 4 3 2" xfId="40817" xr:uid="{929894CD-44CC-4E06-BFAD-1ADB9D5AEA15}"/>
    <cellStyle name="Normal 12 4 4 4 3 4 4" xfId="40818" xr:uid="{AB18B45A-E6E2-48BF-9E67-4571B017CFEA}"/>
    <cellStyle name="Normal 12 4 4 4 3 5" xfId="4422" xr:uid="{B117A22B-D48C-407F-973B-518E3427BEF7}"/>
    <cellStyle name="Normal 12 4 4 4 3 5 2" xfId="9912" xr:uid="{0C993CEC-ABC4-4EFE-BCF8-E6A15ADFA06C}"/>
    <cellStyle name="Normal 12 4 4 4 3 5 2 2" xfId="22722" xr:uid="{3AFBFCF7-3913-4721-8732-00CE7BF9EDE3}"/>
    <cellStyle name="Normal 12 4 4 4 3 5 2 2 2" xfId="40819" xr:uid="{C14B9B8C-0A90-4EA9-9B74-CF3DD184D5FD}"/>
    <cellStyle name="Normal 12 4 4 4 3 5 2 3" xfId="40820" xr:uid="{5CF64A33-A1E4-410F-A6DA-F6A69076AC8C}"/>
    <cellStyle name="Normal 12 4 4 4 3 5 3" xfId="17232" xr:uid="{623CAEDA-3539-4D8B-9854-2097A4D9AE21}"/>
    <cellStyle name="Normal 12 4 4 4 3 5 3 2" xfId="40821" xr:uid="{AEA4E0B4-3CD6-419E-98F9-78D99E34D7C9}"/>
    <cellStyle name="Normal 12 4 4 4 3 5 4" xfId="40822" xr:uid="{25A45BBF-0B49-4F90-9F8C-EF05061412C5}"/>
    <cellStyle name="Normal 12 4 4 4 3 6" xfId="11742" xr:uid="{62BFBE71-9C51-42EB-A04B-B9F2C5D853D9}"/>
    <cellStyle name="Normal 12 4 4 4 3 6 2" xfId="24552" xr:uid="{17DD0186-67DD-47E5-897E-63449C87BF8F}"/>
    <cellStyle name="Normal 12 4 4 4 3 6 2 2" xfId="40823" xr:uid="{203AF315-1A31-41A8-A9AB-F8EB0BCF788F}"/>
    <cellStyle name="Normal 12 4 4 4 3 6 3" xfId="40824" xr:uid="{AB795809-BA86-4F4E-8769-5144EFDBA8B1}"/>
    <cellStyle name="Normal 12 4 4 4 3 7" xfId="6252" xr:uid="{8FF02627-2C72-44BC-9A3B-469F3B38EA6B}"/>
    <cellStyle name="Normal 12 4 4 4 3 7 2" xfId="19062" xr:uid="{8D58B78C-EFED-47D3-8AA9-1D8C3DB6D270}"/>
    <cellStyle name="Normal 12 4 4 4 3 7 2 2" xfId="40825" xr:uid="{47548FFA-82E9-401F-BED1-4487226507B4}"/>
    <cellStyle name="Normal 12 4 4 4 3 7 3" xfId="40826" xr:uid="{B90E5C45-5218-4779-817B-EED70A466778}"/>
    <cellStyle name="Normal 12 4 4 4 3 8" xfId="13572" xr:uid="{A5F2F090-0AB8-4DE4-B655-349A28AEB8A9}"/>
    <cellStyle name="Normal 12 4 4 4 3 8 2" xfId="40827" xr:uid="{A705DB4D-3E77-48A0-8CC6-E7533EC261E3}"/>
    <cellStyle name="Normal 12 4 4 4 3 9" xfId="40828" xr:uid="{B613D774-E9ED-4FE3-94A7-D6295E0944DF}"/>
    <cellStyle name="Normal 12 4 4 4 4" xfId="536" xr:uid="{7188D07B-F87E-41D9-8D0C-21E073589E00}"/>
    <cellStyle name="Normal 12 4 4 4 4 2" xfId="1431" xr:uid="{D35C39D2-D134-4961-91BE-041F12FC15D0}"/>
    <cellStyle name="Normal 12 4 4 4 4 2 2" xfId="3261" xr:uid="{E6D4FF7E-9696-4BD0-B9B6-7B8F25BC137E}"/>
    <cellStyle name="Normal 12 4 4 4 4 2 2 2" xfId="8751" xr:uid="{B5867F73-AB84-4D1F-8048-D1ECA5DE6F73}"/>
    <cellStyle name="Normal 12 4 4 4 4 2 2 2 2" xfId="21561" xr:uid="{7895B603-832C-4D64-AD5B-25C7103D6E48}"/>
    <cellStyle name="Normal 12 4 4 4 4 2 2 2 2 2" xfId="40829" xr:uid="{055D337B-FCEA-4DCC-B199-61E288CB7A5D}"/>
    <cellStyle name="Normal 12 4 4 4 4 2 2 2 3" xfId="40830" xr:uid="{5789AB5F-08B3-4127-BB83-81D356D3A31F}"/>
    <cellStyle name="Normal 12 4 4 4 4 2 2 3" xfId="16071" xr:uid="{63D033F0-3E9C-4F9C-B52B-1D04FC0AD329}"/>
    <cellStyle name="Normal 12 4 4 4 4 2 2 3 2" xfId="40831" xr:uid="{FB19049A-D562-4433-86B6-1DB2E840A1E4}"/>
    <cellStyle name="Normal 12 4 4 4 4 2 2 4" xfId="40832" xr:uid="{1C9C1752-DE70-4FFA-BC25-A4FF9DE536F5}"/>
    <cellStyle name="Normal 12 4 4 4 4 2 3" xfId="5091" xr:uid="{63D803E6-7C2A-453F-8161-C8654DF31563}"/>
    <cellStyle name="Normal 12 4 4 4 4 2 3 2" xfId="10581" xr:uid="{1131347F-C9A7-4E46-AED8-89255428BEE7}"/>
    <cellStyle name="Normal 12 4 4 4 4 2 3 2 2" xfId="23391" xr:uid="{F9F45F80-A4B0-4CFE-8118-1B7086835876}"/>
    <cellStyle name="Normal 12 4 4 4 4 2 3 2 2 2" xfId="40833" xr:uid="{9CC13D7A-C876-4AED-90B0-ED53A7FFC1CE}"/>
    <cellStyle name="Normal 12 4 4 4 4 2 3 2 3" xfId="40834" xr:uid="{08BF7D93-4959-4C41-9293-0DFAABE3D4D9}"/>
    <cellStyle name="Normal 12 4 4 4 4 2 3 3" xfId="17901" xr:uid="{F84ADCD8-5D3C-48A0-B7F3-DA179066EE14}"/>
    <cellStyle name="Normal 12 4 4 4 4 2 3 3 2" xfId="40835" xr:uid="{C2525A02-7A9F-45B5-B336-DB273F4727B4}"/>
    <cellStyle name="Normal 12 4 4 4 4 2 3 4" xfId="40836" xr:uid="{5FC475C7-A9AD-4B4A-A228-44D11F66BC55}"/>
    <cellStyle name="Normal 12 4 4 4 4 2 4" xfId="12411" xr:uid="{16C393A7-D80A-4613-AD23-312647B528AF}"/>
    <cellStyle name="Normal 12 4 4 4 4 2 4 2" xfId="25221" xr:uid="{CA2C37D2-1128-4EC7-A6EB-5A52B767D4E2}"/>
    <cellStyle name="Normal 12 4 4 4 4 2 4 2 2" xfId="40837" xr:uid="{C9BA6DDA-0BED-40B0-BC73-8A44E224CAE1}"/>
    <cellStyle name="Normal 12 4 4 4 4 2 4 3" xfId="40838" xr:uid="{C604492B-3421-4F65-9013-22E96CB5B647}"/>
    <cellStyle name="Normal 12 4 4 4 4 2 5" xfId="6921" xr:uid="{ADEDAF91-AB2E-418A-842D-9E4EC009CFE9}"/>
    <cellStyle name="Normal 12 4 4 4 4 2 5 2" xfId="19731" xr:uid="{BCAB411D-F8F6-4288-8C38-597601CA3E55}"/>
    <cellStyle name="Normal 12 4 4 4 4 2 5 2 2" xfId="40839" xr:uid="{17ADF8D3-8783-4C7D-BEF3-2196991CC9F1}"/>
    <cellStyle name="Normal 12 4 4 4 4 2 5 3" xfId="40840" xr:uid="{07CA46CE-DF2C-44BF-98BE-C14F208E2937}"/>
    <cellStyle name="Normal 12 4 4 4 4 2 6" xfId="14241" xr:uid="{AE70702C-6F15-414F-BA83-9EE1C95BE93B}"/>
    <cellStyle name="Normal 12 4 4 4 4 2 6 2" xfId="40841" xr:uid="{B32C7242-EBEA-413D-A98A-E951694FFB51}"/>
    <cellStyle name="Normal 12 4 4 4 4 2 7" xfId="40842" xr:uid="{2CCDDF12-EB60-4996-9434-80D6F412FD51}"/>
    <cellStyle name="Normal 12 4 4 4 4 3" xfId="2367" xr:uid="{2F901F8C-F36D-4A6D-B1E1-79942737C87D}"/>
    <cellStyle name="Normal 12 4 4 4 4 3 2" xfId="7857" xr:uid="{DD0D4C7F-8E82-4F08-AB8A-F7C078DEE4DC}"/>
    <cellStyle name="Normal 12 4 4 4 4 3 2 2" xfId="20667" xr:uid="{5F301F59-521A-4E74-B856-63580D832A40}"/>
    <cellStyle name="Normal 12 4 4 4 4 3 2 2 2" xfId="40843" xr:uid="{AC54FEA9-5EBF-42E8-9E16-B9DD2692F769}"/>
    <cellStyle name="Normal 12 4 4 4 4 3 2 3" xfId="40844" xr:uid="{E54E2DF5-119C-4FD8-99AE-9A3CE8D2EBC4}"/>
    <cellStyle name="Normal 12 4 4 4 4 3 3" xfId="15177" xr:uid="{032EF5F0-3259-47E1-AC19-AB016AA37BF5}"/>
    <cellStyle name="Normal 12 4 4 4 4 3 3 2" xfId="40845" xr:uid="{E9D5E32E-EA27-4CA2-8903-B5BD623E4CC0}"/>
    <cellStyle name="Normal 12 4 4 4 4 3 4" xfId="40846" xr:uid="{B1AB3107-CED0-4564-839E-352922C97BD2}"/>
    <cellStyle name="Normal 12 4 4 4 4 4" xfId="4197" xr:uid="{D283BFFD-744C-4128-A983-97E4C373F140}"/>
    <cellStyle name="Normal 12 4 4 4 4 4 2" xfId="9687" xr:uid="{F548A040-CE93-40A4-8FEA-4D6318C937F3}"/>
    <cellStyle name="Normal 12 4 4 4 4 4 2 2" xfId="22497" xr:uid="{9A55DF13-4CB4-4E8A-92CA-1A613F4371D7}"/>
    <cellStyle name="Normal 12 4 4 4 4 4 2 2 2" xfId="40847" xr:uid="{1DD3B019-5750-467F-9C5D-EF82A9EE8C3E}"/>
    <cellStyle name="Normal 12 4 4 4 4 4 2 3" xfId="40848" xr:uid="{08639217-72B7-4E49-B76D-C6F53D8C8C1A}"/>
    <cellStyle name="Normal 12 4 4 4 4 4 3" xfId="17007" xr:uid="{72AC7FDF-B845-4089-974D-D640BECFC54D}"/>
    <cellStyle name="Normal 12 4 4 4 4 4 3 2" xfId="40849" xr:uid="{14A406DB-E2ED-4846-ADAB-D87646D9997B}"/>
    <cellStyle name="Normal 12 4 4 4 4 4 4" xfId="40850" xr:uid="{E8D7C531-668C-4BF7-BEF0-E729C5BA8E7A}"/>
    <cellStyle name="Normal 12 4 4 4 4 5" xfId="11517" xr:uid="{3C44F8B1-39CB-47B9-BD6B-5AD8F9720C19}"/>
    <cellStyle name="Normal 12 4 4 4 4 5 2" xfId="24327" xr:uid="{A752E423-C681-4CF4-9BF3-2358EA3FB595}"/>
    <cellStyle name="Normal 12 4 4 4 4 5 2 2" xfId="40851" xr:uid="{10D77CD1-E628-42D5-B806-F4D65D1BAA8C}"/>
    <cellStyle name="Normal 12 4 4 4 4 5 3" xfId="40852" xr:uid="{67663F3B-72B5-465B-BB5D-487A5F68E2BB}"/>
    <cellStyle name="Normal 12 4 4 4 4 6" xfId="6027" xr:uid="{1CC838FE-F032-4801-B091-119331E1C4CA}"/>
    <cellStyle name="Normal 12 4 4 4 4 6 2" xfId="18837" xr:uid="{E807D183-8E29-47EF-9B0C-709335C696B1}"/>
    <cellStyle name="Normal 12 4 4 4 4 6 2 2" xfId="40853" xr:uid="{CB46D95A-511E-4FD4-8DA8-EC5C0EE5D24E}"/>
    <cellStyle name="Normal 12 4 4 4 4 6 3" xfId="40854" xr:uid="{95050EE8-879F-417A-A20C-D34B8B786332}"/>
    <cellStyle name="Normal 12 4 4 4 4 7" xfId="13347" xr:uid="{D3457B6A-D054-4717-8019-539AE7B0C3B1}"/>
    <cellStyle name="Normal 12 4 4 4 4 7 2" xfId="40855" xr:uid="{62DD4041-169B-4883-9CFE-FDA575E58D74}"/>
    <cellStyle name="Normal 12 4 4 4 4 8" xfId="40856" xr:uid="{CEFF6A44-CA60-4AC7-954F-77DD3DEECBB6}"/>
    <cellStyle name="Normal 12 4 4 4 5" xfId="895" xr:uid="{18AF3C6B-3284-43C2-8B1E-842FC966C7CB}"/>
    <cellStyle name="Normal 12 4 4 4 5 2" xfId="1790" xr:uid="{FD6EA372-8F42-48EF-AD64-38700C8A0CC0}"/>
    <cellStyle name="Normal 12 4 4 4 5 2 2" xfId="3620" xr:uid="{F763C5CA-9734-457E-89F3-6AC58DB50EC2}"/>
    <cellStyle name="Normal 12 4 4 4 5 2 2 2" xfId="9110" xr:uid="{4EB5F3E9-25CB-4523-9642-824FED45BD98}"/>
    <cellStyle name="Normal 12 4 4 4 5 2 2 2 2" xfId="21920" xr:uid="{E832B8B1-72BE-4468-BEA1-6CA17086370D}"/>
    <cellStyle name="Normal 12 4 4 4 5 2 2 2 2 2" xfId="40857" xr:uid="{D6A7910E-9C78-41FA-B609-C05268C24632}"/>
    <cellStyle name="Normal 12 4 4 4 5 2 2 2 3" xfId="40858" xr:uid="{28A5C0FA-2815-47F8-84F3-4B23ED78E702}"/>
    <cellStyle name="Normal 12 4 4 4 5 2 2 3" xfId="16430" xr:uid="{895AF155-59DF-41CD-BF7F-51A9DA77B991}"/>
    <cellStyle name="Normal 12 4 4 4 5 2 2 3 2" xfId="40859" xr:uid="{5FD6C831-9A2B-4D57-B522-064843A93032}"/>
    <cellStyle name="Normal 12 4 4 4 5 2 2 4" xfId="40860" xr:uid="{FDA2BBC9-B07B-4E4B-A67A-174086436ED7}"/>
    <cellStyle name="Normal 12 4 4 4 5 2 3" xfId="5450" xr:uid="{6C127378-BC60-47E5-A688-B47F8AFFAEB0}"/>
    <cellStyle name="Normal 12 4 4 4 5 2 3 2" xfId="10940" xr:uid="{61E6474B-EC13-497B-8129-F2B2AC35F205}"/>
    <cellStyle name="Normal 12 4 4 4 5 2 3 2 2" xfId="23750" xr:uid="{6260BE07-9B65-4C58-BF16-F7FB69D522C0}"/>
    <cellStyle name="Normal 12 4 4 4 5 2 3 2 2 2" xfId="40861" xr:uid="{09BA7137-7514-4B79-9AF4-7EF7F0B8B29F}"/>
    <cellStyle name="Normal 12 4 4 4 5 2 3 2 3" xfId="40862" xr:uid="{2A9CF90C-6EDF-483C-B757-DEAEB4CA47AC}"/>
    <cellStyle name="Normal 12 4 4 4 5 2 3 3" xfId="18260" xr:uid="{43ECFB2A-F969-4969-8244-0F6070A3F96E}"/>
    <cellStyle name="Normal 12 4 4 4 5 2 3 3 2" xfId="40863" xr:uid="{4158DB74-3132-4048-BFCC-C5E40E7611D8}"/>
    <cellStyle name="Normal 12 4 4 4 5 2 3 4" xfId="40864" xr:uid="{7977CAC7-F23F-471D-9ED8-346D50B755E6}"/>
    <cellStyle name="Normal 12 4 4 4 5 2 4" xfId="12770" xr:uid="{7FED6DBF-EF77-4631-931E-03CFE77109B3}"/>
    <cellStyle name="Normal 12 4 4 4 5 2 4 2" xfId="25580" xr:uid="{3F1DE97D-5EBA-47CB-932B-EC607F6C9ED6}"/>
    <cellStyle name="Normal 12 4 4 4 5 2 4 2 2" xfId="40865" xr:uid="{AFD18564-DE97-4A03-91C2-D1699CBABB5C}"/>
    <cellStyle name="Normal 12 4 4 4 5 2 4 3" xfId="40866" xr:uid="{7A66B896-7105-4E78-BE36-0F5FEDDA3790}"/>
    <cellStyle name="Normal 12 4 4 4 5 2 5" xfId="7280" xr:uid="{86174D2F-7B55-4E3A-B9F5-7D7A84D5A95C}"/>
    <cellStyle name="Normal 12 4 4 4 5 2 5 2" xfId="20090" xr:uid="{1965288E-5B17-413C-ADEF-520608659337}"/>
    <cellStyle name="Normal 12 4 4 4 5 2 5 2 2" xfId="40867" xr:uid="{8D4A7592-A749-4D46-B4DE-ACA6F5D98959}"/>
    <cellStyle name="Normal 12 4 4 4 5 2 5 3" xfId="40868" xr:uid="{CB703162-F876-47B0-8B77-C503FE9ECC0A}"/>
    <cellStyle name="Normal 12 4 4 4 5 2 6" xfId="14600" xr:uid="{53DD73D7-BBA1-4ECF-A69C-2CA747800494}"/>
    <cellStyle name="Normal 12 4 4 4 5 2 6 2" xfId="40869" xr:uid="{7E40910B-F4D8-4614-9AAC-CAE87F06337C}"/>
    <cellStyle name="Normal 12 4 4 4 5 2 7" xfId="40870" xr:uid="{BAE4DF84-78A4-4005-969E-5447B7C97212}"/>
    <cellStyle name="Normal 12 4 4 4 5 3" xfId="2726" xr:uid="{B46D5BDE-93CE-43B8-956D-A9149F2B7365}"/>
    <cellStyle name="Normal 12 4 4 4 5 3 2" xfId="8216" xr:uid="{25D19C50-987D-4812-B9FA-033E427BAF73}"/>
    <cellStyle name="Normal 12 4 4 4 5 3 2 2" xfId="21026" xr:uid="{CCFC5208-4C80-493A-92DF-6C11C607605C}"/>
    <cellStyle name="Normal 12 4 4 4 5 3 2 2 2" xfId="40871" xr:uid="{E964461F-BF95-4A01-8F21-9333D3C01070}"/>
    <cellStyle name="Normal 12 4 4 4 5 3 2 3" xfId="40872" xr:uid="{256B9141-EB4F-4083-B02F-0503D870C84F}"/>
    <cellStyle name="Normal 12 4 4 4 5 3 3" xfId="15536" xr:uid="{FF9841DB-E2FE-4902-B5E2-E601048B9F6D}"/>
    <cellStyle name="Normal 12 4 4 4 5 3 3 2" xfId="40873" xr:uid="{41BD938E-DED3-4E7F-9C92-84C9ACBEDF3F}"/>
    <cellStyle name="Normal 12 4 4 4 5 3 4" xfId="40874" xr:uid="{84BF2CA1-0913-42AD-9FD3-8E8B0B6331A7}"/>
    <cellStyle name="Normal 12 4 4 4 5 4" xfId="4556" xr:uid="{02C703C2-61F7-4DE6-858A-31099B9BAAFD}"/>
    <cellStyle name="Normal 12 4 4 4 5 4 2" xfId="10046" xr:uid="{F33FB558-E5FD-4B44-927D-71332D1158A9}"/>
    <cellStyle name="Normal 12 4 4 4 5 4 2 2" xfId="22856" xr:uid="{8B5C83FF-A5D1-4425-9733-69A28A7D53C2}"/>
    <cellStyle name="Normal 12 4 4 4 5 4 2 2 2" xfId="40875" xr:uid="{0F5ECC70-EAB2-4266-92FC-3E8ABD958967}"/>
    <cellStyle name="Normal 12 4 4 4 5 4 2 3" xfId="40876" xr:uid="{0673FD8B-31FE-4597-AD1F-7A96882B9D85}"/>
    <cellStyle name="Normal 12 4 4 4 5 4 3" xfId="17366" xr:uid="{492CC977-F9C7-4E52-8A19-AC784D059CA1}"/>
    <cellStyle name="Normal 12 4 4 4 5 4 3 2" xfId="40877" xr:uid="{7375BE50-E931-47D2-B8E3-44BFB0E410F7}"/>
    <cellStyle name="Normal 12 4 4 4 5 4 4" xfId="40878" xr:uid="{DDFA21EC-7C3B-4CBC-A15A-C379816A1A41}"/>
    <cellStyle name="Normal 12 4 4 4 5 5" xfId="11876" xr:uid="{845CC91D-E97E-4EB6-B19C-59EF946CF223}"/>
    <cellStyle name="Normal 12 4 4 4 5 5 2" xfId="24686" xr:uid="{2BF42AE5-991F-43AC-9C27-45BDB37813A8}"/>
    <cellStyle name="Normal 12 4 4 4 5 5 2 2" xfId="40879" xr:uid="{3B7BEC4A-381F-46D4-9958-A8B4E082E7DE}"/>
    <cellStyle name="Normal 12 4 4 4 5 5 3" xfId="40880" xr:uid="{38E4AF52-0DB8-4523-897D-D563A816CE34}"/>
    <cellStyle name="Normal 12 4 4 4 5 6" xfId="6386" xr:uid="{6B7FFDF3-F5AD-428A-8DB4-F2C98A567D4D}"/>
    <cellStyle name="Normal 12 4 4 4 5 6 2" xfId="19196" xr:uid="{B11CEF10-0176-40E6-BB12-5C61375BD5EA}"/>
    <cellStyle name="Normal 12 4 4 4 5 6 2 2" xfId="40881" xr:uid="{E288AEE8-7E87-4B6C-920C-E8A0273D4DF4}"/>
    <cellStyle name="Normal 12 4 4 4 5 6 3" xfId="40882" xr:uid="{DAC74B20-3C84-43A5-BA30-C6E71ABDC105}"/>
    <cellStyle name="Normal 12 4 4 4 5 7" xfId="13706" xr:uid="{FCBBE268-3B08-47F1-88DA-6FA54319FF97}"/>
    <cellStyle name="Normal 12 4 4 4 5 7 2" xfId="40883" xr:uid="{4D48C9CE-A51D-421A-95C9-2787F6E41904}"/>
    <cellStyle name="Normal 12 4 4 4 5 8" xfId="40884" xr:uid="{78130D45-F5CC-4656-B769-41CF184B7E81}"/>
    <cellStyle name="Normal 12 4 4 4 6" xfId="1296" xr:uid="{4413583D-0EB2-43A3-9B07-7ED8D2907B56}"/>
    <cellStyle name="Normal 12 4 4 4 6 2" xfId="3126" xr:uid="{672400F5-C3AB-4088-A6ED-E915E6AD80E7}"/>
    <cellStyle name="Normal 12 4 4 4 6 2 2" xfId="8616" xr:uid="{5F89A489-80BC-4A89-ADCA-D5A337E424C9}"/>
    <cellStyle name="Normal 12 4 4 4 6 2 2 2" xfId="21426" xr:uid="{7FC16413-0384-4740-8D11-684B2255804B}"/>
    <cellStyle name="Normal 12 4 4 4 6 2 2 2 2" xfId="40885" xr:uid="{D1289D2C-07EC-4617-BEC4-AD9D6A39B90D}"/>
    <cellStyle name="Normal 12 4 4 4 6 2 2 3" xfId="40886" xr:uid="{1F7A5FCE-C906-4CEF-A754-72815FC8B2DF}"/>
    <cellStyle name="Normal 12 4 4 4 6 2 3" xfId="15936" xr:uid="{09BA00E8-AA42-405C-8BD7-B4342006CBEB}"/>
    <cellStyle name="Normal 12 4 4 4 6 2 3 2" xfId="40887" xr:uid="{210F7E7C-3EF6-4922-BD61-A3D524526AA1}"/>
    <cellStyle name="Normal 12 4 4 4 6 2 4" xfId="40888" xr:uid="{E066908B-718B-40E2-98B0-CD85AC214355}"/>
    <cellStyle name="Normal 12 4 4 4 6 3" xfId="4956" xr:uid="{3E122652-DB9B-4EC3-9E44-E8A2B77EEA18}"/>
    <cellStyle name="Normal 12 4 4 4 6 3 2" xfId="10446" xr:uid="{897F48A6-5CDB-4FBB-A4B6-66A3FFB2FEC1}"/>
    <cellStyle name="Normal 12 4 4 4 6 3 2 2" xfId="23256" xr:uid="{472194E9-4B41-419E-9124-F91662B3C0F1}"/>
    <cellStyle name="Normal 12 4 4 4 6 3 2 2 2" xfId="40889" xr:uid="{4CADF396-F82D-446C-8255-A0C3D6319A28}"/>
    <cellStyle name="Normal 12 4 4 4 6 3 2 3" xfId="40890" xr:uid="{5C75626C-5849-4DE1-9E14-F3F724F37666}"/>
    <cellStyle name="Normal 12 4 4 4 6 3 3" xfId="17766" xr:uid="{50264A09-31EC-41C0-8883-F94E78A3D769}"/>
    <cellStyle name="Normal 12 4 4 4 6 3 3 2" xfId="40891" xr:uid="{2DD4DAE3-8695-4875-A3B0-3338E7BF9712}"/>
    <cellStyle name="Normal 12 4 4 4 6 3 4" xfId="40892" xr:uid="{8AB24D8C-A505-433D-B761-0A4748A021F0}"/>
    <cellStyle name="Normal 12 4 4 4 6 4" xfId="12276" xr:uid="{C1AFE8D2-9A5D-4613-A667-8389471A8ED3}"/>
    <cellStyle name="Normal 12 4 4 4 6 4 2" xfId="25086" xr:uid="{392CD65F-D596-4D2F-B75F-5E61B81F3B30}"/>
    <cellStyle name="Normal 12 4 4 4 6 4 2 2" xfId="40893" xr:uid="{3175A39D-273B-433A-AE10-C271E85F8F2B}"/>
    <cellStyle name="Normal 12 4 4 4 6 4 3" xfId="40894" xr:uid="{947CEDAD-CA31-4AB3-BE38-54FCDD199A8C}"/>
    <cellStyle name="Normal 12 4 4 4 6 5" xfId="6786" xr:uid="{49627FF0-BC4C-4EEF-9AB4-F42A71C97D0F}"/>
    <cellStyle name="Normal 12 4 4 4 6 5 2" xfId="19596" xr:uid="{49735A99-179B-497D-BB75-DB0377744A1D}"/>
    <cellStyle name="Normal 12 4 4 4 6 5 2 2" xfId="40895" xr:uid="{F1637427-2C78-43CF-9D61-9EBBFA6EC8F3}"/>
    <cellStyle name="Normal 12 4 4 4 6 5 3" xfId="40896" xr:uid="{20A745ED-EE1B-42E1-89E2-FD987303BA2F}"/>
    <cellStyle name="Normal 12 4 4 4 6 6" xfId="14106" xr:uid="{7FC91A40-5E02-4299-80B4-88184266995F}"/>
    <cellStyle name="Normal 12 4 4 4 6 6 2" xfId="40897" xr:uid="{66410B81-6019-4A46-B19B-5DD44EA75542}"/>
    <cellStyle name="Normal 12 4 4 4 6 7" xfId="40898" xr:uid="{3CC82315-3328-49CD-BD36-6013855D75DB}"/>
    <cellStyle name="Normal 12 4 4 4 7" xfId="2232" xr:uid="{67C4E6C9-0F24-4205-959A-AB84E1F4A707}"/>
    <cellStyle name="Normal 12 4 4 4 7 2" xfId="7722" xr:uid="{4BE90799-8BF5-4CE9-AF59-E59B0FBFCF26}"/>
    <cellStyle name="Normal 12 4 4 4 7 2 2" xfId="20532" xr:uid="{ACDD187E-0571-4CC8-91DD-E5E4A352B84E}"/>
    <cellStyle name="Normal 12 4 4 4 7 2 2 2" xfId="40899" xr:uid="{4EE2D8FF-5F5E-40FB-8509-990FA22EB56A}"/>
    <cellStyle name="Normal 12 4 4 4 7 2 3" xfId="40900" xr:uid="{A652E99D-C03E-4DEF-A2D1-156BFED7B6B2}"/>
    <cellStyle name="Normal 12 4 4 4 7 3" xfId="15042" xr:uid="{560BD31D-D543-4F49-B8F7-59D0A9191044}"/>
    <cellStyle name="Normal 12 4 4 4 7 3 2" xfId="40901" xr:uid="{A4150AE9-7584-45F2-A63D-C8454091EB9E}"/>
    <cellStyle name="Normal 12 4 4 4 7 4" xfId="40902" xr:uid="{3F07EAC8-4C97-4AAF-866D-1A11AD3A8997}"/>
    <cellStyle name="Normal 12 4 4 4 8" xfId="4062" xr:uid="{C49F560D-B564-45D4-AB1C-880BB02DBA5E}"/>
    <cellStyle name="Normal 12 4 4 4 8 2" xfId="9552" xr:uid="{072A9308-BC38-4DB6-85FF-A66AEA35C1EB}"/>
    <cellStyle name="Normal 12 4 4 4 8 2 2" xfId="22362" xr:uid="{202086B0-9BCA-4A8E-81F1-EF8512FFC541}"/>
    <cellStyle name="Normal 12 4 4 4 8 2 2 2" xfId="40903" xr:uid="{CFF5742C-4C50-45FD-A906-3A15D2B75505}"/>
    <cellStyle name="Normal 12 4 4 4 8 2 3" xfId="40904" xr:uid="{99B04A62-1320-4943-9CCA-0138BEBF0D16}"/>
    <cellStyle name="Normal 12 4 4 4 8 3" xfId="16872" xr:uid="{99CA9CD4-B245-4459-902D-C2C89F6B34DB}"/>
    <cellStyle name="Normal 12 4 4 4 8 3 2" xfId="40905" xr:uid="{BF2ABC64-666D-4698-93B6-8E54D3B8E4FA}"/>
    <cellStyle name="Normal 12 4 4 4 8 4" xfId="40906" xr:uid="{A2DFBA71-ED94-4923-BAB1-1F57623197B4}"/>
    <cellStyle name="Normal 12 4 4 4 9" xfId="11382" xr:uid="{0E4A4D85-53F4-4D47-894F-0426997F41A4}"/>
    <cellStyle name="Normal 12 4 4 4 9 2" xfId="24192" xr:uid="{8636C52B-78DF-469F-B4A4-C16627F5FC1F}"/>
    <cellStyle name="Normal 12 4 4 4 9 2 2" xfId="40907" xr:uid="{FC1C0D7C-5B49-4750-BEC2-4D32DDF40317}"/>
    <cellStyle name="Normal 12 4 4 4 9 3" xfId="40908" xr:uid="{A839589B-A5E1-4CA2-B0A5-CD05D90547AC}"/>
    <cellStyle name="Normal 12 4 4 5" xfId="449" xr:uid="{8C44BE5B-206E-403A-B436-9A139A4BF3E3}"/>
    <cellStyle name="Normal 12 4 4 5 2" xfId="936" xr:uid="{087ADE46-D736-4FA1-84BB-8AAB5E8E1527}"/>
    <cellStyle name="Normal 12 4 4 5 2 2" xfId="1831" xr:uid="{B6C5F8A8-459A-4421-97A3-4597BA317579}"/>
    <cellStyle name="Normal 12 4 4 5 2 2 2" xfId="3661" xr:uid="{F3E83610-EE84-4B75-931A-3E7D50FBC5FC}"/>
    <cellStyle name="Normal 12 4 4 5 2 2 2 2" xfId="9151" xr:uid="{1C65C00D-3945-459C-89D2-1E76CA4E3B5B}"/>
    <cellStyle name="Normal 12 4 4 5 2 2 2 2 2" xfId="21961" xr:uid="{8DBE8C14-A415-428F-87B8-793D1304ADD3}"/>
    <cellStyle name="Normal 12 4 4 5 2 2 2 2 2 2" xfId="40909" xr:uid="{D2EC6BCC-2B2D-4186-9056-62531B47EE8E}"/>
    <cellStyle name="Normal 12 4 4 5 2 2 2 2 3" xfId="40910" xr:uid="{08185597-1DA2-4B0B-8CD4-139A80303604}"/>
    <cellStyle name="Normal 12 4 4 5 2 2 2 3" xfId="16471" xr:uid="{0E5D9D53-4053-4A56-9486-90BAAEA61742}"/>
    <cellStyle name="Normal 12 4 4 5 2 2 2 3 2" xfId="40911" xr:uid="{E40EFB71-74B5-4588-B8B5-30211EC64C44}"/>
    <cellStyle name="Normal 12 4 4 5 2 2 2 4" xfId="40912" xr:uid="{943988BE-6E6F-4803-970D-35D4CBF6D574}"/>
    <cellStyle name="Normal 12 4 4 5 2 2 3" xfId="5491" xr:uid="{582210EA-1A9C-41FA-9ABB-770746C03627}"/>
    <cellStyle name="Normal 12 4 4 5 2 2 3 2" xfId="10981" xr:uid="{7E8F784E-C7B6-4D6C-96FC-87DD4FC5F6C9}"/>
    <cellStyle name="Normal 12 4 4 5 2 2 3 2 2" xfId="23791" xr:uid="{8A3EB0BD-D435-40B1-B2BF-DE6F98EB6454}"/>
    <cellStyle name="Normal 12 4 4 5 2 2 3 2 2 2" xfId="40913" xr:uid="{E4A07F92-FBAE-46D7-A429-65644CE4E9B4}"/>
    <cellStyle name="Normal 12 4 4 5 2 2 3 2 3" xfId="40914" xr:uid="{9D59A5B6-2365-424E-8DE7-F4A4BCC5155D}"/>
    <cellStyle name="Normal 12 4 4 5 2 2 3 3" xfId="18301" xr:uid="{19369E46-1E0C-4220-AF9D-36D65C1D5310}"/>
    <cellStyle name="Normal 12 4 4 5 2 2 3 3 2" xfId="40915" xr:uid="{6AB06BFC-8C49-46DE-92DF-7137B1C57CBE}"/>
    <cellStyle name="Normal 12 4 4 5 2 2 3 4" xfId="40916" xr:uid="{3BE76CCA-DEB2-4D7B-8CBD-9121DA00F7C8}"/>
    <cellStyle name="Normal 12 4 4 5 2 2 4" xfId="12811" xr:uid="{DE950C25-4F36-420F-B689-D56F5C3A3E6F}"/>
    <cellStyle name="Normal 12 4 4 5 2 2 4 2" xfId="25621" xr:uid="{38A5B2EF-3A13-4779-83A2-9EF190F2162A}"/>
    <cellStyle name="Normal 12 4 4 5 2 2 4 2 2" xfId="40917" xr:uid="{AF69ECE2-C8FB-4872-9DFF-CE3E4B7BA2FC}"/>
    <cellStyle name="Normal 12 4 4 5 2 2 4 3" xfId="40918" xr:uid="{12305C5D-884A-4762-A5BC-66B40C8B98AC}"/>
    <cellStyle name="Normal 12 4 4 5 2 2 5" xfId="7321" xr:uid="{70A8555B-374C-4B9C-8C6F-BFDC2750438A}"/>
    <cellStyle name="Normal 12 4 4 5 2 2 5 2" xfId="20131" xr:uid="{33368172-0384-4FCB-8DE0-D4F84117F269}"/>
    <cellStyle name="Normal 12 4 4 5 2 2 5 2 2" xfId="40919" xr:uid="{C6B3BBE8-687C-47E0-86CD-4BEEED5DD508}"/>
    <cellStyle name="Normal 12 4 4 5 2 2 5 3" xfId="40920" xr:uid="{49635342-83D3-46C4-9C49-7A9E3925CA06}"/>
    <cellStyle name="Normal 12 4 4 5 2 2 6" xfId="14641" xr:uid="{648E269D-6ED9-4EC6-82D8-F976FE102B28}"/>
    <cellStyle name="Normal 12 4 4 5 2 2 6 2" xfId="40921" xr:uid="{DFEE9F6B-79E6-4315-9C17-01799F147B40}"/>
    <cellStyle name="Normal 12 4 4 5 2 2 7" xfId="40922" xr:uid="{8D7FB656-E7A3-45D0-82E7-A9B4876F5B52}"/>
    <cellStyle name="Normal 12 4 4 5 2 3" xfId="2767" xr:uid="{AEE66BD1-6421-4645-BFD5-BF9230B98F93}"/>
    <cellStyle name="Normal 12 4 4 5 2 3 2" xfId="8257" xr:uid="{5A5E1D27-E78F-42DE-882E-7E37B5DCAA9A}"/>
    <cellStyle name="Normal 12 4 4 5 2 3 2 2" xfId="21067" xr:uid="{E19132C4-FF78-4691-800F-49DEF2E74C1B}"/>
    <cellStyle name="Normal 12 4 4 5 2 3 2 2 2" xfId="40923" xr:uid="{18470070-AD83-4321-A55B-A63B3A4FA7AA}"/>
    <cellStyle name="Normal 12 4 4 5 2 3 2 3" xfId="40924" xr:uid="{A2C86341-FB7A-4574-B043-A8B2131D2C3F}"/>
    <cellStyle name="Normal 12 4 4 5 2 3 3" xfId="15577" xr:uid="{4CFA6E87-5D4A-45F5-8991-1F6048B50033}"/>
    <cellStyle name="Normal 12 4 4 5 2 3 3 2" xfId="40925" xr:uid="{C7DCEC40-AA7C-408E-A719-644A668D121B}"/>
    <cellStyle name="Normal 12 4 4 5 2 3 4" xfId="40926" xr:uid="{058654B9-B730-4688-BF2E-FC029885696A}"/>
    <cellStyle name="Normal 12 4 4 5 2 4" xfId="4597" xr:uid="{EFE19FF3-B68B-41EC-A952-0442A8EBCD82}"/>
    <cellStyle name="Normal 12 4 4 5 2 4 2" xfId="10087" xr:uid="{3DB4724B-6F67-452D-9A07-FA557A00F058}"/>
    <cellStyle name="Normal 12 4 4 5 2 4 2 2" xfId="22897" xr:uid="{7750BDF2-A850-4027-B2B9-19149A5FDBD6}"/>
    <cellStyle name="Normal 12 4 4 5 2 4 2 2 2" xfId="40927" xr:uid="{CF58826D-16B7-46A3-8C29-65671309712E}"/>
    <cellStyle name="Normal 12 4 4 5 2 4 2 3" xfId="40928" xr:uid="{0ED37E5A-D90B-4282-80E2-E00D0DEC00B5}"/>
    <cellStyle name="Normal 12 4 4 5 2 4 3" xfId="17407" xr:uid="{0918974B-5E94-40DE-A242-EF0DBDA59292}"/>
    <cellStyle name="Normal 12 4 4 5 2 4 3 2" xfId="40929" xr:uid="{293A9B1F-A258-4EF1-93A8-A2F1A98A155E}"/>
    <cellStyle name="Normal 12 4 4 5 2 4 4" xfId="40930" xr:uid="{D1A4E669-F05D-4945-9D50-08FCC970A71C}"/>
    <cellStyle name="Normal 12 4 4 5 2 5" xfId="11917" xr:uid="{21F22FF8-D38E-43C6-9B12-FDC2ED89E15E}"/>
    <cellStyle name="Normal 12 4 4 5 2 5 2" xfId="24727" xr:uid="{9B7AE153-6507-4916-AD5B-E5234FA300EA}"/>
    <cellStyle name="Normal 12 4 4 5 2 5 2 2" xfId="40931" xr:uid="{30B753DD-7D7C-416C-AFD0-74179E7C261C}"/>
    <cellStyle name="Normal 12 4 4 5 2 5 3" xfId="40932" xr:uid="{6925924E-98D8-425E-B7C5-FEF36A029D81}"/>
    <cellStyle name="Normal 12 4 4 5 2 6" xfId="6427" xr:uid="{4E3C7DBD-ACFE-4D49-9107-AD2BE5F38063}"/>
    <cellStyle name="Normal 12 4 4 5 2 6 2" xfId="19237" xr:uid="{0B0A730D-D5F5-4080-A9BC-DB6E83C2025A}"/>
    <cellStyle name="Normal 12 4 4 5 2 6 2 2" xfId="40933" xr:uid="{7E355ECC-46D2-406E-B806-C9E32C271DA6}"/>
    <cellStyle name="Normal 12 4 4 5 2 6 3" xfId="40934" xr:uid="{59EE8E0E-5A19-454C-8C2A-45814F32F92B}"/>
    <cellStyle name="Normal 12 4 4 5 2 7" xfId="13747" xr:uid="{C87533CA-FE10-4CF8-92EA-4E3D10B37E06}"/>
    <cellStyle name="Normal 12 4 4 5 2 7 2" xfId="40935" xr:uid="{4BF5B654-1D16-459F-A7B7-1EDD682321FD}"/>
    <cellStyle name="Normal 12 4 4 5 2 8" xfId="40936" xr:uid="{C85D5E20-88C6-4B98-A7DC-B1B84B0FB8DA}"/>
    <cellStyle name="Normal 12 4 4 5 3" xfId="1344" xr:uid="{0F3DD492-8D23-4023-B1A0-8161A286F2B2}"/>
    <cellStyle name="Normal 12 4 4 5 3 2" xfId="3174" xr:uid="{CAFD96CC-712C-4552-8BF8-43B22D374440}"/>
    <cellStyle name="Normal 12 4 4 5 3 2 2" xfId="8664" xr:uid="{1FCFB8C4-9155-436C-A00D-E7E7203089B6}"/>
    <cellStyle name="Normal 12 4 4 5 3 2 2 2" xfId="21474" xr:uid="{A6141F9B-F166-4FAF-A7B0-4DC9D75D2D47}"/>
    <cellStyle name="Normal 12 4 4 5 3 2 2 2 2" xfId="40937" xr:uid="{2D36D0AE-3532-4C9A-981E-D940DFF6C7F5}"/>
    <cellStyle name="Normal 12 4 4 5 3 2 2 3" xfId="40938" xr:uid="{B22FBA6D-68F6-4F58-BE6D-720404D2F8E4}"/>
    <cellStyle name="Normal 12 4 4 5 3 2 3" xfId="15984" xr:uid="{100FA94E-639E-482B-BB75-38C0B56D565E}"/>
    <cellStyle name="Normal 12 4 4 5 3 2 3 2" xfId="40939" xr:uid="{6F2AFE2A-6410-44E4-BE5F-D86C968513C8}"/>
    <cellStyle name="Normal 12 4 4 5 3 2 4" xfId="40940" xr:uid="{B20A36ED-B659-43E6-854C-9D92963177C5}"/>
    <cellStyle name="Normal 12 4 4 5 3 3" xfId="5004" xr:uid="{AEBE2FD2-1E6E-4816-AE03-8EABC46AB45A}"/>
    <cellStyle name="Normal 12 4 4 5 3 3 2" xfId="10494" xr:uid="{407E7B9A-B524-4F4E-866A-5DD449ADA0CF}"/>
    <cellStyle name="Normal 12 4 4 5 3 3 2 2" xfId="23304" xr:uid="{C6EA8C04-2DB2-4690-BAAF-B18B00FBF726}"/>
    <cellStyle name="Normal 12 4 4 5 3 3 2 2 2" xfId="40941" xr:uid="{3AD8F82C-46B6-46F4-A572-D30D343D8F78}"/>
    <cellStyle name="Normal 12 4 4 5 3 3 2 3" xfId="40942" xr:uid="{AF37DFF2-A574-4F8D-9735-D7659AE97528}"/>
    <cellStyle name="Normal 12 4 4 5 3 3 3" xfId="17814" xr:uid="{3B49E59F-87B4-45CF-B4D9-5FB899DFC17F}"/>
    <cellStyle name="Normal 12 4 4 5 3 3 3 2" xfId="40943" xr:uid="{F2036818-8A46-4F64-8C3E-7DC475921239}"/>
    <cellStyle name="Normal 12 4 4 5 3 3 4" xfId="40944" xr:uid="{DCA1DAF5-F7C3-43E3-9CF6-163C80C7F1F7}"/>
    <cellStyle name="Normal 12 4 4 5 3 4" xfId="12324" xr:uid="{46A44091-78D4-44B7-862E-AC7065697834}"/>
    <cellStyle name="Normal 12 4 4 5 3 4 2" xfId="25134" xr:uid="{D64C3814-5526-488C-AE46-5882CE585BDE}"/>
    <cellStyle name="Normal 12 4 4 5 3 4 2 2" xfId="40945" xr:uid="{87F1BB23-AD15-43B3-9120-21E5C227D303}"/>
    <cellStyle name="Normal 12 4 4 5 3 4 3" xfId="40946" xr:uid="{E3BA3167-1569-49F7-9AAA-54D7EDCC7DB1}"/>
    <cellStyle name="Normal 12 4 4 5 3 5" xfId="6834" xr:uid="{74C59DC0-F706-4011-BF33-5D0F1D8F1F0E}"/>
    <cellStyle name="Normal 12 4 4 5 3 5 2" xfId="19644" xr:uid="{6F6C024F-161B-43AA-8056-BB1064CD099C}"/>
    <cellStyle name="Normal 12 4 4 5 3 5 2 2" xfId="40947" xr:uid="{23AFDB89-3FC1-46FD-BD79-2D6D5C8000D6}"/>
    <cellStyle name="Normal 12 4 4 5 3 5 3" xfId="40948" xr:uid="{D5EF13A9-E672-429E-BB16-A0B53CA37B04}"/>
    <cellStyle name="Normal 12 4 4 5 3 6" xfId="14154" xr:uid="{F789A24F-FA54-4AF2-B7CE-EABE2E84EBE3}"/>
    <cellStyle name="Normal 12 4 4 5 3 6 2" xfId="40949" xr:uid="{FA9073F9-A12B-42E6-9D09-414157AA9DC9}"/>
    <cellStyle name="Normal 12 4 4 5 3 7" xfId="40950" xr:uid="{8A6B95FB-4612-4BA6-8093-64E155963AC2}"/>
    <cellStyle name="Normal 12 4 4 5 4" xfId="2280" xr:uid="{A5C05CA2-7A85-4288-B63E-0EB227241954}"/>
    <cellStyle name="Normal 12 4 4 5 4 2" xfId="7770" xr:uid="{76AC1C23-D28F-4D8F-8265-F2777AF5E1A6}"/>
    <cellStyle name="Normal 12 4 4 5 4 2 2" xfId="20580" xr:uid="{4313DF80-2778-4319-8CB2-A5F8180E9204}"/>
    <cellStyle name="Normal 12 4 4 5 4 2 2 2" xfId="40951" xr:uid="{19B0E4A4-301D-478C-8746-C48F8029EBB5}"/>
    <cellStyle name="Normal 12 4 4 5 4 2 3" xfId="40952" xr:uid="{D5E4BCD4-E1B8-48BC-AD51-6FCE523E1315}"/>
    <cellStyle name="Normal 12 4 4 5 4 3" xfId="15090" xr:uid="{9DD012D9-3390-4095-AB60-E1DCD8905184}"/>
    <cellStyle name="Normal 12 4 4 5 4 3 2" xfId="40953" xr:uid="{E13A8D0B-98F4-4F27-8D85-15FCF49345A5}"/>
    <cellStyle name="Normal 12 4 4 5 4 4" xfId="40954" xr:uid="{DF8EA736-B3CE-4162-876E-E936F5D0B62F}"/>
    <cellStyle name="Normal 12 4 4 5 5" xfId="4110" xr:uid="{BEBC5685-8AB4-4493-A5D6-1EF6F5F7BE72}"/>
    <cellStyle name="Normal 12 4 4 5 5 2" xfId="9600" xr:uid="{288F4865-3718-4B8E-96EA-A64D191F2339}"/>
    <cellStyle name="Normal 12 4 4 5 5 2 2" xfId="22410" xr:uid="{808E6EAF-1DFB-4296-9463-B991DE33A5D7}"/>
    <cellStyle name="Normal 12 4 4 5 5 2 2 2" xfId="40955" xr:uid="{E70DD938-7682-4400-B17E-6515CC078D73}"/>
    <cellStyle name="Normal 12 4 4 5 5 2 3" xfId="40956" xr:uid="{9B7F1608-57CB-474E-9E52-315D8EBA38C2}"/>
    <cellStyle name="Normal 12 4 4 5 5 3" xfId="16920" xr:uid="{F97E9F4C-5B6E-415C-9970-9CBD1EA7996D}"/>
    <cellStyle name="Normal 12 4 4 5 5 3 2" xfId="40957" xr:uid="{E573522A-AF0B-4D8B-893E-ECEEBDF651C9}"/>
    <cellStyle name="Normal 12 4 4 5 5 4" xfId="40958" xr:uid="{95CC919D-FE73-4EC7-AE4D-453956B1EDC1}"/>
    <cellStyle name="Normal 12 4 4 5 6" xfId="11430" xr:uid="{765D16D7-93B0-496A-878C-5C9095B15C25}"/>
    <cellStyle name="Normal 12 4 4 5 6 2" xfId="24240" xr:uid="{B65281C9-50AF-4688-9ECD-B23E3832CF33}"/>
    <cellStyle name="Normal 12 4 4 5 6 2 2" xfId="40959" xr:uid="{1075D599-DC71-440A-A5CA-05674FE09B5D}"/>
    <cellStyle name="Normal 12 4 4 5 6 3" xfId="40960" xr:uid="{4646800B-850F-459A-9829-2B75B8A566EB}"/>
    <cellStyle name="Normal 12 4 4 5 7" xfId="5940" xr:uid="{5DDC722D-0172-4280-A596-65E6072AB07B}"/>
    <cellStyle name="Normal 12 4 4 5 7 2" xfId="18750" xr:uid="{80E2D587-08B2-43BF-9AE9-DA5DD789641C}"/>
    <cellStyle name="Normal 12 4 4 5 7 2 2" xfId="40961" xr:uid="{3C02D9B5-0FCA-4232-8F81-B7A1C71015C6}"/>
    <cellStyle name="Normal 12 4 4 5 7 3" xfId="40962" xr:uid="{FFBAFAE8-3C4F-422C-861F-87806CABCF91}"/>
    <cellStyle name="Normal 12 4 4 5 8" xfId="13260" xr:uid="{849E1660-5D61-4017-B5BC-EFD7A8609E9A}"/>
    <cellStyle name="Normal 12 4 4 5 8 2" xfId="40963" xr:uid="{FE13078F-E8A1-4999-ADE6-D1646DC5ADCF}"/>
    <cellStyle name="Normal 12 4 4 5 9" xfId="40964" xr:uid="{BBB26E6F-7688-423A-BBCF-C974113D6219}"/>
    <cellStyle name="Normal 12 4 4 6" xfId="669" xr:uid="{16D31005-4849-423F-A951-D5653BF3E4A6}"/>
    <cellStyle name="Normal 12 4 4 6 2" xfId="1069" xr:uid="{6EC8BDB3-3F17-47C8-AF4F-24FF8FD6E527}"/>
    <cellStyle name="Normal 12 4 4 6 2 2" xfId="1964" xr:uid="{990B18CE-026D-4A9B-A2A8-09896AE52031}"/>
    <cellStyle name="Normal 12 4 4 6 2 2 2" xfId="3794" xr:uid="{F21DFB58-6DDF-450A-BFBC-4375F9F0558B}"/>
    <cellStyle name="Normal 12 4 4 6 2 2 2 2" xfId="9284" xr:uid="{36EA5A7A-F5B7-494D-B081-5368A6CE81D7}"/>
    <cellStyle name="Normal 12 4 4 6 2 2 2 2 2" xfId="22094" xr:uid="{B9216344-3AE7-47C8-B5DC-BA45EE3B98E4}"/>
    <cellStyle name="Normal 12 4 4 6 2 2 2 2 2 2" xfId="40965" xr:uid="{0685D256-451A-4979-B109-6ADD7DB95B50}"/>
    <cellStyle name="Normal 12 4 4 6 2 2 2 2 3" xfId="40966" xr:uid="{909B04B2-ACB7-4992-B25A-3A5A55BFE674}"/>
    <cellStyle name="Normal 12 4 4 6 2 2 2 3" xfId="16604" xr:uid="{1052FE0B-CFA6-4D30-B865-27D9CC5DF4B7}"/>
    <cellStyle name="Normal 12 4 4 6 2 2 2 3 2" xfId="40967" xr:uid="{7BFCF6B4-518D-4EA7-B320-4729D737F1E8}"/>
    <cellStyle name="Normal 12 4 4 6 2 2 2 4" xfId="40968" xr:uid="{A8DB2A49-B93A-4A9F-803F-FF98C12E1A73}"/>
    <cellStyle name="Normal 12 4 4 6 2 2 3" xfId="5624" xr:uid="{797B7266-6DD4-4063-A6B8-A176129BC529}"/>
    <cellStyle name="Normal 12 4 4 6 2 2 3 2" xfId="11114" xr:uid="{8FBBFBD6-9857-4D91-ACC1-1FAD25E78C5D}"/>
    <cellStyle name="Normal 12 4 4 6 2 2 3 2 2" xfId="23924" xr:uid="{8D3CC7A4-B8C3-4073-8484-1BBA320E495F}"/>
    <cellStyle name="Normal 12 4 4 6 2 2 3 2 2 2" xfId="40969" xr:uid="{B3C8D123-08C1-4CE4-B955-C4B35EEE9052}"/>
    <cellStyle name="Normal 12 4 4 6 2 2 3 2 3" xfId="40970" xr:uid="{ABF4FA78-A29E-427E-A537-5F3B36E5D8B1}"/>
    <cellStyle name="Normal 12 4 4 6 2 2 3 3" xfId="18434" xr:uid="{DF8CCCE4-3EF6-44FD-8326-025EA0C65236}"/>
    <cellStyle name="Normal 12 4 4 6 2 2 3 3 2" xfId="40971" xr:uid="{33E678E8-B708-4E0A-9D67-264C8F767E1B}"/>
    <cellStyle name="Normal 12 4 4 6 2 2 3 4" xfId="40972" xr:uid="{97023D04-6C8A-4294-9813-CE3BD2A03ACD}"/>
    <cellStyle name="Normal 12 4 4 6 2 2 4" xfId="12944" xr:uid="{C2822FD3-ED29-4556-A241-802ECB6E3AE3}"/>
    <cellStyle name="Normal 12 4 4 6 2 2 4 2" xfId="25754" xr:uid="{AB423BF1-014E-4A81-9446-D73A6A067F42}"/>
    <cellStyle name="Normal 12 4 4 6 2 2 4 2 2" xfId="40973" xr:uid="{6C928413-E5D9-499D-8BD9-D9FB9D743F8B}"/>
    <cellStyle name="Normal 12 4 4 6 2 2 4 3" xfId="40974" xr:uid="{D69508A7-E778-44B1-B381-960553CAEE59}"/>
    <cellStyle name="Normal 12 4 4 6 2 2 5" xfId="7454" xr:uid="{189F00A4-312E-4E29-959F-04234C69628B}"/>
    <cellStyle name="Normal 12 4 4 6 2 2 5 2" xfId="20264" xr:uid="{E47A2F96-DD8A-46F9-B304-AD3E6B208042}"/>
    <cellStyle name="Normal 12 4 4 6 2 2 5 2 2" xfId="40975" xr:uid="{E5B25DF6-8D3A-4057-9EE6-FE5888733E7F}"/>
    <cellStyle name="Normal 12 4 4 6 2 2 5 3" xfId="40976" xr:uid="{8E6C65D6-DE74-4BA0-8AF2-9FC3A2FAE4FE}"/>
    <cellStyle name="Normal 12 4 4 6 2 2 6" xfId="14774" xr:uid="{F899652C-3FF3-4496-9D62-A559E441631B}"/>
    <cellStyle name="Normal 12 4 4 6 2 2 6 2" xfId="40977" xr:uid="{42EC8DB3-91AA-4A53-AF53-653AF41C55F7}"/>
    <cellStyle name="Normal 12 4 4 6 2 2 7" xfId="40978" xr:uid="{19B2B6B2-6233-4295-9584-6683640BEECF}"/>
    <cellStyle name="Normal 12 4 4 6 2 3" xfId="2900" xr:uid="{D755C721-3C48-48B6-BC9A-124A110FF52A}"/>
    <cellStyle name="Normal 12 4 4 6 2 3 2" xfId="8390" xr:uid="{040CB714-18C3-4B90-A1E8-2A7258283B81}"/>
    <cellStyle name="Normal 12 4 4 6 2 3 2 2" xfId="21200" xr:uid="{6E48F0AD-8E92-4FB5-BAA8-1D3698383BEF}"/>
    <cellStyle name="Normal 12 4 4 6 2 3 2 2 2" xfId="40979" xr:uid="{780E6D26-5DC5-4FE1-AD69-92FE7F0F82A6}"/>
    <cellStyle name="Normal 12 4 4 6 2 3 2 3" xfId="40980" xr:uid="{5FD47EFE-A03B-42FD-B4DF-878D31FEDF28}"/>
    <cellStyle name="Normal 12 4 4 6 2 3 3" xfId="15710" xr:uid="{9659BC2B-5C63-4730-91E9-EA7D92952758}"/>
    <cellStyle name="Normal 12 4 4 6 2 3 3 2" xfId="40981" xr:uid="{A4B5B510-44F6-49B5-A4B6-3B6985282475}"/>
    <cellStyle name="Normal 12 4 4 6 2 3 4" xfId="40982" xr:uid="{C91EE47A-8EA3-4304-B234-E8E57F767453}"/>
    <cellStyle name="Normal 12 4 4 6 2 4" xfId="4730" xr:uid="{95070765-4832-4E08-A251-90BE9340F3FA}"/>
    <cellStyle name="Normal 12 4 4 6 2 4 2" xfId="10220" xr:uid="{91C44BCD-91D1-4F41-A4BC-4CF0CD8CDD7A}"/>
    <cellStyle name="Normal 12 4 4 6 2 4 2 2" xfId="23030" xr:uid="{FB232D2F-D743-4FF4-BB9F-F597D353A4BC}"/>
    <cellStyle name="Normal 12 4 4 6 2 4 2 2 2" xfId="40983" xr:uid="{187F38EE-403F-4636-928D-93EC0B6C84B2}"/>
    <cellStyle name="Normal 12 4 4 6 2 4 2 3" xfId="40984" xr:uid="{FD4400B0-01C3-467A-80E5-619EA2DA134B}"/>
    <cellStyle name="Normal 12 4 4 6 2 4 3" xfId="17540" xr:uid="{5FDF7289-8B0E-4AB2-98F7-7FF7B440CBC8}"/>
    <cellStyle name="Normal 12 4 4 6 2 4 3 2" xfId="40985" xr:uid="{1AC93914-9EEF-472D-BEA9-1DE603B9AF02}"/>
    <cellStyle name="Normal 12 4 4 6 2 4 4" xfId="40986" xr:uid="{B1D05161-E7DF-4215-A265-0AB2B8F02893}"/>
    <cellStyle name="Normal 12 4 4 6 2 5" xfId="12050" xr:uid="{85237438-0551-4B8B-890D-F01C46A87A19}"/>
    <cellStyle name="Normal 12 4 4 6 2 5 2" xfId="24860" xr:uid="{128E6549-63DE-4CBD-97F7-C845E026EEFB}"/>
    <cellStyle name="Normal 12 4 4 6 2 5 2 2" xfId="40987" xr:uid="{3A0E5942-1481-4627-ABE3-F97E782E9217}"/>
    <cellStyle name="Normal 12 4 4 6 2 5 3" xfId="40988" xr:uid="{EB26F5F3-67B1-4D60-B924-529468F91F73}"/>
    <cellStyle name="Normal 12 4 4 6 2 6" xfId="6560" xr:uid="{3C5ED613-EF67-4FCB-83B0-4B9B63E3B382}"/>
    <cellStyle name="Normal 12 4 4 6 2 6 2" xfId="19370" xr:uid="{8FDF2A9A-26CD-4D83-AD67-68B8F892A94B}"/>
    <cellStyle name="Normal 12 4 4 6 2 6 2 2" xfId="40989" xr:uid="{9A62AC9D-F06D-4724-8634-7EB153E8066E}"/>
    <cellStyle name="Normal 12 4 4 6 2 6 3" xfId="40990" xr:uid="{E66A54BE-51C2-4FAC-A0BA-0CE539869927}"/>
    <cellStyle name="Normal 12 4 4 6 2 7" xfId="13880" xr:uid="{7C663F59-6711-4297-9D2C-357B5427341B}"/>
    <cellStyle name="Normal 12 4 4 6 2 7 2" xfId="40991" xr:uid="{78FDED8E-0037-49BA-8005-28AA51747D2A}"/>
    <cellStyle name="Normal 12 4 4 6 2 8" xfId="40992" xr:uid="{FCB17733-8EE9-4567-A070-3BBEEC23C098}"/>
    <cellStyle name="Normal 12 4 4 6 3" xfId="1564" xr:uid="{1B526E84-9D66-4A38-88BC-EE0E96B9E271}"/>
    <cellStyle name="Normal 12 4 4 6 3 2" xfId="3394" xr:uid="{78921C3A-14CA-4DF7-871E-E67A02604FCD}"/>
    <cellStyle name="Normal 12 4 4 6 3 2 2" xfId="8884" xr:uid="{16B06ADB-1974-4284-84B9-152B0A9D18D5}"/>
    <cellStyle name="Normal 12 4 4 6 3 2 2 2" xfId="21694" xr:uid="{43E55CD9-E07A-434D-9892-74606CA35A4A}"/>
    <cellStyle name="Normal 12 4 4 6 3 2 2 2 2" xfId="40993" xr:uid="{ACACE9B4-F2E7-49B1-8C3A-3E617E774F1A}"/>
    <cellStyle name="Normal 12 4 4 6 3 2 2 3" xfId="40994" xr:uid="{7B925098-75AE-4F15-88D5-C46FBF62570F}"/>
    <cellStyle name="Normal 12 4 4 6 3 2 3" xfId="16204" xr:uid="{C8D50CE4-05C9-4A14-A2AD-B34D8859BCE4}"/>
    <cellStyle name="Normal 12 4 4 6 3 2 3 2" xfId="40995" xr:uid="{95D8245A-2200-4648-8B7B-5E6D69F5BEF3}"/>
    <cellStyle name="Normal 12 4 4 6 3 2 4" xfId="40996" xr:uid="{DA4195CF-517E-4237-9CE9-646DED96E708}"/>
    <cellStyle name="Normal 12 4 4 6 3 3" xfId="5224" xr:uid="{D89FD2F4-D19A-439B-A382-D881482C9A43}"/>
    <cellStyle name="Normal 12 4 4 6 3 3 2" xfId="10714" xr:uid="{02E824D4-E5AA-4A9A-A184-6F5F5CCDE0CB}"/>
    <cellStyle name="Normal 12 4 4 6 3 3 2 2" xfId="23524" xr:uid="{2B46915E-464F-464B-BB22-7DF4DEE1DF55}"/>
    <cellStyle name="Normal 12 4 4 6 3 3 2 2 2" xfId="40997" xr:uid="{EBF91920-4E47-42B5-8305-BE7B423D118C}"/>
    <cellStyle name="Normal 12 4 4 6 3 3 2 3" xfId="40998" xr:uid="{97D9494D-A8EA-4591-BFCD-A2DBEB87DF67}"/>
    <cellStyle name="Normal 12 4 4 6 3 3 3" xfId="18034" xr:uid="{69690C33-B7A8-45E1-A370-4EC4189E704F}"/>
    <cellStyle name="Normal 12 4 4 6 3 3 3 2" xfId="40999" xr:uid="{3C795892-4454-475B-8EA2-393617E5BF17}"/>
    <cellStyle name="Normal 12 4 4 6 3 3 4" xfId="41000" xr:uid="{26048939-3912-4F26-AB24-0E942818FF9F}"/>
    <cellStyle name="Normal 12 4 4 6 3 4" xfId="12544" xr:uid="{27BDACAF-DFBF-481B-A754-67E8718B457F}"/>
    <cellStyle name="Normal 12 4 4 6 3 4 2" xfId="25354" xr:uid="{1EC9C50A-5583-4ADC-B5FA-CF70889A5704}"/>
    <cellStyle name="Normal 12 4 4 6 3 4 2 2" xfId="41001" xr:uid="{AD2B1F35-5CD8-4C16-9DD4-681CECC8821C}"/>
    <cellStyle name="Normal 12 4 4 6 3 4 3" xfId="41002" xr:uid="{71937948-3F4E-4423-9F8E-CD171C63FF58}"/>
    <cellStyle name="Normal 12 4 4 6 3 5" xfId="7054" xr:uid="{8E9B6E98-307C-44D4-B9FA-0ABB85075406}"/>
    <cellStyle name="Normal 12 4 4 6 3 5 2" xfId="19864" xr:uid="{0E36503A-C5E7-4259-AE64-BDB196A9F1B6}"/>
    <cellStyle name="Normal 12 4 4 6 3 5 2 2" xfId="41003" xr:uid="{DEABDA2A-3ED4-41EC-852C-2E6D50611884}"/>
    <cellStyle name="Normal 12 4 4 6 3 5 3" xfId="41004" xr:uid="{2346E877-1E67-4BA4-A2D0-8740D609F01F}"/>
    <cellStyle name="Normal 12 4 4 6 3 6" xfId="14374" xr:uid="{3EC59E2C-5EC3-4A3A-97C2-DE5060AD7908}"/>
    <cellStyle name="Normal 12 4 4 6 3 6 2" xfId="41005" xr:uid="{E3755B5B-1D50-4E59-A2E3-F3C2478DA83E}"/>
    <cellStyle name="Normal 12 4 4 6 3 7" xfId="41006" xr:uid="{3ECC2B6F-2F03-4346-9B6E-36A464BD3D86}"/>
    <cellStyle name="Normal 12 4 4 6 4" xfId="2500" xr:uid="{25484DEF-5AEC-4862-830B-9F7620BC293B}"/>
    <cellStyle name="Normal 12 4 4 6 4 2" xfId="7990" xr:uid="{9324255E-22A4-4923-B9FF-FC980F6562A6}"/>
    <cellStyle name="Normal 12 4 4 6 4 2 2" xfId="20800" xr:uid="{0AA0DC19-3014-44C1-817A-655EBA033798}"/>
    <cellStyle name="Normal 12 4 4 6 4 2 2 2" xfId="41007" xr:uid="{CA0C1749-2D8B-441F-9179-F129715427A3}"/>
    <cellStyle name="Normal 12 4 4 6 4 2 3" xfId="41008" xr:uid="{35E2A260-A9DB-474B-9D46-A12CA4249079}"/>
    <cellStyle name="Normal 12 4 4 6 4 3" xfId="15310" xr:uid="{8FD66F5F-3F79-406F-A4BC-FD537B77593D}"/>
    <cellStyle name="Normal 12 4 4 6 4 3 2" xfId="41009" xr:uid="{44B8DF8F-0B77-4C4E-AE43-4FB8AD771F7F}"/>
    <cellStyle name="Normal 12 4 4 6 4 4" xfId="41010" xr:uid="{2E86A0F9-35FF-4C4C-9CD2-7FA6A0E223F9}"/>
    <cellStyle name="Normal 12 4 4 6 5" xfId="4330" xr:uid="{B61AD534-F921-457D-8857-4182D4BB96A4}"/>
    <cellStyle name="Normal 12 4 4 6 5 2" xfId="9820" xr:uid="{05753FBB-C88A-4F7D-BDC2-9C96D30915AB}"/>
    <cellStyle name="Normal 12 4 4 6 5 2 2" xfId="22630" xr:uid="{EE4E1154-1E94-484F-B84F-033E9A7FD5E7}"/>
    <cellStyle name="Normal 12 4 4 6 5 2 2 2" xfId="41011" xr:uid="{1F859C57-76C9-4291-B3A3-ED1444C7EC8A}"/>
    <cellStyle name="Normal 12 4 4 6 5 2 3" xfId="41012" xr:uid="{E7CE3556-04BC-4E4B-8B7F-FCD77997ED7F}"/>
    <cellStyle name="Normal 12 4 4 6 5 3" xfId="17140" xr:uid="{816D6E03-CE52-4EE2-AF6F-B1BF94823FF6}"/>
    <cellStyle name="Normal 12 4 4 6 5 3 2" xfId="41013" xr:uid="{860239B2-DF20-4058-9650-3394B763F1CE}"/>
    <cellStyle name="Normal 12 4 4 6 5 4" xfId="41014" xr:uid="{0AAF997E-CC11-4009-8D2C-233F17384610}"/>
    <cellStyle name="Normal 12 4 4 6 6" xfId="11650" xr:uid="{CEE481E2-9752-43B4-9F75-6380D8D7BA54}"/>
    <cellStyle name="Normal 12 4 4 6 6 2" xfId="24460" xr:uid="{4411D41A-841C-4612-A3D6-8495F15935CA}"/>
    <cellStyle name="Normal 12 4 4 6 6 2 2" xfId="41015" xr:uid="{1AA3BE8A-7B7C-4FAE-8959-2434CFF9CFF4}"/>
    <cellStyle name="Normal 12 4 4 6 6 3" xfId="41016" xr:uid="{0AEA9F9A-7BCE-41F3-B07D-EA9200195E1B}"/>
    <cellStyle name="Normal 12 4 4 6 7" xfId="6160" xr:uid="{B15AE357-AC6F-43AC-97BD-8753F017C58E}"/>
    <cellStyle name="Normal 12 4 4 6 7 2" xfId="18970" xr:uid="{64D6B19C-7C6A-4452-896F-C6E74152D124}"/>
    <cellStyle name="Normal 12 4 4 6 7 2 2" xfId="41017" xr:uid="{2EBE3DFC-9478-4DD3-AF35-3FF56B1C205B}"/>
    <cellStyle name="Normal 12 4 4 6 7 3" xfId="41018" xr:uid="{CD120E30-0199-49B3-B317-E8FC20B36CE2}"/>
    <cellStyle name="Normal 12 4 4 6 8" xfId="13480" xr:uid="{842CE7F3-4331-4930-AB52-BA3EB67A823D}"/>
    <cellStyle name="Normal 12 4 4 6 8 2" xfId="41019" xr:uid="{DDF8AA82-A79A-4A06-84BE-8C0FFA86E9BB}"/>
    <cellStyle name="Normal 12 4 4 6 9" xfId="41020" xr:uid="{0F80BF38-7E38-4FB3-A0E7-EEDFF771808F}"/>
    <cellStyle name="Normal 12 4 4 7" xfId="803" xr:uid="{9B5BD784-4213-4905-85CE-FEEFA16CB928}"/>
    <cellStyle name="Normal 12 4 4 7 2" xfId="1698" xr:uid="{52070111-77F1-44CA-BECE-F689246BAD52}"/>
    <cellStyle name="Normal 12 4 4 7 2 2" xfId="3528" xr:uid="{57D4A80A-3B81-4AAD-BB55-84D59D0D55EA}"/>
    <cellStyle name="Normal 12 4 4 7 2 2 2" xfId="9018" xr:uid="{134DD6DC-4FA9-40ED-8D0A-369B0FE702C1}"/>
    <cellStyle name="Normal 12 4 4 7 2 2 2 2" xfId="21828" xr:uid="{C30C3807-AC2F-4D1A-8FD2-DC4985BC1CD1}"/>
    <cellStyle name="Normal 12 4 4 7 2 2 2 2 2" xfId="41021" xr:uid="{49B88417-7F59-4579-8045-59152E874FE8}"/>
    <cellStyle name="Normal 12 4 4 7 2 2 2 3" xfId="41022" xr:uid="{C8749801-0571-4945-AE64-248BA940BAA5}"/>
    <cellStyle name="Normal 12 4 4 7 2 2 3" xfId="16338" xr:uid="{DB702797-8383-4566-A5DA-97316654E837}"/>
    <cellStyle name="Normal 12 4 4 7 2 2 3 2" xfId="41023" xr:uid="{1109F8B0-69FA-4A65-BF34-B3351729253E}"/>
    <cellStyle name="Normal 12 4 4 7 2 2 4" xfId="41024" xr:uid="{C1533994-073A-4E4C-8150-7A3BB7452747}"/>
    <cellStyle name="Normal 12 4 4 7 2 3" xfId="5358" xr:uid="{C48F3F93-28BC-4488-BFBB-4D78EDD7262C}"/>
    <cellStyle name="Normal 12 4 4 7 2 3 2" xfId="10848" xr:uid="{B8BA1488-5CBB-47A7-9BA3-63DAD7465482}"/>
    <cellStyle name="Normal 12 4 4 7 2 3 2 2" xfId="23658" xr:uid="{060051A1-2661-4F0B-A974-C661C62DEA27}"/>
    <cellStyle name="Normal 12 4 4 7 2 3 2 2 2" xfId="41025" xr:uid="{ED502215-13B7-43C7-AA9B-7C0EB551DC2E}"/>
    <cellStyle name="Normal 12 4 4 7 2 3 2 3" xfId="41026" xr:uid="{20EB0794-5530-47FC-BE0B-E8F7F83EB6C0}"/>
    <cellStyle name="Normal 12 4 4 7 2 3 3" xfId="18168" xr:uid="{111672A9-2FB2-4D63-B4F4-749363BCFA6E}"/>
    <cellStyle name="Normal 12 4 4 7 2 3 3 2" xfId="41027" xr:uid="{8C9C2360-9383-4443-A6D3-8DD85CF4F697}"/>
    <cellStyle name="Normal 12 4 4 7 2 3 4" xfId="41028" xr:uid="{0FFD102D-9C73-41B0-B1E9-7BAC45801C20}"/>
    <cellStyle name="Normal 12 4 4 7 2 4" xfId="12678" xr:uid="{6AB76828-9C3D-44C2-95F2-D13D382E24F9}"/>
    <cellStyle name="Normal 12 4 4 7 2 4 2" xfId="25488" xr:uid="{BA51F108-6ED8-4220-8085-FF5A7E7911CA}"/>
    <cellStyle name="Normal 12 4 4 7 2 4 2 2" xfId="41029" xr:uid="{6FF59223-B5DA-4EBA-B1D0-C601B8BB363B}"/>
    <cellStyle name="Normal 12 4 4 7 2 4 3" xfId="41030" xr:uid="{8759EC9E-CF12-4621-8EA2-A94979CBDAF1}"/>
    <cellStyle name="Normal 12 4 4 7 2 5" xfId="7188" xr:uid="{BDE876BB-DBF8-4BE8-97B7-BBA2FC0244C3}"/>
    <cellStyle name="Normal 12 4 4 7 2 5 2" xfId="19998" xr:uid="{08DD89A6-7C0E-497D-A2DE-6896BA212262}"/>
    <cellStyle name="Normal 12 4 4 7 2 5 2 2" xfId="41031" xr:uid="{F53F7CC4-A550-49DF-8F95-B01F519B596E}"/>
    <cellStyle name="Normal 12 4 4 7 2 5 3" xfId="41032" xr:uid="{8998A11F-4CD0-4B49-8E48-BD9B82C89517}"/>
    <cellStyle name="Normal 12 4 4 7 2 6" xfId="14508" xr:uid="{0240917A-AB8B-4194-A5A3-DE68834E2613}"/>
    <cellStyle name="Normal 12 4 4 7 2 6 2" xfId="41033" xr:uid="{B9B1B26A-DDB1-4B07-91DC-9DF7E649B89E}"/>
    <cellStyle name="Normal 12 4 4 7 2 7" xfId="41034" xr:uid="{AA05D2BA-6819-4FE7-80DC-945952BA8A86}"/>
    <cellStyle name="Normal 12 4 4 7 3" xfId="2634" xr:uid="{A9943C9F-7083-49DD-A8ED-28347A5D6344}"/>
    <cellStyle name="Normal 12 4 4 7 3 2" xfId="8124" xr:uid="{8954D442-44A6-4896-8CD2-2BF71AFF0498}"/>
    <cellStyle name="Normal 12 4 4 7 3 2 2" xfId="20934" xr:uid="{A63C2958-88DC-417B-801F-3C7C1980523E}"/>
    <cellStyle name="Normal 12 4 4 7 3 2 2 2" xfId="41035" xr:uid="{B076E501-7A37-453F-B00A-30BC0D2F94D6}"/>
    <cellStyle name="Normal 12 4 4 7 3 2 3" xfId="41036" xr:uid="{F270340C-0141-4818-A6DE-41952B56E590}"/>
    <cellStyle name="Normal 12 4 4 7 3 3" xfId="15444" xr:uid="{00F3081B-734A-44CD-80FE-DC2D2C2BBEC5}"/>
    <cellStyle name="Normal 12 4 4 7 3 3 2" xfId="41037" xr:uid="{DFE1E729-C6AC-4C07-87C5-E414B7789003}"/>
    <cellStyle name="Normal 12 4 4 7 3 4" xfId="41038" xr:uid="{800435D5-1375-4612-81CA-0F2E7D88F4CE}"/>
    <cellStyle name="Normal 12 4 4 7 4" xfId="4464" xr:uid="{B3D45301-D731-4411-A034-F8EE426DE1DF}"/>
    <cellStyle name="Normal 12 4 4 7 4 2" xfId="9954" xr:uid="{4116D3C1-5884-491D-854E-B3CCD19C42A6}"/>
    <cellStyle name="Normal 12 4 4 7 4 2 2" xfId="22764" xr:uid="{1CC43E36-81A4-47D7-9142-0C548A828C15}"/>
    <cellStyle name="Normal 12 4 4 7 4 2 2 2" xfId="41039" xr:uid="{871E19A9-DD25-42D4-A8C8-05EA7EA8E747}"/>
    <cellStyle name="Normal 12 4 4 7 4 2 3" xfId="41040" xr:uid="{664E44DB-B485-494F-B43D-C92A10282547}"/>
    <cellStyle name="Normal 12 4 4 7 4 3" xfId="17274" xr:uid="{60AB030A-6C8A-4158-9537-FD0B4AFCB2E7}"/>
    <cellStyle name="Normal 12 4 4 7 4 3 2" xfId="41041" xr:uid="{D945CF1D-F313-4435-8769-BF6F69EB8486}"/>
    <cellStyle name="Normal 12 4 4 7 4 4" xfId="41042" xr:uid="{E280E898-24FA-4CA7-908D-07B52E6B30E4}"/>
    <cellStyle name="Normal 12 4 4 7 5" xfId="11784" xr:uid="{28549C43-D49E-4497-941F-CF4DF92FB49D}"/>
    <cellStyle name="Normal 12 4 4 7 5 2" xfId="24594" xr:uid="{3F39B1D2-8286-48D7-89D8-C5535FB49DB7}"/>
    <cellStyle name="Normal 12 4 4 7 5 2 2" xfId="41043" xr:uid="{D5A439D8-CD4F-4C07-BA6E-600A649FEBA9}"/>
    <cellStyle name="Normal 12 4 4 7 5 3" xfId="41044" xr:uid="{BA2C71B7-B5C5-413E-9FC0-877724CD0FA1}"/>
    <cellStyle name="Normal 12 4 4 7 6" xfId="6294" xr:uid="{D972512C-84FA-43EF-A8A3-14429548C110}"/>
    <cellStyle name="Normal 12 4 4 7 6 2" xfId="19104" xr:uid="{1A5BFAE7-2A86-42C3-A104-22B108903B69}"/>
    <cellStyle name="Normal 12 4 4 7 6 2 2" xfId="41045" xr:uid="{446ACECC-B764-4000-844A-8FDF43119333}"/>
    <cellStyle name="Normal 12 4 4 7 6 3" xfId="41046" xr:uid="{FF6E8D0B-9857-469C-9FAB-7693AFBD24A6}"/>
    <cellStyle name="Normal 12 4 4 7 7" xfId="13614" xr:uid="{B65F314E-EE91-4EE7-A01C-C705B7CA2B02}"/>
    <cellStyle name="Normal 12 4 4 7 7 2" xfId="41047" xr:uid="{0F99534D-4A00-4EED-895C-BEB6CF8A0222}"/>
    <cellStyle name="Normal 12 4 4 7 8" xfId="41048" xr:uid="{67E036F9-F0CD-4168-9F57-1D7C95F22774}"/>
    <cellStyle name="Normal 12 4 4 8" xfId="1204" xr:uid="{BE81DD7A-E8C9-413A-8717-45892F4A7FE2}"/>
    <cellStyle name="Normal 12 4 4 8 2" xfId="3034" xr:uid="{5A243F3E-1A0B-47FD-9B7F-29D6720DC232}"/>
    <cellStyle name="Normal 12 4 4 8 2 2" xfId="8524" xr:uid="{19EDF365-D075-476C-A4E4-B504874C1039}"/>
    <cellStyle name="Normal 12 4 4 8 2 2 2" xfId="21334" xr:uid="{78333F0C-5C1D-4C0B-856E-7D1F6798CD85}"/>
    <cellStyle name="Normal 12 4 4 8 2 2 2 2" xfId="41049" xr:uid="{9BDE6585-8AAF-4F62-A678-CD433C4759D0}"/>
    <cellStyle name="Normal 12 4 4 8 2 2 3" xfId="41050" xr:uid="{83028DF1-D50E-4DA2-B009-D3818E3CF93C}"/>
    <cellStyle name="Normal 12 4 4 8 2 3" xfId="15844" xr:uid="{025744BD-0182-4DAF-AA2C-4D845EB51BA6}"/>
    <cellStyle name="Normal 12 4 4 8 2 3 2" xfId="41051" xr:uid="{66564FF8-C1EE-4BBE-BBED-818666D60947}"/>
    <cellStyle name="Normal 12 4 4 8 2 4" xfId="41052" xr:uid="{9CB512AC-3261-4E60-B4BA-60F3A67C258F}"/>
    <cellStyle name="Normal 12 4 4 8 3" xfId="4864" xr:uid="{8F8555C4-CBA8-4EAC-9197-0CFDC68524B4}"/>
    <cellStyle name="Normal 12 4 4 8 3 2" xfId="10354" xr:uid="{FA9E8B6D-FC2C-42FA-B290-B701AE9B451F}"/>
    <cellStyle name="Normal 12 4 4 8 3 2 2" xfId="23164" xr:uid="{580C1A5C-3FE7-4115-B2F3-3A0BF346FBB2}"/>
    <cellStyle name="Normal 12 4 4 8 3 2 2 2" xfId="41053" xr:uid="{DF4EF265-47E9-4AE6-B2DD-00AA736C1EE2}"/>
    <cellStyle name="Normal 12 4 4 8 3 2 3" xfId="41054" xr:uid="{8BA7E793-A977-4AF6-9166-991C6F699282}"/>
    <cellStyle name="Normal 12 4 4 8 3 3" xfId="17674" xr:uid="{EED9C2BA-DA20-441B-9EBC-DAC899001648}"/>
    <cellStyle name="Normal 12 4 4 8 3 3 2" xfId="41055" xr:uid="{5993E986-D125-4D08-82E8-B298C2C5D7FB}"/>
    <cellStyle name="Normal 12 4 4 8 3 4" xfId="41056" xr:uid="{F05D1518-A82F-484F-9A5E-A6E7CAB0E5F0}"/>
    <cellStyle name="Normal 12 4 4 8 4" xfId="12184" xr:uid="{F6B5742F-57EA-4FA2-A218-FCD78FE0398B}"/>
    <cellStyle name="Normal 12 4 4 8 4 2" xfId="24994" xr:uid="{7CA7C6E9-4A9C-458C-890A-7064921DE860}"/>
    <cellStyle name="Normal 12 4 4 8 4 2 2" xfId="41057" xr:uid="{F49BE6CD-657D-4AB7-A146-79B501EB7043}"/>
    <cellStyle name="Normal 12 4 4 8 4 3" xfId="41058" xr:uid="{63F3091C-89B8-430A-9FC0-FFACF4325E70}"/>
    <cellStyle name="Normal 12 4 4 8 5" xfId="6694" xr:uid="{F22C0CCE-7119-4D6B-8C3E-3AF626743153}"/>
    <cellStyle name="Normal 12 4 4 8 5 2" xfId="19504" xr:uid="{06D7519E-E43A-4A43-A9FF-1A8AB63E66C1}"/>
    <cellStyle name="Normal 12 4 4 8 5 2 2" xfId="41059" xr:uid="{64E50E82-147A-40EE-A3BA-1417E0D454D8}"/>
    <cellStyle name="Normal 12 4 4 8 5 3" xfId="41060" xr:uid="{3F7973A0-DBF6-4ABD-9342-20F364B7D93D}"/>
    <cellStyle name="Normal 12 4 4 8 6" xfId="14014" xr:uid="{63D27E8B-5631-4918-A870-B4E93CC24673}"/>
    <cellStyle name="Normal 12 4 4 8 6 2" xfId="41061" xr:uid="{27F4FB00-633B-4151-B098-37638F421B3C}"/>
    <cellStyle name="Normal 12 4 4 8 7" xfId="41062" xr:uid="{D127DD0D-B0B5-44A1-B551-DC657AB08FF8}"/>
    <cellStyle name="Normal 12 4 4 9" xfId="2099" xr:uid="{6DC449E6-D79A-455D-97A7-53B5443FAC5F}"/>
    <cellStyle name="Normal 12 4 4 9 2" xfId="3929" xr:uid="{EC32177C-8766-4951-8F7F-D24A6B7742C5}"/>
    <cellStyle name="Normal 12 4 4 9 2 2" xfId="9419" xr:uid="{38A37DE9-10D6-4242-ADC0-769B306B6F09}"/>
    <cellStyle name="Normal 12 4 4 9 2 2 2" xfId="22229" xr:uid="{225CE606-F30E-4B97-923E-8955B6370289}"/>
    <cellStyle name="Normal 12 4 4 9 2 2 2 2" xfId="41063" xr:uid="{36309AFF-DEDA-438C-8681-399D7087D54F}"/>
    <cellStyle name="Normal 12 4 4 9 2 2 3" xfId="41064" xr:uid="{A9E4C5ED-E963-4F6D-890F-8037EF256204}"/>
    <cellStyle name="Normal 12 4 4 9 2 3" xfId="16739" xr:uid="{AC5ED6EF-A0DB-49FF-ACB9-A567F148A88F}"/>
    <cellStyle name="Normal 12 4 4 9 2 3 2" xfId="41065" xr:uid="{F6C6B4A8-A40A-479F-B598-10CA6CBB0A62}"/>
    <cellStyle name="Normal 12 4 4 9 2 4" xfId="41066" xr:uid="{E33BC549-A1B8-4572-8396-19038D36538A}"/>
    <cellStyle name="Normal 12 4 4 9 3" xfId="5759" xr:uid="{25AA6C78-19C9-4557-9AB4-3821A94CF3CE}"/>
    <cellStyle name="Normal 12 4 4 9 3 2" xfId="11249" xr:uid="{7F17C78E-4D89-4E3D-A01E-9FDF3D7B0BC6}"/>
    <cellStyle name="Normal 12 4 4 9 3 2 2" xfId="24059" xr:uid="{55A9CE82-AF0A-448A-A893-F534D4943C86}"/>
    <cellStyle name="Normal 12 4 4 9 3 2 2 2" xfId="41067" xr:uid="{B4BAE108-056B-4236-82D6-EE3ACDA8395D}"/>
    <cellStyle name="Normal 12 4 4 9 3 2 3" xfId="41068" xr:uid="{8801D8D4-EC4E-4B53-819E-23B5170F8933}"/>
    <cellStyle name="Normal 12 4 4 9 3 3" xfId="18569" xr:uid="{54042F5D-78D2-49E2-9D37-17473CBF47E6}"/>
    <cellStyle name="Normal 12 4 4 9 3 3 2" xfId="41069" xr:uid="{AF434726-63B1-47C4-A111-29E4B25E9082}"/>
    <cellStyle name="Normal 12 4 4 9 3 4" xfId="41070" xr:uid="{1D9B07AB-119A-4F6F-893D-176BBCB0A4CC}"/>
    <cellStyle name="Normal 12 4 4 9 4" xfId="13079" xr:uid="{4B19B2CC-E29F-4B09-81A0-8CD7EB0A92EE}"/>
    <cellStyle name="Normal 12 4 4 9 4 2" xfId="25889" xr:uid="{C88D4F48-FF3C-4B9E-969F-1D1BCBDF9B31}"/>
    <cellStyle name="Normal 12 4 4 9 4 2 2" xfId="41071" xr:uid="{E9EC3CC8-5820-4005-A8AA-67D81427521F}"/>
    <cellStyle name="Normal 12 4 4 9 4 3" xfId="41072" xr:uid="{9403424B-A812-43CB-8D45-83064F35E4BE}"/>
    <cellStyle name="Normal 12 4 4 9 5" xfId="7589" xr:uid="{D5217C90-4E2F-4884-BCC5-D1E73F63FED1}"/>
    <cellStyle name="Normal 12 4 4 9 5 2" xfId="20399" xr:uid="{51C1CA91-7927-4B27-89D5-C447B1332907}"/>
    <cellStyle name="Normal 12 4 4 9 5 2 2" xfId="41073" xr:uid="{71DD09CD-3452-443C-8E34-B64EB62ABED1}"/>
    <cellStyle name="Normal 12 4 4 9 5 3" xfId="41074" xr:uid="{B1CD918A-AAC5-4B61-95AD-0411BE0CEB93}"/>
    <cellStyle name="Normal 12 4 4 9 6" xfId="14909" xr:uid="{2AB3F392-EFF4-43B7-94EC-3163E334F688}"/>
    <cellStyle name="Normal 12 4 4 9 6 2" xfId="41075" xr:uid="{2EE76D96-F33A-4427-BC32-0675FDC8DC1C}"/>
    <cellStyle name="Normal 12 4 4 9 7" xfId="41076" xr:uid="{8E704DF6-AA33-445C-BBAE-EDDE37AF86E0}"/>
    <cellStyle name="Normal 12 4 5" xfId="267" xr:uid="{D171B7B1-A18B-4FFE-915E-150C7BBF7B03}"/>
    <cellStyle name="Normal 12 4 5 10" xfId="3975" xr:uid="{BAA49646-F635-4CC6-8656-39695C99C9A8}"/>
    <cellStyle name="Normal 12 4 5 10 2" xfId="9465" xr:uid="{767E8818-E795-4A7E-BD6A-197B59E04C22}"/>
    <cellStyle name="Normal 12 4 5 10 2 2" xfId="22275" xr:uid="{D6FF54FB-B199-4DEC-8C87-20FB6643F70F}"/>
    <cellStyle name="Normal 12 4 5 10 2 2 2" xfId="41077" xr:uid="{4454476A-AA48-41D2-9BD7-723F0137E738}"/>
    <cellStyle name="Normal 12 4 5 10 2 3" xfId="41078" xr:uid="{EC6A00AF-0006-4CAD-8E2C-9039160F5867}"/>
    <cellStyle name="Normal 12 4 5 10 3" xfId="16785" xr:uid="{BEB794D8-3D8F-4466-AAA1-B5D66D676E39}"/>
    <cellStyle name="Normal 12 4 5 10 3 2" xfId="41079" xr:uid="{29017593-9E44-4D98-B3E3-4279DC608A7D}"/>
    <cellStyle name="Normal 12 4 5 10 4" xfId="41080" xr:uid="{43013CCA-B0F1-47C8-84C7-E3D870EDFBA8}"/>
    <cellStyle name="Normal 12 4 5 11" xfId="11295" xr:uid="{940B2926-6DE6-4DD7-9DAB-85DC508BB970}"/>
    <cellStyle name="Normal 12 4 5 11 2" xfId="24105" xr:uid="{C564CF07-E470-4BA7-82EC-34D1751EE199}"/>
    <cellStyle name="Normal 12 4 5 11 2 2" xfId="41081" xr:uid="{04712FC8-B1FB-4D31-82D8-99B414A974EE}"/>
    <cellStyle name="Normal 12 4 5 11 3" xfId="41082" xr:uid="{9A77A54C-E7B2-4D70-A8E9-9C52439D43A5}"/>
    <cellStyle name="Normal 12 4 5 12" xfId="5805" xr:uid="{BC50EDDE-72BD-47B9-A6F0-81A82F606A9B}"/>
    <cellStyle name="Normal 12 4 5 12 2" xfId="18615" xr:uid="{D9C712EE-9288-4598-8751-930B62513BF4}"/>
    <cellStyle name="Normal 12 4 5 12 2 2" xfId="41083" xr:uid="{C86CC727-4F77-4264-8E84-4BD197C8A405}"/>
    <cellStyle name="Normal 12 4 5 12 3" xfId="41084" xr:uid="{627C152D-DB38-44E4-9E7D-3EE78F7D5411}"/>
    <cellStyle name="Normal 12 4 5 13" xfId="13125" xr:uid="{DCF837DB-31E4-4E30-BC1D-E5C6A573076E}"/>
    <cellStyle name="Normal 12 4 5 13 2" xfId="41085" xr:uid="{B870D58A-57FA-4EF9-A77B-CABE34317574}"/>
    <cellStyle name="Normal 12 4 5 14" xfId="41086" xr:uid="{CD2862B9-F31A-4AD7-A927-C4961A5C6134}"/>
    <cellStyle name="Normal 12 4 5 2" xfId="354" xr:uid="{FBC50893-200C-4557-AE8F-1AF2A13AE2CD}"/>
    <cellStyle name="Normal 12 4 5 2 10" xfId="5846" xr:uid="{8BA2681C-57D3-45A7-8796-5A0964336D80}"/>
    <cellStyle name="Normal 12 4 5 2 10 2" xfId="18656" xr:uid="{B34FFED0-553F-4942-B1A3-CEEAECCC22AD}"/>
    <cellStyle name="Normal 12 4 5 2 10 2 2" xfId="41087" xr:uid="{5492172E-5B53-48A8-A948-3FBF7F5BB5B5}"/>
    <cellStyle name="Normal 12 4 5 2 10 3" xfId="41088" xr:uid="{09C8E57D-EDB9-4DA8-8FF4-60EA2BE3EBC5}"/>
    <cellStyle name="Normal 12 4 5 2 11" xfId="13166" xr:uid="{2C5D668B-8D2E-4B13-9AE3-EA82734DBDAB}"/>
    <cellStyle name="Normal 12 4 5 2 11 2" xfId="41089" xr:uid="{3D8BEFEE-4B01-4ED6-A2A3-7E05B6CFB278}"/>
    <cellStyle name="Normal 12 4 5 2 12" xfId="41090" xr:uid="{8749B3B2-94D3-4D2B-B3B9-72CA942CCFFD}"/>
    <cellStyle name="Normal 12 4 5 2 2" xfId="583" xr:uid="{794A7CF9-FE79-4324-80F1-865FA5E448FF}"/>
    <cellStyle name="Normal 12 4 5 2 2 2" xfId="982" xr:uid="{5DD24177-1BDA-4C20-9930-1179ADAF97A2}"/>
    <cellStyle name="Normal 12 4 5 2 2 2 2" xfId="1877" xr:uid="{BB6E1C6D-6DFA-454B-B728-064E828E9B27}"/>
    <cellStyle name="Normal 12 4 5 2 2 2 2 2" xfId="3707" xr:uid="{C5BAD2AC-0F98-4433-AA1F-93162DE2302C}"/>
    <cellStyle name="Normal 12 4 5 2 2 2 2 2 2" xfId="9197" xr:uid="{38A367C9-B775-4C8F-AF06-766E51552C52}"/>
    <cellStyle name="Normal 12 4 5 2 2 2 2 2 2 2" xfId="22007" xr:uid="{05FAC851-4990-4DAF-92DF-BA5AE8E00AD9}"/>
    <cellStyle name="Normal 12 4 5 2 2 2 2 2 2 2 2" xfId="41091" xr:uid="{F6F3F014-708C-4C96-BACC-E266156CB8E8}"/>
    <cellStyle name="Normal 12 4 5 2 2 2 2 2 2 3" xfId="41092" xr:uid="{94B9B28C-2AE0-402C-B583-7F9337E793D8}"/>
    <cellStyle name="Normal 12 4 5 2 2 2 2 2 3" xfId="16517" xr:uid="{E748F9B0-B64C-4054-8381-8AE5AC252009}"/>
    <cellStyle name="Normal 12 4 5 2 2 2 2 2 3 2" xfId="41093" xr:uid="{44F1C506-DA47-402E-85CA-BBF70D4D8B3E}"/>
    <cellStyle name="Normal 12 4 5 2 2 2 2 2 4" xfId="41094" xr:uid="{AC9896D7-27DA-4E65-9F65-3FF3E9984909}"/>
    <cellStyle name="Normal 12 4 5 2 2 2 2 3" xfId="5537" xr:uid="{EDB3FC83-153B-4D7A-A754-03ED320AF733}"/>
    <cellStyle name="Normal 12 4 5 2 2 2 2 3 2" xfId="11027" xr:uid="{8AFFE750-917E-4792-9ADE-AFABA09F41FC}"/>
    <cellStyle name="Normal 12 4 5 2 2 2 2 3 2 2" xfId="23837" xr:uid="{7981D5D3-F0C7-481C-AB40-A0CDB36A5DC8}"/>
    <cellStyle name="Normal 12 4 5 2 2 2 2 3 2 2 2" xfId="41095" xr:uid="{A577EA27-70BB-412D-99D2-42274A5965D9}"/>
    <cellStyle name="Normal 12 4 5 2 2 2 2 3 2 3" xfId="41096" xr:uid="{A7889E01-D9AB-49AF-8418-9BD85EBEDF72}"/>
    <cellStyle name="Normal 12 4 5 2 2 2 2 3 3" xfId="18347" xr:uid="{2DAF2226-D6DE-495D-A18B-08FCFF81E87F}"/>
    <cellStyle name="Normal 12 4 5 2 2 2 2 3 3 2" xfId="41097" xr:uid="{96D382FF-4AB8-44ED-B50B-8549D09225FE}"/>
    <cellStyle name="Normal 12 4 5 2 2 2 2 3 4" xfId="41098" xr:uid="{15245A85-8A9B-4A92-8950-5E0FB4E97B6B}"/>
    <cellStyle name="Normal 12 4 5 2 2 2 2 4" xfId="12857" xr:uid="{E7280506-A1D2-4A90-9102-BE87FCC8C5FA}"/>
    <cellStyle name="Normal 12 4 5 2 2 2 2 4 2" xfId="25667" xr:uid="{8ABD3802-97C8-4EBA-8D58-430B7A1817FA}"/>
    <cellStyle name="Normal 12 4 5 2 2 2 2 4 2 2" xfId="41099" xr:uid="{654807F7-70C8-4DB7-980F-B9644C1B9BEC}"/>
    <cellStyle name="Normal 12 4 5 2 2 2 2 4 3" xfId="41100" xr:uid="{72A37ECF-4151-46FC-B0A6-6F6F2D06DBC0}"/>
    <cellStyle name="Normal 12 4 5 2 2 2 2 5" xfId="7367" xr:uid="{DAC04164-7856-48EF-9BD8-40604E52EE82}"/>
    <cellStyle name="Normal 12 4 5 2 2 2 2 5 2" xfId="20177" xr:uid="{B0F34999-EF39-4900-AB2C-E865445FCE0F}"/>
    <cellStyle name="Normal 12 4 5 2 2 2 2 5 2 2" xfId="41101" xr:uid="{67A63838-722B-4CB9-8EE2-569F3B14AC18}"/>
    <cellStyle name="Normal 12 4 5 2 2 2 2 5 3" xfId="41102" xr:uid="{21BF51AF-F56B-4C72-8E65-0B845636AAAC}"/>
    <cellStyle name="Normal 12 4 5 2 2 2 2 6" xfId="14687" xr:uid="{CBB83C33-A8F5-4386-A1F1-A477209FFDB9}"/>
    <cellStyle name="Normal 12 4 5 2 2 2 2 6 2" xfId="41103" xr:uid="{2D6D9668-0FC2-43AF-8DE9-BF73C757524D}"/>
    <cellStyle name="Normal 12 4 5 2 2 2 2 7" xfId="41104" xr:uid="{ED0C8063-0765-40FD-A843-277DD95B7B83}"/>
    <cellStyle name="Normal 12 4 5 2 2 2 3" xfId="2813" xr:uid="{68C46AF2-4C02-42BD-B8C1-C8F59252B1BB}"/>
    <cellStyle name="Normal 12 4 5 2 2 2 3 2" xfId="8303" xr:uid="{6CB6A77E-0FBC-4F41-AF6F-F70C4D592DBB}"/>
    <cellStyle name="Normal 12 4 5 2 2 2 3 2 2" xfId="21113" xr:uid="{28662805-FBE5-494F-A730-82A2E56AE55C}"/>
    <cellStyle name="Normal 12 4 5 2 2 2 3 2 2 2" xfId="41105" xr:uid="{E1C991E7-51B0-4BB2-B5EB-DE229E4BAD66}"/>
    <cellStyle name="Normal 12 4 5 2 2 2 3 2 3" xfId="41106" xr:uid="{C4F8E433-5D8D-4295-8150-1E964B585084}"/>
    <cellStyle name="Normal 12 4 5 2 2 2 3 3" xfId="15623" xr:uid="{B69DA777-C5C4-406B-8D08-AE9A49A3C166}"/>
    <cellStyle name="Normal 12 4 5 2 2 2 3 3 2" xfId="41107" xr:uid="{0640E55D-605E-4CCC-B2EE-95CE741611C8}"/>
    <cellStyle name="Normal 12 4 5 2 2 2 3 4" xfId="41108" xr:uid="{E0A75A99-340E-4931-9544-EC9F365E9110}"/>
    <cellStyle name="Normal 12 4 5 2 2 2 4" xfId="4643" xr:uid="{EBBB1A6C-6818-4223-8559-52B417EE295C}"/>
    <cellStyle name="Normal 12 4 5 2 2 2 4 2" xfId="10133" xr:uid="{40F6A47E-682C-48C7-9555-9A3727BCFD1D}"/>
    <cellStyle name="Normal 12 4 5 2 2 2 4 2 2" xfId="22943" xr:uid="{05035A94-A7B3-4A25-BCE9-2B972BEDFF4D}"/>
    <cellStyle name="Normal 12 4 5 2 2 2 4 2 2 2" xfId="41109" xr:uid="{33C40FED-6E20-4207-98E4-00DF175A379E}"/>
    <cellStyle name="Normal 12 4 5 2 2 2 4 2 3" xfId="41110" xr:uid="{2AA034AD-2F3F-4B8C-AC49-D07D69FBF91E}"/>
    <cellStyle name="Normal 12 4 5 2 2 2 4 3" xfId="17453" xr:uid="{C29E7D24-F42A-4DA2-9662-57EFA467D7A6}"/>
    <cellStyle name="Normal 12 4 5 2 2 2 4 3 2" xfId="41111" xr:uid="{A45D2FBE-53D4-443F-9DDC-E43D855057B0}"/>
    <cellStyle name="Normal 12 4 5 2 2 2 4 4" xfId="41112" xr:uid="{777B3D2D-0A4C-415D-BBB7-2C148ECCBAC1}"/>
    <cellStyle name="Normal 12 4 5 2 2 2 5" xfId="11963" xr:uid="{B24FE700-A123-4979-AD7A-8705DB1220A0}"/>
    <cellStyle name="Normal 12 4 5 2 2 2 5 2" xfId="24773" xr:uid="{8673BFCC-1973-4803-8671-4FE52C02C185}"/>
    <cellStyle name="Normal 12 4 5 2 2 2 5 2 2" xfId="41113" xr:uid="{93C76A5E-E34D-4F94-BA07-526FEF3BE3C5}"/>
    <cellStyle name="Normal 12 4 5 2 2 2 5 3" xfId="41114" xr:uid="{62AFCCA1-B530-40D5-BC63-E3593373E159}"/>
    <cellStyle name="Normal 12 4 5 2 2 2 6" xfId="6473" xr:uid="{F3C7EADB-7134-4E2C-AFDF-B7ADF24271F9}"/>
    <cellStyle name="Normal 12 4 5 2 2 2 6 2" xfId="19283" xr:uid="{2F1A1655-C1DC-48BC-96BF-C252EE348B99}"/>
    <cellStyle name="Normal 12 4 5 2 2 2 6 2 2" xfId="41115" xr:uid="{9A8180F7-ED84-4413-BE27-FCA0ACDDF363}"/>
    <cellStyle name="Normal 12 4 5 2 2 2 6 3" xfId="41116" xr:uid="{E75EB0CB-F9F2-4D6C-9F0A-3E12286AEA7E}"/>
    <cellStyle name="Normal 12 4 5 2 2 2 7" xfId="13793" xr:uid="{490C600B-02BA-4AD9-AE85-E6434B522518}"/>
    <cellStyle name="Normal 12 4 5 2 2 2 7 2" xfId="41117" xr:uid="{7A68F10D-B7E2-4D35-B8DA-8AF587A6BF94}"/>
    <cellStyle name="Normal 12 4 5 2 2 2 8" xfId="41118" xr:uid="{245DD93F-23FC-4247-BB29-6DED346F9408}"/>
    <cellStyle name="Normal 12 4 5 2 2 3" xfId="1478" xr:uid="{E60FF62C-7143-4DDC-80E5-0FF3CD7298FF}"/>
    <cellStyle name="Normal 12 4 5 2 2 3 2" xfId="3308" xr:uid="{73BC5BD9-61F8-455C-8652-475CBE8465D9}"/>
    <cellStyle name="Normal 12 4 5 2 2 3 2 2" xfId="8798" xr:uid="{0904F519-A883-4E72-B218-0174E10FFB45}"/>
    <cellStyle name="Normal 12 4 5 2 2 3 2 2 2" xfId="21608" xr:uid="{6CAECADD-7909-4B0D-A362-E02AA7205756}"/>
    <cellStyle name="Normal 12 4 5 2 2 3 2 2 2 2" xfId="41119" xr:uid="{37901490-EA85-4253-9342-51874CFF0841}"/>
    <cellStyle name="Normal 12 4 5 2 2 3 2 2 3" xfId="41120" xr:uid="{C1FC7446-CA03-4BE6-86C2-73648AAC5640}"/>
    <cellStyle name="Normal 12 4 5 2 2 3 2 3" xfId="16118" xr:uid="{9A1E163A-93E8-482E-B5C1-522E419C3016}"/>
    <cellStyle name="Normal 12 4 5 2 2 3 2 3 2" xfId="41121" xr:uid="{67284F75-ED07-4262-8124-BF531D2DC5E8}"/>
    <cellStyle name="Normal 12 4 5 2 2 3 2 4" xfId="41122" xr:uid="{D054F0B2-97C0-458D-A6C2-E5773F4C94CF}"/>
    <cellStyle name="Normal 12 4 5 2 2 3 3" xfId="5138" xr:uid="{4DFAC6C8-3200-49B6-8DE5-072C46D1BD82}"/>
    <cellStyle name="Normal 12 4 5 2 2 3 3 2" xfId="10628" xr:uid="{E89768CE-CFE7-425F-96EB-AAEFBEA20252}"/>
    <cellStyle name="Normal 12 4 5 2 2 3 3 2 2" xfId="23438" xr:uid="{6E721D4B-E858-46DE-9A1C-7A3885329478}"/>
    <cellStyle name="Normal 12 4 5 2 2 3 3 2 2 2" xfId="41123" xr:uid="{FE1FF832-93F0-4EF6-AFF3-06775C36D4B5}"/>
    <cellStyle name="Normal 12 4 5 2 2 3 3 2 3" xfId="41124" xr:uid="{7906E1EA-B2AC-4612-8213-3D619D86547B}"/>
    <cellStyle name="Normal 12 4 5 2 2 3 3 3" xfId="17948" xr:uid="{39D65FA7-B057-491D-B9BD-751E0F6DDC5E}"/>
    <cellStyle name="Normal 12 4 5 2 2 3 3 3 2" xfId="41125" xr:uid="{FB7CAF84-C329-4D15-A09A-6B56275A58B8}"/>
    <cellStyle name="Normal 12 4 5 2 2 3 3 4" xfId="41126" xr:uid="{AEF93B1E-0B38-4AF7-85ED-DA34ED96411A}"/>
    <cellStyle name="Normal 12 4 5 2 2 3 4" xfId="12458" xr:uid="{C4E70045-17EA-4717-A3D7-1CE492F6E3F3}"/>
    <cellStyle name="Normal 12 4 5 2 2 3 4 2" xfId="25268" xr:uid="{35E72474-727C-4F92-807B-D512DF938994}"/>
    <cellStyle name="Normal 12 4 5 2 2 3 4 2 2" xfId="41127" xr:uid="{3A1523BE-810F-4E49-A34E-26D5E00D9B5D}"/>
    <cellStyle name="Normal 12 4 5 2 2 3 4 3" xfId="41128" xr:uid="{05D2EB2F-AB87-4651-9DD4-F227722665A6}"/>
    <cellStyle name="Normal 12 4 5 2 2 3 5" xfId="6968" xr:uid="{3C20E8F0-8B13-491D-9E79-307AEA2E175D}"/>
    <cellStyle name="Normal 12 4 5 2 2 3 5 2" xfId="19778" xr:uid="{5994F1FB-1CA0-440D-A325-ACEEE8E686EC}"/>
    <cellStyle name="Normal 12 4 5 2 2 3 5 2 2" xfId="41129" xr:uid="{15EF6943-BBD7-42D8-A906-83AF15874AD2}"/>
    <cellStyle name="Normal 12 4 5 2 2 3 5 3" xfId="41130" xr:uid="{8BEB971E-554D-4934-B3FD-4FFFCAEF1BFF}"/>
    <cellStyle name="Normal 12 4 5 2 2 3 6" xfId="14288" xr:uid="{D88B6E7E-E2AE-4836-91EB-028C7B2A762B}"/>
    <cellStyle name="Normal 12 4 5 2 2 3 6 2" xfId="41131" xr:uid="{CC93F29D-D1CF-43D1-AF25-C3CDFE4E6D1F}"/>
    <cellStyle name="Normal 12 4 5 2 2 3 7" xfId="41132" xr:uid="{2903C4D2-57DB-4B53-83F8-9DA6E5581B68}"/>
    <cellStyle name="Normal 12 4 5 2 2 4" xfId="2414" xr:uid="{486D18FA-7FE7-49E3-8991-A5231BA892F3}"/>
    <cellStyle name="Normal 12 4 5 2 2 4 2" xfId="7904" xr:uid="{4C433C52-2061-42B5-AA1A-E410240309AB}"/>
    <cellStyle name="Normal 12 4 5 2 2 4 2 2" xfId="20714" xr:uid="{F321A58F-045D-43A4-9833-DA031CB81771}"/>
    <cellStyle name="Normal 12 4 5 2 2 4 2 2 2" xfId="41133" xr:uid="{87465EF4-60BB-4405-89E3-5DE84F8D7FB1}"/>
    <cellStyle name="Normal 12 4 5 2 2 4 2 3" xfId="41134" xr:uid="{0729586F-03B4-444B-A080-A73572D43E2A}"/>
    <cellStyle name="Normal 12 4 5 2 2 4 3" xfId="15224" xr:uid="{41F86F02-DC6E-4E78-B77E-49BF56E3BEAD}"/>
    <cellStyle name="Normal 12 4 5 2 2 4 3 2" xfId="41135" xr:uid="{08FF64ED-D583-4CC6-B6A9-F1CB100EEA18}"/>
    <cellStyle name="Normal 12 4 5 2 2 4 4" xfId="41136" xr:uid="{80D283CE-1B9B-446D-B693-23203896CA88}"/>
    <cellStyle name="Normal 12 4 5 2 2 5" xfId="4244" xr:uid="{3A179227-B62C-4592-BC97-4077F1F00514}"/>
    <cellStyle name="Normal 12 4 5 2 2 5 2" xfId="9734" xr:uid="{14D6DFD2-E768-4C74-8F10-C0DC5F5895DA}"/>
    <cellStyle name="Normal 12 4 5 2 2 5 2 2" xfId="22544" xr:uid="{D75F7494-32DB-49B5-AF5E-2A447BACCDEE}"/>
    <cellStyle name="Normal 12 4 5 2 2 5 2 2 2" xfId="41137" xr:uid="{17F68A36-6E9A-4E68-8E95-8F261BC00CB0}"/>
    <cellStyle name="Normal 12 4 5 2 2 5 2 3" xfId="41138" xr:uid="{69A8B48B-9DCC-42DA-AE69-3F2F3533B7E3}"/>
    <cellStyle name="Normal 12 4 5 2 2 5 3" xfId="17054" xr:uid="{0F010CEF-5EA2-402C-A240-24B7ED5F0FAF}"/>
    <cellStyle name="Normal 12 4 5 2 2 5 3 2" xfId="41139" xr:uid="{A7236F34-010A-4872-A181-8CE41077F59F}"/>
    <cellStyle name="Normal 12 4 5 2 2 5 4" xfId="41140" xr:uid="{4013FAEA-E93F-430B-943A-F85846398E61}"/>
    <cellStyle name="Normal 12 4 5 2 2 6" xfId="11564" xr:uid="{B7AE55E2-815E-450E-8185-460EB938CF3F}"/>
    <cellStyle name="Normal 12 4 5 2 2 6 2" xfId="24374" xr:uid="{1A2C1E7B-1EEC-4DFC-A421-B4141791F98C}"/>
    <cellStyle name="Normal 12 4 5 2 2 6 2 2" xfId="41141" xr:uid="{5E6B8FE7-5367-4A28-9374-AEE30957C416}"/>
    <cellStyle name="Normal 12 4 5 2 2 6 3" xfId="41142" xr:uid="{8DB09CB2-527A-4068-B8D6-3D1032DEA27D}"/>
    <cellStyle name="Normal 12 4 5 2 2 7" xfId="6074" xr:uid="{00CD5923-4E9C-4769-B1FC-DA4E9A42DFB3}"/>
    <cellStyle name="Normal 12 4 5 2 2 7 2" xfId="18884" xr:uid="{7D4BE95D-4BA6-4491-AA54-15F03EEAEC12}"/>
    <cellStyle name="Normal 12 4 5 2 2 7 2 2" xfId="41143" xr:uid="{109E043F-0007-4063-9A32-162FEF72BFC7}"/>
    <cellStyle name="Normal 12 4 5 2 2 7 3" xfId="41144" xr:uid="{485D2893-877A-44FE-A66F-2BB698456525}"/>
    <cellStyle name="Normal 12 4 5 2 2 8" xfId="13394" xr:uid="{BFA81A7F-7BC9-46C5-A64E-76EE39AAE571}"/>
    <cellStyle name="Normal 12 4 5 2 2 8 2" xfId="41145" xr:uid="{259A7ECC-E5A1-46E6-AA68-05F7AB5CCDE1}"/>
    <cellStyle name="Normal 12 4 5 2 2 9" xfId="41146" xr:uid="{59E99515-EF8A-479B-BD7C-0E85A2A94287}"/>
    <cellStyle name="Normal 12 4 5 2 3" xfId="715" xr:uid="{98AD0273-65C6-4A37-B8AB-D9E4801ACE62}"/>
    <cellStyle name="Normal 12 4 5 2 3 2" xfId="1115" xr:uid="{B99A60EC-3AE5-4D7A-9CFA-8975F4BC9739}"/>
    <cellStyle name="Normal 12 4 5 2 3 2 2" xfId="2010" xr:uid="{1C675BDB-4DDF-45B6-A684-189442E0A70D}"/>
    <cellStyle name="Normal 12 4 5 2 3 2 2 2" xfId="3840" xr:uid="{06CC08CE-E2A3-4F5F-851D-ABFE890F37EB}"/>
    <cellStyle name="Normal 12 4 5 2 3 2 2 2 2" xfId="9330" xr:uid="{2FBDED98-0FEF-4D55-A0DD-5712152369EE}"/>
    <cellStyle name="Normal 12 4 5 2 3 2 2 2 2 2" xfId="22140" xr:uid="{7B87A1DD-EEC3-48D9-9F0F-31AEEEC20452}"/>
    <cellStyle name="Normal 12 4 5 2 3 2 2 2 2 2 2" xfId="41147" xr:uid="{87A5D5DC-B766-4D11-8457-6F9E1AC7EB41}"/>
    <cellStyle name="Normal 12 4 5 2 3 2 2 2 2 3" xfId="41148" xr:uid="{A4CED21F-A975-4BDB-93F5-1B673155E64F}"/>
    <cellStyle name="Normal 12 4 5 2 3 2 2 2 3" xfId="16650" xr:uid="{CE15A892-55CF-40D4-9589-97808B744061}"/>
    <cellStyle name="Normal 12 4 5 2 3 2 2 2 3 2" xfId="41149" xr:uid="{84F02D93-8A6E-4A09-B594-824E8A0C2EE0}"/>
    <cellStyle name="Normal 12 4 5 2 3 2 2 2 4" xfId="41150" xr:uid="{61743439-EB31-424D-B9AC-8E854D737064}"/>
    <cellStyle name="Normal 12 4 5 2 3 2 2 3" xfId="5670" xr:uid="{EDBF8F6D-E17A-4894-BDAA-E0DB6268175A}"/>
    <cellStyle name="Normal 12 4 5 2 3 2 2 3 2" xfId="11160" xr:uid="{218B21A7-4685-4B0B-8DB6-46E4F7C1304F}"/>
    <cellStyle name="Normal 12 4 5 2 3 2 2 3 2 2" xfId="23970" xr:uid="{D0EFD1C3-722E-4BFF-93E9-86AB3190FCCB}"/>
    <cellStyle name="Normal 12 4 5 2 3 2 2 3 2 2 2" xfId="41151" xr:uid="{71BD8A0C-33BD-4F06-AC68-345A979A8761}"/>
    <cellStyle name="Normal 12 4 5 2 3 2 2 3 2 3" xfId="41152" xr:uid="{ED651109-AC85-4E5E-88D0-2292E62BD281}"/>
    <cellStyle name="Normal 12 4 5 2 3 2 2 3 3" xfId="18480" xr:uid="{13BCA707-4DC3-46F8-8F37-4541A68CCBAB}"/>
    <cellStyle name="Normal 12 4 5 2 3 2 2 3 3 2" xfId="41153" xr:uid="{E5BA1461-9382-40B7-9784-37FD739569BC}"/>
    <cellStyle name="Normal 12 4 5 2 3 2 2 3 4" xfId="41154" xr:uid="{07F79066-A3A9-45E0-AB6B-3B19422C52BF}"/>
    <cellStyle name="Normal 12 4 5 2 3 2 2 4" xfId="12990" xr:uid="{983A6863-141A-421A-9A4A-210A16F5BFF2}"/>
    <cellStyle name="Normal 12 4 5 2 3 2 2 4 2" xfId="25800" xr:uid="{8D8C8474-29B6-4B26-B160-C42C558FBE62}"/>
    <cellStyle name="Normal 12 4 5 2 3 2 2 4 2 2" xfId="41155" xr:uid="{E47A7D05-725F-43C2-9550-624F78BCB784}"/>
    <cellStyle name="Normal 12 4 5 2 3 2 2 4 3" xfId="41156" xr:uid="{7273BB34-7079-42FA-85DC-9A9BF932FE64}"/>
    <cellStyle name="Normal 12 4 5 2 3 2 2 5" xfId="7500" xr:uid="{993132D8-F06B-4175-BF46-6C6B71E00A52}"/>
    <cellStyle name="Normal 12 4 5 2 3 2 2 5 2" xfId="20310" xr:uid="{32AE6631-7407-4ABD-A8B8-5852070C2E23}"/>
    <cellStyle name="Normal 12 4 5 2 3 2 2 5 2 2" xfId="41157" xr:uid="{08564A88-FEB8-4238-885B-7C1704A4A4C4}"/>
    <cellStyle name="Normal 12 4 5 2 3 2 2 5 3" xfId="41158" xr:uid="{1E388574-0B80-4D30-AEEF-A65ABA17C780}"/>
    <cellStyle name="Normal 12 4 5 2 3 2 2 6" xfId="14820" xr:uid="{3247E5CD-75E7-47B7-AA46-A71641AFF9F6}"/>
    <cellStyle name="Normal 12 4 5 2 3 2 2 6 2" xfId="41159" xr:uid="{4D8A97BF-2358-4E4C-8A58-7B61BD9EA98D}"/>
    <cellStyle name="Normal 12 4 5 2 3 2 2 7" xfId="41160" xr:uid="{AD690AED-7D5A-4CA8-A21E-2FF855A79E0D}"/>
    <cellStyle name="Normal 12 4 5 2 3 2 3" xfId="2946" xr:uid="{0B89755F-7673-4558-B68D-98ECC58A4C0A}"/>
    <cellStyle name="Normal 12 4 5 2 3 2 3 2" xfId="8436" xr:uid="{20B9FDB8-FC54-45DA-9BF4-975874AD012F}"/>
    <cellStyle name="Normal 12 4 5 2 3 2 3 2 2" xfId="21246" xr:uid="{483E865A-8F4E-41A8-B2D8-EE83A502F328}"/>
    <cellStyle name="Normal 12 4 5 2 3 2 3 2 2 2" xfId="41161" xr:uid="{754A36B7-645E-4436-8E1E-5E0EFFAF9520}"/>
    <cellStyle name="Normal 12 4 5 2 3 2 3 2 3" xfId="41162" xr:uid="{D98D0F4A-D051-4072-B9E2-177C19431529}"/>
    <cellStyle name="Normal 12 4 5 2 3 2 3 3" xfId="15756" xr:uid="{9655D2DE-06DF-41EB-9EEA-95A4361A90F5}"/>
    <cellStyle name="Normal 12 4 5 2 3 2 3 3 2" xfId="41163" xr:uid="{206984B3-F85A-4FD4-A4BA-5C31728705A2}"/>
    <cellStyle name="Normal 12 4 5 2 3 2 3 4" xfId="41164" xr:uid="{09C96455-D019-4DB8-BA10-2153B997E1FD}"/>
    <cellStyle name="Normal 12 4 5 2 3 2 4" xfId="4776" xr:uid="{30088BEF-E7D1-4ABB-AE71-0224AC15C522}"/>
    <cellStyle name="Normal 12 4 5 2 3 2 4 2" xfId="10266" xr:uid="{4045EF8D-46DD-42FA-BB62-B3D812264B5B}"/>
    <cellStyle name="Normal 12 4 5 2 3 2 4 2 2" xfId="23076" xr:uid="{E088FD5C-1CC5-43B4-B6D4-54332381C08C}"/>
    <cellStyle name="Normal 12 4 5 2 3 2 4 2 2 2" xfId="41165" xr:uid="{F2C64212-BBC1-48DE-845A-63136CAC52C2}"/>
    <cellStyle name="Normal 12 4 5 2 3 2 4 2 3" xfId="41166" xr:uid="{05E64338-3592-4FEC-925B-4F41FDC268C8}"/>
    <cellStyle name="Normal 12 4 5 2 3 2 4 3" xfId="17586" xr:uid="{E2D0CC7C-01DC-4DC4-A5E7-674E016AE5E5}"/>
    <cellStyle name="Normal 12 4 5 2 3 2 4 3 2" xfId="41167" xr:uid="{9CCB07D1-ECC3-4E4F-9A2F-9C0F304F96F3}"/>
    <cellStyle name="Normal 12 4 5 2 3 2 4 4" xfId="41168" xr:uid="{2644C944-F84B-4E0B-AF78-3164D5D6BBE6}"/>
    <cellStyle name="Normal 12 4 5 2 3 2 5" xfId="12096" xr:uid="{C646032C-2E9B-47AD-BDCB-2942D348F68C}"/>
    <cellStyle name="Normal 12 4 5 2 3 2 5 2" xfId="24906" xr:uid="{2B290A46-D7D8-4D24-9D8F-80A36069656F}"/>
    <cellStyle name="Normal 12 4 5 2 3 2 5 2 2" xfId="41169" xr:uid="{2C461C9C-E333-406C-960A-DCA4713EC9E0}"/>
    <cellStyle name="Normal 12 4 5 2 3 2 5 3" xfId="41170" xr:uid="{BEA26F29-A39D-4349-B9F6-BDBE4FB72BAE}"/>
    <cellStyle name="Normal 12 4 5 2 3 2 6" xfId="6606" xr:uid="{7D306926-FAD6-422D-8673-5943125259FC}"/>
    <cellStyle name="Normal 12 4 5 2 3 2 6 2" xfId="19416" xr:uid="{95865770-C380-44CF-93A3-4F9A2D822ED0}"/>
    <cellStyle name="Normal 12 4 5 2 3 2 6 2 2" xfId="41171" xr:uid="{D8D3D1CE-7290-4531-8362-84E3CF51A651}"/>
    <cellStyle name="Normal 12 4 5 2 3 2 6 3" xfId="41172" xr:uid="{90A9B6C4-EB72-4A94-B491-51C50F6BE3B9}"/>
    <cellStyle name="Normal 12 4 5 2 3 2 7" xfId="13926" xr:uid="{1F26AD2F-3A0C-46B3-8AD5-5F14D636CA2D}"/>
    <cellStyle name="Normal 12 4 5 2 3 2 7 2" xfId="41173" xr:uid="{ED50DEB8-A0B9-4F0C-B880-08ABA952A748}"/>
    <cellStyle name="Normal 12 4 5 2 3 2 8" xfId="41174" xr:uid="{4E389C5C-787B-4C09-96D1-A150760CBF9E}"/>
    <cellStyle name="Normal 12 4 5 2 3 3" xfId="1610" xr:uid="{3A3BF8FE-4A2F-4A7E-9AE9-0AC188F8BB4A}"/>
    <cellStyle name="Normal 12 4 5 2 3 3 2" xfId="3440" xr:uid="{32D93348-95FE-441D-A8BA-8A8E5681493E}"/>
    <cellStyle name="Normal 12 4 5 2 3 3 2 2" xfId="8930" xr:uid="{5427F9ED-5599-4446-B607-1802EEA7BDC3}"/>
    <cellStyle name="Normal 12 4 5 2 3 3 2 2 2" xfId="21740" xr:uid="{982A99C8-4586-4322-AFAE-A862B6EBAEA5}"/>
    <cellStyle name="Normal 12 4 5 2 3 3 2 2 2 2" xfId="41175" xr:uid="{7C68D223-A94E-4C7E-B3EC-F9F4C146A02D}"/>
    <cellStyle name="Normal 12 4 5 2 3 3 2 2 3" xfId="41176" xr:uid="{ADA6DC02-0E76-475D-AB3F-1A73F88942B3}"/>
    <cellStyle name="Normal 12 4 5 2 3 3 2 3" xfId="16250" xr:uid="{CB5DEB24-C7B8-4CC2-B79D-8A80FAE2DE26}"/>
    <cellStyle name="Normal 12 4 5 2 3 3 2 3 2" xfId="41177" xr:uid="{4290D45D-92C0-40FF-93C9-43A73727577F}"/>
    <cellStyle name="Normal 12 4 5 2 3 3 2 4" xfId="41178" xr:uid="{D3F0FD5E-C611-4FF4-AC7A-485E6F4AA7F1}"/>
    <cellStyle name="Normal 12 4 5 2 3 3 3" xfId="5270" xr:uid="{561CEC74-62F5-4694-90DB-63B719E2BF3A}"/>
    <cellStyle name="Normal 12 4 5 2 3 3 3 2" xfId="10760" xr:uid="{E2B681FA-F49B-43E4-96BC-20AF0A153436}"/>
    <cellStyle name="Normal 12 4 5 2 3 3 3 2 2" xfId="23570" xr:uid="{A4B5CC6C-C30B-4C86-9291-D0A97705DB20}"/>
    <cellStyle name="Normal 12 4 5 2 3 3 3 2 2 2" xfId="41179" xr:uid="{A9E3536A-1721-4CCF-A088-CB40EE86C0C0}"/>
    <cellStyle name="Normal 12 4 5 2 3 3 3 2 3" xfId="41180" xr:uid="{665E64A2-DB63-4DF9-8C2A-CF5C072F6C72}"/>
    <cellStyle name="Normal 12 4 5 2 3 3 3 3" xfId="18080" xr:uid="{94B7A709-743A-40AA-B2F4-13F881C5FC75}"/>
    <cellStyle name="Normal 12 4 5 2 3 3 3 3 2" xfId="41181" xr:uid="{2DC7C9E5-CC2E-4FEC-B925-352ADC142FEF}"/>
    <cellStyle name="Normal 12 4 5 2 3 3 3 4" xfId="41182" xr:uid="{0623B310-E64D-4A1A-B205-02D80D0151EE}"/>
    <cellStyle name="Normal 12 4 5 2 3 3 4" xfId="12590" xr:uid="{5CE4B8E3-89A5-4A1B-A5C9-43B991FE84F8}"/>
    <cellStyle name="Normal 12 4 5 2 3 3 4 2" xfId="25400" xr:uid="{CD2D912D-5A8B-469A-B4EE-FA877F286A06}"/>
    <cellStyle name="Normal 12 4 5 2 3 3 4 2 2" xfId="41183" xr:uid="{F70FB5D8-F7FB-45D0-A5F8-020FD6252A9E}"/>
    <cellStyle name="Normal 12 4 5 2 3 3 4 3" xfId="41184" xr:uid="{3E25A41D-4843-4C98-879D-A332B74802A3}"/>
    <cellStyle name="Normal 12 4 5 2 3 3 5" xfId="7100" xr:uid="{CCA35884-E86C-414F-8CA8-ACBB574AD2EE}"/>
    <cellStyle name="Normal 12 4 5 2 3 3 5 2" xfId="19910" xr:uid="{B546406A-474B-452E-8A8F-C96729F39B21}"/>
    <cellStyle name="Normal 12 4 5 2 3 3 5 2 2" xfId="41185" xr:uid="{50640F0E-8FF9-458E-AADE-1B482544C8B7}"/>
    <cellStyle name="Normal 12 4 5 2 3 3 5 3" xfId="41186" xr:uid="{D7341B49-D5C7-4BFD-96A5-E8AFF0BC595F}"/>
    <cellStyle name="Normal 12 4 5 2 3 3 6" xfId="14420" xr:uid="{A0048B09-1BBB-43BC-86CE-F53AD6CCDE4D}"/>
    <cellStyle name="Normal 12 4 5 2 3 3 6 2" xfId="41187" xr:uid="{40AA2EFD-72F6-42C0-ACD3-210C7451EBC0}"/>
    <cellStyle name="Normal 12 4 5 2 3 3 7" xfId="41188" xr:uid="{4F902D26-7EC0-4E5D-B08E-61089B4F59D2}"/>
    <cellStyle name="Normal 12 4 5 2 3 4" xfId="2546" xr:uid="{0B7D4197-239A-48A3-9756-A1351245F518}"/>
    <cellStyle name="Normal 12 4 5 2 3 4 2" xfId="8036" xr:uid="{F92D2DD5-8398-4357-9098-9773A6D4FCD2}"/>
    <cellStyle name="Normal 12 4 5 2 3 4 2 2" xfId="20846" xr:uid="{54FB09E2-3673-4CEB-9E83-E7F516A82264}"/>
    <cellStyle name="Normal 12 4 5 2 3 4 2 2 2" xfId="41189" xr:uid="{5C44AB7D-EB36-4A83-B22D-C611A4562630}"/>
    <cellStyle name="Normal 12 4 5 2 3 4 2 3" xfId="41190" xr:uid="{E80D52B7-9E45-4368-B0B5-9A873B32FC08}"/>
    <cellStyle name="Normal 12 4 5 2 3 4 3" xfId="15356" xr:uid="{65417E03-E7E3-4756-B0B0-EAA8FB7F2F0E}"/>
    <cellStyle name="Normal 12 4 5 2 3 4 3 2" xfId="41191" xr:uid="{98A99B67-D12C-4BD6-ABDF-19A50D85A95D}"/>
    <cellStyle name="Normal 12 4 5 2 3 4 4" xfId="41192" xr:uid="{4871BE51-6021-4984-8C25-8B53C96B583F}"/>
    <cellStyle name="Normal 12 4 5 2 3 5" xfId="4376" xr:uid="{74F7FA57-C109-4854-BED2-362350B9214C}"/>
    <cellStyle name="Normal 12 4 5 2 3 5 2" xfId="9866" xr:uid="{D8D67B30-DD58-4109-9E24-E181E0EF3BA5}"/>
    <cellStyle name="Normal 12 4 5 2 3 5 2 2" xfId="22676" xr:uid="{6A29CA44-4B44-4667-A14A-41A2D6B3652C}"/>
    <cellStyle name="Normal 12 4 5 2 3 5 2 2 2" xfId="41193" xr:uid="{FEB14A39-3179-4788-BC9D-CCA16261EE4B}"/>
    <cellStyle name="Normal 12 4 5 2 3 5 2 3" xfId="41194" xr:uid="{8D2F8469-577A-4C9D-B3DD-10A544F36B29}"/>
    <cellStyle name="Normal 12 4 5 2 3 5 3" xfId="17186" xr:uid="{F5CE9A91-4D02-46DE-960E-2EA1AE65E9A1}"/>
    <cellStyle name="Normal 12 4 5 2 3 5 3 2" xfId="41195" xr:uid="{AD00A117-4AAE-41E5-9425-8F2480516A3E}"/>
    <cellStyle name="Normal 12 4 5 2 3 5 4" xfId="41196" xr:uid="{8CDA557A-B7F7-4232-BCC5-EEFEC4ACE380}"/>
    <cellStyle name="Normal 12 4 5 2 3 6" xfId="11696" xr:uid="{97BE3C04-784D-4CF8-A68E-0074B5712078}"/>
    <cellStyle name="Normal 12 4 5 2 3 6 2" xfId="24506" xr:uid="{8A20FEC1-AACB-4443-A746-AC211F07AFC8}"/>
    <cellStyle name="Normal 12 4 5 2 3 6 2 2" xfId="41197" xr:uid="{BA781C78-0D2B-461E-8677-485CCE8E816A}"/>
    <cellStyle name="Normal 12 4 5 2 3 6 3" xfId="41198" xr:uid="{38D899E9-A583-469A-8FD2-5034DF15B790}"/>
    <cellStyle name="Normal 12 4 5 2 3 7" xfId="6206" xr:uid="{2F5FA55C-D9D2-4956-8AC8-F4784943D4A3}"/>
    <cellStyle name="Normal 12 4 5 2 3 7 2" xfId="19016" xr:uid="{9AEC5425-2189-4B70-9AFD-5DD2798412BB}"/>
    <cellStyle name="Normal 12 4 5 2 3 7 2 2" xfId="41199" xr:uid="{E86F3B70-2DB0-4748-AD91-41E93BA3A902}"/>
    <cellStyle name="Normal 12 4 5 2 3 7 3" xfId="41200" xr:uid="{9F10B6D5-68C6-4A08-A939-F6EFB7EC85A8}"/>
    <cellStyle name="Normal 12 4 5 2 3 8" xfId="13526" xr:uid="{799A89FB-FA2E-4352-942D-D96691246C38}"/>
    <cellStyle name="Normal 12 4 5 2 3 8 2" xfId="41201" xr:uid="{40EEEB75-8327-40EA-85D3-7F8EB0C8E731}"/>
    <cellStyle name="Normal 12 4 5 2 3 9" xfId="41202" xr:uid="{9720A8D5-0642-4974-B1C0-17D0691E5031}"/>
    <cellStyle name="Normal 12 4 5 2 4" xfId="490" xr:uid="{6D8B5351-2F06-4C13-8FE9-0CDE9CE1E17E}"/>
    <cellStyle name="Normal 12 4 5 2 4 2" xfId="1385" xr:uid="{7C965410-9159-48FD-B714-D0A52F70F8D8}"/>
    <cellStyle name="Normal 12 4 5 2 4 2 2" xfId="3215" xr:uid="{E9EF6440-2696-43AE-84C7-29746858515D}"/>
    <cellStyle name="Normal 12 4 5 2 4 2 2 2" xfId="8705" xr:uid="{4EF14805-A7B8-4FA4-A254-CC2FA2EDB980}"/>
    <cellStyle name="Normal 12 4 5 2 4 2 2 2 2" xfId="21515" xr:uid="{0B592779-C3C1-427F-B4D2-6568F07273AE}"/>
    <cellStyle name="Normal 12 4 5 2 4 2 2 2 2 2" xfId="41203" xr:uid="{68A8D958-2213-47E8-97D1-5720BA5FBC3C}"/>
    <cellStyle name="Normal 12 4 5 2 4 2 2 2 3" xfId="41204" xr:uid="{51E70444-A642-405C-A728-BA4DA8A00225}"/>
    <cellStyle name="Normal 12 4 5 2 4 2 2 3" xfId="16025" xr:uid="{1D11CCF4-AABD-41D3-862B-09F41536D344}"/>
    <cellStyle name="Normal 12 4 5 2 4 2 2 3 2" xfId="41205" xr:uid="{BCED5FCA-B4F7-4821-B38D-03305879703D}"/>
    <cellStyle name="Normal 12 4 5 2 4 2 2 4" xfId="41206" xr:uid="{8964E32B-3D17-4B4F-AD83-7F30D8D55C13}"/>
    <cellStyle name="Normal 12 4 5 2 4 2 3" xfId="5045" xr:uid="{7D9FC4FC-630E-4FA5-A893-128E922D7BD3}"/>
    <cellStyle name="Normal 12 4 5 2 4 2 3 2" xfId="10535" xr:uid="{099C7FE4-7B88-4338-AA62-B2C48CA81A9F}"/>
    <cellStyle name="Normal 12 4 5 2 4 2 3 2 2" xfId="23345" xr:uid="{34AF124E-A140-4F9C-97BD-429BD5CEF125}"/>
    <cellStyle name="Normal 12 4 5 2 4 2 3 2 2 2" xfId="41207" xr:uid="{7E5FD400-7CBD-4D93-B91C-19B90F02AAA3}"/>
    <cellStyle name="Normal 12 4 5 2 4 2 3 2 3" xfId="41208" xr:uid="{3B1BB208-756D-45B8-BF45-542B4D3F94BA}"/>
    <cellStyle name="Normal 12 4 5 2 4 2 3 3" xfId="17855" xr:uid="{ADFFB4C0-1D02-4B1D-832D-94CB23F85D5D}"/>
    <cellStyle name="Normal 12 4 5 2 4 2 3 3 2" xfId="41209" xr:uid="{785AA964-E061-4F53-9205-03F1FA86E210}"/>
    <cellStyle name="Normal 12 4 5 2 4 2 3 4" xfId="41210" xr:uid="{53494C26-45E0-42AF-8FBD-DF4A9948ED21}"/>
    <cellStyle name="Normal 12 4 5 2 4 2 4" xfId="12365" xr:uid="{71388E98-E270-4021-B7D0-F2981EE97620}"/>
    <cellStyle name="Normal 12 4 5 2 4 2 4 2" xfId="25175" xr:uid="{CF047FA9-BF83-4B0A-8A7F-64679B5C8856}"/>
    <cellStyle name="Normal 12 4 5 2 4 2 4 2 2" xfId="41211" xr:uid="{44E64CE6-093B-4011-88EB-4131605FC519}"/>
    <cellStyle name="Normal 12 4 5 2 4 2 4 3" xfId="41212" xr:uid="{A647AA2B-703C-49CB-948E-B0BCD4968AB5}"/>
    <cellStyle name="Normal 12 4 5 2 4 2 5" xfId="6875" xr:uid="{732B78C4-C97E-4C07-B320-3E837635895A}"/>
    <cellStyle name="Normal 12 4 5 2 4 2 5 2" xfId="19685" xr:uid="{C016D638-6DBC-4D30-8208-ACCE22A82398}"/>
    <cellStyle name="Normal 12 4 5 2 4 2 5 2 2" xfId="41213" xr:uid="{36E0988E-28B6-4213-A589-0F36D7A5867C}"/>
    <cellStyle name="Normal 12 4 5 2 4 2 5 3" xfId="41214" xr:uid="{044406CF-2E43-4170-83AC-5512ABBC1317}"/>
    <cellStyle name="Normal 12 4 5 2 4 2 6" xfId="14195" xr:uid="{39F6A768-2E16-427A-848B-4AD6B637347C}"/>
    <cellStyle name="Normal 12 4 5 2 4 2 6 2" xfId="41215" xr:uid="{DA176882-D1C6-43C8-A9AD-A2C7CD487B0C}"/>
    <cellStyle name="Normal 12 4 5 2 4 2 7" xfId="41216" xr:uid="{FA06DDB1-1634-458C-A8D2-B918F1BF845B}"/>
    <cellStyle name="Normal 12 4 5 2 4 3" xfId="2321" xr:uid="{876AAA0B-837F-4E60-A005-480579C56545}"/>
    <cellStyle name="Normal 12 4 5 2 4 3 2" xfId="7811" xr:uid="{2682CC31-F4CD-41C8-8387-409DDEA0824A}"/>
    <cellStyle name="Normal 12 4 5 2 4 3 2 2" xfId="20621" xr:uid="{2FDD2C31-438E-42A5-BBC3-70A1F749EA43}"/>
    <cellStyle name="Normal 12 4 5 2 4 3 2 2 2" xfId="41217" xr:uid="{615B2F20-DA72-4002-BEC6-22E14DDF6B58}"/>
    <cellStyle name="Normal 12 4 5 2 4 3 2 3" xfId="41218" xr:uid="{7D5CD39B-616C-4C65-B73D-7D7DA95E4974}"/>
    <cellStyle name="Normal 12 4 5 2 4 3 3" xfId="15131" xr:uid="{D7421491-05D2-4CEE-A4BF-01231936A76F}"/>
    <cellStyle name="Normal 12 4 5 2 4 3 3 2" xfId="41219" xr:uid="{B8D0D9E7-1DBE-4A72-9C2B-4618E734234E}"/>
    <cellStyle name="Normal 12 4 5 2 4 3 4" xfId="41220" xr:uid="{7CD743EA-46F6-4F46-AC8B-B28063AF3B2A}"/>
    <cellStyle name="Normal 12 4 5 2 4 4" xfId="4151" xr:uid="{DBD906A2-FC64-47A0-9A75-E4F127EA7F9B}"/>
    <cellStyle name="Normal 12 4 5 2 4 4 2" xfId="9641" xr:uid="{A324A402-4390-4D1E-8DD1-0247554F4393}"/>
    <cellStyle name="Normal 12 4 5 2 4 4 2 2" xfId="22451" xr:uid="{E670D21D-7D51-4336-87D8-5D634E0B7AE1}"/>
    <cellStyle name="Normal 12 4 5 2 4 4 2 2 2" xfId="41221" xr:uid="{FB4952BF-BED5-4E33-9A4C-795C87D9F0AC}"/>
    <cellStyle name="Normal 12 4 5 2 4 4 2 3" xfId="41222" xr:uid="{3814977C-D75D-4571-92DE-F7368DBE1D2F}"/>
    <cellStyle name="Normal 12 4 5 2 4 4 3" xfId="16961" xr:uid="{874FA37B-F01C-453A-9AB3-1114954AAB55}"/>
    <cellStyle name="Normal 12 4 5 2 4 4 3 2" xfId="41223" xr:uid="{AF05B7D0-A4D1-4E2A-A2F2-242ACBF8C360}"/>
    <cellStyle name="Normal 12 4 5 2 4 4 4" xfId="41224" xr:uid="{7E21C5E2-B491-40D6-8762-682073EBF024}"/>
    <cellStyle name="Normal 12 4 5 2 4 5" xfId="11471" xr:uid="{287C5572-FDC5-4CF0-BB3D-29381FB670FF}"/>
    <cellStyle name="Normal 12 4 5 2 4 5 2" xfId="24281" xr:uid="{F438C192-38CB-4CA9-82D3-C11236F310A7}"/>
    <cellStyle name="Normal 12 4 5 2 4 5 2 2" xfId="41225" xr:uid="{C4B4EC61-B458-43A9-B14B-09F6FE27C3EA}"/>
    <cellStyle name="Normal 12 4 5 2 4 5 3" xfId="41226" xr:uid="{EC5F7591-7ACE-4A3A-A73F-5C515287F481}"/>
    <cellStyle name="Normal 12 4 5 2 4 6" xfId="5981" xr:uid="{E5E2B4ED-DC08-4857-A463-BC56B4EA1441}"/>
    <cellStyle name="Normal 12 4 5 2 4 6 2" xfId="18791" xr:uid="{FA9EB80C-D7BC-49E9-BB93-D53B305898C6}"/>
    <cellStyle name="Normal 12 4 5 2 4 6 2 2" xfId="41227" xr:uid="{7F119CC6-BEAE-406B-A76D-8706607B1255}"/>
    <cellStyle name="Normal 12 4 5 2 4 6 3" xfId="41228" xr:uid="{BEC03757-CB1D-4BDD-8FD0-C31B34D42D9C}"/>
    <cellStyle name="Normal 12 4 5 2 4 7" xfId="13301" xr:uid="{C73AE829-F251-4B6F-93C8-BA0EABC9ADF1}"/>
    <cellStyle name="Normal 12 4 5 2 4 7 2" xfId="41229" xr:uid="{0EA529C8-6314-4158-8DA2-47B1D2265D4D}"/>
    <cellStyle name="Normal 12 4 5 2 4 8" xfId="41230" xr:uid="{2BAE86D3-65FB-409A-A648-E7B0FD5DBBA8}"/>
    <cellStyle name="Normal 12 4 5 2 5" xfId="849" xr:uid="{CF46B0A4-3A61-411A-84E7-3C8892FED3A7}"/>
    <cellStyle name="Normal 12 4 5 2 5 2" xfId="1744" xr:uid="{1EBADED3-B325-4563-A903-BCA7C444AA27}"/>
    <cellStyle name="Normal 12 4 5 2 5 2 2" xfId="3574" xr:uid="{6AF744FD-6ABB-4807-91E7-140AB950D376}"/>
    <cellStyle name="Normal 12 4 5 2 5 2 2 2" xfId="9064" xr:uid="{57882DA9-1AA5-473B-B24F-3315BBB7CC22}"/>
    <cellStyle name="Normal 12 4 5 2 5 2 2 2 2" xfId="21874" xr:uid="{014E7CE4-421E-44D5-8D0C-7918792E6F64}"/>
    <cellStyle name="Normal 12 4 5 2 5 2 2 2 2 2" xfId="41231" xr:uid="{0F9F0F1C-03F6-4739-A13C-162137D27C01}"/>
    <cellStyle name="Normal 12 4 5 2 5 2 2 2 3" xfId="41232" xr:uid="{46264A0D-8AF4-4CC4-A270-DB1CBF203C80}"/>
    <cellStyle name="Normal 12 4 5 2 5 2 2 3" xfId="16384" xr:uid="{3B030475-51E6-4895-B892-70337708C083}"/>
    <cellStyle name="Normal 12 4 5 2 5 2 2 3 2" xfId="41233" xr:uid="{4185E771-450C-4E6F-9CB0-8CCA1B4F3D17}"/>
    <cellStyle name="Normal 12 4 5 2 5 2 2 4" xfId="41234" xr:uid="{2AA06690-CD9F-4B89-8DB0-A032EA4095D5}"/>
    <cellStyle name="Normal 12 4 5 2 5 2 3" xfId="5404" xr:uid="{54A4843C-3C00-4034-82A6-DAEE64AC6BDB}"/>
    <cellStyle name="Normal 12 4 5 2 5 2 3 2" xfId="10894" xr:uid="{6EBAD874-74B8-42CC-BF16-C1DC1D59271C}"/>
    <cellStyle name="Normal 12 4 5 2 5 2 3 2 2" xfId="23704" xr:uid="{D900CA5C-56C6-4B9E-B1D2-E2DB0C4968D0}"/>
    <cellStyle name="Normal 12 4 5 2 5 2 3 2 2 2" xfId="41235" xr:uid="{1DF87F51-CAFE-4D55-A3D4-5A242220B022}"/>
    <cellStyle name="Normal 12 4 5 2 5 2 3 2 3" xfId="41236" xr:uid="{14979F62-C7F7-46BE-B0B5-028BDF9AC7E9}"/>
    <cellStyle name="Normal 12 4 5 2 5 2 3 3" xfId="18214" xr:uid="{86D1EF8A-20FC-4C62-A229-4482E747136E}"/>
    <cellStyle name="Normal 12 4 5 2 5 2 3 3 2" xfId="41237" xr:uid="{EE446C4C-D1FE-4CFC-9C06-AAB500AE3FAD}"/>
    <cellStyle name="Normal 12 4 5 2 5 2 3 4" xfId="41238" xr:uid="{73466F84-A02F-4376-BC71-9B93C8809A44}"/>
    <cellStyle name="Normal 12 4 5 2 5 2 4" xfId="12724" xr:uid="{490C9A4B-7209-45CF-B990-BCA251F4B128}"/>
    <cellStyle name="Normal 12 4 5 2 5 2 4 2" xfId="25534" xr:uid="{82D7585F-2946-4E45-A4D7-62AD963ADD97}"/>
    <cellStyle name="Normal 12 4 5 2 5 2 4 2 2" xfId="41239" xr:uid="{39223D8F-8794-44F9-81DF-54D3800AFCD0}"/>
    <cellStyle name="Normal 12 4 5 2 5 2 4 3" xfId="41240" xr:uid="{42826528-32D0-417D-93D4-7704EBFA5B17}"/>
    <cellStyle name="Normal 12 4 5 2 5 2 5" xfId="7234" xr:uid="{402CB8F5-AD0F-4906-B387-4DC6B6DEBB87}"/>
    <cellStyle name="Normal 12 4 5 2 5 2 5 2" xfId="20044" xr:uid="{64B3D378-DD10-4007-931A-DB1DE4E8407F}"/>
    <cellStyle name="Normal 12 4 5 2 5 2 5 2 2" xfId="41241" xr:uid="{610FDECC-872D-47A7-950A-34E60ED316ED}"/>
    <cellStyle name="Normal 12 4 5 2 5 2 5 3" xfId="41242" xr:uid="{F067A693-0860-4809-840B-B91E6C7593CF}"/>
    <cellStyle name="Normal 12 4 5 2 5 2 6" xfId="14554" xr:uid="{CAB53738-2395-4DDA-8F15-6FB4527205CA}"/>
    <cellStyle name="Normal 12 4 5 2 5 2 6 2" xfId="41243" xr:uid="{EA351584-08D0-4D1E-920B-3683B1F701FF}"/>
    <cellStyle name="Normal 12 4 5 2 5 2 7" xfId="41244" xr:uid="{F6DB7CAA-39C0-4AEE-AF84-7E688DA33E6D}"/>
    <cellStyle name="Normal 12 4 5 2 5 3" xfId="2680" xr:uid="{E278833C-F629-497F-BC8E-436BB592F48F}"/>
    <cellStyle name="Normal 12 4 5 2 5 3 2" xfId="8170" xr:uid="{480218CC-CC57-4C3D-A8BB-74AA540E034B}"/>
    <cellStyle name="Normal 12 4 5 2 5 3 2 2" xfId="20980" xr:uid="{BEE3AA7F-163B-4175-80C7-4ABE93D6ACC5}"/>
    <cellStyle name="Normal 12 4 5 2 5 3 2 2 2" xfId="41245" xr:uid="{54EEF981-A771-4069-9EB1-1BBB94DA942E}"/>
    <cellStyle name="Normal 12 4 5 2 5 3 2 3" xfId="41246" xr:uid="{D4869523-1F9D-4A86-ACBE-71E2BB0BB404}"/>
    <cellStyle name="Normal 12 4 5 2 5 3 3" xfId="15490" xr:uid="{F5C2C07E-6BC5-425E-BF6A-857E54B72A4E}"/>
    <cellStyle name="Normal 12 4 5 2 5 3 3 2" xfId="41247" xr:uid="{AD56DBE7-9B2F-46EA-B4A7-4C6C576D913B}"/>
    <cellStyle name="Normal 12 4 5 2 5 3 4" xfId="41248" xr:uid="{5BAE8F44-FD16-47E8-8D97-94F54EB5F15B}"/>
    <cellStyle name="Normal 12 4 5 2 5 4" xfId="4510" xr:uid="{2E1D6CCC-6032-4DAC-A236-AA18B20DE2DA}"/>
    <cellStyle name="Normal 12 4 5 2 5 4 2" xfId="10000" xr:uid="{FB2F18BB-D07F-4C72-A97A-8F44AE048868}"/>
    <cellStyle name="Normal 12 4 5 2 5 4 2 2" xfId="22810" xr:uid="{8F94F92D-B734-4DF9-ADBB-A65C08A444D0}"/>
    <cellStyle name="Normal 12 4 5 2 5 4 2 2 2" xfId="41249" xr:uid="{0BAA40D5-1A04-4D43-B87F-83D684D459F9}"/>
    <cellStyle name="Normal 12 4 5 2 5 4 2 3" xfId="41250" xr:uid="{58DBF3B3-6676-48B5-B330-EE159CE2E8CC}"/>
    <cellStyle name="Normal 12 4 5 2 5 4 3" xfId="17320" xr:uid="{B0B8BC04-972E-4E0D-9AF0-6E8F21123971}"/>
    <cellStyle name="Normal 12 4 5 2 5 4 3 2" xfId="41251" xr:uid="{625F1D00-6AAB-4464-954C-257458B53B44}"/>
    <cellStyle name="Normal 12 4 5 2 5 4 4" xfId="41252" xr:uid="{6E2F7FB2-2B8B-4A39-82F9-C60831EF57E1}"/>
    <cellStyle name="Normal 12 4 5 2 5 5" xfId="11830" xr:uid="{EDAF1AD8-0942-4FF6-849D-569797BCC761}"/>
    <cellStyle name="Normal 12 4 5 2 5 5 2" xfId="24640" xr:uid="{C4A1F249-A9B7-4210-A098-6479E7CE8AEC}"/>
    <cellStyle name="Normal 12 4 5 2 5 5 2 2" xfId="41253" xr:uid="{D87A51AE-7827-4BEA-BF28-8B930A9CCE94}"/>
    <cellStyle name="Normal 12 4 5 2 5 5 3" xfId="41254" xr:uid="{BC320529-6A0B-4A0A-A6C6-287912F4B1EC}"/>
    <cellStyle name="Normal 12 4 5 2 5 6" xfId="6340" xr:uid="{86F9A40A-043D-4B2F-8CF4-91F79A1998EC}"/>
    <cellStyle name="Normal 12 4 5 2 5 6 2" xfId="19150" xr:uid="{0DBAB6CB-0005-4B53-A5A6-3DCC3D27132E}"/>
    <cellStyle name="Normal 12 4 5 2 5 6 2 2" xfId="41255" xr:uid="{3670F30F-3A83-4EA9-AC1C-C6A835435774}"/>
    <cellStyle name="Normal 12 4 5 2 5 6 3" xfId="41256" xr:uid="{E3F6E0D0-D64C-4D21-881B-58AD21D3DA0D}"/>
    <cellStyle name="Normal 12 4 5 2 5 7" xfId="13660" xr:uid="{50C3576F-C7C9-4577-AE85-BBF3D75497A0}"/>
    <cellStyle name="Normal 12 4 5 2 5 7 2" xfId="41257" xr:uid="{E37B5608-DDA3-42D2-A9BE-29A737763E2D}"/>
    <cellStyle name="Normal 12 4 5 2 5 8" xfId="41258" xr:uid="{183A3D11-D275-4104-BFEA-19C22604D080}"/>
    <cellStyle name="Normal 12 4 5 2 6" xfId="1250" xr:uid="{0AE811B9-2638-4077-BDFD-A49D8E24452A}"/>
    <cellStyle name="Normal 12 4 5 2 6 2" xfId="3080" xr:uid="{179D4C20-20DC-47B5-B9C4-5DB7E0B2F95F}"/>
    <cellStyle name="Normal 12 4 5 2 6 2 2" xfId="8570" xr:uid="{8523A2FF-A81C-4AB6-9587-C3B684A207CA}"/>
    <cellStyle name="Normal 12 4 5 2 6 2 2 2" xfId="21380" xr:uid="{59A59842-18D8-4380-93A5-DD92AD9BEFE2}"/>
    <cellStyle name="Normal 12 4 5 2 6 2 2 2 2" xfId="41259" xr:uid="{33A36DDA-9991-43FF-82F7-D39CACBB00BF}"/>
    <cellStyle name="Normal 12 4 5 2 6 2 2 3" xfId="41260" xr:uid="{F940D1FF-1357-4FA2-86AD-190CD59F8D22}"/>
    <cellStyle name="Normal 12 4 5 2 6 2 3" xfId="15890" xr:uid="{F5855017-F447-40E2-85C3-1EDDD21A4A12}"/>
    <cellStyle name="Normal 12 4 5 2 6 2 3 2" xfId="41261" xr:uid="{C257E716-FFE4-4A5A-866B-C2ECAF38E0CA}"/>
    <cellStyle name="Normal 12 4 5 2 6 2 4" xfId="41262" xr:uid="{B08C29F3-F4F3-4A19-BC0F-32A4FD2E4DC3}"/>
    <cellStyle name="Normal 12 4 5 2 6 3" xfId="4910" xr:uid="{A0DD5C06-692F-44D1-B83E-D000A98697B6}"/>
    <cellStyle name="Normal 12 4 5 2 6 3 2" xfId="10400" xr:uid="{FB14FE4F-426B-4CE8-B2D3-3F515D81CBF5}"/>
    <cellStyle name="Normal 12 4 5 2 6 3 2 2" xfId="23210" xr:uid="{A28933F5-15AA-490D-A58B-1A0E3268800B}"/>
    <cellStyle name="Normal 12 4 5 2 6 3 2 2 2" xfId="41263" xr:uid="{EF643E6A-40D2-45AC-8CDF-9A0AC8551AAB}"/>
    <cellStyle name="Normal 12 4 5 2 6 3 2 3" xfId="41264" xr:uid="{C7CD43C0-6EDC-4529-A796-4DA6216A9ECE}"/>
    <cellStyle name="Normal 12 4 5 2 6 3 3" xfId="17720" xr:uid="{52D184E0-E1E3-4646-AF3D-4F52A40DA767}"/>
    <cellStyle name="Normal 12 4 5 2 6 3 3 2" xfId="41265" xr:uid="{372FB2F9-A974-4D66-A3B7-DDBA4BB98693}"/>
    <cellStyle name="Normal 12 4 5 2 6 3 4" xfId="41266" xr:uid="{F9919FC2-7CA5-444A-9B0F-B36EF3102A2B}"/>
    <cellStyle name="Normal 12 4 5 2 6 4" xfId="12230" xr:uid="{AEEC8F49-98B6-4823-9A2D-3E059BE09B98}"/>
    <cellStyle name="Normal 12 4 5 2 6 4 2" xfId="25040" xr:uid="{48A9179F-8B69-4072-A4E2-C1F02D386744}"/>
    <cellStyle name="Normal 12 4 5 2 6 4 2 2" xfId="41267" xr:uid="{AE8BCC10-B435-4B27-B97D-A101313EE469}"/>
    <cellStyle name="Normal 12 4 5 2 6 4 3" xfId="41268" xr:uid="{D0D395CE-7050-4E88-8F0E-A167BD5FB5C6}"/>
    <cellStyle name="Normal 12 4 5 2 6 5" xfId="6740" xr:uid="{9F3D295A-53E9-423F-99B4-BF97B46FFFA6}"/>
    <cellStyle name="Normal 12 4 5 2 6 5 2" xfId="19550" xr:uid="{8EFEE79D-2855-404C-B781-60EF8EC92CF2}"/>
    <cellStyle name="Normal 12 4 5 2 6 5 2 2" xfId="41269" xr:uid="{94248C1B-A2A8-4780-9B19-D31291C62193}"/>
    <cellStyle name="Normal 12 4 5 2 6 5 3" xfId="41270" xr:uid="{A80269F3-8C0B-4505-8B2E-8A90BF8AFE65}"/>
    <cellStyle name="Normal 12 4 5 2 6 6" xfId="14060" xr:uid="{61DDCC13-5A6F-4E36-A447-DD42EF5D3045}"/>
    <cellStyle name="Normal 12 4 5 2 6 6 2" xfId="41271" xr:uid="{F1D5DE5D-57E5-4A83-B3F3-E2AC0BB68D10}"/>
    <cellStyle name="Normal 12 4 5 2 6 7" xfId="41272" xr:uid="{1C9C3991-48F3-46A5-8A12-6293E0CFA79E}"/>
    <cellStyle name="Normal 12 4 5 2 7" xfId="2186" xr:uid="{91026F64-09B7-4A1A-8AAD-B4D9B09DF2CB}"/>
    <cellStyle name="Normal 12 4 5 2 7 2" xfId="7676" xr:uid="{93642253-938C-4AE6-93D7-2F8BFA2D8807}"/>
    <cellStyle name="Normal 12 4 5 2 7 2 2" xfId="20486" xr:uid="{F8A4B1E9-45FC-48C2-98D4-F2ED047D3702}"/>
    <cellStyle name="Normal 12 4 5 2 7 2 2 2" xfId="41273" xr:uid="{8F77DEBD-5994-440A-9D2D-FE9F64F75293}"/>
    <cellStyle name="Normal 12 4 5 2 7 2 3" xfId="41274" xr:uid="{6DBAB51F-CFEF-4E98-AAE0-E69142073F84}"/>
    <cellStyle name="Normal 12 4 5 2 7 3" xfId="14996" xr:uid="{0DAB695A-1E8E-4547-B639-96D53F922AD1}"/>
    <cellStyle name="Normal 12 4 5 2 7 3 2" xfId="41275" xr:uid="{1A90918D-09A2-46F0-A176-4760DEE9E8E0}"/>
    <cellStyle name="Normal 12 4 5 2 7 4" xfId="41276" xr:uid="{5D192C84-7AD5-46F7-BA52-8996B67FDE51}"/>
    <cellStyle name="Normal 12 4 5 2 8" xfId="4016" xr:uid="{CA8C73F0-3C49-4FE1-8534-A2F2CDAA30BF}"/>
    <cellStyle name="Normal 12 4 5 2 8 2" xfId="9506" xr:uid="{8AA87E5B-A4E3-4096-8F76-1C4479F5B839}"/>
    <cellStyle name="Normal 12 4 5 2 8 2 2" xfId="22316" xr:uid="{51CCB1FF-45A7-43D9-81CE-4755EAE1464A}"/>
    <cellStyle name="Normal 12 4 5 2 8 2 2 2" xfId="41277" xr:uid="{3CFE27A2-9DB6-4426-B748-CD20A390C304}"/>
    <cellStyle name="Normal 12 4 5 2 8 2 3" xfId="41278" xr:uid="{2EA5D618-8B02-42B5-8DD8-1D1ED22F72D3}"/>
    <cellStyle name="Normal 12 4 5 2 8 3" xfId="16826" xr:uid="{44FCFE65-CA01-41F1-AB55-C2F21C62DF18}"/>
    <cellStyle name="Normal 12 4 5 2 8 3 2" xfId="41279" xr:uid="{21260C10-0B97-4A19-AA26-450595588B1A}"/>
    <cellStyle name="Normal 12 4 5 2 8 4" xfId="41280" xr:uid="{71223E44-A57A-49F5-B2F8-8B4223DCC17A}"/>
    <cellStyle name="Normal 12 4 5 2 9" xfId="11336" xr:uid="{B8E0854A-5AD7-47F7-AA87-F66E88B5BCD5}"/>
    <cellStyle name="Normal 12 4 5 2 9 2" xfId="24146" xr:uid="{0162EB6B-63F9-45F0-AC06-43121D74B945}"/>
    <cellStyle name="Normal 12 4 5 2 9 2 2" xfId="41281" xr:uid="{6EDFF4EE-774B-48E9-86E2-32FBDB47CCBB}"/>
    <cellStyle name="Normal 12 4 5 2 9 3" xfId="41282" xr:uid="{9BF7E54E-208B-4C0A-BCD9-EB5D2695FC9A}"/>
    <cellStyle name="Normal 12 4 5 3" xfId="405" xr:uid="{658B961E-3910-42D8-B1CE-B19DFA11F4D5}"/>
    <cellStyle name="Normal 12 4 5 3 10" xfId="5897" xr:uid="{22C8D0C2-678C-4E67-BFDA-D6DFA789E4DB}"/>
    <cellStyle name="Normal 12 4 5 3 10 2" xfId="18707" xr:uid="{FF8D0CF0-1056-473D-8D8C-F22970592FC5}"/>
    <cellStyle name="Normal 12 4 5 3 10 2 2" xfId="41283" xr:uid="{5736DBF1-E6B0-47EC-9444-193D2BFF8FC6}"/>
    <cellStyle name="Normal 12 4 5 3 10 3" xfId="41284" xr:uid="{2B531635-B7DC-4CB2-B9A0-6045965B68AA}"/>
    <cellStyle name="Normal 12 4 5 3 11" xfId="13217" xr:uid="{938D2E6C-6D76-4D95-AC0B-02CB79FF6021}"/>
    <cellStyle name="Normal 12 4 5 3 11 2" xfId="41285" xr:uid="{BF914C21-2D7B-49A6-B96C-B89951CEE024}"/>
    <cellStyle name="Normal 12 4 5 3 12" xfId="41286" xr:uid="{3C0C42ED-9A27-4CBA-B2A7-C98BF0EC67A4}"/>
    <cellStyle name="Normal 12 4 5 3 2" xfId="634" xr:uid="{7A179ABF-4C1E-4A81-BB49-EDE5B5BE804A}"/>
    <cellStyle name="Normal 12 4 5 3 2 2" xfId="1033" xr:uid="{32C9ECB5-0C82-4BC0-B46D-DAE5B1CA1036}"/>
    <cellStyle name="Normal 12 4 5 3 2 2 2" xfId="1928" xr:uid="{964E17E8-22DA-4272-9405-3D64AD0DF7B8}"/>
    <cellStyle name="Normal 12 4 5 3 2 2 2 2" xfId="3758" xr:uid="{9A81274C-6F4A-46EF-9BAF-2A5C6DC5921E}"/>
    <cellStyle name="Normal 12 4 5 3 2 2 2 2 2" xfId="9248" xr:uid="{2FCEC810-B40B-4FC4-A9D9-741B41323071}"/>
    <cellStyle name="Normal 12 4 5 3 2 2 2 2 2 2" xfId="22058" xr:uid="{928F1964-F87A-4379-911E-7C6DB9E2B38C}"/>
    <cellStyle name="Normal 12 4 5 3 2 2 2 2 2 2 2" xfId="41287" xr:uid="{138837CC-E0A1-43C0-BC52-970763DBFC65}"/>
    <cellStyle name="Normal 12 4 5 3 2 2 2 2 2 3" xfId="41288" xr:uid="{38AA85F7-1B69-44D6-989E-B145E7711817}"/>
    <cellStyle name="Normal 12 4 5 3 2 2 2 2 3" xfId="16568" xr:uid="{ADEC2B3B-F308-482C-8B08-CA1C7BB02CC0}"/>
    <cellStyle name="Normal 12 4 5 3 2 2 2 2 3 2" xfId="41289" xr:uid="{CC69A5C7-5584-420E-B1E0-8741BF8719B8}"/>
    <cellStyle name="Normal 12 4 5 3 2 2 2 2 4" xfId="41290" xr:uid="{E007418F-671D-40DB-8998-5C58171E9AB5}"/>
    <cellStyle name="Normal 12 4 5 3 2 2 2 3" xfId="5588" xr:uid="{6299FCF7-6E58-4113-9304-1E2A4182CD17}"/>
    <cellStyle name="Normal 12 4 5 3 2 2 2 3 2" xfId="11078" xr:uid="{63681A10-B1A0-4B68-9A9A-83E1A703ACA5}"/>
    <cellStyle name="Normal 12 4 5 3 2 2 2 3 2 2" xfId="23888" xr:uid="{964717F7-3744-46B5-998E-F5A0CD4ECC9D}"/>
    <cellStyle name="Normal 12 4 5 3 2 2 2 3 2 2 2" xfId="41291" xr:uid="{523B069B-0F4F-41A9-A6D6-48D04D5E3BD3}"/>
    <cellStyle name="Normal 12 4 5 3 2 2 2 3 2 3" xfId="41292" xr:uid="{CB880721-9D8C-40E5-A3CF-839EE0D93149}"/>
    <cellStyle name="Normal 12 4 5 3 2 2 2 3 3" xfId="18398" xr:uid="{F1CEE758-4D80-4F66-9D8B-C895CE9BA1DE}"/>
    <cellStyle name="Normal 12 4 5 3 2 2 2 3 3 2" xfId="41293" xr:uid="{428509AC-85A1-4A1E-B472-90B268017A3A}"/>
    <cellStyle name="Normal 12 4 5 3 2 2 2 3 4" xfId="41294" xr:uid="{FE4FF924-76FF-4200-922E-F5622166F63C}"/>
    <cellStyle name="Normal 12 4 5 3 2 2 2 4" xfId="12908" xr:uid="{BBED66E9-0C1C-458D-BB5F-EE03EDEAD381}"/>
    <cellStyle name="Normal 12 4 5 3 2 2 2 4 2" xfId="25718" xr:uid="{023C95A4-EBE9-42E3-967E-941FC59DF407}"/>
    <cellStyle name="Normal 12 4 5 3 2 2 2 4 2 2" xfId="41295" xr:uid="{A54477AA-22B3-4A21-8C3D-5BF8A03D1C35}"/>
    <cellStyle name="Normal 12 4 5 3 2 2 2 4 3" xfId="41296" xr:uid="{436554E0-F8CB-48DC-8DA8-B494D40ACAFA}"/>
    <cellStyle name="Normal 12 4 5 3 2 2 2 5" xfId="7418" xr:uid="{8C02E13D-5B02-4B23-A4F3-FBC81C59FCE6}"/>
    <cellStyle name="Normal 12 4 5 3 2 2 2 5 2" xfId="20228" xr:uid="{5D665D70-A3E2-462B-9C0E-0F6111D69380}"/>
    <cellStyle name="Normal 12 4 5 3 2 2 2 5 2 2" xfId="41297" xr:uid="{79F153DB-16FE-436D-8451-2431E4839E6E}"/>
    <cellStyle name="Normal 12 4 5 3 2 2 2 5 3" xfId="41298" xr:uid="{608FBD60-A2FF-4931-8985-2AD5B0935E97}"/>
    <cellStyle name="Normal 12 4 5 3 2 2 2 6" xfId="14738" xr:uid="{221823CD-5F48-4806-BF4B-65EE2CC52A62}"/>
    <cellStyle name="Normal 12 4 5 3 2 2 2 6 2" xfId="41299" xr:uid="{1D8B289E-8EAB-4D26-8680-6B165F80E3BE}"/>
    <cellStyle name="Normal 12 4 5 3 2 2 2 7" xfId="41300" xr:uid="{AC0B52B4-8251-4855-8BA7-FFC44A3F7886}"/>
    <cellStyle name="Normal 12 4 5 3 2 2 3" xfId="2864" xr:uid="{368FBE85-E67B-4394-A70E-D4BE271E71EA}"/>
    <cellStyle name="Normal 12 4 5 3 2 2 3 2" xfId="8354" xr:uid="{6F635736-696D-4F65-9049-0D14D4D62D09}"/>
    <cellStyle name="Normal 12 4 5 3 2 2 3 2 2" xfId="21164" xr:uid="{59F2FF4B-278E-47A0-B82D-26A6C4C2B933}"/>
    <cellStyle name="Normal 12 4 5 3 2 2 3 2 2 2" xfId="41301" xr:uid="{CEA43F01-B561-4199-92B9-9BE4FAB0A574}"/>
    <cellStyle name="Normal 12 4 5 3 2 2 3 2 3" xfId="41302" xr:uid="{CC420486-B8FE-4D25-9385-ACBC00B013D6}"/>
    <cellStyle name="Normal 12 4 5 3 2 2 3 3" xfId="15674" xr:uid="{75470BF7-8353-41A6-86CC-AED6780FE9E6}"/>
    <cellStyle name="Normal 12 4 5 3 2 2 3 3 2" xfId="41303" xr:uid="{41167318-CCDB-4265-83AF-58972793EBC2}"/>
    <cellStyle name="Normal 12 4 5 3 2 2 3 4" xfId="41304" xr:uid="{C84A6C30-E1D7-407C-982C-5ECBB20BD335}"/>
    <cellStyle name="Normal 12 4 5 3 2 2 4" xfId="4694" xr:uid="{A39906EE-7396-444F-B798-71C2729AA9CE}"/>
    <cellStyle name="Normal 12 4 5 3 2 2 4 2" xfId="10184" xr:uid="{49902A1E-1C78-40E2-9260-E7FDE0150866}"/>
    <cellStyle name="Normal 12 4 5 3 2 2 4 2 2" xfId="22994" xr:uid="{DE6D1EA2-F8C7-47CF-98DD-B74A29D5F2C7}"/>
    <cellStyle name="Normal 12 4 5 3 2 2 4 2 2 2" xfId="41305" xr:uid="{6574142A-3CB0-4521-80FB-19D9FA82762D}"/>
    <cellStyle name="Normal 12 4 5 3 2 2 4 2 3" xfId="41306" xr:uid="{CB7E98E2-42C4-4AA0-AC74-6665D59D1F7B}"/>
    <cellStyle name="Normal 12 4 5 3 2 2 4 3" xfId="17504" xr:uid="{0E41D394-0192-443A-A33A-F864B3C7E108}"/>
    <cellStyle name="Normal 12 4 5 3 2 2 4 3 2" xfId="41307" xr:uid="{409C8811-7E39-4116-BE4E-A3A78F678199}"/>
    <cellStyle name="Normal 12 4 5 3 2 2 4 4" xfId="41308" xr:uid="{19DF27CF-E2D1-43AE-A8DC-9748018668A7}"/>
    <cellStyle name="Normal 12 4 5 3 2 2 5" xfId="12014" xr:uid="{73F840F8-9C44-439F-B33D-E8F77AD938CD}"/>
    <cellStyle name="Normal 12 4 5 3 2 2 5 2" xfId="24824" xr:uid="{E5865979-5ED0-4287-AF7E-1CBE88AC54AB}"/>
    <cellStyle name="Normal 12 4 5 3 2 2 5 2 2" xfId="41309" xr:uid="{D389D25C-819A-48DC-91A7-33847F94DEBB}"/>
    <cellStyle name="Normal 12 4 5 3 2 2 5 3" xfId="41310" xr:uid="{9AC20527-573F-4CFB-94E3-2F185563B081}"/>
    <cellStyle name="Normal 12 4 5 3 2 2 6" xfId="6524" xr:uid="{20E60696-9D6D-40C8-92B3-91360179CA64}"/>
    <cellStyle name="Normal 12 4 5 3 2 2 6 2" xfId="19334" xr:uid="{1ABB0D57-EE87-4B54-AE45-CACDC75F70C5}"/>
    <cellStyle name="Normal 12 4 5 3 2 2 6 2 2" xfId="41311" xr:uid="{B51621C2-17DD-4CC3-95EC-BD48A654B2C6}"/>
    <cellStyle name="Normal 12 4 5 3 2 2 6 3" xfId="41312" xr:uid="{4F02E865-8F7D-45E4-8D76-AA340BAC2946}"/>
    <cellStyle name="Normal 12 4 5 3 2 2 7" xfId="13844" xr:uid="{F4D3EA08-F2AC-47C4-8386-4BF1DEA1F5AE}"/>
    <cellStyle name="Normal 12 4 5 3 2 2 7 2" xfId="41313" xr:uid="{E7690014-A2EF-43AB-B9AE-7B642788A66A}"/>
    <cellStyle name="Normal 12 4 5 3 2 2 8" xfId="41314" xr:uid="{5CDD7F49-1BF4-4A29-9FE9-4DF4517481B6}"/>
    <cellStyle name="Normal 12 4 5 3 2 3" xfId="1529" xr:uid="{332CB760-A096-4558-9307-45FF2F6EA281}"/>
    <cellStyle name="Normal 12 4 5 3 2 3 2" xfId="3359" xr:uid="{E3DDC277-1DA8-4FF8-9F46-06CEA5251367}"/>
    <cellStyle name="Normal 12 4 5 3 2 3 2 2" xfId="8849" xr:uid="{A9885A89-A09E-4D74-8684-EEBD4AE12EF8}"/>
    <cellStyle name="Normal 12 4 5 3 2 3 2 2 2" xfId="21659" xr:uid="{9266620F-26E3-40D2-9758-D94040C37610}"/>
    <cellStyle name="Normal 12 4 5 3 2 3 2 2 2 2" xfId="41315" xr:uid="{C9C01A1F-0A13-4B67-BFC6-96D76E89BE60}"/>
    <cellStyle name="Normal 12 4 5 3 2 3 2 2 3" xfId="41316" xr:uid="{50987ACF-AA22-43E7-8C66-85AB7A72178F}"/>
    <cellStyle name="Normal 12 4 5 3 2 3 2 3" xfId="16169" xr:uid="{7F70D816-204F-488E-81A0-C648C33164B5}"/>
    <cellStyle name="Normal 12 4 5 3 2 3 2 3 2" xfId="41317" xr:uid="{0ACA643F-BCD9-46C7-ABD8-CFBF43DFE448}"/>
    <cellStyle name="Normal 12 4 5 3 2 3 2 4" xfId="41318" xr:uid="{822AA2CB-1BAD-46BE-B412-85E6EAE008B1}"/>
    <cellStyle name="Normal 12 4 5 3 2 3 3" xfId="5189" xr:uid="{2A050D04-030B-4DF5-BA10-879C79CE854C}"/>
    <cellStyle name="Normal 12 4 5 3 2 3 3 2" xfId="10679" xr:uid="{D9B0BC7E-D637-486C-9B7C-F9202936212D}"/>
    <cellStyle name="Normal 12 4 5 3 2 3 3 2 2" xfId="23489" xr:uid="{378AAFEA-75ED-4B89-B65F-93B353A60260}"/>
    <cellStyle name="Normal 12 4 5 3 2 3 3 2 2 2" xfId="41319" xr:uid="{AD34F559-3273-4A91-AC61-FE166DEB90D8}"/>
    <cellStyle name="Normal 12 4 5 3 2 3 3 2 3" xfId="41320" xr:uid="{9C497392-0AD3-4F71-9E7C-88BA9D86E24D}"/>
    <cellStyle name="Normal 12 4 5 3 2 3 3 3" xfId="17999" xr:uid="{28025A5A-CA22-481D-A68A-CB5D408A32E2}"/>
    <cellStyle name="Normal 12 4 5 3 2 3 3 3 2" xfId="41321" xr:uid="{93D7E8C9-687D-44AF-B2AF-FB3B9C630921}"/>
    <cellStyle name="Normal 12 4 5 3 2 3 3 4" xfId="41322" xr:uid="{EB3F2AE4-44E9-42B3-BA9C-3E54DBDAF859}"/>
    <cellStyle name="Normal 12 4 5 3 2 3 4" xfId="12509" xr:uid="{D46DCC83-B013-4CAD-BDED-A63BCA501504}"/>
    <cellStyle name="Normal 12 4 5 3 2 3 4 2" xfId="25319" xr:uid="{00AA9022-1EE8-4DF0-9FBD-985A307CFF64}"/>
    <cellStyle name="Normal 12 4 5 3 2 3 4 2 2" xfId="41323" xr:uid="{B1777B57-A2A4-431A-A029-0963F407E226}"/>
    <cellStyle name="Normal 12 4 5 3 2 3 4 3" xfId="41324" xr:uid="{90413C10-365E-45CC-AD63-99D078511359}"/>
    <cellStyle name="Normal 12 4 5 3 2 3 5" xfId="7019" xr:uid="{1AC8CE0E-8355-44F0-AC40-AF5EDC44EA36}"/>
    <cellStyle name="Normal 12 4 5 3 2 3 5 2" xfId="19829" xr:uid="{D3358655-D27B-4871-98F8-B244E110F776}"/>
    <cellStyle name="Normal 12 4 5 3 2 3 5 2 2" xfId="41325" xr:uid="{32966F4F-7EDC-404A-8F86-AC7A3E59A361}"/>
    <cellStyle name="Normal 12 4 5 3 2 3 5 3" xfId="41326" xr:uid="{32E54F8E-86D4-44F8-B1FC-3CD2B666713C}"/>
    <cellStyle name="Normal 12 4 5 3 2 3 6" xfId="14339" xr:uid="{AB70BF30-B10D-4F70-83F7-9B3E2E8BB194}"/>
    <cellStyle name="Normal 12 4 5 3 2 3 6 2" xfId="41327" xr:uid="{28439AC6-4D22-4DA0-B8C1-6FD663F12243}"/>
    <cellStyle name="Normal 12 4 5 3 2 3 7" xfId="41328" xr:uid="{D9919D4F-C802-4FE3-B365-4F5B64056644}"/>
    <cellStyle name="Normal 12 4 5 3 2 4" xfId="2465" xr:uid="{22230A06-9471-4F37-8519-16590C75BD70}"/>
    <cellStyle name="Normal 12 4 5 3 2 4 2" xfId="7955" xr:uid="{6F8C48EF-24CB-483E-B155-1F7F6AD42E9F}"/>
    <cellStyle name="Normal 12 4 5 3 2 4 2 2" xfId="20765" xr:uid="{D468FA55-0F56-4C25-9496-119CB8E6EAF9}"/>
    <cellStyle name="Normal 12 4 5 3 2 4 2 2 2" xfId="41329" xr:uid="{E10F1EF4-1535-4326-9071-37F3C169120C}"/>
    <cellStyle name="Normal 12 4 5 3 2 4 2 3" xfId="41330" xr:uid="{81F1ACC6-4439-4C2B-9671-F165E9BFEDD0}"/>
    <cellStyle name="Normal 12 4 5 3 2 4 3" xfId="15275" xr:uid="{13A9859E-5DF6-4251-A73E-C42C9B0CBF1C}"/>
    <cellStyle name="Normal 12 4 5 3 2 4 3 2" xfId="41331" xr:uid="{E0BE4D57-48D8-4D8E-812B-C7D7C1A866D9}"/>
    <cellStyle name="Normal 12 4 5 3 2 4 4" xfId="41332" xr:uid="{98AFC9AF-DC7A-4BD4-B4F5-BD6E1B9A54ED}"/>
    <cellStyle name="Normal 12 4 5 3 2 5" xfId="4295" xr:uid="{59DA2AE9-8FF5-4D6D-8823-BE5D80AE2799}"/>
    <cellStyle name="Normal 12 4 5 3 2 5 2" xfId="9785" xr:uid="{D26CA5E6-63C3-4FAA-8079-E29DAB59E655}"/>
    <cellStyle name="Normal 12 4 5 3 2 5 2 2" xfId="22595" xr:uid="{64166C87-4732-46DF-ADBE-557E2D15ED63}"/>
    <cellStyle name="Normal 12 4 5 3 2 5 2 2 2" xfId="41333" xr:uid="{76081008-1708-4E4E-99D1-CA2DDC12E6AD}"/>
    <cellStyle name="Normal 12 4 5 3 2 5 2 3" xfId="41334" xr:uid="{31EF3E0F-6ADB-40F1-8A22-86CB6372516D}"/>
    <cellStyle name="Normal 12 4 5 3 2 5 3" xfId="17105" xr:uid="{79F5113B-D96C-401A-A083-50B940068454}"/>
    <cellStyle name="Normal 12 4 5 3 2 5 3 2" xfId="41335" xr:uid="{2A574848-639B-422D-A625-23599EDB711D}"/>
    <cellStyle name="Normal 12 4 5 3 2 5 4" xfId="41336" xr:uid="{9AC12729-DC1D-4CB5-A614-1B907D9E07FC}"/>
    <cellStyle name="Normal 12 4 5 3 2 6" xfId="11615" xr:uid="{191690BE-833F-4524-9395-8CE8C0EE55C4}"/>
    <cellStyle name="Normal 12 4 5 3 2 6 2" xfId="24425" xr:uid="{99D5F8E8-E34E-4C74-8FDD-61C936CC344E}"/>
    <cellStyle name="Normal 12 4 5 3 2 6 2 2" xfId="41337" xr:uid="{1894D8D2-B0D0-4693-B996-AC9467D22AC5}"/>
    <cellStyle name="Normal 12 4 5 3 2 6 3" xfId="41338" xr:uid="{91ED34E5-1BDF-49DA-9F5B-A2A224467AEF}"/>
    <cellStyle name="Normal 12 4 5 3 2 7" xfId="6125" xr:uid="{FB7AA0F0-8B03-4250-9210-47E4AF2688F5}"/>
    <cellStyle name="Normal 12 4 5 3 2 7 2" xfId="18935" xr:uid="{CDF41BBB-6F3B-498C-9884-C1ADFA2B5558}"/>
    <cellStyle name="Normal 12 4 5 3 2 7 2 2" xfId="41339" xr:uid="{BC9C8A1B-D94D-42DF-9E22-F95C19B1146C}"/>
    <cellStyle name="Normal 12 4 5 3 2 7 3" xfId="41340" xr:uid="{59E40161-1AF2-440A-880D-DCFF29228EC7}"/>
    <cellStyle name="Normal 12 4 5 3 2 8" xfId="13445" xr:uid="{EABBBC4F-455D-4485-965E-2E4345E764C8}"/>
    <cellStyle name="Normal 12 4 5 3 2 8 2" xfId="41341" xr:uid="{6B2791F9-0B60-4680-98D9-7D2E273A2D76}"/>
    <cellStyle name="Normal 12 4 5 3 2 9" xfId="41342" xr:uid="{EC35E449-E40B-4145-844D-BBBA8789B334}"/>
    <cellStyle name="Normal 12 4 5 3 3" xfId="766" xr:uid="{08AF0D9B-A59B-4304-99C2-02D3911FC135}"/>
    <cellStyle name="Normal 12 4 5 3 3 2" xfId="1166" xr:uid="{DF725043-973C-4B06-B9C1-8A8B20066946}"/>
    <cellStyle name="Normal 12 4 5 3 3 2 2" xfId="2061" xr:uid="{ADC5AE2D-49A8-4A1C-B6AB-001125161C91}"/>
    <cellStyle name="Normal 12 4 5 3 3 2 2 2" xfId="3891" xr:uid="{03C3C1A4-2099-4D28-8218-DFB6EAFB4FD1}"/>
    <cellStyle name="Normal 12 4 5 3 3 2 2 2 2" xfId="9381" xr:uid="{AA65655F-043A-445D-9AD9-6D569C229BDD}"/>
    <cellStyle name="Normal 12 4 5 3 3 2 2 2 2 2" xfId="22191" xr:uid="{DC67149C-E15E-4E02-A808-0DBEF2BCC0A9}"/>
    <cellStyle name="Normal 12 4 5 3 3 2 2 2 2 2 2" xfId="41343" xr:uid="{17E22033-9F6E-478C-AE59-84E5BD5B670B}"/>
    <cellStyle name="Normal 12 4 5 3 3 2 2 2 2 3" xfId="41344" xr:uid="{8BDAE635-3551-41DC-BDBE-95E0D28A0B1C}"/>
    <cellStyle name="Normal 12 4 5 3 3 2 2 2 3" xfId="16701" xr:uid="{D2F05661-7F3C-4389-85F2-843C8673C39F}"/>
    <cellStyle name="Normal 12 4 5 3 3 2 2 2 3 2" xfId="41345" xr:uid="{A69A835B-5CC7-47B6-B65F-8B404C9E1CBB}"/>
    <cellStyle name="Normal 12 4 5 3 3 2 2 2 4" xfId="41346" xr:uid="{EC7D6A43-2470-4845-ABCA-CB3896EFF0F7}"/>
    <cellStyle name="Normal 12 4 5 3 3 2 2 3" xfId="5721" xr:uid="{97132F70-A12E-456D-821E-DCEC2E337740}"/>
    <cellStyle name="Normal 12 4 5 3 3 2 2 3 2" xfId="11211" xr:uid="{F4312145-D27A-47B8-AEF3-6D49DB9F50B1}"/>
    <cellStyle name="Normal 12 4 5 3 3 2 2 3 2 2" xfId="24021" xr:uid="{D260DF39-D61A-4525-97E7-B727C69FF724}"/>
    <cellStyle name="Normal 12 4 5 3 3 2 2 3 2 2 2" xfId="41347" xr:uid="{C3FBEE7A-6766-4FA9-AD57-C31A93CD40C8}"/>
    <cellStyle name="Normal 12 4 5 3 3 2 2 3 2 3" xfId="41348" xr:uid="{6ECF4742-9D42-4BA9-9ACD-F2D12F555153}"/>
    <cellStyle name="Normal 12 4 5 3 3 2 2 3 3" xfId="18531" xr:uid="{1676FE56-E6C4-48B8-A9A6-5974B5E80BC0}"/>
    <cellStyle name="Normal 12 4 5 3 3 2 2 3 3 2" xfId="41349" xr:uid="{08950266-C3A4-45CC-9FD5-F449AABF745F}"/>
    <cellStyle name="Normal 12 4 5 3 3 2 2 3 4" xfId="41350" xr:uid="{D176AC1C-072C-4B79-A40F-4CA9B1A29800}"/>
    <cellStyle name="Normal 12 4 5 3 3 2 2 4" xfId="13041" xr:uid="{76A62172-16FB-4C45-BCE5-35E127FA02B0}"/>
    <cellStyle name="Normal 12 4 5 3 3 2 2 4 2" xfId="25851" xr:uid="{B301BDD0-26FB-4648-957D-853A65A581CC}"/>
    <cellStyle name="Normal 12 4 5 3 3 2 2 4 2 2" xfId="41351" xr:uid="{B0CBC108-370C-4AE1-880E-2FA0654EC8BA}"/>
    <cellStyle name="Normal 12 4 5 3 3 2 2 4 3" xfId="41352" xr:uid="{B2A70E12-26EF-419E-8A86-4A7E6B46FC60}"/>
    <cellStyle name="Normal 12 4 5 3 3 2 2 5" xfId="7551" xr:uid="{06794E98-1F66-44A8-BAC5-7BE522194353}"/>
    <cellStyle name="Normal 12 4 5 3 3 2 2 5 2" xfId="20361" xr:uid="{5493CBAA-38E4-4B66-BD61-80A4E4ADC958}"/>
    <cellStyle name="Normal 12 4 5 3 3 2 2 5 2 2" xfId="41353" xr:uid="{90E37F1A-6D9E-4F8A-97CC-685CC9471212}"/>
    <cellStyle name="Normal 12 4 5 3 3 2 2 5 3" xfId="41354" xr:uid="{20577997-F509-4A90-8249-89E8E245A668}"/>
    <cellStyle name="Normal 12 4 5 3 3 2 2 6" xfId="14871" xr:uid="{9C1A4B3F-3040-46D1-87FD-936EA7186FD5}"/>
    <cellStyle name="Normal 12 4 5 3 3 2 2 6 2" xfId="41355" xr:uid="{175334A7-04C3-4225-B131-B2839010FE81}"/>
    <cellStyle name="Normal 12 4 5 3 3 2 2 7" xfId="41356" xr:uid="{ACBD3DB2-0A7D-4120-B6E6-57FDA1D8C31C}"/>
    <cellStyle name="Normal 12 4 5 3 3 2 3" xfId="2997" xr:uid="{1A3FF698-1BDF-4747-9F85-A683F556568C}"/>
    <cellStyle name="Normal 12 4 5 3 3 2 3 2" xfId="8487" xr:uid="{29A6638C-F03C-4066-8044-A03112E1B3E6}"/>
    <cellStyle name="Normal 12 4 5 3 3 2 3 2 2" xfId="21297" xr:uid="{2BB58F88-A7FE-4316-8109-8FFEB488430E}"/>
    <cellStyle name="Normal 12 4 5 3 3 2 3 2 2 2" xfId="41357" xr:uid="{AA1D9E17-640A-4C40-8DA3-A3D81B28D082}"/>
    <cellStyle name="Normal 12 4 5 3 3 2 3 2 3" xfId="41358" xr:uid="{B8120FE5-3843-494B-AF0B-21172F8AC2D0}"/>
    <cellStyle name="Normal 12 4 5 3 3 2 3 3" xfId="15807" xr:uid="{AE73043A-F3FA-4514-8A0D-E71739AB3232}"/>
    <cellStyle name="Normal 12 4 5 3 3 2 3 3 2" xfId="41359" xr:uid="{5B6169EF-79B6-436B-AF39-F7F602A1A6D2}"/>
    <cellStyle name="Normal 12 4 5 3 3 2 3 4" xfId="41360" xr:uid="{08A0F704-4B22-418A-95F4-41B2C18309BB}"/>
    <cellStyle name="Normal 12 4 5 3 3 2 4" xfId="4827" xr:uid="{64EA0AAA-4B26-45EE-928D-74FFF7DC6A5B}"/>
    <cellStyle name="Normal 12 4 5 3 3 2 4 2" xfId="10317" xr:uid="{FC69A535-0AA0-4695-89E4-98D22473BF07}"/>
    <cellStyle name="Normal 12 4 5 3 3 2 4 2 2" xfId="23127" xr:uid="{D881C2AA-FC63-4C04-B17E-C1906DF530FE}"/>
    <cellStyle name="Normal 12 4 5 3 3 2 4 2 2 2" xfId="41361" xr:uid="{27F541A9-7954-4B09-8E6C-3EA256D7857A}"/>
    <cellStyle name="Normal 12 4 5 3 3 2 4 2 3" xfId="41362" xr:uid="{08D08AFE-201F-4159-A769-91449100A554}"/>
    <cellStyle name="Normal 12 4 5 3 3 2 4 3" xfId="17637" xr:uid="{1E2D5FE2-0CD3-4868-A75B-698250FBA413}"/>
    <cellStyle name="Normal 12 4 5 3 3 2 4 3 2" xfId="41363" xr:uid="{FE1303D4-A5EC-4DC1-B01C-97C069157672}"/>
    <cellStyle name="Normal 12 4 5 3 3 2 4 4" xfId="41364" xr:uid="{F4375ED1-A8B9-461B-B724-739A10ED7CF3}"/>
    <cellStyle name="Normal 12 4 5 3 3 2 5" xfId="12147" xr:uid="{4FC7E0B2-3514-4CB2-866F-9EB73DB6EC7A}"/>
    <cellStyle name="Normal 12 4 5 3 3 2 5 2" xfId="24957" xr:uid="{CECAB349-2C26-4B33-8D5B-72E71AACF0C1}"/>
    <cellStyle name="Normal 12 4 5 3 3 2 5 2 2" xfId="41365" xr:uid="{97ABA872-22F8-457F-9F7A-AE513FD6B7AF}"/>
    <cellStyle name="Normal 12 4 5 3 3 2 5 3" xfId="41366" xr:uid="{C9A61B3B-09DC-4945-A9F2-385D95578A9D}"/>
    <cellStyle name="Normal 12 4 5 3 3 2 6" xfId="6657" xr:uid="{067675F2-FCB4-4094-955D-6FD27A478F29}"/>
    <cellStyle name="Normal 12 4 5 3 3 2 6 2" xfId="19467" xr:uid="{83A895EC-2467-4163-8EF8-25685888C4B6}"/>
    <cellStyle name="Normal 12 4 5 3 3 2 6 2 2" xfId="41367" xr:uid="{1FCCE868-6246-44E8-898E-0DAA6CA42787}"/>
    <cellStyle name="Normal 12 4 5 3 3 2 6 3" xfId="41368" xr:uid="{3BD0D795-9D1A-40FA-A48C-4CD41FD4D3AE}"/>
    <cellStyle name="Normal 12 4 5 3 3 2 7" xfId="13977" xr:uid="{F29FBDA0-9810-43C1-9403-8701E1EAE1A3}"/>
    <cellStyle name="Normal 12 4 5 3 3 2 7 2" xfId="41369" xr:uid="{133F0644-0A5D-4A90-B3F0-8B379A2AEA4A}"/>
    <cellStyle name="Normal 12 4 5 3 3 2 8" xfId="41370" xr:uid="{4A696A0B-C593-43BB-966D-5C1444249D4B}"/>
    <cellStyle name="Normal 12 4 5 3 3 3" xfId="1661" xr:uid="{5A8A0AE6-A7D2-4934-885B-4075CC0C09EC}"/>
    <cellStyle name="Normal 12 4 5 3 3 3 2" xfId="3491" xr:uid="{733AEE98-2F40-41C3-A3FA-8F0F1D097442}"/>
    <cellStyle name="Normal 12 4 5 3 3 3 2 2" xfId="8981" xr:uid="{B2862860-0586-4A0A-AB7C-7984A37815CF}"/>
    <cellStyle name="Normal 12 4 5 3 3 3 2 2 2" xfId="21791" xr:uid="{25F075EB-29DD-40CB-A3E4-EF0989AB8CAA}"/>
    <cellStyle name="Normal 12 4 5 3 3 3 2 2 2 2" xfId="41371" xr:uid="{302869A3-9A4C-48A9-B99A-D3A72DFB89A4}"/>
    <cellStyle name="Normal 12 4 5 3 3 3 2 2 3" xfId="41372" xr:uid="{9501D30A-0F2A-4FA7-845A-89710B07CB76}"/>
    <cellStyle name="Normal 12 4 5 3 3 3 2 3" xfId="16301" xr:uid="{231247ED-D7A8-4074-BC0E-2335FEBA0204}"/>
    <cellStyle name="Normal 12 4 5 3 3 3 2 3 2" xfId="41373" xr:uid="{DEA22AE6-A5FE-466C-B63B-27F14EC16CE5}"/>
    <cellStyle name="Normal 12 4 5 3 3 3 2 4" xfId="41374" xr:uid="{B220DA73-4F3D-4F62-AD1A-A095AD75111F}"/>
    <cellStyle name="Normal 12 4 5 3 3 3 3" xfId="5321" xr:uid="{F95C89B8-880D-44FB-BDDF-AE5C9A1E0AF6}"/>
    <cellStyle name="Normal 12 4 5 3 3 3 3 2" xfId="10811" xr:uid="{34D47A82-7093-405D-906E-E14F1F59F91A}"/>
    <cellStyle name="Normal 12 4 5 3 3 3 3 2 2" xfId="23621" xr:uid="{A9527AAD-8A01-4634-8C45-5E5E4015E684}"/>
    <cellStyle name="Normal 12 4 5 3 3 3 3 2 2 2" xfId="41375" xr:uid="{B4B1CE41-99B8-40C8-A765-0F9A71CA2714}"/>
    <cellStyle name="Normal 12 4 5 3 3 3 3 2 3" xfId="41376" xr:uid="{739DECC7-CC73-4D08-B08E-D11C61B59754}"/>
    <cellStyle name="Normal 12 4 5 3 3 3 3 3" xfId="18131" xr:uid="{B5A5EEFD-DF5C-47C2-A4A0-140A73FD9F85}"/>
    <cellStyle name="Normal 12 4 5 3 3 3 3 3 2" xfId="41377" xr:uid="{FA52B73A-5D16-49D0-A8FB-FDF4AEC2B807}"/>
    <cellStyle name="Normal 12 4 5 3 3 3 3 4" xfId="41378" xr:uid="{ABEA0FC1-14DE-46E1-A3FC-80C3926EF619}"/>
    <cellStyle name="Normal 12 4 5 3 3 3 4" xfId="12641" xr:uid="{EF458701-6330-4C73-9198-85FA461A059B}"/>
    <cellStyle name="Normal 12 4 5 3 3 3 4 2" xfId="25451" xr:uid="{A7055FF3-54CE-4105-B3DC-EFB602720769}"/>
    <cellStyle name="Normal 12 4 5 3 3 3 4 2 2" xfId="41379" xr:uid="{4164E16B-8396-4E8A-8B6A-652979DAB66D}"/>
    <cellStyle name="Normal 12 4 5 3 3 3 4 3" xfId="41380" xr:uid="{9289CB6B-E082-4A86-A21D-C598BF083152}"/>
    <cellStyle name="Normal 12 4 5 3 3 3 5" xfId="7151" xr:uid="{3CD07BCA-3A86-4AB0-B2DB-695E6D949547}"/>
    <cellStyle name="Normal 12 4 5 3 3 3 5 2" xfId="19961" xr:uid="{387B9FA8-D487-4EA9-B9FF-DF007DAEEAC6}"/>
    <cellStyle name="Normal 12 4 5 3 3 3 5 2 2" xfId="41381" xr:uid="{B139510A-B5ED-40C9-A5F3-EB0A30CF4C27}"/>
    <cellStyle name="Normal 12 4 5 3 3 3 5 3" xfId="41382" xr:uid="{172031AB-6E60-4B30-BE94-AF06923A0998}"/>
    <cellStyle name="Normal 12 4 5 3 3 3 6" xfId="14471" xr:uid="{5953A178-376E-4F86-93EA-C92524036DE4}"/>
    <cellStyle name="Normal 12 4 5 3 3 3 6 2" xfId="41383" xr:uid="{B606C085-1167-49D0-BBCA-0F21BCAD3244}"/>
    <cellStyle name="Normal 12 4 5 3 3 3 7" xfId="41384" xr:uid="{E69CA2E4-A135-430C-98B3-47ED399836FB}"/>
    <cellStyle name="Normal 12 4 5 3 3 4" xfId="2597" xr:uid="{7653E988-BB2D-4CC9-9E28-50E6AB680B7D}"/>
    <cellStyle name="Normal 12 4 5 3 3 4 2" xfId="8087" xr:uid="{EA1181D3-E938-42B7-B91D-D12C1E03CA81}"/>
    <cellStyle name="Normal 12 4 5 3 3 4 2 2" xfId="20897" xr:uid="{133D5E4B-FA61-44D8-A554-7983E1274B48}"/>
    <cellStyle name="Normal 12 4 5 3 3 4 2 2 2" xfId="41385" xr:uid="{4CA1CA55-E1CA-4E6E-9D5C-5C7F1E29B0D5}"/>
    <cellStyle name="Normal 12 4 5 3 3 4 2 3" xfId="41386" xr:uid="{DCE68B8B-00B2-41C5-805D-DD28EFA200E7}"/>
    <cellStyle name="Normal 12 4 5 3 3 4 3" xfId="15407" xr:uid="{68285DD6-C60F-4E91-BE71-E0FB9647658F}"/>
    <cellStyle name="Normal 12 4 5 3 3 4 3 2" xfId="41387" xr:uid="{D8D9A520-B375-45DA-9D9A-111815EB5810}"/>
    <cellStyle name="Normal 12 4 5 3 3 4 4" xfId="41388" xr:uid="{69320E33-968C-4776-ADEE-26EE6B1DD764}"/>
    <cellStyle name="Normal 12 4 5 3 3 5" xfId="4427" xr:uid="{A8B11D5A-C6ED-42E4-A89D-8F24037CA2DC}"/>
    <cellStyle name="Normal 12 4 5 3 3 5 2" xfId="9917" xr:uid="{B0D7E112-41B3-428B-B8DA-BF8F434B8CF0}"/>
    <cellStyle name="Normal 12 4 5 3 3 5 2 2" xfId="22727" xr:uid="{77C7AC77-087B-45AD-B81C-9B3F2E483F54}"/>
    <cellStyle name="Normal 12 4 5 3 3 5 2 2 2" xfId="41389" xr:uid="{2223ECC7-8430-440D-92C7-EDEC6A52161F}"/>
    <cellStyle name="Normal 12 4 5 3 3 5 2 3" xfId="41390" xr:uid="{C95E0BCD-E1C0-4D3A-9DA4-2A9794170C89}"/>
    <cellStyle name="Normal 12 4 5 3 3 5 3" xfId="17237" xr:uid="{177DDF67-7659-47E6-AA3B-1353D0DEE77A}"/>
    <cellStyle name="Normal 12 4 5 3 3 5 3 2" xfId="41391" xr:uid="{18FFEF1C-5BC4-4BA0-83AC-C7B52185E304}"/>
    <cellStyle name="Normal 12 4 5 3 3 5 4" xfId="41392" xr:uid="{8CEF9990-9252-4B0B-8DE8-6D744DFF81FD}"/>
    <cellStyle name="Normal 12 4 5 3 3 6" xfId="11747" xr:uid="{67420351-F083-4FC8-B055-77D1E791E78C}"/>
    <cellStyle name="Normal 12 4 5 3 3 6 2" xfId="24557" xr:uid="{F8FE2EB1-4393-4745-A0C9-E9D23D3440FD}"/>
    <cellStyle name="Normal 12 4 5 3 3 6 2 2" xfId="41393" xr:uid="{BD21F9FA-48EE-4720-AF76-51147B364D8A}"/>
    <cellStyle name="Normal 12 4 5 3 3 6 3" xfId="41394" xr:uid="{ECCA05DC-47CE-4744-B989-1135304B2873}"/>
    <cellStyle name="Normal 12 4 5 3 3 7" xfId="6257" xr:uid="{893CF53E-B667-4BEA-B5C6-1F07596A3A8D}"/>
    <cellStyle name="Normal 12 4 5 3 3 7 2" xfId="19067" xr:uid="{D3042059-9076-4BDB-AC6A-A2C8110C29B5}"/>
    <cellStyle name="Normal 12 4 5 3 3 7 2 2" xfId="41395" xr:uid="{B02E7761-C93A-40E2-A38D-92CA9F7577A3}"/>
    <cellStyle name="Normal 12 4 5 3 3 7 3" xfId="41396" xr:uid="{E81D090F-5269-4F37-9C1C-523546AB56C6}"/>
    <cellStyle name="Normal 12 4 5 3 3 8" xfId="13577" xr:uid="{CA2597E1-53C2-4412-9A24-383BE19BA1F8}"/>
    <cellStyle name="Normal 12 4 5 3 3 8 2" xfId="41397" xr:uid="{102AAC86-08B1-4321-88AD-28C86978F2D4}"/>
    <cellStyle name="Normal 12 4 5 3 3 9" xfId="41398" xr:uid="{202DF725-A6F1-43EE-9C8B-DA01778016A3}"/>
    <cellStyle name="Normal 12 4 5 3 4" xfId="541" xr:uid="{2F4B22F1-A6A5-4726-819F-9555D6171269}"/>
    <cellStyle name="Normal 12 4 5 3 4 2" xfId="1436" xr:uid="{3968271C-4F37-4846-826A-6CC04FD88779}"/>
    <cellStyle name="Normal 12 4 5 3 4 2 2" xfId="3266" xr:uid="{6C581FF7-35E9-4840-A900-3D238C990EC1}"/>
    <cellStyle name="Normal 12 4 5 3 4 2 2 2" xfId="8756" xr:uid="{05F98034-E864-4AC9-BF75-450FB98CC028}"/>
    <cellStyle name="Normal 12 4 5 3 4 2 2 2 2" xfId="21566" xr:uid="{197BBB3D-2C51-4ABA-83AE-2C699D6689DD}"/>
    <cellStyle name="Normal 12 4 5 3 4 2 2 2 2 2" xfId="41399" xr:uid="{369D80B6-1461-4B25-86C2-49D2F1F17773}"/>
    <cellStyle name="Normal 12 4 5 3 4 2 2 2 3" xfId="41400" xr:uid="{30254D34-F58B-4CCA-A365-31F00F0383DD}"/>
    <cellStyle name="Normal 12 4 5 3 4 2 2 3" xfId="16076" xr:uid="{0FB28794-E916-4171-9075-6C171675A57F}"/>
    <cellStyle name="Normal 12 4 5 3 4 2 2 3 2" xfId="41401" xr:uid="{5D1C5B0B-C9FA-4911-81B2-8B603F513AD2}"/>
    <cellStyle name="Normal 12 4 5 3 4 2 2 4" xfId="41402" xr:uid="{38918020-7D27-4904-990C-A86453338871}"/>
    <cellStyle name="Normal 12 4 5 3 4 2 3" xfId="5096" xr:uid="{25543E7C-2693-4370-846B-976BB340FE2A}"/>
    <cellStyle name="Normal 12 4 5 3 4 2 3 2" xfId="10586" xr:uid="{5BA6A270-BFEC-4DBA-B4A1-0EDF8B926E76}"/>
    <cellStyle name="Normal 12 4 5 3 4 2 3 2 2" xfId="23396" xr:uid="{A59DB69A-CF56-4FB8-A561-15D682BBDDCF}"/>
    <cellStyle name="Normal 12 4 5 3 4 2 3 2 2 2" xfId="41403" xr:uid="{1BBD1A1D-89CF-4C09-AF39-DF3795C3FF8D}"/>
    <cellStyle name="Normal 12 4 5 3 4 2 3 2 3" xfId="41404" xr:uid="{62FB114B-C0A9-4C88-B591-D451F67CF8B6}"/>
    <cellStyle name="Normal 12 4 5 3 4 2 3 3" xfId="17906" xr:uid="{A4664BF0-3DF5-498D-A640-08A051390E81}"/>
    <cellStyle name="Normal 12 4 5 3 4 2 3 3 2" xfId="41405" xr:uid="{E548DA75-5536-4AC0-B81A-521B2C07F471}"/>
    <cellStyle name="Normal 12 4 5 3 4 2 3 4" xfId="41406" xr:uid="{7224455D-DBBF-4C2A-9884-AA572CAC61D6}"/>
    <cellStyle name="Normal 12 4 5 3 4 2 4" xfId="12416" xr:uid="{2481A891-83F1-4F71-9DDC-B3B95E765B1E}"/>
    <cellStyle name="Normal 12 4 5 3 4 2 4 2" xfId="25226" xr:uid="{ED02F0E5-57C2-404E-ADF2-E8A5DE80746C}"/>
    <cellStyle name="Normal 12 4 5 3 4 2 4 2 2" xfId="41407" xr:uid="{087BAE9E-D50C-4C96-97AB-77564A96C84E}"/>
    <cellStyle name="Normal 12 4 5 3 4 2 4 3" xfId="41408" xr:uid="{095029E4-C2EE-4523-993D-6F9FD502CEA8}"/>
    <cellStyle name="Normal 12 4 5 3 4 2 5" xfId="6926" xr:uid="{CFEDBBA3-2719-4FF4-8270-6A87C4A539E0}"/>
    <cellStyle name="Normal 12 4 5 3 4 2 5 2" xfId="19736" xr:uid="{4E15ACD2-807F-4203-866A-AD9B5AA521F1}"/>
    <cellStyle name="Normal 12 4 5 3 4 2 5 2 2" xfId="41409" xr:uid="{9EAAFDFC-A289-4350-81D0-A1E8EDA4E86C}"/>
    <cellStyle name="Normal 12 4 5 3 4 2 5 3" xfId="41410" xr:uid="{66A06E48-0B52-4B88-9D99-DCFA0755B097}"/>
    <cellStyle name="Normal 12 4 5 3 4 2 6" xfId="14246" xr:uid="{818C8210-EA94-4073-BEF9-5B07DD6F1517}"/>
    <cellStyle name="Normal 12 4 5 3 4 2 6 2" xfId="41411" xr:uid="{E35653CB-F34A-472F-81AA-CDAEDFD87376}"/>
    <cellStyle name="Normal 12 4 5 3 4 2 7" xfId="41412" xr:uid="{24B3356D-02C4-4F06-A7DC-CE3E361DCE7A}"/>
    <cellStyle name="Normal 12 4 5 3 4 3" xfId="2372" xr:uid="{49CCD799-0946-4F45-8C1C-1F3E1168A8A1}"/>
    <cellStyle name="Normal 12 4 5 3 4 3 2" xfId="7862" xr:uid="{E55E7FA1-0A05-40A8-A4D5-E2B847D99EB1}"/>
    <cellStyle name="Normal 12 4 5 3 4 3 2 2" xfId="20672" xr:uid="{816CF9DE-5C87-4C83-B589-EF9EBB8ECEBA}"/>
    <cellStyle name="Normal 12 4 5 3 4 3 2 2 2" xfId="41413" xr:uid="{C33EE874-2C7A-4FC7-B404-1C81B5157C6D}"/>
    <cellStyle name="Normal 12 4 5 3 4 3 2 3" xfId="41414" xr:uid="{AC6C1932-9F3F-4612-A5C3-2985E6610155}"/>
    <cellStyle name="Normal 12 4 5 3 4 3 3" xfId="15182" xr:uid="{77FFF1D2-3C83-4232-83B7-100908242416}"/>
    <cellStyle name="Normal 12 4 5 3 4 3 3 2" xfId="41415" xr:uid="{1109EA27-071B-4F5F-BAC0-B14394D2B239}"/>
    <cellStyle name="Normal 12 4 5 3 4 3 4" xfId="41416" xr:uid="{EFB6CBCB-A225-4663-83FE-E5BA1CE8D3C6}"/>
    <cellStyle name="Normal 12 4 5 3 4 4" xfId="4202" xr:uid="{C252CE31-E9DF-478C-9FFB-234A5BB1F4E0}"/>
    <cellStyle name="Normal 12 4 5 3 4 4 2" xfId="9692" xr:uid="{A5E19C6B-97A6-4E54-A699-03D51122ECF7}"/>
    <cellStyle name="Normal 12 4 5 3 4 4 2 2" xfId="22502" xr:uid="{3D869AAB-9971-46E4-8F43-4F9310B507D7}"/>
    <cellStyle name="Normal 12 4 5 3 4 4 2 2 2" xfId="41417" xr:uid="{A1B28C2A-6E38-4391-B48B-60913FA4A678}"/>
    <cellStyle name="Normal 12 4 5 3 4 4 2 3" xfId="41418" xr:uid="{8CBD2E4A-D4FE-45AA-B3D6-451E8D46EFA4}"/>
    <cellStyle name="Normal 12 4 5 3 4 4 3" xfId="17012" xr:uid="{0FFD511B-BF1B-40C7-83ED-BBE80CE98BAC}"/>
    <cellStyle name="Normal 12 4 5 3 4 4 3 2" xfId="41419" xr:uid="{4B92472D-EE9E-41A2-A42E-D9DB2A1073D4}"/>
    <cellStyle name="Normal 12 4 5 3 4 4 4" xfId="41420" xr:uid="{909E3BDA-B3B8-4AE2-8D27-A317E5D01BFB}"/>
    <cellStyle name="Normal 12 4 5 3 4 5" xfId="11522" xr:uid="{E961E02F-8F69-432B-8CA2-F44E24B59D3A}"/>
    <cellStyle name="Normal 12 4 5 3 4 5 2" xfId="24332" xr:uid="{61346DCE-C3D1-4916-8531-3F6437C66C03}"/>
    <cellStyle name="Normal 12 4 5 3 4 5 2 2" xfId="41421" xr:uid="{14199E46-CC43-4F75-97CD-C7A1D912614F}"/>
    <cellStyle name="Normal 12 4 5 3 4 5 3" xfId="41422" xr:uid="{9051E351-8BF9-493C-8032-4DDD8EBF5452}"/>
    <cellStyle name="Normal 12 4 5 3 4 6" xfId="6032" xr:uid="{F0594020-8A1F-4CAF-BB3D-70C2F1BBC1F3}"/>
    <cellStyle name="Normal 12 4 5 3 4 6 2" xfId="18842" xr:uid="{DA84A5E0-06CC-4E52-A622-E979BB3FEAC4}"/>
    <cellStyle name="Normal 12 4 5 3 4 6 2 2" xfId="41423" xr:uid="{3FFA9F7F-C8AB-4EB0-9D7A-63266D2058C9}"/>
    <cellStyle name="Normal 12 4 5 3 4 6 3" xfId="41424" xr:uid="{E2BA4D6D-5563-467B-97D2-50A28B9B8ECC}"/>
    <cellStyle name="Normal 12 4 5 3 4 7" xfId="13352" xr:uid="{F956FE0C-C8F7-444B-9912-A2CCFDB3B1BE}"/>
    <cellStyle name="Normal 12 4 5 3 4 7 2" xfId="41425" xr:uid="{DD5CF261-EA00-4BA2-B1AC-CCE61BA67349}"/>
    <cellStyle name="Normal 12 4 5 3 4 8" xfId="41426" xr:uid="{B159AE69-512D-434A-B8B0-838BC2A774D7}"/>
    <cellStyle name="Normal 12 4 5 3 5" xfId="900" xr:uid="{F532341D-7C21-452C-8A53-D6D497A258A4}"/>
    <cellStyle name="Normal 12 4 5 3 5 2" xfId="1795" xr:uid="{D1295D9F-7AC5-4782-8E92-A71CD5FDD8CD}"/>
    <cellStyle name="Normal 12 4 5 3 5 2 2" xfId="3625" xr:uid="{0579CF1E-CAA7-4E15-A78A-A8D9E34C23EA}"/>
    <cellStyle name="Normal 12 4 5 3 5 2 2 2" xfId="9115" xr:uid="{A7DBDC8D-A566-4ED3-AB71-F35536AEC48C}"/>
    <cellStyle name="Normal 12 4 5 3 5 2 2 2 2" xfId="21925" xr:uid="{1D204FF7-B1DD-4567-972D-1F1F9C027D46}"/>
    <cellStyle name="Normal 12 4 5 3 5 2 2 2 2 2" xfId="41427" xr:uid="{F9E76360-58F3-47CD-90E5-FC24CB225A5A}"/>
    <cellStyle name="Normal 12 4 5 3 5 2 2 2 3" xfId="41428" xr:uid="{6796D699-1392-4B0F-A5E3-26329EB9A562}"/>
    <cellStyle name="Normal 12 4 5 3 5 2 2 3" xfId="16435" xr:uid="{A9721648-58E2-4C8D-A783-E6880BB7663C}"/>
    <cellStyle name="Normal 12 4 5 3 5 2 2 3 2" xfId="41429" xr:uid="{3275FABD-B71C-4544-8ED8-F104CD7A91A4}"/>
    <cellStyle name="Normal 12 4 5 3 5 2 2 4" xfId="41430" xr:uid="{F70C85EA-3BFE-4E4B-B0D0-CE2E63C2290C}"/>
    <cellStyle name="Normal 12 4 5 3 5 2 3" xfId="5455" xr:uid="{A74AFF5D-1324-48EB-8651-0A47FA8C82BE}"/>
    <cellStyle name="Normal 12 4 5 3 5 2 3 2" xfId="10945" xr:uid="{58F904DD-7B17-41CB-A527-155BA1718894}"/>
    <cellStyle name="Normal 12 4 5 3 5 2 3 2 2" xfId="23755" xr:uid="{35405C65-6510-4978-BCF4-00DE4A605214}"/>
    <cellStyle name="Normal 12 4 5 3 5 2 3 2 2 2" xfId="41431" xr:uid="{580D94BF-13A4-44B7-BDE1-608383FE1E04}"/>
    <cellStyle name="Normal 12 4 5 3 5 2 3 2 3" xfId="41432" xr:uid="{477BE130-890B-46BB-9829-B3FC715E3754}"/>
    <cellStyle name="Normal 12 4 5 3 5 2 3 3" xfId="18265" xr:uid="{B4B714E0-B80D-458B-881C-D04593B72196}"/>
    <cellStyle name="Normal 12 4 5 3 5 2 3 3 2" xfId="41433" xr:uid="{583D2EBE-71BA-4C15-960B-1053E0B53CB1}"/>
    <cellStyle name="Normal 12 4 5 3 5 2 3 4" xfId="41434" xr:uid="{EA95486D-4F31-4F32-A880-C51AD47F1E41}"/>
    <cellStyle name="Normal 12 4 5 3 5 2 4" xfId="12775" xr:uid="{D12988B8-78BD-4AD2-8847-B048E74E0CCE}"/>
    <cellStyle name="Normal 12 4 5 3 5 2 4 2" xfId="25585" xr:uid="{F5AAE03E-D2F3-4D21-9DCA-656A97051FE4}"/>
    <cellStyle name="Normal 12 4 5 3 5 2 4 2 2" xfId="41435" xr:uid="{85D0A509-6065-4428-9B36-8A6894A7854B}"/>
    <cellStyle name="Normal 12 4 5 3 5 2 4 3" xfId="41436" xr:uid="{32A4207B-ABA7-4487-B5E2-C9373C41FE5D}"/>
    <cellStyle name="Normal 12 4 5 3 5 2 5" xfId="7285" xr:uid="{C38FC66F-B7CF-4BA9-A96B-929F0DA93547}"/>
    <cellStyle name="Normal 12 4 5 3 5 2 5 2" xfId="20095" xr:uid="{EBE6B00A-DF89-49AA-A979-DDFFB81BBC4C}"/>
    <cellStyle name="Normal 12 4 5 3 5 2 5 2 2" xfId="41437" xr:uid="{0DDCEE9C-66D1-45E8-9156-A9CA64D58F91}"/>
    <cellStyle name="Normal 12 4 5 3 5 2 5 3" xfId="41438" xr:uid="{7BF087AF-5FC8-4DC3-B3BA-E7ED269F082B}"/>
    <cellStyle name="Normal 12 4 5 3 5 2 6" xfId="14605" xr:uid="{BDFA36FC-A9AD-4441-A9E3-252CBADDF3E6}"/>
    <cellStyle name="Normal 12 4 5 3 5 2 6 2" xfId="41439" xr:uid="{3BC1FE92-B7D7-49DF-A891-402A4A071EAE}"/>
    <cellStyle name="Normal 12 4 5 3 5 2 7" xfId="41440" xr:uid="{FFD1E4D8-287E-4F31-9EC7-369C9E11EF58}"/>
    <cellStyle name="Normal 12 4 5 3 5 3" xfId="2731" xr:uid="{D2594F60-6F9C-4A75-A532-D1CF225CB68A}"/>
    <cellStyle name="Normal 12 4 5 3 5 3 2" xfId="8221" xr:uid="{3AE6001E-9EE4-419D-854A-F36B0FEC4446}"/>
    <cellStyle name="Normal 12 4 5 3 5 3 2 2" xfId="21031" xr:uid="{E665C7CD-94CC-4D32-BAF8-1BEF584DB452}"/>
    <cellStyle name="Normal 12 4 5 3 5 3 2 2 2" xfId="41441" xr:uid="{10121745-89FE-452F-8F18-600A631EB683}"/>
    <cellStyle name="Normal 12 4 5 3 5 3 2 3" xfId="41442" xr:uid="{33F6AD85-5811-42FB-AC38-933B1E9FD8EF}"/>
    <cellStyle name="Normal 12 4 5 3 5 3 3" xfId="15541" xr:uid="{94BBF94A-8DE7-412C-9282-30110EF29015}"/>
    <cellStyle name="Normal 12 4 5 3 5 3 3 2" xfId="41443" xr:uid="{EA55227D-898A-4517-9C51-DA3670AF66EB}"/>
    <cellStyle name="Normal 12 4 5 3 5 3 4" xfId="41444" xr:uid="{145813CA-027D-4AFA-879C-4FFB583908DB}"/>
    <cellStyle name="Normal 12 4 5 3 5 4" xfId="4561" xr:uid="{8B1DDA5F-ADAD-4C6C-9E8F-0CC4603A2BC9}"/>
    <cellStyle name="Normal 12 4 5 3 5 4 2" xfId="10051" xr:uid="{F2A605CB-12A0-46EC-933F-F56EC376ECE7}"/>
    <cellStyle name="Normal 12 4 5 3 5 4 2 2" xfId="22861" xr:uid="{1320BE2D-2DE4-420B-A420-2807DCDF376A}"/>
    <cellStyle name="Normal 12 4 5 3 5 4 2 2 2" xfId="41445" xr:uid="{9C808CB3-9336-46AB-81C1-A848D84C0128}"/>
    <cellStyle name="Normal 12 4 5 3 5 4 2 3" xfId="41446" xr:uid="{94374B41-FCFD-4582-BA03-02252D698ADC}"/>
    <cellStyle name="Normal 12 4 5 3 5 4 3" xfId="17371" xr:uid="{5922FD86-E9EE-46AD-A9DD-90BC9AC1B793}"/>
    <cellStyle name="Normal 12 4 5 3 5 4 3 2" xfId="41447" xr:uid="{CFD62E1C-E0E6-4B2B-9050-C7A33A296DC2}"/>
    <cellStyle name="Normal 12 4 5 3 5 4 4" xfId="41448" xr:uid="{6C89CA25-BAFD-499C-A9B1-672B5E669384}"/>
    <cellStyle name="Normal 12 4 5 3 5 5" xfId="11881" xr:uid="{76A011CF-AE8C-48B2-AF18-BC03E8B697F8}"/>
    <cellStyle name="Normal 12 4 5 3 5 5 2" xfId="24691" xr:uid="{3C238137-4A51-481F-8895-4A332950D155}"/>
    <cellStyle name="Normal 12 4 5 3 5 5 2 2" xfId="41449" xr:uid="{E5597049-EDEA-46D9-84A6-38269F6BB0DD}"/>
    <cellStyle name="Normal 12 4 5 3 5 5 3" xfId="41450" xr:uid="{4934EB74-255C-4A6A-9F43-A5137744BDE9}"/>
    <cellStyle name="Normal 12 4 5 3 5 6" xfId="6391" xr:uid="{F0B1CAE8-CFC1-48D4-A667-AA29CA80868C}"/>
    <cellStyle name="Normal 12 4 5 3 5 6 2" xfId="19201" xr:uid="{AC1C0163-EB33-4757-B603-4A6A32386F1E}"/>
    <cellStyle name="Normal 12 4 5 3 5 6 2 2" xfId="41451" xr:uid="{9F09BCFB-5AB2-49F1-A440-D9EA132C6375}"/>
    <cellStyle name="Normal 12 4 5 3 5 6 3" xfId="41452" xr:uid="{3D919BC0-1514-40BF-BE02-27992F4C2380}"/>
    <cellStyle name="Normal 12 4 5 3 5 7" xfId="13711" xr:uid="{C811F9A4-E1EF-4C72-AA8A-249E33E37379}"/>
    <cellStyle name="Normal 12 4 5 3 5 7 2" xfId="41453" xr:uid="{D3CC2308-8EA3-4423-9D64-ECC4344FEA12}"/>
    <cellStyle name="Normal 12 4 5 3 5 8" xfId="41454" xr:uid="{B25B7E24-FC02-4509-A13F-3C950B84852C}"/>
    <cellStyle name="Normal 12 4 5 3 6" xfId="1301" xr:uid="{C48805F4-6FF6-4B54-A657-57AE396E1D26}"/>
    <cellStyle name="Normal 12 4 5 3 6 2" xfId="3131" xr:uid="{541E9A44-F744-43B9-B671-D3A0C6C648D1}"/>
    <cellStyle name="Normal 12 4 5 3 6 2 2" xfId="8621" xr:uid="{38004848-08BC-443A-8977-9DCEBE8ABEE6}"/>
    <cellStyle name="Normal 12 4 5 3 6 2 2 2" xfId="21431" xr:uid="{B574E0F2-8851-4767-9026-3587EA321103}"/>
    <cellStyle name="Normal 12 4 5 3 6 2 2 2 2" xfId="41455" xr:uid="{9DDB54DB-A709-410D-8751-8B9D9DF88C24}"/>
    <cellStyle name="Normal 12 4 5 3 6 2 2 3" xfId="41456" xr:uid="{F476B67F-D8CF-4D57-B3A6-AC5F0BD59EB0}"/>
    <cellStyle name="Normal 12 4 5 3 6 2 3" xfId="15941" xr:uid="{2DEA9D19-C814-400A-8458-4855D5E6F127}"/>
    <cellStyle name="Normal 12 4 5 3 6 2 3 2" xfId="41457" xr:uid="{FCCC309F-DB50-4F0D-93B2-8B32593973F5}"/>
    <cellStyle name="Normal 12 4 5 3 6 2 4" xfId="41458" xr:uid="{B8529C13-0B12-4782-9EC9-5A117967854A}"/>
    <cellStyle name="Normal 12 4 5 3 6 3" xfId="4961" xr:uid="{BC31AA39-2603-4881-AC47-0958AB098796}"/>
    <cellStyle name="Normal 12 4 5 3 6 3 2" xfId="10451" xr:uid="{AD91C04B-B65F-4E9E-A7D7-8286525EE470}"/>
    <cellStyle name="Normal 12 4 5 3 6 3 2 2" xfId="23261" xr:uid="{60B273AE-CF08-4A61-89ED-B04505D313A8}"/>
    <cellStyle name="Normal 12 4 5 3 6 3 2 2 2" xfId="41459" xr:uid="{5C1EF566-EA6F-4C41-856C-0CBA5548AC05}"/>
    <cellStyle name="Normal 12 4 5 3 6 3 2 3" xfId="41460" xr:uid="{69C797A7-780C-488C-AA74-725F8BED11A7}"/>
    <cellStyle name="Normal 12 4 5 3 6 3 3" xfId="17771" xr:uid="{BB848DAC-D3FD-466D-A62E-B355006D0CD8}"/>
    <cellStyle name="Normal 12 4 5 3 6 3 3 2" xfId="41461" xr:uid="{8B0B539C-C91E-44E7-BD44-07EB2CBA5B84}"/>
    <cellStyle name="Normal 12 4 5 3 6 3 4" xfId="41462" xr:uid="{48821527-F493-4285-807B-1758EF822C66}"/>
    <cellStyle name="Normal 12 4 5 3 6 4" xfId="12281" xr:uid="{98C04EE9-EB15-4C04-8E04-FE83F04AF2C6}"/>
    <cellStyle name="Normal 12 4 5 3 6 4 2" xfId="25091" xr:uid="{651A4B18-C7D9-4B0B-A010-C00DECE3DA2D}"/>
    <cellStyle name="Normal 12 4 5 3 6 4 2 2" xfId="41463" xr:uid="{D5967367-FE75-41AA-996C-B6E2AF38BB0C}"/>
    <cellStyle name="Normal 12 4 5 3 6 4 3" xfId="41464" xr:uid="{A9B65301-407C-41A4-80A4-A491C413CEFB}"/>
    <cellStyle name="Normal 12 4 5 3 6 5" xfId="6791" xr:uid="{22B838BF-C91E-4F2D-BC89-5C1640AB393C}"/>
    <cellStyle name="Normal 12 4 5 3 6 5 2" xfId="19601" xr:uid="{F21F41C1-2181-416A-8C98-6D886A455E37}"/>
    <cellStyle name="Normal 12 4 5 3 6 5 2 2" xfId="41465" xr:uid="{0E606D11-F151-4F91-8F8C-FBE08A3F5087}"/>
    <cellStyle name="Normal 12 4 5 3 6 5 3" xfId="41466" xr:uid="{DCD7E2E4-C94F-4EBF-9DE3-7DE8F16F4EE6}"/>
    <cellStyle name="Normal 12 4 5 3 6 6" xfId="14111" xr:uid="{4088A2C3-CF9F-46FD-AB9A-9750D4A3252F}"/>
    <cellStyle name="Normal 12 4 5 3 6 6 2" xfId="41467" xr:uid="{1C829C4B-6DFD-4343-A6B4-3FD0218BF8FA}"/>
    <cellStyle name="Normal 12 4 5 3 6 7" xfId="41468" xr:uid="{64E0089B-42FA-4367-B4B3-1161AED1E1AB}"/>
    <cellStyle name="Normal 12 4 5 3 7" xfId="2237" xr:uid="{FF91AB4E-1630-457F-9892-9F1C5187D314}"/>
    <cellStyle name="Normal 12 4 5 3 7 2" xfId="7727" xr:uid="{C4F67DC6-2E33-48FE-9D89-D3F9532B0FF9}"/>
    <cellStyle name="Normal 12 4 5 3 7 2 2" xfId="20537" xr:uid="{6B887843-3257-4B3B-943F-418EDF4862EB}"/>
    <cellStyle name="Normal 12 4 5 3 7 2 2 2" xfId="41469" xr:uid="{0EDB1F73-AF1F-4514-B377-AA0EE409F3BA}"/>
    <cellStyle name="Normal 12 4 5 3 7 2 3" xfId="41470" xr:uid="{573C6FFD-8B9A-4CDA-A12A-724E1BB22569}"/>
    <cellStyle name="Normal 12 4 5 3 7 3" xfId="15047" xr:uid="{FDFF066B-452E-4E32-B8BD-849182344F7E}"/>
    <cellStyle name="Normal 12 4 5 3 7 3 2" xfId="41471" xr:uid="{1E6C78BE-6E2C-4B7E-AB8C-7AC00094869E}"/>
    <cellStyle name="Normal 12 4 5 3 7 4" xfId="41472" xr:uid="{50AAA5AC-B493-4D5C-B86B-5081D6E0D086}"/>
    <cellStyle name="Normal 12 4 5 3 8" xfId="4067" xr:uid="{1C95B741-27CC-4F48-919C-234A66A45D86}"/>
    <cellStyle name="Normal 12 4 5 3 8 2" xfId="9557" xr:uid="{215AFD2F-B7FA-4689-B492-731C6B7E5DE8}"/>
    <cellStyle name="Normal 12 4 5 3 8 2 2" xfId="22367" xr:uid="{6960507E-632F-4654-AB71-FCAAF841BA0A}"/>
    <cellStyle name="Normal 12 4 5 3 8 2 2 2" xfId="41473" xr:uid="{EFA24C2D-8027-412D-B6B1-A8362324EBDF}"/>
    <cellStyle name="Normal 12 4 5 3 8 2 3" xfId="41474" xr:uid="{13579B00-4944-4527-9BA5-F59651AC2D97}"/>
    <cellStyle name="Normal 12 4 5 3 8 3" xfId="16877" xr:uid="{507E86C1-53C0-4CE8-98E8-035C4B69550E}"/>
    <cellStyle name="Normal 12 4 5 3 8 3 2" xfId="41475" xr:uid="{ABC7B794-64D7-47B9-BC45-D426D965EF5C}"/>
    <cellStyle name="Normal 12 4 5 3 8 4" xfId="41476" xr:uid="{F14F4256-9C58-483A-B4D7-4286421194A9}"/>
    <cellStyle name="Normal 12 4 5 3 9" xfId="11387" xr:uid="{2DBABECA-1BAA-415D-9103-980CBC66D328}"/>
    <cellStyle name="Normal 12 4 5 3 9 2" xfId="24197" xr:uid="{119FAEBA-A739-4EB5-A12C-AC8F265ED82E}"/>
    <cellStyle name="Normal 12 4 5 3 9 2 2" xfId="41477" xr:uid="{3B622E02-C33D-43E6-948A-24B7CEB74993}"/>
    <cellStyle name="Normal 12 4 5 3 9 3" xfId="41478" xr:uid="{C443935F-4C2C-440E-8AC4-3E9C0029EF2A}"/>
    <cellStyle name="Normal 12 4 5 4" xfId="451" xr:uid="{6F7BED16-CC6F-4686-927F-DE310FD0FF99}"/>
    <cellStyle name="Normal 12 4 5 4 2" xfId="941" xr:uid="{313EAA7A-7C3D-4B5E-9641-8F6DE4DCB259}"/>
    <cellStyle name="Normal 12 4 5 4 2 2" xfId="1836" xr:uid="{6D7C2CF7-508B-49F7-934B-E81581C330C7}"/>
    <cellStyle name="Normal 12 4 5 4 2 2 2" xfId="3666" xr:uid="{B573B991-2856-4E0E-81FC-39DB81863822}"/>
    <cellStyle name="Normal 12 4 5 4 2 2 2 2" xfId="9156" xr:uid="{7F5E6217-26B1-4CCC-A691-6F94A560AB78}"/>
    <cellStyle name="Normal 12 4 5 4 2 2 2 2 2" xfId="21966" xr:uid="{C8CB99CC-87AA-4E00-BB00-C6017E43E950}"/>
    <cellStyle name="Normal 12 4 5 4 2 2 2 2 2 2" xfId="41479" xr:uid="{0580B624-13D4-441F-A482-75B28FCAF90F}"/>
    <cellStyle name="Normal 12 4 5 4 2 2 2 2 3" xfId="41480" xr:uid="{84AEE28C-EBD6-4766-B969-447E8877A52C}"/>
    <cellStyle name="Normal 12 4 5 4 2 2 2 3" xfId="16476" xr:uid="{E3BBE223-CD5A-4467-BAC3-F51264EF5926}"/>
    <cellStyle name="Normal 12 4 5 4 2 2 2 3 2" xfId="41481" xr:uid="{314EAD86-2E45-4BE3-AAF8-EF7A471E7945}"/>
    <cellStyle name="Normal 12 4 5 4 2 2 2 4" xfId="41482" xr:uid="{3375F19E-37A5-4903-8253-98B735A3D4E3}"/>
    <cellStyle name="Normal 12 4 5 4 2 2 3" xfId="5496" xr:uid="{F1BA3573-F07D-4D0E-836A-E355C156D51B}"/>
    <cellStyle name="Normal 12 4 5 4 2 2 3 2" xfId="10986" xr:uid="{6774DAC4-E986-4379-ABFA-8B6A0AC13710}"/>
    <cellStyle name="Normal 12 4 5 4 2 2 3 2 2" xfId="23796" xr:uid="{2A7239A2-D8BE-46D1-845C-DCD8A8B00670}"/>
    <cellStyle name="Normal 12 4 5 4 2 2 3 2 2 2" xfId="41483" xr:uid="{06D323E1-35CD-4C00-87DB-55DDDA5A1D20}"/>
    <cellStyle name="Normal 12 4 5 4 2 2 3 2 3" xfId="41484" xr:uid="{67797698-389A-4426-84A6-8C4F715ECD1A}"/>
    <cellStyle name="Normal 12 4 5 4 2 2 3 3" xfId="18306" xr:uid="{D66BC509-BEE1-4E7F-8AAF-5FFB45213A6D}"/>
    <cellStyle name="Normal 12 4 5 4 2 2 3 3 2" xfId="41485" xr:uid="{78D4E8AC-6451-4294-B76D-4D9F4D58898D}"/>
    <cellStyle name="Normal 12 4 5 4 2 2 3 4" xfId="41486" xr:uid="{1FBAB720-82BE-41A8-A779-A6CEAB3BF335}"/>
    <cellStyle name="Normal 12 4 5 4 2 2 4" xfId="12816" xr:uid="{80EDC283-DD46-4CAA-AEC6-400534396D74}"/>
    <cellStyle name="Normal 12 4 5 4 2 2 4 2" xfId="25626" xr:uid="{417D6519-2940-4A0B-8B10-74058CA29FE5}"/>
    <cellStyle name="Normal 12 4 5 4 2 2 4 2 2" xfId="41487" xr:uid="{928A09B9-E4F5-4216-A178-ADA4D04FD553}"/>
    <cellStyle name="Normal 12 4 5 4 2 2 4 3" xfId="41488" xr:uid="{D4DFBD96-BF13-4F38-8E70-3BA5FDD10E9F}"/>
    <cellStyle name="Normal 12 4 5 4 2 2 5" xfId="7326" xr:uid="{B398CEAA-C1F1-440B-8FFA-6BCB6CFC9A01}"/>
    <cellStyle name="Normal 12 4 5 4 2 2 5 2" xfId="20136" xr:uid="{82A12698-7B43-4AA5-8B61-9B19EC45E759}"/>
    <cellStyle name="Normal 12 4 5 4 2 2 5 2 2" xfId="41489" xr:uid="{1BFE09E0-3F9A-46AF-86CA-470ABCB2FF49}"/>
    <cellStyle name="Normal 12 4 5 4 2 2 5 3" xfId="41490" xr:uid="{3E923D61-C006-4B15-8B23-D368F34AB8C2}"/>
    <cellStyle name="Normal 12 4 5 4 2 2 6" xfId="14646" xr:uid="{0378DA5A-451B-4F86-A01B-6E35ED7D80FB}"/>
    <cellStyle name="Normal 12 4 5 4 2 2 6 2" xfId="41491" xr:uid="{9F1360D1-AB46-4D3E-9020-297976EA1B30}"/>
    <cellStyle name="Normal 12 4 5 4 2 2 7" xfId="41492" xr:uid="{122DFEE1-6F2A-488B-8D9A-1F3183506805}"/>
    <cellStyle name="Normal 12 4 5 4 2 3" xfId="2772" xr:uid="{C41D0B82-F4B5-4B19-9774-CE30C68FD08A}"/>
    <cellStyle name="Normal 12 4 5 4 2 3 2" xfId="8262" xr:uid="{14A8EB28-D11A-4BC5-AABA-5A165E0B76C0}"/>
    <cellStyle name="Normal 12 4 5 4 2 3 2 2" xfId="21072" xr:uid="{7B6AE1A5-3E78-4509-9D3F-8100F6298AB1}"/>
    <cellStyle name="Normal 12 4 5 4 2 3 2 2 2" xfId="41493" xr:uid="{C246F468-BE86-48DC-970B-CF92706A505A}"/>
    <cellStyle name="Normal 12 4 5 4 2 3 2 3" xfId="41494" xr:uid="{5F234465-262B-44EA-9484-A9EF9E24EC3A}"/>
    <cellStyle name="Normal 12 4 5 4 2 3 3" xfId="15582" xr:uid="{D7FDCAD8-681B-4909-A31E-3F041DD10CD4}"/>
    <cellStyle name="Normal 12 4 5 4 2 3 3 2" xfId="41495" xr:uid="{F944069A-B23F-4141-85E2-3C6AE5E53B87}"/>
    <cellStyle name="Normal 12 4 5 4 2 3 4" xfId="41496" xr:uid="{0D90380C-D1EB-44E9-8CD4-F319152D598D}"/>
    <cellStyle name="Normal 12 4 5 4 2 4" xfId="4602" xr:uid="{D131D04E-C83C-4534-A6DB-681A486159EF}"/>
    <cellStyle name="Normal 12 4 5 4 2 4 2" xfId="10092" xr:uid="{8F930E15-63D7-4D56-8659-4E7B1035C6B1}"/>
    <cellStyle name="Normal 12 4 5 4 2 4 2 2" xfId="22902" xr:uid="{54176CC6-D05C-46B3-9B0F-A1F1A9C3FF50}"/>
    <cellStyle name="Normal 12 4 5 4 2 4 2 2 2" xfId="41497" xr:uid="{F892CF05-748A-49E7-A889-77E650EAB7FC}"/>
    <cellStyle name="Normal 12 4 5 4 2 4 2 3" xfId="41498" xr:uid="{5CFDD05B-C47E-493D-A805-5EDA71CF74F0}"/>
    <cellStyle name="Normal 12 4 5 4 2 4 3" xfId="17412" xr:uid="{A522EA34-7003-43A2-911E-F7CB52BFA90A}"/>
    <cellStyle name="Normal 12 4 5 4 2 4 3 2" xfId="41499" xr:uid="{B30DF8D8-75F0-41E8-BC0A-B0469C84F67B}"/>
    <cellStyle name="Normal 12 4 5 4 2 4 4" xfId="41500" xr:uid="{1FAF98E7-BCD3-4A00-9761-70A6EABC2FB0}"/>
    <cellStyle name="Normal 12 4 5 4 2 5" xfId="11922" xr:uid="{F072C25B-5379-4ED0-897F-C962B41A0B47}"/>
    <cellStyle name="Normal 12 4 5 4 2 5 2" xfId="24732" xr:uid="{D84BCC00-E201-4234-BB95-52AFF1A303BD}"/>
    <cellStyle name="Normal 12 4 5 4 2 5 2 2" xfId="41501" xr:uid="{DE8CBC6B-EF55-41D4-B90C-A63666573857}"/>
    <cellStyle name="Normal 12 4 5 4 2 5 3" xfId="41502" xr:uid="{623B1E47-0D50-4448-8211-9F8496647692}"/>
    <cellStyle name="Normal 12 4 5 4 2 6" xfId="6432" xr:uid="{C1095239-2DF8-41FD-88D6-E772A42FEC43}"/>
    <cellStyle name="Normal 12 4 5 4 2 6 2" xfId="19242" xr:uid="{9BA36EC2-0EC2-4723-9008-112DFA3A3111}"/>
    <cellStyle name="Normal 12 4 5 4 2 6 2 2" xfId="41503" xr:uid="{587ABC64-8F98-4215-B06C-E8B37BD90FA4}"/>
    <cellStyle name="Normal 12 4 5 4 2 6 3" xfId="41504" xr:uid="{CCF6154C-F24F-478D-8159-70719A9092A0}"/>
    <cellStyle name="Normal 12 4 5 4 2 7" xfId="13752" xr:uid="{B8D75C2F-EA61-4FD4-A31E-1100DD16FC5C}"/>
    <cellStyle name="Normal 12 4 5 4 2 7 2" xfId="41505" xr:uid="{A7A8B5A1-D617-46E3-94B7-5D68DEF55F1A}"/>
    <cellStyle name="Normal 12 4 5 4 2 8" xfId="41506" xr:uid="{5CF2427F-4D42-4F71-BBC3-5D1ADD52E56A}"/>
    <cellStyle name="Normal 12 4 5 4 3" xfId="1346" xr:uid="{A08299F9-DFA5-4BA1-AB09-FAA7A162D1BB}"/>
    <cellStyle name="Normal 12 4 5 4 3 2" xfId="3176" xr:uid="{B406B5CA-86AC-4918-8976-D61E4872C417}"/>
    <cellStyle name="Normal 12 4 5 4 3 2 2" xfId="8666" xr:uid="{EC9FC267-3F11-435D-9054-08AC617AFBCB}"/>
    <cellStyle name="Normal 12 4 5 4 3 2 2 2" xfId="21476" xr:uid="{6E9EB23D-E713-49D2-891C-BDDE9961F64A}"/>
    <cellStyle name="Normal 12 4 5 4 3 2 2 2 2" xfId="41507" xr:uid="{7BB8A7A8-FE4F-48AF-8845-5215372AA675}"/>
    <cellStyle name="Normal 12 4 5 4 3 2 2 3" xfId="41508" xr:uid="{69C5F829-B678-477E-A3B3-BFE83F5C1DD6}"/>
    <cellStyle name="Normal 12 4 5 4 3 2 3" xfId="15986" xr:uid="{48F4A9BE-9908-4FD3-B03B-1808AA6CFBD1}"/>
    <cellStyle name="Normal 12 4 5 4 3 2 3 2" xfId="41509" xr:uid="{876E41C4-183B-42CB-A274-86C881958BD2}"/>
    <cellStyle name="Normal 12 4 5 4 3 2 4" xfId="41510" xr:uid="{123F9FF7-EB8E-4D12-AE35-15088C89D626}"/>
    <cellStyle name="Normal 12 4 5 4 3 3" xfId="5006" xr:uid="{6072FB0B-A7E5-4B20-A6D3-09B126C93021}"/>
    <cellStyle name="Normal 12 4 5 4 3 3 2" xfId="10496" xr:uid="{2622A38A-4D4B-494F-AB72-C871C8105254}"/>
    <cellStyle name="Normal 12 4 5 4 3 3 2 2" xfId="23306" xr:uid="{ADD0A281-E789-4013-86B9-37CEB1AF9E4A}"/>
    <cellStyle name="Normal 12 4 5 4 3 3 2 2 2" xfId="41511" xr:uid="{9DD4F73F-B755-402B-B859-32F502FE60B7}"/>
    <cellStyle name="Normal 12 4 5 4 3 3 2 3" xfId="41512" xr:uid="{402CFA5B-2D84-46F0-8AB9-D593CA9380C4}"/>
    <cellStyle name="Normal 12 4 5 4 3 3 3" xfId="17816" xr:uid="{BD610AB5-4D08-4C65-B804-CB3E2119D547}"/>
    <cellStyle name="Normal 12 4 5 4 3 3 3 2" xfId="41513" xr:uid="{841579AC-C3C7-437E-9B73-2A0B4EE67C13}"/>
    <cellStyle name="Normal 12 4 5 4 3 3 4" xfId="41514" xr:uid="{6EEC84AA-19C4-4E1F-9A0D-F86858FB61A7}"/>
    <cellStyle name="Normal 12 4 5 4 3 4" xfId="12326" xr:uid="{A35DC06D-4BF8-4FFD-8175-39EF619BD653}"/>
    <cellStyle name="Normal 12 4 5 4 3 4 2" xfId="25136" xr:uid="{07FFB093-DAC2-41B4-8911-72BE9034F932}"/>
    <cellStyle name="Normal 12 4 5 4 3 4 2 2" xfId="41515" xr:uid="{3AFC99EE-D251-4AA3-8349-F42E6F8B4076}"/>
    <cellStyle name="Normal 12 4 5 4 3 4 3" xfId="41516" xr:uid="{7F7D156D-C585-424E-A899-5A593CA2B922}"/>
    <cellStyle name="Normal 12 4 5 4 3 5" xfId="6836" xr:uid="{39688035-566B-4C1F-91BD-84E75659F1AA}"/>
    <cellStyle name="Normal 12 4 5 4 3 5 2" xfId="19646" xr:uid="{D98AFD85-E42E-48C6-A153-716C63B9C90E}"/>
    <cellStyle name="Normal 12 4 5 4 3 5 2 2" xfId="41517" xr:uid="{BD315118-757F-4B8D-A60C-95E61D1F1551}"/>
    <cellStyle name="Normal 12 4 5 4 3 5 3" xfId="41518" xr:uid="{B3DBEE1F-68BF-47C5-B715-5933211EDC63}"/>
    <cellStyle name="Normal 12 4 5 4 3 6" xfId="14156" xr:uid="{F7DF18BC-97E3-480F-8965-11C7B764B95C}"/>
    <cellStyle name="Normal 12 4 5 4 3 6 2" xfId="41519" xr:uid="{8F1F5BFA-F740-4F61-B8B3-5CA0748BAA4E}"/>
    <cellStyle name="Normal 12 4 5 4 3 7" xfId="41520" xr:uid="{E071B16F-5533-41B5-9772-EB35E51465E4}"/>
    <cellStyle name="Normal 12 4 5 4 4" xfId="2282" xr:uid="{BF6FD105-91AC-401C-BF92-91BFB4F1DB10}"/>
    <cellStyle name="Normal 12 4 5 4 4 2" xfId="7772" xr:uid="{9429F2D8-3D7A-4F25-A08A-012FACD7D23D}"/>
    <cellStyle name="Normal 12 4 5 4 4 2 2" xfId="20582" xr:uid="{068357BE-8C6A-4212-8746-819036007A32}"/>
    <cellStyle name="Normal 12 4 5 4 4 2 2 2" xfId="41521" xr:uid="{051798F3-F220-4B90-95DB-A2D1526DFAD8}"/>
    <cellStyle name="Normal 12 4 5 4 4 2 3" xfId="41522" xr:uid="{B4A2C187-5077-440E-B8F1-F820C4B0AE8B}"/>
    <cellStyle name="Normal 12 4 5 4 4 3" xfId="15092" xr:uid="{AE7180D3-CB18-4ABC-82A4-2CAD41D16371}"/>
    <cellStyle name="Normal 12 4 5 4 4 3 2" xfId="41523" xr:uid="{02F323B8-C32D-4ACE-AE46-2785FA5A937E}"/>
    <cellStyle name="Normal 12 4 5 4 4 4" xfId="41524" xr:uid="{C9FCBEB5-9B47-4292-8DEE-2F31454ACFD5}"/>
    <cellStyle name="Normal 12 4 5 4 5" xfId="4112" xr:uid="{D119FD00-AD74-4E65-A604-776BCDCF5031}"/>
    <cellStyle name="Normal 12 4 5 4 5 2" xfId="9602" xr:uid="{104A5274-39E0-4B0B-AB4E-D58BB823B269}"/>
    <cellStyle name="Normal 12 4 5 4 5 2 2" xfId="22412" xr:uid="{5CDC48B1-4E5E-448A-93B0-D840289A1ECC}"/>
    <cellStyle name="Normal 12 4 5 4 5 2 2 2" xfId="41525" xr:uid="{EF5E1C70-77CA-41DB-9839-11DF67C749A9}"/>
    <cellStyle name="Normal 12 4 5 4 5 2 3" xfId="41526" xr:uid="{5971CCB2-DCD7-4AB4-8873-FCAC091B13FF}"/>
    <cellStyle name="Normal 12 4 5 4 5 3" xfId="16922" xr:uid="{0DE8F96F-3E5F-409A-A057-B4D8362484BA}"/>
    <cellStyle name="Normal 12 4 5 4 5 3 2" xfId="41527" xr:uid="{9020CB30-C3E6-44B8-9A97-8B2497392218}"/>
    <cellStyle name="Normal 12 4 5 4 5 4" xfId="41528" xr:uid="{BEBB5637-F0B2-45F5-B201-DCFACBB5BD21}"/>
    <cellStyle name="Normal 12 4 5 4 6" xfId="11432" xr:uid="{F0664831-B607-4FC3-B0B9-E9E06C31532D}"/>
    <cellStyle name="Normal 12 4 5 4 6 2" xfId="24242" xr:uid="{1466EE9B-D939-464A-AD96-7339644BF663}"/>
    <cellStyle name="Normal 12 4 5 4 6 2 2" xfId="41529" xr:uid="{46D06EA3-E55B-499A-9622-EB90DD29ED60}"/>
    <cellStyle name="Normal 12 4 5 4 6 3" xfId="41530" xr:uid="{A335C81E-023B-4B12-BA3E-824F5F6DFD9A}"/>
    <cellStyle name="Normal 12 4 5 4 7" xfId="5942" xr:uid="{BA2F5D9F-2F47-4DC4-B580-E3224723F950}"/>
    <cellStyle name="Normal 12 4 5 4 7 2" xfId="18752" xr:uid="{DEC29E72-1A6F-44AE-8455-0770B077A88F}"/>
    <cellStyle name="Normal 12 4 5 4 7 2 2" xfId="41531" xr:uid="{3583FB43-2C58-41C0-86BD-752E54EFED68}"/>
    <cellStyle name="Normal 12 4 5 4 7 3" xfId="41532" xr:uid="{2CD9D3E7-17B3-499D-BF27-19A804E72AC6}"/>
    <cellStyle name="Normal 12 4 5 4 8" xfId="13262" xr:uid="{16843805-9B18-4B7A-860F-2FF00D4F1D5B}"/>
    <cellStyle name="Normal 12 4 5 4 8 2" xfId="41533" xr:uid="{0D668A69-2E82-424B-8967-A07CA14C43C2}"/>
    <cellStyle name="Normal 12 4 5 4 9" xfId="41534" xr:uid="{D1F94966-2BA5-4B27-8905-FF28535B74E8}"/>
    <cellStyle name="Normal 12 4 5 5" xfId="674" xr:uid="{07AE7688-3FAF-44A6-860E-F232423D5DCA}"/>
    <cellStyle name="Normal 12 4 5 5 2" xfId="1074" xr:uid="{D15BDBBF-9A63-4C51-9BCD-B4DB7FE8C986}"/>
    <cellStyle name="Normal 12 4 5 5 2 2" xfId="1969" xr:uid="{2EEC540E-45BB-4B09-9CC3-C76014262DE0}"/>
    <cellStyle name="Normal 12 4 5 5 2 2 2" xfId="3799" xr:uid="{FFCAFB11-51CE-4C09-8685-7F0FB5ED47BB}"/>
    <cellStyle name="Normal 12 4 5 5 2 2 2 2" xfId="9289" xr:uid="{7A86D4A4-00CE-49FC-8CD0-66A377E62DC2}"/>
    <cellStyle name="Normal 12 4 5 5 2 2 2 2 2" xfId="22099" xr:uid="{C4E77E0D-BFD1-4DF2-855B-F466A3759C4C}"/>
    <cellStyle name="Normal 12 4 5 5 2 2 2 2 2 2" xfId="41535" xr:uid="{08479170-3BA0-43D1-A2FF-EC13287C93E2}"/>
    <cellStyle name="Normal 12 4 5 5 2 2 2 2 3" xfId="41536" xr:uid="{3952BF23-6633-4F1C-A34A-D865875BDF20}"/>
    <cellStyle name="Normal 12 4 5 5 2 2 2 3" xfId="16609" xr:uid="{75F75EF1-6020-4E9D-87AA-91904E6F1A07}"/>
    <cellStyle name="Normal 12 4 5 5 2 2 2 3 2" xfId="41537" xr:uid="{1FABA963-4BAD-4C15-BA38-015756A12DF3}"/>
    <cellStyle name="Normal 12 4 5 5 2 2 2 4" xfId="41538" xr:uid="{EBD060DE-CD1D-4E56-81C5-09674C430DE2}"/>
    <cellStyle name="Normal 12 4 5 5 2 2 3" xfId="5629" xr:uid="{8AA2BE33-E765-4839-A7BE-45713558B658}"/>
    <cellStyle name="Normal 12 4 5 5 2 2 3 2" xfId="11119" xr:uid="{2DEDD3EC-D84B-4ECA-A1CD-7710FEC05AE2}"/>
    <cellStyle name="Normal 12 4 5 5 2 2 3 2 2" xfId="23929" xr:uid="{819EC99D-9978-489C-A052-7C36CC288342}"/>
    <cellStyle name="Normal 12 4 5 5 2 2 3 2 2 2" xfId="41539" xr:uid="{CF0A5510-B534-4C98-BAF3-9408EA7B9817}"/>
    <cellStyle name="Normal 12 4 5 5 2 2 3 2 3" xfId="41540" xr:uid="{D9296F55-C374-4D6D-AB7D-5705A571A7C0}"/>
    <cellStyle name="Normal 12 4 5 5 2 2 3 3" xfId="18439" xr:uid="{285B9DAD-EABC-4AA0-9424-B70568F7EF0A}"/>
    <cellStyle name="Normal 12 4 5 5 2 2 3 3 2" xfId="41541" xr:uid="{8A6C9CF1-C2ED-426D-B45F-50CA1F3E4C0A}"/>
    <cellStyle name="Normal 12 4 5 5 2 2 3 4" xfId="41542" xr:uid="{6D46FE07-E5A0-4718-9F77-D40DF17196DE}"/>
    <cellStyle name="Normal 12 4 5 5 2 2 4" xfId="12949" xr:uid="{7ADB3D29-64D6-4331-BEC8-4A4028321A35}"/>
    <cellStyle name="Normal 12 4 5 5 2 2 4 2" xfId="25759" xr:uid="{04D910CD-8337-4AE9-AB60-F3A7F7FE44CA}"/>
    <cellStyle name="Normal 12 4 5 5 2 2 4 2 2" xfId="41543" xr:uid="{B5BA7B94-EBCC-45D4-B281-AF9D882C7650}"/>
    <cellStyle name="Normal 12 4 5 5 2 2 4 3" xfId="41544" xr:uid="{4FD03ADE-198F-4C98-B1DB-9C6EF28AACB3}"/>
    <cellStyle name="Normal 12 4 5 5 2 2 5" xfId="7459" xr:uid="{0CAD992F-BAAC-4C66-A394-611C37CCA3E1}"/>
    <cellStyle name="Normal 12 4 5 5 2 2 5 2" xfId="20269" xr:uid="{67C6B195-784B-46EE-A217-97AFA557A175}"/>
    <cellStyle name="Normal 12 4 5 5 2 2 5 2 2" xfId="41545" xr:uid="{D5108783-B0A1-4FD3-926F-E86AF3FF0494}"/>
    <cellStyle name="Normal 12 4 5 5 2 2 5 3" xfId="41546" xr:uid="{B42088E5-14C9-44F3-8A78-ADBB3EE1FDAB}"/>
    <cellStyle name="Normal 12 4 5 5 2 2 6" xfId="14779" xr:uid="{AB69DE70-09D2-4FF8-B9E7-E5248A74F61D}"/>
    <cellStyle name="Normal 12 4 5 5 2 2 6 2" xfId="41547" xr:uid="{5BB87D07-8B1F-4429-8AA7-FBFDF28EB6A7}"/>
    <cellStyle name="Normal 12 4 5 5 2 2 7" xfId="41548" xr:uid="{F715B6D3-1D04-4DB5-B3CF-C63F5C66E8A0}"/>
    <cellStyle name="Normal 12 4 5 5 2 3" xfId="2905" xr:uid="{5292FD24-CA67-42C6-864D-8F9F5EB2C443}"/>
    <cellStyle name="Normal 12 4 5 5 2 3 2" xfId="8395" xr:uid="{AA7EEDCD-B478-4A8E-934E-A3F2CCDD59FD}"/>
    <cellStyle name="Normal 12 4 5 5 2 3 2 2" xfId="21205" xr:uid="{C03DF54E-B2AF-4177-AC70-946341915715}"/>
    <cellStyle name="Normal 12 4 5 5 2 3 2 2 2" xfId="41549" xr:uid="{4B7730BA-CCBE-4A14-9501-DE30A103F10D}"/>
    <cellStyle name="Normal 12 4 5 5 2 3 2 3" xfId="41550" xr:uid="{88651C6C-A8F3-41AD-94A6-E380893CA281}"/>
    <cellStyle name="Normal 12 4 5 5 2 3 3" xfId="15715" xr:uid="{B0227BE3-C45E-41D8-AD79-976FBA9D8549}"/>
    <cellStyle name="Normal 12 4 5 5 2 3 3 2" xfId="41551" xr:uid="{67034147-E213-456A-ACDB-4336EC713FDB}"/>
    <cellStyle name="Normal 12 4 5 5 2 3 4" xfId="41552" xr:uid="{CA2DB1D9-13FD-486D-B7FE-D1613C6D2CE5}"/>
    <cellStyle name="Normal 12 4 5 5 2 4" xfId="4735" xr:uid="{745123F3-9FC3-41AA-A6CE-0B62CC3FE021}"/>
    <cellStyle name="Normal 12 4 5 5 2 4 2" xfId="10225" xr:uid="{75D0B193-C673-4B94-9046-9652C146DC79}"/>
    <cellStyle name="Normal 12 4 5 5 2 4 2 2" xfId="23035" xr:uid="{16D42F77-1772-459A-8281-06E0D8BCEE24}"/>
    <cellStyle name="Normal 12 4 5 5 2 4 2 2 2" xfId="41553" xr:uid="{EB392B59-3FDF-44D2-BD5A-FA6DD259DBF6}"/>
    <cellStyle name="Normal 12 4 5 5 2 4 2 3" xfId="41554" xr:uid="{2C0E86FC-4C31-4F44-972B-B39558789F69}"/>
    <cellStyle name="Normal 12 4 5 5 2 4 3" xfId="17545" xr:uid="{FB6FB1BF-C44F-4D11-85D4-E9C9C596A3B2}"/>
    <cellStyle name="Normal 12 4 5 5 2 4 3 2" xfId="41555" xr:uid="{908D2322-04DD-4B13-817B-1BF2BDF2F895}"/>
    <cellStyle name="Normal 12 4 5 5 2 4 4" xfId="41556" xr:uid="{0A0D7B0D-3551-4BA5-AC4D-10E10EE5E4B1}"/>
    <cellStyle name="Normal 12 4 5 5 2 5" xfId="12055" xr:uid="{545306F5-4D1E-46E3-9FCB-DEE5C988432F}"/>
    <cellStyle name="Normal 12 4 5 5 2 5 2" xfId="24865" xr:uid="{AC05374A-70A4-40AA-924D-C44BB5CC6240}"/>
    <cellStyle name="Normal 12 4 5 5 2 5 2 2" xfId="41557" xr:uid="{89478CFD-FA88-445A-82C3-1EB4FBFC35F4}"/>
    <cellStyle name="Normal 12 4 5 5 2 5 3" xfId="41558" xr:uid="{5C6C9875-6208-41B6-8F35-1631E7149378}"/>
    <cellStyle name="Normal 12 4 5 5 2 6" xfId="6565" xr:uid="{6E056723-61AF-41A2-A882-FAEBDFB0A7B5}"/>
    <cellStyle name="Normal 12 4 5 5 2 6 2" xfId="19375" xr:uid="{AA3640F3-B52D-44E7-9B8C-8696E2616D60}"/>
    <cellStyle name="Normal 12 4 5 5 2 6 2 2" xfId="41559" xr:uid="{AE7C9646-040E-43A4-B454-134821BA0C6A}"/>
    <cellStyle name="Normal 12 4 5 5 2 6 3" xfId="41560" xr:uid="{0AAB00BE-8FD5-4608-B820-AAFE80BE2DED}"/>
    <cellStyle name="Normal 12 4 5 5 2 7" xfId="13885" xr:uid="{0E5E0090-8DBE-459C-AFAD-76CC7BE967D1}"/>
    <cellStyle name="Normal 12 4 5 5 2 7 2" xfId="41561" xr:uid="{3EFB4AE0-4A6E-411A-9649-A9AA836335D1}"/>
    <cellStyle name="Normal 12 4 5 5 2 8" xfId="41562" xr:uid="{68957089-F050-428C-A85A-6010FA99224B}"/>
    <cellStyle name="Normal 12 4 5 5 3" xfId="1569" xr:uid="{F278B4A1-A17D-4848-AD87-CCD04E091861}"/>
    <cellStyle name="Normal 12 4 5 5 3 2" xfId="3399" xr:uid="{1FF3BA63-1250-44D5-A012-170AB955BC5A}"/>
    <cellStyle name="Normal 12 4 5 5 3 2 2" xfId="8889" xr:uid="{5BE605DF-2D47-4A69-A7F3-29B8AAC06F39}"/>
    <cellStyle name="Normal 12 4 5 5 3 2 2 2" xfId="21699" xr:uid="{13125302-9386-4599-86DB-7B823A914DF0}"/>
    <cellStyle name="Normal 12 4 5 5 3 2 2 2 2" xfId="41563" xr:uid="{FD544A3A-E060-4310-AD1F-80F0215ACF8C}"/>
    <cellStyle name="Normal 12 4 5 5 3 2 2 3" xfId="41564" xr:uid="{E9A86ABD-0F64-492C-AB46-B315F8A89AFA}"/>
    <cellStyle name="Normal 12 4 5 5 3 2 3" xfId="16209" xr:uid="{61E793B5-C269-4216-A9BC-2171589B4258}"/>
    <cellStyle name="Normal 12 4 5 5 3 2 3 2" xfId="41565" xr:uid="{72C94AB8-43CA-4DA5-80C7-10D71006D383}"/>
    <cellStyle name="Normal 12 4 5 5 3 2 4" xfId="41566" xr:uid="{7760EBEF-D6EF-4A5E-B0FD-A2502C972F88}"/>
    <cellStyle name="Normal 12 4 5 5 3 3" xfId="5229" xr:uid="{18464B3B-B1DB-4656-9D0D-2BFD08180540}"/>
    <cellStyle name="Normal 12 4 5 5 3 3 2" xfId="10719" xr:uid="{B1BD0AB5-0B84-42E6-B35B-45C6EAF1A9C9}"/>
    <cellStyle name="Normal 12 4 5 5 3 3 2 2" xfId="23529" xr:uid="{131187A9-0743-4A21-965A-C1012C7BCCEE}"/>
    <cellStyle name="Normal 12 4 5 5 3 3 2 2 2" xfId="41567" xr:uid="{006490EA-50AE-482D-BF3B-A8BF9AE66B49}"/>
    <cellStyle name="Normal 12 4 5 5 3 3 2 3" xfId="41568" xr:uid="{CB22DAF0-048E-4687-98F0-3B3E84E5C51B}"/>
    <cellStyle name="Normal 12 4 5 5 3 3 3" xfId="18039" xr:uid="{BE4CA7CD-D61D-493E-A1F9-783F40A3BA9A}"/>
    <cellStyle name="Normal 12 4 5 5 3 3 3 2" xfId="41569" xr:uid="{419FBD64-0D0D-4941-B664-2C83CC1722CC}"/>
    <cellStyle name="Normal 12 4 5 5 3 3 4" xfId="41570" xr:uid="{8CD8CD59-0B99-4C23-AA06-ED28F784E8AF}"/>
    <cellStyle name="Normal 12 4 5 5 3 4" xfId="12549" xr:uid="{F3571DDC-01A1-44F1-932D-2A1739332593}"/>
    <cellStyle name="Normal 12 4 5 5 3 4 2" xfId="25359" xr:uid="{77209A50-474E-4A81-ACC3-B8F3261056EF}"/>
    <cellStyle name="Normal 12 4 5 5 3 4 2 2" xfId="41571" xr:uid="{240836EB-FAEC-42F6-A2AD-77931DCEF75D}"/>
    <cellStyle name="Normal 12 4 5 5 3 4 3" xfId="41572" xr:uid="{68A2345F-242F-48C3-8413-F9FFE13ADADF}"/>
    <cellStyle name="Normal 12 4 5 5 3 5" xfId="7059" xr:uid="{FC5389EE-0623-49CB-A75D-4D2711E5072B}"/>
    <cellStyle name="Normal 12 4 5 5 3 5 2" xfId="19869" xr:uid="{88815FE3-DF5C-42B0-9303-EE02D22B6524}"/>
    <cellStyle name="Normal 12 4 5 5 3 5 2 2" xfId="41573" xr:uid="{652FC7B0-65DD-4D7C-99AD-E71335010326}"/>
    <cellStyle name="Normal 12 4 5 5 3 5 3" xfId="41574" xr:uid="{95996F13-D068-4842-855C-7C5B2BEFA653}"/>
    <cellStyle name="Normal 12 4 5 5 3 6" xfId="14379" xr:uid="{758C69A6-3C03-4F67-8A69-4F5005000CCA}"/>
    <cellStyle name="Normal 12 4 5 5 3 6 2" xfId="41575" xr:uid="{0809F3CF-F70B-42D2-AF22-0894B4587662}"/>
    <cellStyle name="Normal 12 4 5 5 3 7" xfId="41576" xr:uid="{1382EA85-EC8E-4E26-90A1-91EE107F663D}"/>
    <cellStyle name="Normal 12 4 5 5 4" xfId="2505" xr:uid="{209988B3-95B7-4D3D-B69C-2338BFE2EB97}"/>
    <cellStyle name="Normal 12 4 5 5 4 2" xfId="7995" xr:uid="{7143EC32-5912-41E0-A901-802608DD7A8A}"/>
    <cellStyle name="Normal 12 4 5 5 4 2 2" xfId="20805" xr:uid="{94D762A9-2D20-4F22-A198-58F895EFAC86}"/>
    <cellStyle name="Normal 12 4 5 5 4 2 2 2" xfId="41577" xr:uid="{DC57025A-1D81-48BA-A66F-0890E1FA7728}"/>
    <cellStyle name="Normal 12 4 5 5 4 2 3" xfId="41578" xr:uid="{9A34CD12-DCD6-43C0-8C4F-4EF8C0FF12EC}"/>
    <cellStyle name="Normal 12 4 5 5 4 3" xfId="15315" xr:uid="{D9B7DFBE-3CC4-4B7F-B44C-C90773B5D6D9}"/>
    <cellStyle name="Normal 12 4 5 5 4 3 2" xfId="41579" xr:uid="{FFA2E0F5-2698-47A1-BC9A-E58901C2388A}"/>
    <cellStyle name="Normal 12 4 5 5 4 4" xfId="41580" xr:uid="{940D02F3-8B0E-4E8C-9DB1-E5C1A57B2691}"/>
    <cellStyle name="Normal 12 4 5 5 5" xfId="4335" xr:uid="{7FB5A582-5507-4F72-AC95-9EA292CD095B}"/>
    <cellStyle name="Normal 12 4 5 5 5 2" xfId="9825" xr:uid="{C3D7B82E-7C36-4B81-98A0-FB67F506FC3E}"/>
    <cellStyle name="Normal 12 4 5 5 5 2 2" xfId="22635" xr:uid="{D76FE36D-9245-453E-A62B-BC49129F5B5A}"/>
    <cellStyle name="Normal 12 4 5 5 5 2 2 2" xfId="41581" xr:uid="{5EDFD71E-6A54-49B1-9807-E11C2AB67248}"/>
    <cellStyle name="Normal 12 4 5 5 5 2 3" xfId="41582" xr:uid="{8CFFCE47-4EBB-4D89-8B7F-C6AD889B5E1B}"/>
    <cellStyle name="Normal 12 4 5 5 5 3" xfId="17145" xr:uid="{8FB4C889-C1B3-46BF-91B7-6660A53DB578}"/>
    <cellStyle name="Normal 12 4 5 5 5 3 2" xfId="41583" xr:uid="{D61E6F92-3ECD-45FE-A152-CF436F1F9722}"/>
    <cellStyle name="Normal 12 4 5 5 5 4" xfId="41584" xr:uid="{3FD9AE13-74EA-44FB-B50D-58863B789F0A}"/>
    <cellStyle name="Normal 12 4 5 5 6" xfId="11655" xr:uid="{7E9AEC9A-8D59-482D-9890-44906CE4BC33}"/>
    <cellStyle name="Normal 12 4 5 5 6 2" xfId="24465" xr:uid="{4691E259-9391-4E94-B505-9D76A43AB22D}"/>
    <cellStyle name="Normal 12 4 5 5 6 2 2" xfId="41585" xr:uid="{13D71463-9015-4A49-824A-AC22FD383B8E}"/>
    <cellStyle name="Normal 12 4 5 5 6 3" xfId="41586" xr:uid="{FFEE821C-C703-4C75-BCC1-F5C3CD01BC0D}"/>
    <cellStyle name="Normal 12 4 5 5 7" xfId="6165" xr:uid="{E90AEE07-5AC9-41BC-BAFD-21A1ADF7051D}"/>
    <cellStyle name="Normal 12 4 5 5 7 2" xfId="18975" xr:uid="{438ED745-D862-432F-99D9-581E982015B5}"/>
    <cellStyle name="Normal 12 4 5 5 7 2 2" xfId="41587" xr:uid="{547737F6-8A69-4796-8201-DDBE345EF511}"/>
    <cellStyle name="Normal 12 4 5 5 7 3" xfId="41588" xr:uid="{B201AF63-CF12-4756-92C5-6C5CC7E22DE6}"/>
    <cellStyle name="Normal 12 4 5 5 8" xfId="13485" xr:uid="{7D6C2770-CF78-40D1-AEC5-DA8DEA3EAF02}"/>
    <cellStyle name="Normal 12 4 5 5 8 2" xfId="41589" xr:uid="{9C56FE11-4364-4D7F-BCC9-B7BF0268A543}"/>
    <cellStyle name="Normal 12 4 5 5 9" xfId="41590" xr:uid="{153F6347-9460-4C87-A837-8E447BCA782B}"/>
    <cellStyle name="Normal 12 4 5 6" xfId="808" xr:uid="{CB74CEE0-BDF3-43E1-A3A9-124A5C135D34}"/>
    <cellStyle name="Normal 12 4 5 6 2" xfId="1703" xr:uid="{393DFA16-3C0A-4D8F-87BC-5F11450F418D}"/>
    <cellStyle name="Normal 12 4 5 6 2 2" xfId="3533" xr:uid="{56139BD1-4D57-4A24-894D-99A7D273FDA0}"/>
    <cellStyle name="Normal 12 4 5 6 2 2 2" xfId="9023" xr:uid="{9774D600-A6A6-47C0-901D-1ADA7AB49526}"/>
    <cellStyle name="Normal 12 4 5 6 2 2 2 2" xfId="21833" xr:uid="{D25BB507-85DF-4F53-99CD-C7C6195E5B9A}"/>
    <cellStyle name="Normal 12 4 5 6 2 2 2 2 2" xfId="41591" xr:uid="{4DD679A3-D146-4717-B53F-61B7054D34DA}"/>
    <cellStyle name="Normal 12 4 5 6 2 2 2 3" xfId="41592" xr:uid="{A8682401-D68B-4516-A9F2-BEA8984BD348}"/>
    <cellStyle name="Normal 12 4 5 6 2 2 3" xfId="16343" xr:uid="{34F728ED-6942-4874-BD66-A96C85296C3E}"/>
    <cellStyle name="Normal 12 4 5 6 2 2 3 2" xfId="41593" xr:uid="{4EF1F7AA-E89D-4E69-972B-AC6D85910F3E}"/>
    <cellStyle name="Normal 12 4 5 6 2 2 4" xfId="41594" xr:uid="{060DDD09-EE27-4E80-A31F-CCBADE3F5DCC}"/>
    <cellStyle name="Normal 12 4 5 6 2 3" xfId="5363" xr:uid="{909EBDDE-C5F3-4ECE-8A57-DF16E4F875C8}"/>
    <cellStyle name="Normal 12 4 5 6 2 3 2" xfId="10853" xr:uid="{4A444A6E-1CFB-4964-81FC-F69DCB3DCDE1}"/>
    <cellStyle name="Normal 12 4 5 6 2 3 2 2" xfId="23663" xr:uid="{BBD6DC6F-5749-446D-86D7-89A0713C7CC4}"/>
    <cellStyle name="Normal 12 4 5 6 2 3 2 2 2" xfId="41595" xr:uid="{BF855716-81E7-419A-AA68-B4910D745D22}"/>
    <cellStyle name="Normal 12 4 5 6 2 3 2 3" xfId="41596" xr:uid="{39A30558-2A76-4552-9274-4D2FD34D18FE}"/>
    <cellStyle name="Normal 12 4 5 6 2 3 3" xfId="18173" xr:uid="{7838BE60-BDD4-465B-BFF1-C0099AFAC609}"/>
    <cellStyle name="Normal 12 4 5 6 2 3 3 2" xfId="41597" xr:uid="{07006EF9-EF8D-4E79-8237-6EDFFB72360D}"/>
    <cellStyle name="Normal 12 4 5 6 2 3 4" xfId="41598" xr:uid="{A9B8B87B-0615-40EB-BA21-2BDB0177B011}"/>
    <cellStyle name="Normal 12 4 5 6 2 4" xfId="12683" xr:uid="{4D3777C8-26C0-4E30-9A7C-4C1C1703511F}"/>
    <cellStyle name="Normal 12 4 5 6 2 4 2" xfId="25493" xr:uid="{F2628122-4971-43F6-9072-3A155E522881}"/>
    <cellStyle name="Normal 12 4 5 6 2 4 2 2" xfId="41599" xr:uid="{888B27FA-E3CD-48C6-8422-103A2FEF888B}"/>
    <cellStyle name="Normal 12 4 5 6 2 4 3" xfId="41600" xr:uid="{AD47A2E9-CC93-4234-A089-57946A9B2213}"/>
    <cellStyle name="Normal 12 4 5 6 2 5" xfId="7193" xr:uid="{1C468FF0-AE55-4FEE-9E20-1097AEAA2D04}"/>
    <cellStyle name="Normal 12 4 5 6 2 5 2" xfId="20003" xr:uid="{5812A09D-D1BA-42F5-89F1-BB5F142394F7}"/>
    <cellStyle name="Normal 12 4 5 6 2 5 2 2" xfId="41601" xr:uid="{98AC68FD-1E6A-4985-9DC3-D146D2EF1DED}"/>
    <cellStyle name="Normal 12 4 5 6 2 5 3" xfId="41602" xr:uid="{915E13AF-3BCF-4F46-B2CA-DD7193DDA388}"/>
    <cellStyle name="Normal 12 4 5 6 2 6" xfId="14513" xr:uid="{836CE731-E9B9-4427-B2CE-F6651F187693}"/>
    <cellStyle name="Normal 12 4 5 6 2 6 2" xfId="41603" xr:uid="{BEDBC982-A5DE-4215-905D-6445EFB6A7AA}"/>
    <cellStyle name="Normal 12 4 5 6 2 7" xfId="41604" xr:uid="{7C1B620C-18C2-4C9B-B0D6-9F5C8C04D58F}"/>
    <cellStyle name="Normal 12 4 5 6 3" xfId="2639" xr:uid="{515BF8DB-9A37-493B-B05D-E9D88081FD6D}"/>
    <cellStyle name="Normal 12 4 5 6 3 2" xfId="8129" xr:uid="{72CB073B-CFD6-44BE-9B32-BB26DAEEBA27}"/>
    <cellStyle name="Normal 12 4 5 6 3 2 2" xfId="20939" xr:uid="{91D80BEF-53A0-4D59-8508-B57391648031}"/>
    <cellStyle name="Normal 12 4 5 6 3 2 2 2" xfId="41605" xr:uid="{89F65C11-D74E-43F1-BB8E-4E6A09CF0153}"/>
    <cellStyle name="Normal 12 4 5 6 3 2 3" xfId="41606" xr:uid="{8CF2057F-934D-4C2C-876E-CF71087BF84E}"/>
    <cellStyle name="Normal 12 4 5 6 3 3" xfId="15449" xr:uid="{DDA71F8C-2E8F-4B1C-990D-7206E826B04B}"/>
    <cellStyle name="Normal 12 4 5 6 3 3 2" xfId="41607" xr:uid="{739C48BC-DE58-4F9E-977B-0395D2AB9EF9}"/>
    <cellStyle name="Normal 12 4 5 6 3 4" xfId="41608" xr:uid="{514FBF75-52A6-4AA7-B0D8-E2B552CDE66B}"/>
    <cellStyle name="Normal 12 4 5 6 4" xfId="4469" xr:uid="{B2A8D2A7-B296-44AE-8145-19ADDB0F7576}"/>
    <cellStyle name="Normal 12 4 5 6 4 2" xfId="9959" xr:uid="{FB12C0EC-894C-4F53-BA5E-ABD27019A251}"/>
    <cellStyle name="Normal 12 4 5 6 4 2 2" xfId="22769" xr:uid="{65A316A1-D006-4877-B8B3-C212516C35DD}"/>
    <cellStyle name="Normal 12 4 5 6 4 2 2 2" xfId="41609" xr:uid="{2F310DFD-7596-4FC2-BB8A-6F0486CBA136}"/>
    <cellStyle name="Normal 12 4 5 6 4 2 3" xfId="41610" xr:uid="{0FDD0DEB-1D1A-47B0-89CE-DC3F1320686E}"/>
    <cellStyle name="Normal 12 4 5 6 4 3" xfId="17279" xr:uid="{AB4859CB-F92C-48A3-8599-719FCA631E5F}"/>
    <cellStyle name="Normal 12 4 5 6 4 3 2" xfId="41611" xr:uid="{EF39725D-F810-4B4E-8343-D4DBDACA0C35}"/>
    <cellStyle name="Normal 12 4 5 6 4 4" xfId="41612" xr:uid="{C8E7404C-6320-4424-A46E-0A31186F3172}"/>
    <cellStyle name="Normal 12 4 5 6 5" xfId="11789" xr:uid="{BEB9D2C9-0EA6-4EFE-A768-1121563D1D21}"/>
    <cellStyle name="Normal 12 4 5 6 5 2" xfId="24599" xr:uid="{DCA1D1EA-E5D2-44FE-95C9-3B6FE472B742}"/>
    <cellStyle name="Normal 12 4 5 6 5 2 2" xfId="41613" xr:uid="{CD0C7745-659F-4962-9401-DC13856A5012}"/>
    <cellStyle name="Normal 12 4 5 6 5 3" xfId="41614" xr:uid="{319682E0-055E-4F4D-925B-1003B606D124}"/>
    <cellStyle name="Normal 12 4 5 6 6" xfId="6299" xr:uid="{E2A75FA7-4BC4-48E5-B43E-A6DF606178C9}"/>
    <cellStyle name="Normal 12 4 5 6 6 2" xfId="19109" xr:uid="{6539B85C-DFD2-4F22-B31B-41C108EE325E}"/>
    <cellStyle name="Normal 12 4 5 6 6 2 2" xfId="41615" xr:uid="{55E7F9C1-8E10-4C2F-A1D3-87D44CD5D9D2}"/>
    <cellStyle name="Normal 12 4 5 6 6 3" xfId="41616" xr:uid="{AD49A450-DB2F-471E-9C00-1F5E19A371B4}"/>
    <cellStyle name="Normal 12 4 5 6 7" xfId="13619" xr:uid="{888C9A5A-1930-42A6-9E9D-C3C9F59E7842}"/>
    <cellStyle name="Normal 12 4 5 6 7 2" xfId="41617" xr:uid="{4D2E72ED-4A36-4107-B504-6582CEDDEAD1}"/>
    <cellStyle name="Normal 12 4 5 6 8" xfId="41618" xr:uid="{6ACA905D-4EE6-4E90-B300-AC64F15AD355}"/>
    <cellStyle name="Normal 12 4 5 7" xfId="1209" xr:uid="{8D5EDBF7-EEB0-4771-BE3B-AD8849ED0825}"/>
    <cellStyle name="Normal 12 4 5 7 2" xfId="3039" xr:uid="{1F828BEF-1D55-416C-A749-54FEA45F3969}"/>
    <cellStyle name="Normal 12 4 5 7 2 2" xfId="8529" xr:uid="{3DFA4B7B-A170-4EAC-912E-419DB4EEC652}"/>
    <cellStyle name="Normal 12 4 5 7 2 2 2" xfId="21339" xr:uid="{0F6500AC-34C0-4A63-BEF6-D782558CE424}"/>
    <cellStyle name="Normal 12 4 5 7 2 2 2 2" xfId="41619" xr:uid="{A45B200E-84D6-4F85-A6AD-E0A15002216C}"/>
    <cellStyle name="Normal 12 4 5 7 2 2 3" xfId="41620" xr:uid="{255C9757-B808-4488-AB95-51D84AA84D69}"/>
    <cellStyle name="Normal 12 4 5 7 2 3" xfId="15849" xr:uid="{27D422D7-2C2D-4F87-9D58-015242608AA0}"/>
    <cellStyle name="Normal 12 4 5 7 2 3 2" xfId="41621" xr:uid="{F6AA3999-8EE0-40E8-8BDC-D40BDB24EB78}"/>
    <cellStyle name="Normal 12 4 5 7 2 4" xfId="41622" xr:uid="{D184F135-8CA7-4EDD-97A6-1B78D8F38667}"/>
    <cellStyle name="Normal 12 4 5 7 3" xfId="4869" xr:uid="{A7186EDB-A986-4AA2-832C-F16B5CE254DE}"/>
    <cellStyle name="Normal 12 4 5 7 3 2" xfId="10359" xr:uid="{C98B5140-D579-4AF2-A41C-4D48F492AE65}"/>
    <cellStyle name="Normal 12 4 5 7 3 2 2" xfId="23169" xr:uid="{9FF5D090-B73A-41E0-867E-FAC5E3431306}"/>
    <cellStyle name="Normal 12 4 5 7 3 2 2 2" xfId="41623" xr:uid="{B6089B39-46F0-4825-91BA-93E040503C2D}"/>
    <cellStyle name="Normal 12 4 5 7 3 2 3" xfId="41624" xr:uid="{FD37F178-B653-4C4E-AB33-BABA5DF1C34E}"/>
    <cellStyle name="Normal 12 4 5 7 3 3" xfId="17679" xr:uid="{291BE575-5903-4B5F-8FD8-76F8BF60E756}"/>
    <cellStyle name="Normal 12 4 5 7 3 3 2" xfId="41625" xr:uid="{E35029C1-8797-4A41-8927-6C26B7FB639A}"/>
    <cellStyle name="Normal 12 4 5 7 3 4" xfId="41626" xr:uid="{7C28E9C6-6862-48A2-B69B-4391EAD1C591}"/>
    <cellStyle name="Normal 12 4 5 7 4" xfId="12189" xr:uid="{965C26C4-F977-494D-BA5B-6D82DD253060}"/>
    <cellStyle name="Normal 12 4 5 7 4 2" xfId="24999" xr:uid="{F323532A-9075-460C-9FCC-390CDFDE3562}"/>
    <cellStyle name="Normal 12 4 5 7 4 2 2" xfId="41627" xr:uid="{B333F403-31A6-42DC-9103-048BA6F1A2F7}"/>
    <cellStyle name="Normal 12 4 5 7 4 3" xfId="41628" xr:uid="{4BC82883-EAFC-4884-B492-C44E93E5FA01}"/>
    <cellStyle name="Normal 12 4 5 7 5" xfId="6699" xr:uid="{27BC382C-94AA-4B69-8A4C-25612A5316B6}"/>
    <cellStyle name="Normal 12 4 5 7 5 2" xfId="19509" xr:uid="{8542E102-6680-4A8E-8A47-E2CB422AFA31}"/>
    <cellStyle name="Normal 12 4 5 7 5 2 2" xfId="41629" xr:uid="{B624BAF1-F72B-4851-AEA7-D09A65220FDF}"/>
    <cellStyle name="Normal 12 4 5 7 5 3" xfId="41630" xr:uid="{2ED21F2A-1AF5-4967-BA60-848EBBE9CA3C}"/>
    <cellStyle name="Normal 12 4 5 7 6" xfId="14019" xr:uid="{77C44B90-B365-4C86-B219-10F72CAFA361}"/>
    <cellStyle name="Normal 12 4 5 7 6 2" xfId="41631" xr:uid="{D56F54C0-FACA-433A-9D1D-E14C5B3F4D90}"/>
    <cellStyle name="Normal 12 4 5 7 7" xfId="41632" xr:uid="{C5ABD387-4AF1-46D8-B466-1710A5EA1294}"/>
    <cellStyle name="Normal 12 4 5 8" xfId="2104" xr:uid="{3DAD2351-E8EF-447D-8595-8819EDB0A254}"/>
    <cellStyle name="Normal 12 4 5 8 2" xfId="3934" xr:uid="{1A10AB53-86E8-4754-A05F-4F550C46BA5E}"/>
    <cellStyle name="Normal 12 4 5 8 2 2" xfId="9424" xr:uid="{8FE52E71-E220-4E0E-B56F-D2769F9D2C9E}"/>
    <cellStyle name="Normal 12 4 5 8 2 2 2" xfId="22234" xr:uid="{5EF4DF97-77AA-4839-BFBA-0B1E13BC28C5}"/>
    <cellStyle name="Normal 12 4 5 8 2 2 2 2" xfId="41633" xr:uid="{639A0A38-AEC4-4C5E-9A58-6819E30E9C31}"/>
    <cellStyle name="Normal 12 4 5 8 2 2 3" xfId="41634" xr:uid="{4156B04C-D95E-40B5-BE54-623D2FF5492D}"/>
    <cellStyle name="Normal 12 4 5 8 2 3" xfId="16744" xr:uid="{85E73BAE-580F-4291-B4C7-D8250ABF7022}"/>
    <cellStyle name="Normal 12 4 5 8 2 3 2" xfId="41635" xr:uid="{A542DA79-493F-40F0-A40A-730B78348841}"/>
    <cellStyle name="Normal 12 4 5 8 2 4" xfId="41636" xr:uid="{2889EC5D-A95B-4B3E-9861-466375D8B848}"/>
    <cellStyle name="Normal 12 4 5 8 3" xfId="5764" xr:uid="{D2B08CF7-BA18-4641-BC8F-7722BA4A616E}"/>
    <cellStyle name="Normal 12 4 5 8 3 2" xfId="11254" xr:uid="{523D147B-CFA5-4DDB-A71F-46B7BE60241A}"/>
    <cellStyle name="Normal 12 4 5 8 3 2 2" xfId="24064" xr:uid="{04B72478-195F-4EAE-99B3-FDF3CF170ECF}"/>
    <cellStyle name="Normal 12 4 5 8 3 2 2 2" xfId="41637" xr:uid="{F1434654-F213-4FE6-AE45-1EB11038FA50}"/>
    <cellStyle name="Normal 12 4 5 8 3 2 3" xfId="41638" xr:uid="{D9437301-D5E1-49BA-9C28-28ECB75243DE}"/>
    <cellStyle name="Normal 12 4 5 8 3 3" xfId="18574" xr:uid="{CDFCCF46-2756-48B6-984E-BE34EBC572C2}"/>
    <cellStyle name="Normal 12 4 5 8 3 3 2" xfId="41639" xr:uid="{FBB7DAB2-57A2-491F-8140-41F69C4C82D4}"/>
    <cellStyle name="Normal 12 4 5 8 3 4" xfId="41640" xr:uid="{78EB259B-DEE8-4F5E-89CA-E4019CCD60A4}"/>
    <cellStyle name="Normal 12 4 5 8 4" xfId="13084" xr:uid="{8AB676D7-4AE6-4DAE-90E5-919C25C41529}"/>
    <cellStyle name="Normal 12 4 5 8 4 2" xfId="25894" xr:uid="{5F6C4A5E-CF75-4F52-B2EA-2EF579D85820}"/>
    <cellStyle name="Normal 12 4 5 8 4 2 2" xfId="41641" xr:uid="{1958D63E-DBCB-40C0-BBD4-1BEA6B3F12D3}"/>
    <cellStyle name="Normal 12 4 5 8 4 3" xfId="41642" xr:uid="{A0D157E7-F73B-42DE-844D-DB83B4D27867}"/>
    <cellStyle name="Normal 12 4 5 8 5" xfId="7594" xr:uid="{0509FDE7-0B7E-42BD-BB54-C2DA66DFD0A1}"/>
    <cellStyle name="Normal 12 4 5 8 5 2" xfId="20404" xr:uid="{34C2E558-9197-43A0-A456-1324FEF10BA2}"/>
    <cellStyle name="Normal 12 4 5 8 5 2 2" xfId="41643" xr:uid="{86E82F7A-50F8-4BD2-9117-E48046115E1E}"/>
    <cellStyle name="Normal 12 4 5 8 5 3" xfId="41644" xr:uid="{9D506393-DF85-4AB4-AD21-CA77F87D608C}"/>
    <cellStyle name="Normal 12 4 5 8 6" xfId="14914" xr:uid="{09894464-4438-4263-9F53-7CD593175DB3}"/>
    <cellStyle name="Normal 12 4 5 8 6 2" xfId="41645" xr:uid="{781A102D-FE48-4DF5-9B5F-A20DE25942EB}"/>
    <cellStyle name="Normal 12 4 5 8 7" xfId="41646" xr:uid="{FE1BC511-1915-4113-AB84-D81EFDD1C5F3}"/>
    <cellStyle name="Normal 12 4 5 9" xfId="2145" xr:uid="{AAEB10DB-612D-47D4-BECE-28C3C03F4665}"/>
    <cellStyle name="Normal 12 4 5 9 2" xfId="7635" xr:uid="{3D804874-946A-41B2-BA02-87E7A1C066B9}"/>
    <cellStyle name="Normal 12 4 5 9 2 2" xfId="20445" xr:uid="{BFB83561-8A1E-4DEB-A5D2-88C6DB57EB79}"/>
    <cellStyle name="Normal 12 4 5 9 2 2 2" xfId="41647" xr:uid="{216156A5-7568-4E50-A622-FB3591FADBC3}"/>
    <cellStyle name="Normal 12 4 5 9 2 3" xfId="41648" xr:uid="{26F2F50E-17FD-4BD2-8431-83E0A5A67AFE}"/>
    <cellStyle name="Normal 12 4 5 9 3" xfId="14955" xr:uid="{EF6818C8-E8AF-494A-82B4-7AFC337481C4}"/>
    <cellStyle name="Normal 12 4 5 9 3 2" xfId="41649" xr:uid="{6C8645C2-4415-412B-A4EB-56668DBCD25B}"/>
    <cellStyle name="Normal 12 4 5 9 4" xfId="41650" xr:uid="{74F14631-AC15-43A9-BF54-E81AC56E4589}"/>
    <cellStyle name="Normal 12 4 6" xfId="375" xr:uid="{B9076595-08C7-49BF-855D-5F45B1195156}"/>
    <cellStyle name="Normal 12 4 6 10" xfId="5867" xr:uid="{07BDE783-0FE6-4F1C-9646-DE920BD0F443}"/>
    <cellStyle name="Normal 12 4 6 10 2" xfId="18677" xr:uid="{2A996905-8E1B-4E26-AC92-7D4AEF30BDCE}"/>
    <cellStyle name="Normal 12 4 6 10 2 2" xfId="41651" xr:uid="{AD227B1D-AAB0-4634-B65C-4DB5331645B1}"/>
    <cellStyle name="Normal 12 4 6 10 3" xfId="41652" xr:uid="{B4E649D1-C7AF-434B-AE41-55FF468A6A88}"/>
    <cellStyle name="Normal 12 4 6 11" xfId="13187" xr:uid="{B2903FAF-12DD-4902-83E0-A4ED6B1F6C3A}"/>
    <cellStyle name="Normal 12 4 6 11 2" xfId="41653" xr:uid="{CECAAEE9-37A5-4481-A57D-2BFC0247CD73}"/>
    <cellStyle name="Normal 12 4 6 12" xfId="41654" xr:uid="{3F93392F-D99B-48A3-936C-FDB0EAB8D572}"/>
    <cellStyle name="Normal 12 4 6 2" xfId="604" xr:uid="{E5F376CA-94F8-4D18-B8AA-AAC35E14F697}"/>
    <cellStyle name="Normal 12 4 6 2 2" xfId="1003" xr:uid="{5B908AA2-F625-434E-8DC4-EE31C75D2C5E}"/>
    <cellStyle name="Normal 12 4 6 2 2 2" xfId="1898" xr:uid="{971D8550-022B-4AA3-9106-83F8C586332F}"/>
    <cellStyle name="Normal 12 4 6 2 2 2 2" xfId="3728" xr:uid="{410C4587-8728-48AF-8E39-95E913D27129}"/>
    <cellStyle name="Normal 12 4 6 2 2 2 2 2" xfId="9218" xr:uid="{A62CB07E-75D6-46B3-A372-1124B23F418B}"/>
    <cellStyle name="Normal 12 4 6 2 2 2 2 2 2" xfId="22028" xr:uid="{0C353B09-70F6-4DA4-89F7-F20A9C8941DC}"/>
    <cellStyle name="Normal 12 4 6 2 2 2 2 2 2 2" xfId="41655" xr:uid="{332759E8-826C-46B9-BD9A-C2F5BF759632}"/>
    <cellStyle name="Normal 12 4 6 2 2 2 2 2 3" xfId="41656" xr:uid="{D6FC8605-7EA5-4A52-A0DF-986D271B30C0}"/>
    <cellStyle name="Normal 12 4 6 2 2 2 2 3" xfId="16538" xr:uid="{3A26236B-B88E-4DAE-A63C-E1FD7C5D7B60}"/>
    <cellStyle name="Normal 12 4 6 2 2 2 2 3 2" xfId="41657" xr:uid="{127A53D2-8930-45B7-B72D-A4C38B0FEA10}"/>
    <cellStyle name="Normal 12 4 6 2 2 2 2 4" xfId="41658" xr:uid="{A9A02D75-D916-4BF6-8187-B504FA97FA05}"/>
    <cellStyle name="Normal 12 4 6 2 2 2 3" xfId="5558" xr:uid="{FF4D30D0-513C-40DA-BDB5-C4CFEFB2144A}"/>
    <cellStyle name="Normal 12 4 6 2 2 2 3 2" xfId="11048" xr:uid="{3865E9DF-8B30-4CFA-94FB-1871468C04BD}"/>
    <cellStyle name="Normal 12 4 6 2 2 2 3 2 2" xfId="23858" xr:uid="{007A20E0-9598-444A-A7C6-C52A358320EF}"/>
    <cellStyle name="Normal 12 4 6 2 2 2 3 2 2 2" xfId="41659" xr:uid="{404F3788-F2FE-42AE-9E5F-F3BA0DA56A1B}"/>
    <cellStyle name="Normal 12 4 6 2 2 2 3 2 3" xfId="41660" xr:uid="{4236D6A2-D811-480C-8B88-4B0C4AA47FE5}"/>
    <cellStyle name="Normal 12 4 6 2 2 2 3 3" xfId="18368" xr:uid="{96ACC9BA-827F-4D32-BDAD-D220F31CD0D9}"/>
    <cellStyle name="Normal 12 4 6 2 2 2 3 3 2" xfId="41661" xr:uid="{DDE13C3D-364F-46CB-BEAC-734961C0DE95}"/>
    <cellStyle name="Normal 12 4 6 2 2 2 3 4" xfId="41662" xr:uid="{73B1F68D-AB7A-479B-8BD9-0B94746FB283}"/>
    <cellStyle name="Normal 12 4 6 2 2 2 4" xfId="12878" xr:uid="{876D9869-EAE9-4984-9913-5E3D5BF28A65}"/>
    <cellStyle name="Normal 12 4 6 2 2 2 4 2" xfId="25688" xr:uid="{1346261F-7795-408F-BCCB-A0CFDD75E99C}"/>
    <cellStyle name="Normal 12 4 6 2 2 2 4 2 2" xfId="41663" xr:uid="{2A008512-37F1-432B-9C2B-2D06D8F7AE3C}"/>
    <cellStyle name="Normal 12 4 6 2 2 2 4 3" xfId="41664" xr:uid="{E7C0EC8D-5FE5-4501-9BD2-BE07E9A85DB4}"/>
    <cellStyle name="Normal 12 4 6 2 2 2 5" xfId="7388" xr:uid="{B9139032-693F-44CC-9A4F-F988DD774192}"/>
    <cellStyle name="Normal 12 4 6 2 2 2 5 2" xfId="20198" xr:uid="{68BAFF52-79B8-4872-84F8-5FC65108E92D}"/>
    <cellStyle name="Normal 12 4 6 2 2 2 5 2 2" xfId="41665" xr:uid="{499D922F-52AB-4C0D-8F00-1BCF3DB4BB92}"/>
    <cellStyle name="Normal 12 4 6 2 2 2 5 3" xfId="41666" xr:uid="{291BDD01-01F0-449B-9967-C648109BDBFD}"/>
    <cellStyle name="Normal 12 4 6 2 2 2 6" xfId="14708" xr:uid="{57F56DCF-D7BA-43D9-9044-11ADD32DEEEB}"/>
    <cellStyle name="Normal 12 4 6 2 2 2 6 2" xfId="41667" xr:uid="{4F01A412-C795-4890-893B-C1E2F41DF6FB}"/>
    <cellStyle name="Normal 12 4 6 2 2 2 7" xfId="41668" xr:uid="{3B252D26-F31B-4789-81C7-142933535CBD}"/>
    <cellStyle name="Normal 12 4 6 2 2 3" xfId="2834" xr:uid="{242DE1D1-2EB4-476D-ACC8-EC7976EB0221}"/>
    <cellStyle name="Normal 12 4 6 2 2 3 2" xfId="8324" xr:uid="{6E8EBB28-92CA-4A74-BEB5-A29D02A44454}"/>
    <cellStyle name="Normal 12 4 6 2 2 3 2 2" xfId="21134" xr:uid="{A1FDE838-62EC-4651-BD4E-BB20C90915A5}"/>
    <cellStyle name="Normal 12 4 6 2 2 3 2 2 2" xfId="41669" xr:uid="{0DD80D28-706A-4BDF-9C27-754921BB52DB}"/>
    <cellStyle name="Normal 12 4 6 2 2 3 2 3" xfId="41670" xr:uid="{9BC04224-A22F-490C-AB00-738076732CFA}"/>
    <cellStyle name="Normal 12 4 6 2 2 3 3" xfId="15644" xr:uid="{9FD7B129-56F8-4A21-8531-84717CD30F82}"/>
    <cellStyle name="Normal 12 4 6 2 2 3 3 2" xfId="41671" xr:uid="{07BA93DD-7157-417F-91B3-3EEA1F8A4CC8}"/>
    <cellStyle name="Normal 12 4 6 2 2 3 4" xfId="41672" xr:uid="{E033A952-A684-4E93-A3CD-8A0C469E49DB}"/>
    <cellStyle name="Normal 12 4 6 2 2 4" xfId="4664" xr:uid="{1D4C2545-3891-4268-BCF7-FF7EFC5CD8CE}"/>
    <cellStyle name="Normal 12 4 6 2 2 4 2" xfId="10154" xr:uid="{6626B9A2-5256-4D17-B1E9-301E44FD603A}"/>
    <cellStyle name="Normal 12 4 6 2 2 4 2 2" xfId="22964" xr:uid="{31A063AD-481D-4640-B6F3-393FF43C3AFD}"/>
    <cellStyle name="Normal 12 4 6 2 2 4 2 2 2" xfId="41673" xr:uid="{C71C1863-5D75-4E6D-925E-C19861938019}"/>
    <cellStyle name="Normal 12 4 6 2 2 4 2 3" xfId="41674" xr:uid="{0EC8FC73-35D1-4DB0-87A0-0228211C377B}"/>
    <cellStyle name="Normal 12 4 6 2 2 4 3" xfId="17474" xr:uid="{923690E6-4F98-4466-879C-01C221BF5C61}"/>
    <cellStyle name="Normal 12 4 6 2 2 4 3 2" xfId="41675" xr:uid="{EABA3C77-B376-48A4-9FD4-6549B28A3DD1}"/>
    <cellStyle name="Normal 12 4 6 2 2 4 4" xfId="41676" xr:uid="{D15CF97C-A099-4FB9-A936-D282303700FF}"/>
    <cellStyle name="Normal 12 4 6 2 2 5" xfId="11984" xr:uid="{F8BE552A-20F6-4A84-9D10-2C3802DF795D}"/>
    <cellStyle name="Normal 12 4 6 2 2 5 2" xfId="24794" xr:uid="{CF8759D4-4A31-4B48-9158-295D0703DB82}"/>
    <cellStyle name="Normal 12 4 6 2 2 5 2 2" xfId="41677" xr:uid="{793F64AC-5284-4EEF-9954-DB14BC66EBDF}"/>
    <cellStyle name="Normal 12 4 6 2 2 5 3" xfId="41678" xr:uid="{69D8ABBD-39FC-4A59-B492-62FDD648F1FD}"/>
    <cellStyle name="Normal 12 4 6 2 2 6" xfId="6494" xr:uid="{69C19837-8DEF-474D-BA0E-3A42AA2D39D9}"/>
    <cellStyle name="Normal 12 4 6 2 2 6 2" xfId="19304" xr:uid="{0CE55429-B3C3-4E5E-B50D-D4C4A582E07A}"/>
    <cellStyle name="Normal 12 4 6 2 2 6 2 2" xfId="41679" xr:uid="{4C242D41-AB50-41D3-9C54-0D54875406D3}"/>
    <cellStyle name="Normal 12 4 6 2 2 6 3" xfId="41680" xr:uid="{552F94AF-8AA5-442C-A98E-66EAF083EB60}"/>
    <cellStyle name="Normal 12 4 6 2 2 7" xfId="13814" xr:uid="{BB1CB71A-B10B-4AF9-AEEF-7FFFD0FF6CE6}"/>
    <cellStyle name="Normal 12 4 6 2 2 7 2" xfId="41681" xr:uid="{4C3FB29A-2E5A-4D8E-86DF-DE3124FF549A}"/>
    <cellStyle name="Normal 12 4 6 2 2 8" xfId="41682" xr:uid="{146DAE05-2B7B-40C5-8ABD-7F77E1651AEE}"/>
    <cellStyle name="Normal 12 4 6 2 3" xfId="1499" xr:uid="{ED80AC18-8850-4098-AA03-6D36DE0C6C34}"/>
    <cellStyle name="Normal 12 4 6 2 3 2" xfId="3329" xr:uid="{00EFE7AC-FC8F-418C-A290-E91936D7C125}"/>
    <cellStyle name="Normal 12 4 6 2 3 2 2" xfId="8819" xr:uid="{648F2D24-C8C4-45D4-9980-03EFFA6371B9}"/>
    <cellStyle name="Normal 12 4 6 2 3 2 2 2" xfId="21629" xr:uid="{76F75E36-E085-4C7E-92E4-4BAB6817DD44}"/>
    <cellStyle name="Normal 12 4 6 2 3 2 2 2 2" xfId="41683" xr:uid="{1932F9F9-405D-4492-B537-FECE4A5822BE}"/>
    <cellStyle name="Normal 12 4 6 2 3 2 2 3" xfId="41684" xr:uid="{5A8C5316-BD0F-40DE-A186-7AD1D1580492}"/>
    <cellStyle name="Normal 12 4 6 2 3 2 3" xfId="16139" xr:uid="{C5A78758-DB6E-470E-9435-79B04746640B}"/>
    <cellStyle name="Normal 12 4 6 2 3 2 3 2" xfId="41685" xr:uid="{4592BC4E-5411-46C4-ABDD-164B1C1F5428}"/>
    <cellStyle name="Normal 12 4 6 2 3 2 4" xfId="41686" xr:uid="{87146C93-DA82-48A5-81B9-1A3D94CAFA81}"/>
    <cellStyle name="Normal 12 4 6 2 3 3" xfId="5159" xr:uid="{4E99883E-EECB-4F3D-B19B-785D0E100D44}"/>
    <cellStyle name="Normal 12 4 6 2 3 3 2" xfId="10649" xr:uid="{E409EE26-3A33-4EE0-8537-66F2F278F35A}"/>
    <cellStyle name="Normal 12 4 6 2 3 3 2 2" xfId="23459" xr:uid="{77CAE45C-4B5B-46D3-B28E-6B255E16D835}"/>
    <cellStyle name="Normal 12 4 6 2 3 3 2 2 2" xfId="41687" xr:uid="{CDC00FC8-5FE3-4457-8B6A-23CE0187B2EF}"/>
    <cellStyle name="Normal 12 4 6 2 3 3 2 3" xfId="41688" xr:uid="{4B7C3EB2-212E-46D8-B9C8-AB2586ECCD3C}"/>
    <cellStyle name="Normal 12 4 6 2 3 3 3" xfId="17969" xr:uid="{994F0BDB-4B2E-4FF9-8920-3F0BED95C37F}"/>
    <cellStyle name="Normal 12 4 6 2 3 3 3 2" xfId="41689" xr:uid="{973C3810-0424-4B74-972E-DEA90846604D}"/>
    <cellStyle name="Normal 12 4 6 2 3 3 4" xfId="41690" xr:uid="{BA60BC7D-AEA4-42AA-8F23-469283E454A0}"/>
    <cellStyle name="Normal 12 4 6 2 3 4" xfId="12479" xr:uid="{72616243-F7B2-42ED-BBB6-D7CAE6F64B04}"/>
    <cellStyle name="Normal 12 4 6 2 3 4 2" xfId="25289" xr:uid="{972906FD-8CFA-409E-91F9-1E891C78C346}"/>
    <cellStyle name="Normal 12 4 6 2 3 4 2 2" xfId="41691" xr:uid="{10C1D5CA-1113-42B3-ADCE-16E7049324FD}"/>
    <cellStyle name="Normal 12 4 6 2 3 4 3" xfId="41692" xr:uid="{C898B205-51EC-496A-9314-9F7572572D86}"/>
    <cellStyle name="Normal 12 4 6 2 3 5" xfId="6989" xr:uid="{A94448FC-F5C2-4718-BC8B-EE819A03331A}"/>
    <cellStyle name="Normal 12 4 6 2 3 5 2" xfId="19799" xr:uid="{5558E43D-4424-4361-9E9C-9A9998238E56}"/>
    <cellStyle name="Normal 12 4 6 2 3 5 2 2" xfId="41693" xr:uid="{543180C7-143C-4E24-8E1D-C7B855BFEBA8}"/>
    <cellStyle name="Normal 12 4 6 2 3 5 3" xfId="41694" xr:uid="{C106F591-1931-473E-BEFC-53420317BF2D}"/>
    <cellStyle name="Normal 12 4 6 2 3 6" xfId="14309" xr:uid="{0B037E78-F6BB-47AD-A29E-BF7299FAD4E7}"/>
    <cellStyle name="Normal 12 4 6 2 3 6 2" xfId="41695" xr:uid="{EE2A03D5-0A11-4DC6-87B9-426AEC6AFFEA}"/>
    <cellStyle name="Normal 12 4 6 2 3 7" xfId="41696" xr:uid="{5E936E91-B8D5-47E7-8A61-49AD283E4F0D}"/>
    <cellStyle name="Normal 12 4 6 2 4" xfId="2435" xr:uid="{8B433546-2540-4847-A3A8-CB9929F532E7}"/>
    <cellStyle name="Normal 12 4 6 2 4 2" xfId="7925" xr:uid="{5A9D9DE9-6447-4575-8FEB-B99B01D277AC}"/>
    <cellStyle name="Normal 12 4 6 2 4 2 2" xfId="20735" xr:uid="{F4C83F12-22A9-4496-B35B-A1A0AD64ADFE}"/>
    <cellStyle name="Normal 12 4 6 2 4 2 2 2" xfId="41697" xr:uid="{CEDAE7FB-0B1F-42D9-92C4-9388DF62574C}"/>
    <cellStyle name="Normal 12 4 6 2 4 2 3" xfId="41698" xr:uid="{76FF9E89-D5BE-4D45-A133-8E459C959770}"/>
    <cellStyle name="Normal 12 4 6 2 4 3" xfId="15245" xr:uid="{F4CF939F-3F7B-4ADE-929D-8FF4AF71180E}"/>
    <cellStyle name="Normal 12 4 6 2 4 3 2" xfId="41699" xr:uid="{7A807E65-65B9-4C8D-B418-8BB991894619}"/>
    <cellStyle name="Normal 12 4 6 2 4 4" xfId="41700" xr:uid="{E774E79B-69BF-4A89-B272-451C593FCCB6}"/>
    <cellStyle name="Normal 12 4 6 2 5" xfId="4265" xr:uid="{978F2BFE-9913-46B5-9609-AB6785A7BF07}"/>
    <cellStyle name="Normal 12 4 6 2 5 2" xfId="9755" xr:uid="{88FB123F-F004-47D6-BDCE-DBB3206EC339}"/>
    <cellStyle name="Normal 12 4 6 2 5 2 2" xfId="22565" xr:uid="{DE9D1345-61A9-4A63-8504-7FE6522EC2BD}"/>
    <cellStyle name="Normal 12 4 6 2 5 2 2 2" xfId="41701" xr:uid="{9AE148D9-7232-4DCB-A0BC-F2A26E3F7E45}"/>
    <cellStyle name="Normal 12 4 6 2 5 2 3" xfId="41702" xr:uid="{4517B1A3-1552-48B6-B717-3AD551975787}"/>
    <cellStyle name="Normal 12 4 6 2 5 3" xfId="17075" xr:uid="{AFD17A86-7982-4AAD-A97D-7C2A19527FDE}"/>
    <cellStyle name="Normal 12 4 6 2 5 3 2" xfId="41703" xr:uid="{47B65060-1BC3-41C4-B116-A3E7DAACB9E9}"/>
    <cellStyle name="Normal 12 4 6 2 5 4" xfId="41704" xr:uid="{03AC237B-9461-4834-8A51-220D5997D853}"/>
    <cellStyle name="Normal 12 4 6 2 6" xfId="11585" xr:uid="{CDA5AEAF-5FAF-44B9-B515-E1906322BA86}"/>
    <cellStyle name="Normal 12 4 6 2 6 2" xfId="24395" xr:uid="{0C29AA50-1BA9-47C0-BD98-92E6F36F75B2}"/>
    <cellStyle name="Normal 12 4 6 2 6 2 2" xfId="41705" xr:uid="{2B165AEE-C1BA-4683-B537-D1C97F4F4398}"/>
    <cellStyle name="Normal 12 4 6 2 6 3" xfId="41706" xr:uid="{F10C6A83-CEFD-47AC-B396-451A9FFE2D67}"/>
    <cellStyle name="Normal 12 4 6 2 7" xfId="6095" xr:uid="{C5C86458-1983-4021-B2E4-A215CC6CA09E}"/>
    <cellStyle name="Normal 12 4 6 2 7 2" xfId="18905" xr:uid="{1338E74A-7629-4926-9528-317259EF048E}"/>
    <cellStyle name="Normal 12 4 6 2 7 2 2" xfId="41707" xr:uid="{A8FDF407-28C4-40DC-A738-30B28C68327C}"/>
    <cellStyle name="Normal 12 4 6 2 7 3" xfId="41708" xr:uid="{3AE61D13-D3C8-452E-BBB4-66975327D5D5}"/>
    <cellStyle name="Normal 12 4 6 2 8" xfId="13415" xr:uid="{0611BC06-E1BC-4544-959B-2A4189B90865}"/>
    <cellStyle name="Normal 12 4 6 2 8 2" xfId="41709" xr:uid="{14B40D1E-61D8-4E7A-B077-66C17A7D228D}"/>
    <cellStyle name="Normal 12 4 6 2 9" xfId="41710" xr:uid="{5C47CA77-919A-4B23-AAF1-6BDF77DE4239}"/>
    <cellStyle name="Normal 12 4 6 3" xfId="736" xr:uid="{EDC164A1-2709-4F3D-9CC2-11135E1C6A58}"/>
    <cellStyle name="Normal 12 4 6 3 2" xfId="1136" xr:uid="{C68F104D-7200-4259-9CF3-1060FB0FFBEA}"/>
    <cellStyle name="Normal 12 4 6 3 2 2" xfId="2031" xr:uid="{B58F81E2-5385-4F02-ADE0-7C2217F64439}"/>
    <cellStyle name="Normal 12 4 6 3 2 2 2" xfId="3861" xr:uid="{58F789F6-E107-40BF-9092-01F85E6828A6}"/>
    <cellStyle name="Normal 12 4 6 3 2 2 2 2" xfId="9351" xr:uid="{F561A550-A5E8-4BDC-95CB-46B9CC92499D}"/>
    <cellStyle name="Normal 12 4 6 3 2 2 2 2 2" xfId="22161" xr:uid="{AAC723EF-F7BE-44EE-A474-4678D058F066}"/>
    <cellStyle name="Normal 12 4 6 3 2 2 2 2 2 2" xfId="41711" xr:uid="{47D1F240-79A3-4286-8D23-0CF15888A95E}"/>
    <cellStyle name="Normal 12 4 6 3 2 2 2 2 3" xfId="41712" xr:uid="{02367971-DA1E-41ED-8EEA-D956F045EAC8}"/>
    <cellStyle name="Normal 12 4 6 3 2 2 2 3" xfId="16671" xr:uid="{9521A1E9-6D35-4B62-89BA-EA6A503678CA}"/>
    <cellStyle name="Normal 12 4 6 3 2 2 2 3 2" xfId="41713" xr:uid="{73677AF5-EE87-4CF4-BF8E-4B8CA58EE481}"/>
    <cellStyle name="Normal 12 4 6 3 2 2 2 4" xfId="41714" xr:uid="{DE3A68D8-163D-4457-A80A-3AFB82D2CDF6}"/>
    <cellStyle name="Normal 12 4 6 3 2 2 3" xfId="5691" xr:uid="{F42F497B-B86B-4BD8-9EFB-9806FC41587A}"/>
    <cellStyle name="Normal 12 4 6 3 2 2 3 2" xfId="11181" xr:uid="{D0672B1E-CDBD-4A79-9B5D-721EA20EE66A}"/>
    <cellStyle name="Normal 12 4 6 3 2 2 3 2 2" xfId="23991" xr:uid="{8A1B0BEC-7FF3-46F2-959F-DB7F04461D8A}"/>
    <cellStyle name="Normal 12 4 6 3 2 2 3 2 2 2" xfId="41715" xr:uid="{3352B5FC-836B-434C-91C5-6EC0C27886A8}"/>
    <cellStyle name="Normal 12 4 6 3 2 2 3 2 3" xfId="41716" xr:uid="{6CB658F0-25B9-4A08-91FA-236893110F33}"/>
    <cellStyle name="Normal 12 4 6 3 2 2 3 3" xfId="18501" xr:uid="{6F30BD0C-E42C-4C18-AAAE-699795675340}"/>
    <cellStyle name="Normal 12 4 6 3 2 2 3 3 2" xfId="41717" xr:uid="{B7DBEDF8-9833-4268-B7CE-DBC04B214A1A}"/>
    <cellStyle name="Normal 12 4 6 3 2 2 3 4" xfId="41718" xr:uid="{1C545F03-5A83-428E-8FCB-9419216D1A32}"/>
    <cellStyle name="Normal 12 4 6 3 2 2 4" xfId="13011" xr:uid="{E67D4C34-7277-4257-9057-C00AB3102B87}"/>
    <cellStyle name="Normal 12 4 6 3 2 2 4 2" xfId="25821" xr:uid="{5E987783-965C-46F2-824E-AE6C3AD5D308}"/>
    <cellStyle name="Normal 12 4 6 3 2 2 4 2 2" xfId="41719" xr:uid="{90F71AB9-02EB-44E8-B1AD-C674D0EDAC87}"/>
    <cellStyle name="Normal 12 4 6 3 2 2 4 3" xfId="41720" xr:uid="{28EE4CF5-21BE-45B1-A64C-60F8255845A7}"/>
    <cellStyle name="Normal 12 4 6 3 2 2 5" xfId="7521" xr:uid="{3F338376-D146-4BE7-A09B-D0FE2C89D52B}"/>
    <cellStyle name="Normal 12 4 6 3 2 2 5 2" xfId="20331" xr:uid="{EA8E3268-077B-4956-B236-66624DA56D56}"/>
    <cellStyle name="Normal 12 4 6 3 2 2 5 2 2" xfId="41721" xr:uid="{7A69148A-29E1-4C6B-A468-6809479DF1D3}"/>
    <cellStyle name="Normal 12 4 6 3 2 2 5 3" xfId="41722" xr:uid="{83AD7211-4F33-46CC-9414-C29A2AE577CC}"/>
    <cellStyle name="Normal 12 4 6 3 2 2 6" xfId="14841" xr:uid="{336A2012-C9D8-4A42-B620-D936E71D2A12}"/>
    <cellStyle name="Normal 12 4 6 3 2 2 6 2" xfId="41723" xr:uid="{519484F7-7348-46CA-BD46-0FD585859801}"/>
    <cellStyle name="Normal 12 4 6 3 2 2 7" xfId="41724" xr:uid="{ED3271B8-5547-4C9B-972E-0D9F0EE9CC26}"/>
    <cellStyle name="Normal 12 4 6 3 2 3" xfId="2967" xr:uid="{850A54A3-BB33-49D6-87B0-85A489C46C2B}"/>
    <cellStyle name="Normal 12 4 6 3 2 3 2" xfId="8457" xr:uid="{80872D40-4E74-45F2-8FE7-C433B399C564}"/>
    <cellStyle name="Normal 12 4 6 3 2 3 2 2" xfId="21267" xr:uid="{21446D46-7984-41F6-A6FC-3EE619A430EA}"/>
    <cellStyle name="Normal 12 4 6 3 2 3 2 2 2" xfId="41725" xr:uid="{B0AF2930-EEB5-4EF2-ACEF-F9F35416C2EA}"/>
    <cellStyle name="Normal 12 4 6 3 2 3 2 3" xfId="41726" xr:uid="{09730A2E-C5EB-443C-B098-BFAB7FA96DC0}"/>
    <cellStyle name="Normal 12 4 6 3 2 3 3" xfId="15777" xr:uid="{4261BD67-F307-4274-886C-1C30AA83D044}"/>
    <cellStyle name="Normal 12 4 6 3 2 3 3 2" xfId="41727" xr:uid="{2BC069B4-AD91-44EC-A57B-11C001E1866D}"/>
    <cellStyle name="Normal 12 4 6 3 2 3 4" xfId="41728" xr:uid="{291145DC-F309-4085-9390-8E5B4DB5F708}"/>
    <cellStyle name="Normal 12 4 6 3 2 4" xfId="4797" xr:uid="{DE8F7BA2-76BA-48E3-8851-B942CA7918BC}"/>
    <cellStyle name="Normal 12 4 6 3 2 4 2" xfId="10287" xr:uid="{C8654261-BECD-4187-97AA-D14DD87AECB5}"/>
    <cellStyle name="Normal 12 4 6 3 2 4 2 2" xfId="23097" xr:uid="{1B88B3D6-1BC9-4DFD-8549-85072AF3E9AD}"/>
    <cellStyle name="Normal 12 4 6 3 2 4 2 2 2" xfId="41729" xr:uid="{4393897D-BFFE-4A60-AD3A-9CBAACBCDA4C}"/>
    <cellStyle name="Normal 12 4 6 3 2 4 2 3" xfId="41730" xr:uid="{C38D78BC-175E-457C-8470-ECE7B80799FA}"/>
    <cellStyle name="Normal 12 4 6 3 2 4 3" xfId="17607" xr:uid="{6242ED5F-5F18-4E2E-A65D-2D17C5629ECD}"/>
    <cellStyle name="Normal 12 4 6 3 2 4 3 2" xfId="41731" xr:uid="{EBFAAFC3-203E-4AF7-AFD1-94D5A96AEBCE}"/>
    <cellStyle name="Normal 12 4 6 3 2 4 4" xfId="41732" xr:uid="{C8D16C67-8336-4D3E-9B89-2C849BF4F859}"/>
    <cellStyle name="Normal 12 4 6 3 2 5" xfId="12117" xr:uid="{0420E3E5-E52E-4B30-B2CF-C29BEDFD35FB}"/>
    <cellStyle name="Normal 12 4 6 3 2 5 2" xfId="24927" xr:uid="{D994B239-5F4F-4945-98DC-49ECACFFA3CD}"/>
    <cellStyle name="Normal 12 4 6 3 2 5 2 2" xfId="41733" xr:uid="{6C923911-1ECC-4200-8408-3B9814C894F7}"/>
    <cellStyle name="Normal 12 4 6 3 2 5 3" xfId="41734" xr:uid="{59B2B2CB-010F-43A7-849F-F39D591F2C09}"/>
    <cellStyle name="Normal 12 4 6 3 2 6" xfId="6627" xr:uid="{F5C49C97-CCBF-48E4-9F5A-84D0CA61EF6E}"/>
    <cellStyle name="Normal 12 4 6 3 2 6 2" xfId="19437" xr:uid="{7B3C4B62-3286-4550-A8D4-01CABBB2AB31}"/>
    <cellStyle name="Normal 12 4 6 3 2 6 2 2" xfId="41735" xr:uid="{D48D813C-04B0-45F8-A0C3-477C79C29608}"/>
    <cellStyle name="Normal 12 4 6 3 2 6 3" xfId="41736" xr:uid="{A71B0678-245D-4CDD-990F-71AB5FAD3339}"/>
    <cellStyle name="Normal 12 4 6 3 2 7" xfId="13947" xr:uid="{7BDD22C0-52B8-41DC-B33E-9868EFE173C3}"/>
    <cellStyle name="Normal 12 4 6 3 2 7 2" xfId="41737" xr:uid="{79356842-3AE3-4BD0-AEE2-D35405FBCFA9}"/>
    <cellStyle name="Normal 12 4 6 3 2 8" xfId="41738" xr:uid="{FA0122E6-3124-4C50-8D24-3422BA247C9B}"/>
    <cellStyle name="Normal 12 4 6 3 3" xfId="1631" xr:uid="{C58D7519-7C31-4D59-904E-71953CF43892}"/>
    <cellStyle name="Normal 12 4 6 3 3 2" xfId="3461" xr:uid="{68881EE6-58C7-4B70-B812-22C69103CE55}"/>
    <cellStyle name="Normal 12 4 6 3 3 2 2" xfId="8951" xr:uid="{ED357CFF-734D-4E31-B835-207FD4FAC71E}"/>
    <cellStyle name="Normal 12 4 6 3 3 2 2 2" xfId="21761" xr:uid="{8A40A730-D2DE-4B89-A9F3-C6C878B4671E}"/>
    <cellStyle name="Normal 12 4 6 3 3 2 2 2 2" xfId="41739" xr:uid="{DDE9CAE0-9C22-4813-AE96-78C9965CEA33}"/>
    <cellStyle name="Normal 12 4 6 3 3 2 2 3" xfId="41740" xr:uid="{4825684C-B732-4F68-A777-6AFF3F624700}"/>
    <cellStyle name="Normal 12 4 6 3 3 2 3" xfId="16271" xr:uid="{A26B4CF6-0F8C-4138-A4CD-8FD66D5E2CC3}"/>
    <cellStyle name="Normal 12 4 6 3 3 2 3 2" xfId="41741" xr:uid="{B7E8EEF1-6ACD-4DC9-BA3F-EC29E46DC651}"/>
    <cellStyle name="Normal 12 4 6 3 3 2 4" xfId="41742" xr:uid="{A9C8DED8-59EF-4C4B-8B10-B3A383A59C99}"/>
    <cellStyle name="Normal 12 4 6 3 3 3" xfId="5291" xr:uid="{C3276DAD-F98B-4CB4-956C-81C30259C66F}"/>
    <cellStyle name="Normal 12 4 6 3 3 3 2" xfId="10781" xr:uid="{B6485F95-570D-4B30-B610-402EB27F22B1}"/>
    <cellStyle name="Normal 12 4 6 3 3 3 2 2" xfId="23591" xr:uid="{11F5BE02-47B0-4477-80E5-5DC21C8E4771}"/>
    <cellStyle name="Normal 12 4 6 3 3 3 2 2 2" xfId="41743" xr:uid="{6170745F-77B8-43E7-82B6-4593DE2C7580}"/>
    <cellStyle name="Normal 12 4 6 3 3 3 2 3" xfId="41744" xr:uid="{B3DB0A3E-E111-4609-A77B-3BA57DF68977}"/>
    <cellStyle name="Normal 12 4 6 3 3 3 3" xfId="18101" xr:uid="{351F40AE-F0C0-462A-80F4-3034E944E57F}"/>
    <cellStyle name="Normal 12 4 6 3 3 3 3 2" xfId="41745" xr:uid="{9367EC5A-C241-4F6B-949B-70F458FCD7BA}"/>
    <cellStyle name="Normal 12 4 6 3 3 3 4" xfId="41746" xr:uid="{533826A1-ABBA-4775-98B5-F83BE0A90363}"/>
    <cellStyle name="Normal 12 4 6 3 3 4" xfId="12611" xr:uid="{552E3CF9-F65B-498C-B52A-12F4D2FE3BE3}"/>
    <cellStyle name="Normal 12 4 6 3 3 4 2" xfId="25421" xr:uid="{21334EDB-35F7-4090-BBF3-FF9712DD8A03}"/>
    <cellStyle name="Normal 12 4 6 3 3 4 2 2" xfId="41747" xr:uid="{7A81BE80-238B-45DB-AE41-F30562C87571}"/>
    <cellStyle name="Normal 12 4 6 3 3 4 3" xfId="41748" xr:uid="{C9D95A65-FC31-445D-A099-94AA77344435}"/>
    <cellStyle name="Normal 12 4 6 3 3 5" xfId="7121" xr:uid="{67288792-8839-48F1-A760-438BD259164D}"/>
    <cellStyle name="Normal 12 4 6 3 3 5 2" xfId="19931" xr:uid="{11DBB210-BF1E-4CE8-832D-FF953AEB7853}"/>
    <cellStyle name="Normal 12 4 6 3 3 5 2 2" xfId="41749" xr:uid="{4FBD96DA-1513-411C-941F-231AC5BD1B2B}"/>
    <cellStyle name="Normal 12 4 6 3 3 5 3" xfId="41750" xr:uid="{46089180-8C7E-4D5C-AC92-5A4AA6A68A63}"/>
    <cellStyle name="Normal 12 4 6 3 3 6" xfId="14441" xr:uid="{4BBA7EB0-E7DB-4EF8-BCF7-1BE2B3D870F0}"/>
    <cellStyle name="Normal 12 4 6 3 3 6 2" xfId="41751" xr:uid="{3CC1417C-31F4-45C6-B88C-CCB53DEB9E27}"/>
    <cellStyle name="Normal 12 4 6 3 3 7" xfId="41752" xr:uid="{E6460430-6FD6-4FAE-98CE-D8AAC221EB73}"/>
    <cellStyle name="Normal 12 4 6 3 4" xfId="2567" xr:uid="{44380BF8-F5D1-4BAF-80B4-C8F1801AF1D1}"/>
    <cellStyle name="Normal 12 4 6 3 4 2" xfId="8057" xr:uid="{8C7F6E98-BAB2-47F2-81C7-1FB617819981}"/>
    <cellStyle name="Normal 12 4 6 3 4 2 2" xfId="20867" xr:uid="{75B490B1-11B2-4A0D-B8E6-6B4AF373F1C3}"/>
    <cellStyle name="Normal 12 4 6 3 4 2 2 2" xfId="41753" xr:uid="{2A9A2D6B-750C-4936-9D2B-E550EA283396}"/>
    <cellStyle name="Normal 12 4 6 3 4 2 3" xfId="41754" xr:uid="{80A3561D-BDF1-4837-B073-757867177985}"/>
    <cellStyle name="Normal 12 4 6 3 4 3" xfId="15377" xr:uid="{AF59C061-6130-4218-B7B2-C106383D5C92}"/>
    <cellStyle name="Normal 12 4 6 3 4 3 2" xfId="41755" xr:uid="{92413856-F17A-45CD-B2FC-21A945D553DA}"/>
    <cellStyle name="Normal 12 4 6 3 4 4" xfId="41756" xr:uid="{380E56EB-4030-4B11-AACD-9E487957F80D}"/>
    <cellStyle name="Normal 12 4 6 3 5" xfId="4397" xr:uid="{CE496931-0E22-4747-AC26-0C519204567B}"/>
    <cellStyle name="Normal 12 4 6 3 5 2" xfId="9887" xr:uid="{E2E30236-BA20-4453-8CB6-D910DF21CB4F}"/>
    <cellStyle name="Normal 12 4 6 3 5 2 2" xfId="22697" xr:uid="{6BEC2409-D944-478C-9C7C-E03F47C8E162}"/>
    <cellStyle name="Normal 12 4 6 3 5 2 2 2" xfId="41757" xr:uid="{6EB25795-F7C2-405B-8340-FFDA721FDAAC}"/>
    <cellStyle name="Normal 12 4 6 3 5 2 3" xfId="41758" xr:uid="{F22D6700-22D9-4466-AF37-F5F26297A155}"/>
    <cellStyle name="Normal 12 4 6 3 5 3" xfId="17207" xr:uid="{6ED511B0-E61E-4A9F-A9B2-6955A2E6F973}"/>
    <cellStyle name="Normal 12 4 6 3 5 3 2" xfId="41759" xr:uid="{82695101-E92E-453E-9AF3-EB8089599632}"/>
    <cellStyle name="Normal 12 4 6 3 5 4" xfId="41760" xr:uid="{4FB4F596-A09F-41DF-AF5C-EAFA0AAE80A6}"/>
    <cellStyle name="Normal 12 4 6 3 6" xfId="11717" xr:uid="{607ED2B0-7535-4EBA-92C1-04A5F4485010}"/>
    <cellStyle name="Normal 12 4 6 3 6 2" xfId="24527" xr:uid="{E680B54D-C85E-49CD-BF05-F702043D0CD7}"/>
    <cellStyle name="Normal 12 4 6 3 6 2 2" xfId="41761" xr:uid="{43133902-35BB-4505-A543-2764A0A82CF4}"/>
    <cellStyle name="Normal 12 4 6 3 6 3" xfId="41762" xr:uid="{C190E3BD-8235-404E-A966-A5A71791D9CC}"/>
    <cellStyle name="Normal 12 4 6 3 7" xfId="6227" xr:uid="{55B121A4-584F-41F6-9BA9-8F9D9987F4B6}"/>
    <cellStyle name="Normal 12 4 6 3 7 2" xfId="19037" xr:uid="{ABC22C54-30C4-458F-B811-57664581419E}"/>
    <cellStyle name="Normal 12 4 6 3 7 2 2" xfId="41763" xr:uid="{2B793C9C-7C14-4201-AC93-5972C1A5276D}"/>
    <cellStyle name="Normal 12 4 6 3 7 3" xfId="41764" xr:uid="{9F03DAD1-8A7A-4591-83C2-0D2D197616F9}"/>
    <cellStyle name="Normal 12 4 6 3 8" xfId="13547" xr:uid="{E3FAA49A-FB09-4E0C-8817-6E43A0D981B4}"/>
    <cellStyle name="Normal 12 4 6 3 8 2" xfId="41765" xr:uid="{3891B194-6176-46AD-9018-B114B6FBC96B}"/>
    <cellStyle name="Normal 12 4 6 3 9" xfId="41766" xr:uid="{0EC4EBF1-96FB-4A53-8A00-4FE5EC57A913}"/>
    <cellStyle name="Normal 12 4 6 4" xfId="511" xr:uid="{6DC21A48-BADF-4033-97D9-C6E78A62D97F}"/>
    <cellStyle name="Normal 12 4 6 4 2" xfId="1406" xr:uid="{B68DCF24-23AC-4307-A52B-FD5FB48C763C}"/>
    <cellStyle name="Normal 12 4 6 4 2 2" xfId="3236" xr:uid="{DBF7CD1D-8E77-480D-A38C-7AF135D42E4B}"/>
    <cellStyle name="Normal 12 4 6 4 2 2 2" xfId="8726" xr:uid="{14BE78AD-6CBF-40FB-85C9-BE1474C2325F}"/>
    <cellStyle name="Normal 12 4 6 4 2 2 2 2" xfId="21536" xr:uid="{B9CAF952-D728-40C5-A213-16C34BF0A3F6}"/>
    <cellStyle name="Normal 12 4 6 4 2 2 2 2 2" xfId="41767" xr:uid="{6D70C9C4-FFCE-4149-B451-2022FEE267E6}"/>
    <cellStyle name="Normal 12 4 6 4 2 2 2 3" xfId="41768" xr:uid="{48DD469F-1673-47D8-AF0B-0432E77AF8FA}"/>
    <cellStyle name="Normal 12 4 6 4 2 2 3" xfId="16046" xr:uid="{BEA63CEF-8A47-4E00-99B3-956C7AADE150}"/>
    <cellStyle name="Normal 12 4 6 4 2 2 3 2" xfId="41769" xr:uid="{AAA8A4AE-FAD7-4E94-90EC-13F513278757}"/>
    <cellStyle name="Normal 12 4 6 4 2 2 4" xfId="41770" xr:uid="{93817771-AD6D-4ED7-A730-3412288C43E8}"/>
    <cellStyle name="Normal 12 4 6 4 2 3" xfId="5066" xr:uid="{3946ED7A-F78D-41DC-B3C2-43424D50A49C}"/>
    <cellStyle name="Normal 12 4 6 4 2 3 2" xfId="10556" xr:uid="{2CB232EE-A803-4777-AE49-37680F2B31CA}"/>
    <cellStyle name="Normal 12 4 6 4 2 3 2 2" xfId="23366" xr:uid="{54B1E9B0-B4C7-497E-9468-AC3944420C51}"/>
    <cellStyle name="Normal 12 4 6 4 2 3 2 2 2" xfId="41771" xr:uid="{20606503-A184-4600-A894-E43976BBF7BC}"/>
    <cellStyle name="Normal 12 4 6 4 2 3 2 3" xfId="41772" xr:uid="{7164DAA1-BAEA-4958-94B2-3768E8FF4ABD}"/>
    <cellStyle name="Normal 12 4 6 4 2 3 3" xfId="17876" xr:uid="{6FD4E45A-C04A-43C0-8B2F-C77413426DED}"/>
    <cellStyle name="Normal 12 4 6 4 2 3 3 2" xfId="41773" xr:uid="{7C5A52A0-6F49-4A28-AE0D-476A11738B9C}"/>
    <cellStyle name="Normal 12 4 6 4 2 3 4" xfId="41774" xr:uid="{B8E655AD-CD6E-4E5C-8509-2577FA9879D1}"/>
    <cellStyle name="Normal 12 4 6 4 2 4" xfId="12386" xr:uid="{9285E4B5-DC49-4631-ADDF-F26AD5CAB7D6}"/>
    <cellStyle name="Normal 12 4 6 4 2 4 2" xfId="25196" xr:uid="{27FA8865-C5EE-464C-84D5-5C3A1E873DC2}"/>
    <cellStyle name="Normal 12 4 6 4 2 4 2 2" xfId="41775" xr:uid="{D721149F-9A14-4664-91BC-F2EE9407D529}"/>
    <cellStyle name="Normal 12 4 6 4 2 4 3" xfId="41776" xr:uid="{273D4FC3-63BA-4B3B-A56B-0414EDB1E359}"/>
    <cellStyle name="Normal 12 4 6 4 2 5" xfId="6896" xr:uid="{F8709CAC-FBCD-42FA-93EA-5EC168677D72}"/>
    <cellStyle name="Normal 12 4 6 4 2 5 2" xfId="19706" xr:uid="{1C8E9F28-1322-465C-87CA-0D78350199B9}"/>
    <cellStyle name="Normal 12 4 6 4 2 5 2 2" xfId="41777" xr:uid="{12B505A5-0472-47A3-AC3A-3E263CE89EBA}"/>
    <cellStyle name="Normal 12 4 6 4 2 5 3" xfId="41778" xr:uid="{741FB553-CA4F-4709-AA25-9F2FB5897AC3}"/>
    <cellStyle name="Normal 12 4 6 4 2 6" xfId="14216" xr:uid="{AB898466-AC91-4B67-A797-F8E7C4CD653F}"/>
    <cellStyle name="Normal 12 4 6 4 2 6 2" xfId="41779" xr:uid="{762BF633-4C22-4230-9EBB-CA3B7AD6CFBE}"/>
    <cellStyle name="Normal 12 4 6 4 2 7" xfId="41780" xr:uid="{3FCF0BE6-9D96-45BF-9AD5-3C7B5270DF39}"/>
    <cellStyle name="Normal 12 4 6 4 3" xfId="2342" xr:uid="{390D836A-B2DF-40D1-AD9C-C8C950B422EF}"/>
    <cellStyle name="Normal 12 4 6 4 3 2" xfId="7832" xr:uid="{808C60E8-32BF-4171-B14B-D6320E5AE526}"/>
    <cellStyle name="Normal 12 4 6 4 3 2 2" xfId="20642" xr:uid="{95078DFD-5585-4114-9707-F865C3DC97F6}"/>
    <cellStyle name="Normal 12 4 6 4 3 2 2 2" xfId="41781" xr:uid="{6EAFA435-F428-4F42-9259-017A13648C1F}"/>
    <cellStyle name="Normal 12 4 6 4 3 2 3" xfId="41782" xr:uid="{CEC1CD1D-3AA9-438D-A573-4B06507A227B}"/>
    <cellStyle name="Normal 12 4 6 4 3 3" xfId="15152" xr:uid="{364374C2-FEB1-47A0-BF59-AB184D2185C8}"/>
    <cellStyle name="Normal 12 4 6 4 3 3 2" xfId="41783" xr:uid="{98AA7BD9-839C-49B2-BA4A-6C640952DF47}"/>
    <cellStyle name="Normal 12 4 6 4 3 4" xfId="41784" xr:uid="{9C649CDB-62A9-41E3-BA32-C81346FBF3BB}"/>
    <cellStyle name="Normal 12 4 6 4 4" xfId="4172" xr:uid="{8E1E0E8F-B911-464A-9111-5BDCB3A69335}"/>
    <cellStyle name="Normal 12 4 6 4 4 2" xfId="9662" xr:uid="{9CF89BBF-277A-43DF-9C74-E2CEB8D64918}"/>
    <cellStyle name="Normal 12 4 6 4 4 2 2" xfId="22472" xr:uid="{A2A73052-CC3D-44B0-B75E-8D9D4BDED62B}"/>
    <cellStyle name="Normal 12 4 6 4 4 2 2 2" xfId="41785" xr:uid="{026F70F9-930C-4A79-A9EE-6DE583DD6107}"/>
    <cellStyle name="Normal 12 4 6 4 4 2 3" xfId="41786" xr:uid="{D9F07719-AD1B-461F-B28C-A914459D5C08}"/>
    <cellStyle name="Normal 12 4 6 4 4 3" xfId="16982" xr:uid="{BAF88CA8-50E6-47DC-9864-B2AFD4823FC2}"/>
    <cellStyle name="Normal 12 4 6 4 4 3 2" xfId="41787" xr:uid="{954AB709-011F-4571-AEB4-2B04D9B76ADD}"/>
    <cellStyle name="Normal 12 4 6 4 4 4" xfId="41788" xr:uid="{654FF0EB-4B65-497F-AF52-AFC0E201CC78}"/>
    <cellStyle name="Normal 12 4 6 4 5" xfId="11492" xr:uid="{920D41B5-5C25-4717-8B03-9ABDAE633D32}"/>
    <cellStyle name="Normal 12 4 6 4 5 2" xfId="24302" xr:uid="{AF76F0A4-73D0-4C32-A4D1-DEE62ACD01BE}"/>
    <cellStyle name="Normal 12 4 6 4 5 2 2" xfId="41789" xr:uid="{B6196015-5C0A-4307-BF0C-3360032D2355}"/>
    <cellStyle name="Normal 12 4 6 4 5 3" xfId="41790" xr:uid="{C08A5A5C-FA2A-4926-AC64-0B1958D8DAE8}"/>
    <cellStyle name="Normal 12 4 6 4 6" xfId="6002" xr:uid="{A3733D87-B3FF-45B5-AAE6-BC51BF954DD4}"/>
    <cellStyle name="Normal 12 4 6 4 6 2" xfId="18812" xr:uid="{4B397CC2-978F-4986-B67A-ED253A47CD28}"/>
    <cellStyle name="Normal 12 4 6 4 6 2 2" xfId="41791" xr:uid="{61EC1CF1-764B-4B90-AA4B-E8BFA3EB3FE3}"/>
    <cellStyle name="Normal 12 4 6 4 6 3" xfId="41792" xr:uid="{85363F29-E38E-4C6A-BC02-D63AAF9F90F7}"/>
    <cellStyle name="Normal 12 4 6 4 7" xfId="13322" xr:uid="{169CAB53-A7D6-45BD-9183-01A3473707F7}"/>
    <cellStyle name="Normal 12 4 6 4 7 2" xfId="41793" xr:uid="{922251B4-C607-4A98-B313-B6EC2742D693}"/>
    <cellStyle name="Normal 12 4 6 4 8" xfId="41794" xr:uid="{9316C875-ABAF-4EE7-84EF-7A53106FD24D}"/>
    <cellStyle name="Normal 12 4 6 5" xfId="870" xr:uid="{A0350DAD-1031-4329-AF27-2025D08F4C18}"/>
    <cellStyle name="Normal 12 4 6 5 2" xfId="1765" xr:uid="{AA04677A-6CC0-4F08-AD4E-0A9709D9BEC5}"/>
    <cellStyle name="Normal 12 4 6 5 2 2" xfId="3595" xr:uid="{212DBC40-561D-4702-A1EF-CBB38D4E35E6}"/>
    <cellStyle name="Normal 12 4 6 5 2 2 2" xfId="9085" xr:uid="{B8878675-9412-475D-811C-7D2BB70E4331}"/>
    <cellStyle name="Normal 12 4 6 5 2 2 2 2" xfId="21895" xr:uid="{CD102113-6BFC-428E-80EF-920B19CEBBF6}"/>
    <cellStyle name="Normal 12 4 6 5 2 2 2 2 2" xfId="41795" xr:uid="{5D65FA23-ECD3-4CF6-A39F-CD9CECB5C261}"/>
    <cellStyle name="Normal 12 4 6 5 2 2 2 3" xfId="41796" xr:uid="{CD437E02-F335-4B52-96D9-E827A1D0AA9B}"/>
    <cellStyle name="Normal 12 4 6 5 2 2 3" xfId="16405" xr:uid="{50AF971D-0214-4AC6-ABC5-E8A4DF1D93E6}"/>
    <cellStyle name="Normal 12 4 6 5 2 2 3 2" xfId="41797" xr:uid="{F8FA20C9-F391-41FA-9AF6-9F3D2FA5BAF7}"/>
    <cellStyle name="Normal 12 4 6 5 2 2 4" xfId="41798" xr:uid="{043BCC5A-6348-453C-848E-303A65EF1F37}"/>
    <cellStyle name="Normal 12 4 6 5 2 3" xfId="5425" xr:uid="{E6C26EB2-A5DC-43A0-B1F1-3442112D0DEE}"/>
    <cellStyle name="Normal 12 4 6 5 2 3 2" xfId="10915" xr:uid="{DF5CE90D-253B-437E-94D4-8DE71733E44D}"/>
    <cellStyle name="Normal 12 4 6 5 2 3 2 2" xfId="23725" xr:uid="{64749A6B-C1D1-4AB5-AE64-D3BE1BB746B8}"/>
    <cellStyle name="Normal 12 4 6 5 2 3 2 2 2" xfId="41799" xr:uid="{68A5398A-7302-405F-A187-16117A68B697}"/>
    <cellStyle name="Normal 12 4 6 5 2 3 2 3" xfId="41800" xr:uid="{663801A8-F7CA-4ADC-B935-A22A6346C9F8}"/>
    <cellStyle name="Normal 12 4 6 5 2 3 3" xfId="18235" xr:uid="{52FE8508-675E-4F7F-B307-02255B1F522C}"/>
    <cellStyle name="Normal 12 4 6 5 2 3 3 2" xfId="41801" xr:uid="{CBD156EE-BCC1-45AC-9EE5-09E5D60EFD89}"/>
    <cellStyle name="Normal 12 4 6 5 2 3 4" xfId="41802" xr:uid="{9E29E375-B4FD-4F1F-982C-C3D0D23EC87F}"/>
    <cellStyle name="Normal 12 4 6 5 2 4" xfId="12745" xr:uid="{6E33A37A-30D1-40AB-A225-FDE8D6764B8E}"/>
    <cellStyle name="Normal 12 4 6 5 2 4 2" xfId="25555" xr:uid="{34FD2AE9-1192-40B9-B92A-FC5E7F6FB814}"/>
    <cellStyle name="Normal 12 4 6 5 2 4 2 2" xfId="41803" xr:uid="{536F7DC6-E5A6-493D-928F-EFD1D0594D1F}"/>
    <cellStyle name="Normal 12 4 6 5 2 4 3" xfId="41804" xr:uid="{D77EE796-E106-4370-BFB7-E0BB3252D703}"/>
    <cellStyle name="Normal 12 4 6 5 2 5" xfId="7255" xr:uid="{2F8547AC-5DCA-4C01-BE70-182522A30995}"/>
    <cellStyle name="Normal 12 4 6 5 2 5 2" xfId="20065" xr:uid="{F73F24B8-65CE-4702-8F56-E23FCE0B710C}"/>
    <cellStyle name="Normal 12 4 6 5 2 5 2 2" xfId="41805" xr:uid="{C18E8CD5-BCD7-4DEE-BCA1-5ABDFBB70D77}"/>
    <cellStyle name="Normal 12 4 6 5 2 5 3" xfId="41806" xr:uid="{E16E2A23-3C30-43DC-89F4-3CDDB3CD8CD1}"/>
    <cellStyle name="Normal 12 4 6 5 2 6" xfId="14575" xr:uid="{D5D4B085-2A86-47E1-BFF6-3C78C33A03B6}"/>
    <cellStyle name="Normal 12 4 6 5 2 6 2" xfId="41807" xr:uid="{05074777-F662-4A08-8A79-C5DCC3B07C7E}"/>
    <cellStyle name="Normal 12 4 6 5 2 7" xfId="41808" xr:uid="{D660566C-CE37-459C-9ED3-E6846B13065B}"/>
    <cellStyle name="Normal 12 4 6 5 3" xfId="2701" xr:uid="{958F44EC-C23A-4871-B202-4A30C589730C}"/>
    <cellStyle name="Normal 12 4 6 5 3 2" xfId="8191" xr:uid="{2D005AC3-437A-4FF3-97E7-E8982C19CA33}"/>
    <cellStyle name="Normal 12 4 6 5 3 2 2" xfId="21001" xr:uid="{EEB0A0BC-AA47-4FA7-847F-6E455B87FFDC}"/>
    <cellStyle name="Normal 12 4 6 5 3 2 2 2" xfId="41809" xr:uid="{3560B617-953A-4778-A346-65482115FEED}"/>
    <cellStyle name="Normal 12 4 6 5 3 2 3" xfId="41810" xr:uid="{F08FAEC4-67C7-41C3-A0AE-102B1091C6EA}"/>
    <cellStyle name="Normal 12 4 6 5 3 3" xfId="15511" xr:uid="{3C9D7AB8-CEF6-48BD-8615-88C06001181E}"/>
    <cellStyle name="Normal 12 4 6 5 3 3 2" xfId="41811" xr:uid="{4DFF1B27-853B-4C8A-8907-85947D328593}"/>
    <cellStyle name="Normal 12 4 6 5 3 4" xfId="41812" xr:uid="{163ECBDB-2755-49A8-AC90-E21DF86E50CA}"/>
    <cellStyle name="Normal 12 4 6 5 4" xfId="4531" xr:uid="{80430D0A-9BD8-4F6A-AEFA-6566EA565991}"/>
    <cellStyle name="Normal 12 4 6 5 4 2" xfId="10021" xr:uid="{8EE8D2A1-52E9-4757-9B69-C7D2DE0BC01D}"/>
    <cellStyle name="Normal 12 4 6 5 4 2 2" xfId="22831" xr:uid="{BEC69A6A-501A-4800-8C12-A33BAE2B64E3}"/>
    <cellStyle name="Normal 12 4 6 5 4 2 2 2" xfId="41813" xr:uid="{451FAFE5-D4A1-4AB2-B917-B34FE851364C}"/>
    <cellStyle name="Normal 12 4 6 5 4 2 3" xfId="41814" xr:uid="{D5229550-6BE6-4263-A7AB-988DBD661BD4}"/>
    <cellStyle name="Normal 12 4 6 5 4 3" xfId="17341" xr:uid="{5B9BD67A-09C3-45EE-B453-68CE3CFCA698}"/>
    <cellStyle name="Normal 12 4 6 5 4 3 2" xfId="41815" xr:uid="{7EB31986-6554-4CB6-9FDF-96CB0C18F9F7}"/>
    <cellStyle name="Normal 12 4 6 5 4 4" xfId="41816" xr:uid="{6AC1CBE3-7BE0-40CF-A424-E19715D5B4B7}"/>
    <cellStyle name="Normal 12 4 6 5 5" xfId="11851" xr:uid="{9900451F-42D8-4169-A0EB-4C3FC8FC2288}"/>
    <cellStyle name="Normal 12 4 6 5 5 2" xfId="24661" xr:uid="{95933D18-D9D1-4FCA-B60F-DF92DC768D51}"/>
    <cellStyle name="Normal 12 4 6 5 5 2 2" xfId="41817" xr:uid="{13002124-CB75-4BDE-B879-353F073752B9}"/>
    <cellStyle name="Normal 12 4 6 5 5 3" xfId="41818" xr:uid="{A69CFD9A-E625-4005-8073-9924B5FBEC81}"/>
    <cellStyle name="Normal 12 4 6 5 6" xfId="6361" xr:uid="{2531FFC6-4D5E-4D5F-86CF-5882563A3F93}"/>
    <cellStyle name="Normal 12 4 6 5 6 2" xfId="19171" xr:uid="{0C0EE6F5-0A9F-4E21-A3D3-07EFBE921961}"/>
    <cellStyle name="Normal 12 4 6 5 6 2 2" xfId="41819" xr:uid="{C59616FC-F932-422A-93E7-1546103026B4}"/>
    <cellStyle name="Normal 12 4 6 5 6 3" xfId="41820" xr:uid="{CC1F8599-ED28-4D9C-921D-25CE075002D6}"/>
    <cellStyle name="Normal 12 4 6 5 7" xfId="13681" xr:uid="{ABFA879D-FA4F-4D86-B37E-06EB9150E329}"/>
    <cellStyle name="Normal 12 4 6 5 7 2" xfId="41821" xr:uid="{EF2AAB5B-C646-4DCE-B8A6-1355B080D613}"/>
    <cellStyle name="Normal 12 4 6 5 8" xfId="41822" xr:uid="{4BB537BD-43EE-455B-AE97-89D8B2EB666F}"/>
    <cellStyle name="Normal 12 4 6 6" xfId="1271" xr:uid="{520439AA-B422-443D-8474-A83CD232CAE0}"/>
    <cellStyle name="Normal 12 4 6 6 2" xfId="3101" xr:uid="{C3AA300B-C0EC-46AA-AC8F-8FAE7E2383AB}"/>
    <cellStyle name="Normal 12 4 6 6 2 2" xfId="8591" xr:uid="{87F681C9-E5D9-42A3-B3C0-A24C6EB350FA}"/>
    <cellStyle name="Normal 12 4 6 6 2 2 2" xfId="21401" xr:uid="{FAAEDADF-1DB6-4261-9A60-2A446C049F67}"/>
    <cellStyle name="Normal 12 4 6 6 2 2 2 2" xfId="41823" xr:uid="{F5F111F2-F134-4B2A-B9AC-486A225895A7}"/>
    <cellStyle name="Normal 12 4 6 6 2 2 3" xfId="41824" xr:uid="{CD8356D3-C581-4B88-BC55-965936B55969}"/>
    <cellStyle name="Normal 12 4 6 6 2 3" xfId="15911" xr:uid="{BEEEC450-F3EC-4938-B3FB-47AC7EE0C2F0}"/>
    <cellStyle name="Normal 12 4 6 6 2 3 2" xfId="41825" xr:uid="{530F6EC6-B09F-4031-A3FF-6DC80B922111}"/>
    <cellStyle name="Normal 12 4 6 6 2 4" xfId="41826" xr:uid="{DD71A96F-5372-49A4-B2F3-1B4E25CDF1DA}"/>
    <cellStyle name="Normal 12 4 6 6 3" xfId="4931" xr:uid="{64904935-DEC9-4C68-B40D-4D0A8FE40B45}"/>
    <cellStyle name="Normal 12 4 6 6 3 2" xfId="10421" xr:uid="{ADA4F9D4-E2B4-409A-AE7D-ECF69DEA4E0B}"/>
    <cellStyle name="Normal 12 4 6 6 3 2 2" xfId="23231" xr:uid="{1D4D3E94-4E57-4177-BDEF-52C406A7E430}"/>
    <cellStyle name="Normal 12 4 6 6 3 2 2 2" xfId="41827" xr:uid="{017A0CA2-6715-4763-ACBF-D3E39FAE4A09}"/>
    <cellStyle name="Normal 12 4 6 6 3 2 3" xfId="41828" xr:uid="{5A63E862-7A78-4BA5-BB57-38236F49E1CF}"/>
    <cellStyle name="Normal 12 4 6 6 3 3" xfId="17741" xr:uid="{B9D0212C-7FD9-4CF4-A844-183E9684E34B}"/>
    <cellStyle name="Normal 12 4 6 6 3 3 2" xfId="41829" xr:uid="{585BB9D1-2C66-4991-8E53-9D605921BDAA}"/>
    <cellStyle name="Normal 12 4 6 6 3 4" xfId="41830" xr:uid="{085B0756-3F1D-41AB-8D6F-F52591E623C2}"/>
    <cellStyle name="Normal 12 4 6 6 4" xfId="12251" xr:uid="{E8EB7E05-8CE3-40DB-8CF3-6D22D944D995}"/>
    <cellStyle name="Normal 12 4 6 6 4 2" xfId="25061" xr:uid="{894884B2-2B63-402C-ACAC-F244189830BE}"/>
    <cellStyle name="Normal 12 4 6 6 4 2 2" xfId="41831" xr:uid="{A9C55140-45F1-4132-84B4-571FC0A849A9}"/>
    <cellStyle name="Normal 12 4 6 6 4 3" xfId="41832" xr:uid="{BEAF0F2E-228B-4B83-8B82-4B62CF5CBA8B}"/>
    <cellStyle name="Normal 12 4 6 6 5" xfId="6761" xr:uid="{849C4802-C6CA-4FFC-87D6-D14FBD7F5100}"/>
    <cellStyle name="Normal 12 4 6 6 5 2" xfId="19571" xr:uid="{99DC8278-4A89-4905-8906-97ECB8A5A12F}"/>
    <cellStyle name="Normal 12 4 6 6 5 2 2" xfId="41833" xr:uid="{C9688707-A309-4A23-AD1C-5F349AA6C298}"/>
    <cellStyle name="Normal 12 4 6 6 5 3" xfId="41834" xr:uid="{45EFE6AD-DFEA-4D60-89FF-1127141A531F}"/>
    <cellStyle name="Normal 12 4 6 6 6" xfId="14081" xr:uid="{7FEB0B3F-321C-4F36-84E9-1915683FAB68}"/>
    <cellStyle name="Normal 12 4 6 6 6 2" xfId="41835" xr:uid="{A82BFA00-6271-4370-917F-CCB983C04020}"/>
    <cellStyle name="Normal 12 4 6 6 7" xfId="41836" xr:uid="{93843F49-D616-44C8-941A-73A2EF126F3A}"/>
    <cellStyle name="Normal 12 4 6 7" xfId="2207" xr:uid="{E3B54C2F-3DC6-4552-992A-FBE61FB46DB9}"/>
    <cellStyle name="Normal 12 4 6 7 2" xfId="7697" xr:uid="{F45423CF-2ABE-4221-8E56-F6A99F882E58}"/>
    <cellStyle name="Normal 12 4 6 7 2 2" xfId="20507" xr:uid="{858937EC-EF23-459A-854A-5D0D7FFBF324}"/>
    <cellStyle name="Normal 12 4 6 7 2 2 2" xfId="41837" xr:uid="{B0D73520-F225-4DA0-A4E3-0943F5921C8E}"/>
    <cellStyle name="Normal 12 4 6 7 2 3" xfId="41838" xr:uid="{097E8E42-B1E9-46F3-85D3-B378539FC17B}"/>
    <cellStyle name="Normal 12 4 6 7 3" xfId="15017" xr:uid="{27060C6D-20DB-4DA1-8CF8-1905C163F70D}"/>
    <cellStyle name="Normal 12 4 6 7 3 2" xfId="41839" xr:uid="{1B1AD892-4AC0-4519-BFFC-9CB1EA618042}"/>
    <cellStyle name="Normal 12 4 6 7 4" xfId="41840" xr:uid="{F9C2C535-43AA-4070-B810-3F8133E3BC1A}"/>
    <cellStyle name="Normal 12 4 6 8" xfId="4037" xr:uid="{342B07A1-E4AF-4305-8D6E-7D2014094375}"/>
    <cellStyle name="Normal 12 4 6 8 2" xfId="9527" xr:uid="{DE3C785B-A174-4B9C-8292-F781EE9B4C51}"/>
    <cellStyle name="Normal 12 4 6 8 2 2" xfId="22337" xr:uid="{3BD20DEF-BEDC-4BB8-B893-C645843D59FE}"/>
    <cellStyle name="Normal 12 4 6 8 2 2 2" xfId="41841" xr:uid="{E367F370-2A29-4486-9B32-71F6D3FECEA8}"/>
    <cellStyle name="Normal 12 4 6 8 2 3" xfId="41842" xr:uid="{F9F07B89-4C69-4DF0-984C-14496149F58A}"/>
    <cellStyle name="Normal 12 4 6 8 3" xfId="16847" xr:uid="{21EE44F6-3621-41C1-9989-4D608710E6FC}"/>
    <cellStyle name="Normal 12 4 6 8 3 2" xfId="41843" xr:uid="{B039D8C0-3060-4F70-B3DA-EB23354AE36F}"/>
    <cellStyle name="Normal 12 4 6 8 4" xfId="41844" xr:uid="{8FBB599B-D9A0-4698-96A8-7C6365DD2640}"/>
    <cellStyle name="Normal 12 4 6 9" xfId="11357" xr:uid="{1AF4ACF7-B99E-4E7F-B66A-C2A6F9541281}"/>
    <cellStyle name="Normal 12 4 6 9 2" xfId="24167" xr:uid="{D0FE9D50-69A9-49CB-AEA5-3380BD2FD1A9}"/>
    <cellStyle name="Normal 12 4 6 9 2 2" xfId="41845" xr:uid="{0BF8D8C3-9596-4F46-BECC-024541ED7FC6}"/>
    <cellStyle name="Normal 12 4 6 9 3" xfId="41846" xr:uid="{BD673E96-906E-4BC3-883D-BAB9933002A7}"/>
    <cellStyle name="Normal 12 4 7" xfId="334" xr:uid="{BE0A7EBE-B78C-4D1E-9875-4BBD8277E77F}"/>
    <cellStyle name="Normal 12 4 7 10" xfId="5826" xr:uid="{9111389D-CB96-42CC-9D1E-45AED5529D3B}"/>
    <cellStyle name="Normal 12 4 7 10 2" xfId="18636" xr:uid="{DB9B55F8-E5FA-4BAB-B70D-9B3B3F7C8D4B}"/>
    <cellStyle name="Normal 12 4 7 10 2 2" xfId="41847" xr:uid="{B4FED0B4-DC57-402E-949E-1D863D6A4D96}"/>
    <cellStyle name="Normal 12 4 7 10 3" xfId="41848" xr:uid="{CC868F38-35D9-42D8-BCE3-9565417733AB}"/>
    <cellStyle name="Normal 12 4 7 11" xfId="13146" xr:uid="{2070D8F9-2CE6-4A09-AE93-2D6EE350174C}"/>
    <cellStyle name="Normal 12 4 7 11 2" xfId="41849" xr:uid="{9EEBCA25-B596-41A8-A394-ECD9EE297102}"/>
    <cellStyle name="Normal 12 4 7 12" xfId="41850" xr:uid="{BD02BA17-EF40-4DB8-B2C9-2A710EFFEBF5}"/>
    <cellStyle name="Normal 12 4 7 2" xfId="563" xr:uid="{09447FF2-7E4C-4CFD-B13F-28295E084E5E}"/>
    <cellStyle name="Normal 12 4 7 2 2" xfId="962" xr:uid="{FD9F55D1-49B3-43B4-BB84-877C50F625F9}"/>
    <cellStyle name="Normal 12 4 7 2 2 2" xfId="1857" xr:uid="{70025FD8-C78C-48F8-AD80-218563EA14E0}"/>
    <cellStyle name="Normal 12 4 7 2 2 2 2" xfId="3687" xr:uid="{CAB86BCA-60B9-43D2-97D0-39C49E94DD26}"/>
    <cellStyle name="Normal 12 4 7 2 2 2 2 2" xfId="9177" xr:uid="{DD0B50BE-BB7A-4AD7-B9C3-5390958BA8EF}"/>
    <cellStyle name="Normal 12 4 7 2 2 2 2 2 2" xfId="21987" xr:uid="{3C40B9C7-0C70-4B2E-A2DF-65BCB3D723C9}"/>
    <cellStyle name="Normal 12 4 7 2 2 2 2 2 2 2" xfId="41851" xr:uid="{4ADFA773-EF97-4CF3-A6DA-37A218937DB4}"/>
    <cellStyle name="Normal 12 4 7 2 2 2 2 2 3" xfId="41852" xr:uid="{C3ADBC8B-9293-4807-A6A7-7EA3B03E4804}"/>
    <cellStyle name="Normal 12 4 7 2 2 2 2 3" xfId="16497" xr:uid="{F3151D4D-DC92-4A8C-9A7D-9922B64B27AE}"/>
    <cellStyle name="Normal 12 4 7 2 2 2 2 3 2" xfId="41853" xr:uid="{926B6383-FAEE-4587-9267-92CE988CF225}"/>
    <cellStyle name="Normal 12 4 7 2 2 2 2 4" xfId="41854" xr:uid="{789917E4-15E8-4C20-A7D2-A297B4E700A6}"/>
    <cellStyle name="Normal 12 4 7 2 2 2 3" xfId="5517" xr:uid="{E95A6DA9-08D5-424D-BFA7-52308F33129F}"/>
    <cellStyle name="Normal 12 4 7 2 2 2 3 2" xfId="11007" xr:uid="{873692A5-E7D9-4292-B2EB-0BA98810B275}"/>
    <cellStyle name="Normal 12 4 7 2 2 2 3 2 2" xfId="23817" xr:uid="{8C5BF501-9A44-423B-B0C9-E4119CA5AB7A}"/>
    <cellStyle name="Normal 12 4 7 2 2 2 3 2 2 2" xfId="41855" xr:uid="{61060DCA-3FF0-48B9-AD22-7209FAD989B1}"/>
    <cellStyle name="Normal 12 4 7 2 2 2 3 2 3" xfId="41856" xr:uid="{DFF3A70B-CB93-443F-A0A2-DE67834C07C3}"/>
    <cellStyle name="Normal 12 4 7 2 2 2 3 3" xfId="18327" xr:uid="{626C11D7-9ABA-4800-93A6-64A3DB3ABAB4}"/>
    <cellStyle name="Normal 12 4 7 2 2 2 3 3 2" xfId="41857" xr:uid="{138AF5B1-EEF3-423B-B205-D9BDAEC6981A}"/>
    <cellStyle name="Normal 12 4 7 2 2 2 3 4" xfId="41858" xr:uid="{FCE94D15-A99A-499C-B7CA-1F999F75A83C}"/>
    <cellStyle name="Normal 12 4 7 2 2 2 4" xfId="12837" xr:uid="{1748FA1F-EEE7-4235-A3D3-BB5ACFF060CD}"/>
    <cellStyle name="Normal 12 4 7 2 2 2 4 2" xfId="25647" xr:uid="{AAA84F05-6DF7-4ADF-ADED-4ED2259AC5C9}"/>
    <cellStyle name="Normal 12 4 7 2 2 2 4 2 2" xfId="41859" xr:uid="{189EAC12-E1E8-43A1-ABC4-F7F943C9219C}"/>
    <cellStyle name="Normal 12 4 7 2 2 2 4 3" xfId="41860" xr:uid="{41C31D01-36EF-45B3-97CE-AEAC4B34C968}"/>
    <cellStyle name="Normal 12 4 7 2 2 2 5" xfId="7347" xr:uid="{AB63B14F-093E-4DDD-B4AB-B90341F4FEDD}"/>
    <cellStyle name="Normal 12 4 7 2 2 2 5 2" xfId="20157" xr:uid="{8B255A7A-FF0A-434C-B621-65A64A6C517E}"/>
    <cellStyle name="Normal 12 4 7 2 2 2 5 2 2" xfId="41861" xr:uid="{A7CD0929-67D7-4478-BDA6-158E24F2F70F}"/>
    <cellStyle name="Normal 12 4 7 2 2 2 5 3" xfId="41862" xr:uid="{4EB97090-D486-4028-927A-8D99A0026425}"/>
    <cellStyle name="Normal 12 4 7 2 2 2 6" xfId="14667" xr:uid="{FE7F69B3-B207-4F25-A5B5-D9089B480F03}"/>
    <cellStyle name="Normal 12 4 7 2 2 2 6 2" xfId="41863" xr:uid="{178AA6F7-7F02-45BE-B54D-CED330D7623B}"/>
    <cellStyle name="Normal 12 4 7 2 2 2 7" xfId="41864" xr:uid="{24144B0F-72E1-43C2-9CDF-5CFEAA2A29DE}"/>
    <cellStyle name="Normal 12 4 7 2 2 3" xfId="2793" xr:uid="{E2B4CEE0-5D6D-4A48-B631-6FBF976377AE}"/>
    <cellStyle name="Normal 12 4 7 2 2 3 2" xfId="8283" xr:uid="{D779A4D2-B801-42F4-B04F-9CA82ADFC749}"/>
    <cellStyle name="Normal 12 4 7 2 2 3 2 2" xfId="21093" xr:uid="{678749BC-ACC9-40CB-A0B8-341B02805E40}"/>
    <cellStyle name="Normal 12 4 7 2 2 3 2 2 2" xfId="41865" xr:uid="{E9A58753-892D-4249-A168-CEC92B9F1E75}"/>
    <cellStyle name="Normal 12 4 7 2 2 3 2 3" xfId="41866" xr:uid="{77BE7627-6C9C-4173-839E-BA0593B202F4}"/>
    <cellStyle name="Normal 12 4 7 2 2 3 3" xfId="15603" xr:uid="{E5182632-64A7-43C4-99C6-1D566C2CAAA7}"/>
    <cellStyle name="Normal 12 4 7 2 2 3 3 2" xfId="41867" xr:uid="{E5F00D88-997F-4A83-B550-AFEC61A32F17}"/>
    <cellStyle name="Normal 12 4 7 2 2 3 4" xfId="41868" xr:uid="{6846B19F-60AB-4F05-B8AB-845BDA6C1424}"/>
    <cellStyle name="Normal 12 4 7 2 2 4" xfId="4623" xr:uid="{E6FD7E75-0F07-4B44-B9B9-2706803FE6CA}"/>
    <cellStyle name="Normal 12 4 7 2 2 4 2" xfId="10113" xr:uid="{404B893D-54B4-4DEB-9BBF-719666A96046}"/>
    <cellStyle name="Normal 12 4 7 2 2 4 2 2" xfId="22923" xr:uid="{19637796-40E4-414C-B820-7EB3B38DF3EE}"/>
    <cellStyle name="Normal 12 4 7 2 2 4 2 2 2" xfId="41869" xr:uid="{B46D533D-9844-49AD-BE74-E05BF2F660BC}"/>
    <cellStyle name="Normal 12 4 7 2 2 4 2 3" xfId="41870" xr:uid="{749F8D5A-E73C-425A-9645-EBE166A94A51}"/>
    <cellStyle name="Normal 12 4 7 2 2 4 3" xfId="17433" xr:uid="{51FB25CF-51C4-4FE4-A2AB-0AF35307FA11}"/>
    <cellStyle name="Normal 12 4 7 2 2 4 3 2" xfId="41871" xr:uid="{C2A7662D-0C30-44F0-B216-7F5CC0A8B4AD}"/>
    <cellStyle name="Normal 12 4 7 2 2 4 4" xfId="41872" xr:uid="{0FBA5112-9EF9-4388-BBC6-CE7B7237150C}"/>
    <cellStyle name="Normal 12 4 7 2 2 5" xfId="11943" xr:uid="{28D72EBD-C4BC-4C7A-BF23-58EC2CCF6956}"/>
    <cellStyle name="Normal 12 4 7 2 2 5 2" xfId="24753" xr:uid="{AB6D2B2B-D200-47A2-8646-CE88D1529DF4}"/>
    <cellStyle name="Normal 12 4 7 2 2 5 2 2" xfId="41873" xr:uid="{54711BFF-9D4D-42B5-BF8A-ED8D3A0CEF21}"/>
    <cellStyle name="Normal 12 4 7 2 2 5 3" xfId="41874" xr:uid="{A3184698-56FB-4F0F-BEFB-2AF0F80B33BD}"/>
    <cellStyle name="Normal 12 4 7 2 2 6" xfId="6453" xr:uid="{5BE8BD91-B947-4BA7-9250-A9E02510BAF6}"/>
    <cellStyle name="Normal 12 4 7 2 2 6 2" xfId="19263" xr:uid="{410EE433-6814-417D-BC69-B6FAEA91D840}"/>
    <cellStyle name="Normal 12 4 7 2 2 6 2 2" xfId="41875" xr:uid="{EC0DC6DD-2F77-470C-918B-57ECEE1DE24E}"/>
    <cellStyle name="Normal 12 4 7 2 2 6 3" xfId="41876" xr:uid="{2AF6B2C8-4646-46C7-86AE-F1D9B49C1C48}"/>
    <cellStyle name="Normal 12 4 7 2 2 7" xfId="13773" xr:uid="{40BCBCCA-5F9F-4635-AE75-FFFCC5444B21}"/>
    <cellStyle name="Normal 12 4 7 2 2 7 2" xfId="41877" xr:uid="{078562EB-75C5-4C79-A87A-CC37D3FB71FD}"/>
    <cellStyle name="Normal 12 4 7 2 2 8" xfId="41878" xr:uid="{E7C013D5-696E-4935-B678-6355DE714DB2}"/>
    <cellStyle name="Normal 12 4 7 2 3" xfId="1458" xr:uid="{B1017A3C-D5F1-4A73-A653-386DDA5A8523}"/>
    <cellStyle name="Normal 12 4 7 2 3 2" xfId="3288" xr:uid="{AC2CC4EF-F12A-498D-AE3A-3428144A73D2}"/>
    <cellStyle name="Normal 12 4 7 2 3 2 2" xfId="8778" xr:uid="{751603FE-8033-471D-B5F3-1FD25C9489B0}"/>
    <cellStyle name="Normal 12 4 7 2 3 2 2 2" xfId="21588" xr:uid="{5C7BF512-8B56-46C3-BD38-88283A6D29EB}"/>
    <cellStyle name="Normal 12 4 7 2 3 2 2 2 2" xfId="41879" xr:uid="{1A4AEF75-7B1D-4F5D-A8E3-EA808CD9A22A}"/>
    <cellStyle name="Normal 12 4 7 2 3 2 2 3" xfId="41880" xr:uid="{20FF0647-0420-40CD-A411-DA99F9261D2D}"/>
    <cellStyle name="Normal 12 4 7 2 3 2 3" xfId="16098" xr:uid="{632FD8B0-8996-4A58-A74A-5941AE5F322C}"/>
    <cellStyle name="Normal 12 4 7 2 3 2 3 2" xfId="41881" xr:uid="{5A5415DC-5729-4CD7-B392-CC4BEDBBD99A}"/>
    <cellStyle name="Normal 12 4 7 2 3 2 4" xfId="41882" xr:uid="{033783DB-9E02-4519-98EB-1AE021494C24}"/>
    <cellStyle name="Normal 12 4 7 2 3 3" xfId="5118" xr:uid="{EDC586F5-4CB4-4EB3-919C-DD83A6FCFF11}"/>
    <cellStyle name="Normal 12 4 7 2 3 3 2" xfId="10608" xr:uid="{68E148F8-AB1D-434C-8192-6FDF7E6FA919}"/>
    <cellStyle name="Normal 12 4 7 2 3 3 2 2" xfId="23418" xr:uid="{55B8080D-3E50-4909-8E35-DC4FADA23FB1}"/>
    <cellStyle name="Normal 12 4 7 2 3 3 2 2 2" xfId="41883" xr:uid="{1F3970F9-5A66-4783-8B8F-F608FA18A192}"/>
    <cellStyle name="Normal 12 4 7 2 3 3 2 3" xfId="41884" xr:uid="{30BBC456-DF68-4E5C-8019-4B85D2EAC569}"/>
    <cellStyle name="Normal 12 4 7 2 3 3 3" xfId="17928" xr:uid="{475DA63A-16E7-48E6-B362-988429854FD0}"/>
    <cellStyle name="Normal 12 4 7 2 3 3 3 2" xfId="41885" xr:uid="{D79233E0-A0E7-4A88-A680-8D5A85AC3A4B}"/>
    <cellStyle name="Normal 12 4 7 2 3 3 4" xfId="41886" xr:uid="{25656C6A-9B4E-42AB-B55C-4262514ACF2A}"/>
    <cellStyle name="Normal 12 4 7 2 3 4" xfId="12438" xr:uid="{08FCFCF6-19B4-4A91-BDCA-39B55D9AC5E5}"/>
    <cellStyle name="Normal 12 4 7 2 3 4 2" xfId="25248" xr:uid="{B59D1BC2-8017-4190-B14D-7E74479D88AA}"/>
    <cellStyle name="Normal 12 4 7 2 3 4 2 2" xfId="41887" xr:uid="{38E00682-400F-4B67-A44B-1CD03F15B971}"/>
    <cellStyle name="Normal 12 4 7 2 3 4 3" xfId="41888" xr:uid="{13A2EF85-5230-409E-BB22-5B104D8FBE8A}"/>
    <cellStyle name="Normal 12 4 7 2 3 5" xfId="6948" xr:uid="{3425C0AC-3654-4AE0-8EF4-AEE62EC25B64}"/>
    <cellStyle name="Normal 12 4 7 2 3 5 2" xfId="19758" xr:uid="{73DEC939-67B8-47EE-9721-7B7B5C917A96}"/>
    <cellStyle name="Normal 12 4 7 2 3 5 2 2" xfId="41889" xr:uid="{34BCB020-5B31-4E7D-929B-007972834E71}"/>
    <cellStyle name="Normal 12 4 7 2 3 5 3" xfId="41890" xr:uid="{65EF4CFA-A0D0-419A-9BC4-D1289DE07DBC}"/>
    <cellStyle name="Normal 12 4 7 2 3 6" xfId="14268" xr:uid="{255D914D-5B0A-4BBE-A6ED-E42775E48A8F}"/>
    <cellStyle name="Normal 12 4 7 2 3 6 2" xfId="41891" xr:uid="{F68BE386-B00F-4A24-A38C-D725D9F274EE}"/>
    <cellStyle name="Normal 12 4 7 2 3 7" xfId="41892" xr:uid="{06A1E762-99CD-4AF2-8B67-9EBF78D9EA23}"/>
    <cellStyle name="Normal 12 4 7 2 4" xfId="2394" xr:uid="{EDB58DBB-5721-40CB-BE49-2F3B22F6E712}"/>
    <cellStyle name="Normal 12 4 7 2 4 2" xfId="7884" xr:uid="{52C2FD3B-422D-45EB-8F0B-8E8B9FB48F1F}"/>
    <cellStyle name="Normal 12 4 7 2 4 2 2" xfId="20694" xr:uid="{D1748437-3174-4EA0-9686-7C4ABDEA0FBA}"/>
    <cellStyle name="Normal 12 4 7 2 4 2 2 2" xfId="41893" xr:uid="{FFA3C158-9DE1-49F4-8FFD-045189E04DF6}"/>
    <cellStyle name="Normal 12 4 7 2 4 2 3" xfId="41894" xr:uid="{DD29900F-5F92-4E67-B8E9-BB3323EF5937}"/>
    <cellStyle name="Normal 12 4 7 2 4 3" xfId="15204" xr:uid="{602ADBE1-6249-437E-8D67-372A003FC622}"/>
    <cellStyle name="Normal 12 4 7 2 4 3 2" xfId="41895" xr:uid="{85115477-082F-46AB-8FFD-5BDC613C9EC6}"/>
    <cellStyle name="Normal 12 4 7 2 4 4" xfId="41896" xr:uid="{9D11A28B-8102-4D6E-8FB5-AE5F12984B61}"/>
    <cellStyle name="Normal 12 4 7 2 5" xfId="4224" xr:uid="{53A75412-4812-4273-9008-9696CF4BBE3B}"/>
    <cellStyle name="Normal 12 4 7 2 5 2" xfId="9714" xr:uid="{F2ADB730-7B53-4014-A434-E91D4D096CFD}"/>
    <cellStyle name="Normal 12 4 7 2 5 2 2" xfId="22524" xr:uid="{2AC35278-8CB7-40CA-B4A3-86ADA30E9036}"/>
    <cellStyle name="Normal 12 4 7 2 5 2 2 2" xfId="41897" xr:uid="{8BDBBCF4-19B2-4F2A-B921-8FB99FAA8AB0}"/>
    <cellStyle name="Normal 12 4 7 2 5 2 3" xfId="41898" xr:uid="{7C597E80-50A5-4647-9BFC-638E159F9015}"/>
    <cellStyle name="Normal 12 4 7 2 5 3" xfId="17034" xr:uid="{D3036C0E-6DFA-47CA-9BFC-EA30DB6688D4}"/>
    <cellStyle name="Normal 12 4 7 2 5 3 2" xfId="41899" xr:uid="{F895EEF9-D203-4578-813C-E22157BF3E73}"/>
    <cellStyle name="Normal 12 4 7 2 5 4" xfId="41900" xr:uid="{B7843272-257A-40A6-85C5-709CB7FC3EE9}"/>
    <cellStyle name="Normal 12 4 7 2 6" xfId="11544" xr:uid="{520EDEDF-C188-43AD-9BE1-0C06FA4936DF}"/>
    <cellStyle name="Normal 12 4 7 2 6 2" xfId="24354" xr:uid="{1CBC1151-5CB1-4CC3-BCAD-AA2D331B1CB9}"/>
    <cellStyle name="Normal 12 4 7 2 6 2 2" xfId="41901" xr:uid="{DB5ED3D1-7D72-437D-B8D1-7BC8E6862A4F}"/>
    <cellStyle name="Normal 12 4 7 2 6 3" xfId="41902" xr:uid="{6EF64378-3B3B-48A9-A546-D41C01C1B641}"/>
    <cellStyle name="Normal 12 4 7 2 7" xfId="6054" xr:uid="{376A74AA-5C79-4EBA-954F-7F6E1167D6E0}"/>
    <cellStyle name="Normal 12 4 7 2 7 2" xfId="18864" xr:uid="{682FD163-ED85-4C57-91CB-232BB0222CAC}"/>
    <cellStyle name="Normal 12 4 7 2 7 2 2" xfId="41903" xr:uid="{C709A489-DF4E-40D6-BD97-0A506891E0E4}"/>
    <cellStyle name="Normal 12 4 7 2 7 3" xfId="41904" xr:uid="{D2B9DBF4-7E8C-4BF6-989D-D73AD7366A42}"/>
    <cellStyle name="Normal 12 4 7 2 8" xfId="13374" xr:uid="{6A133221-E8B7-4DEF-A07A-8509D8602602}"/>
    <cellStyle name="Normal 12 4 7 2 8 2" xfId="41905" xr:uid="{9342D566-CCA7-4571-905F-64E5CE063248}"/>
    <cellStyle name="Normal 12 4 7 2 9" xfId="41906" xr:uid="{F9E2FC82-0DD4-4955-8547-9B9B9CBD49A9}"/>
    <cellStyle name="Normal 12 4 7 3" xfId="695" xr:uid="{1C5EBE23-F09C-47C8-A956-2EFCBE119D64}"/>
    <cellStyle name="Normal 12 4 7 3 2" xfId="1095" xr:uid="{32FE4FD7-DCCA-4D33-A42E-90513DC18B1B}"/>
    <cellStyle name="Normal 12 4 7 3 2 2" xfId="1990" xr:uid="{89944ED9-7F20-4B7A-8550-5DE7120C4C97}"/>
    <cellStyle name="Normal 12 4 7 3 2 2 2" xfId="3820" xr:uid="{693A5683-E742-4CC2-BE65-6E8AB5B6BF6E}"/>
    <cellStyle name="Normal 12 4 7 3 2 2 2 2" xfId="9310" xr:uid="{26BB4B34-0152-4411-B506-289A0304ED57}"/>
    <cellStyle name="Normal 12 4 7 3 2 2 2 2 2" xfId="22120" xr:uid="{F36BA69C-0DC1-41E0-8AEB-B60915E1C7AA}"/>
    <cellStyle name="Normal 12 4 7 3 2 2 2 2 2 2" xfId="41907" xr:uid="{DFD23DFE-9432-4B7F-9802-632AE832F72F}"/>
    <cellStyle name="Normal 12 4 7 3 2 2 2 2 3" xfId="41908" xr:uid="{E526654B-9A92-4D6B-B021-EF2524A8A1E9}"/>
    <cellStyle name="Normal 12 4 7 3 2 2 2 3" xfId="16630" xr:uid="{C5A0B3FC-7EA6-4C4B-9009-063193E0353E}"/>
    <cellStyle name="Normal 12 4 7 3 2 2 2 3 2" xfId="41909" xr:uid="{95B6676A-4ED7-449E-BD8A-1BF0E88DEFC4}"/>
    <cellStyle name="Normal 12 4 7 3 2 2 2 4" xfId="41910" xr:uid="{ECA513CD-94D1-4800-9541-5825616E28E0}"/>
    <cellStyle name="Normal 12 4 7 3 2 2 3" xfId="5650" xr:uid="{8B42E148-D0D4-4CC9-A83B-68BF54121F08}"/>
    <cellStyle name="Normal 12 4 7 3 2 2 3 2" xfId="11140" xr:uid="{E5467681-CD7A-4405-A814-89A90A839A3F}"/>
    <cellStyle name="Normal 12 4 7 3 2 2 3 2 2" xfId="23950" xr:uid="{1309D681-9ECB-40A3-B30F-37D8878047B4}"/>
    <cellStyle name="Normal 12 4 7 3 2 2 3 2 2 2" xfId="41911" xr:uid="{6930D1DC-313C-441C-9CDD-79AF2F0F9E2B}"/>
    <cellStyle name="Normal 12 4 7 3 2 2 3 2 3" xfId="41912" xr:uid="{053B5122-5625-4915-BB54-E9B0570C6815}"/>
    <cellStyle name="Normal 12 4 7 3 2 2 3 3" xfId="18460" xr:uid="{9383A216-B87F-4FAD-B54E-EBBD72A20893}"/>
    <cellStyle name="Normal 12 4 7 3 2 2 3 3 2" xfId="41913" xr:uid="{BC14BDAD-7E44-4611-A205-CCBD9173EDEB}"/>
    <cellStyle name="Normal 12 4 7 3 2 2 3 4" xfId="41914" xr:uid="{C578C100-6DA5-47C0-B2D9-031EECECE9A1}"/>
    <cellStyle name="Normal 12 4 7 3 2 2 4" xfId="12970" xr:uid="{A88E856C-D58E-4E75-B1CD-7D173055F8DD}"/>
    <cellStyle name="Normal 12 4 7 3 2 2 4 2" xfId="25780" xr:uid="{FAD31D1D-0725-4245-8E4A-653D96B3406D}"/>
    <cellStyle name="Normal 12 4 7 3 2 2 4 2 2" xfId="41915" xr:uid="{6D8331EC-A639-4400-A7BD-CDCEDD9F632B}"/>
    <cellStyle name="Normal 12 4 7 3 2 2 4 3" xfId="41916" xr:uid="{B32073F1-A6EB-4DCB-84AA-9569D926F1AA}"/>
    <cellStyle name="Normal 12 4 7 3 2 2 5" xfId="7480" xr:uid="{EF267530-F999-4760-AF7C-383F41BEE3D7}"/>
    <cellStyle name="Normal 12 4 7 3 2 2 5 2" xfId="20290" xr:uid="{96D73AB2-9456-44EA-AFD3-DC68782097B8}"/>
    <cellStyle name="Normal 12 4 7 3 2 2 5 2 2" xfId="41917" xr:uid="{599A053F-8975-4C36-8E22-4E81A2D11862}"/>
    <cellStyle name="Normal 12 4 7 3 2 2 5 3" xfId="41918" xr:uid="{C44DE641-8FDC-472F-AFF6-D210FC42E7EC}"/>
    <cellStyle name="Normal 12 4 7 3 2 2 6" xfId="14800" xr:uid="{8682E86B-C56C-4849-89C9-914A3B56ECF8}"/>
    <cellStyle name="Normal 12 4 7 3 2 2 6 2" xfId="41919" xr:uid="{1219B441-9CA9-4FE2-806C-CE4CA292F7BF}"/>
    <cellStyle name="Normal 12 4 7 3 2 2 7" xfId="41920" xr:uid="{BCA99447-1116-4525-BE72-79C39AE96312}"/>
    <cellStyle name="Normal 12 4 7 3 2 3" xfId="2926" xr:uid="{82DFAC68-2AC7-45CA-8F20-40FBE54632C4}"/>
    <cellStyle name="Normal 12 4 7 3 2 3 2" xfId="8416" xr:uid="{102CF4F1-55D8-4074-9500-01A9F88608C2}"/>
    <cellStyle name="Normal 12 4 7 3 2 3 2 2" xfId="21226" xr:uid="{636D3E39-6F24-4BC0-B9C7-BB0E4F4388DE}"/>
    <cellStyle name="Normal 12 4 7 3 2 3 2 2 2" xfId="41921" xr:uid="{89A82C2E-4960-4F12-A453-75DC1BD44EEE}"/>
    <cellStyle name="Normal 12 4 7 3 2 3 2 3" xfId="41922" xr:uid="{893EDAE9-376B-4618-80CA-C26395AC4EB1}"/>
    <cellStyle name="Normal 12 4 7 3 2 3 3" xfId="15736" xr:uid="{15F2DF0A-4E06-4C6C-8B8B-EB8F6DD30C38}"/>
    <cellStyle name="Normal 12 4 7 3 2 3 3 2" xfId="41923" xr:uid="{210BDC9F-14FD-4A7D-81D2-10E367BCBC1D}"/>
    <cellStyle name="Normal 12 4 7 3 2 3 4" xfId="41924" xr:uid="{19EECF3D-1C6E-4998-8B0B-8595629F0BA7}"/>
    <cellStyle name="Normal 12 4 7 3 2 4" xfId="4756" xr:uid="{43ADC28A-7DDA-47B1-90B4-24C31A3F6F61}"/>
    <cellStyle name="Normal 12 4 7 3 2 4 2" xfId="10246" xr:uid="{78F2FD91-CA7E-42B8-ACEF-19310764863A}"/>
    <cellStyle name="Normal 12 4 7 3 2 4 2 2" xfId="23056" xr:uid="{7B316833-DEA8-402E-B29F-C676914169AE}"/>
    <cellStyle name="Normal 12 4 7 3 2 4 2 2 2" xfId="41925" xr:uid="{83E33E93-DAE5-4F8A-ACC7-26D06A636EE1}"/>
    <cellStyle name="Normal 12 4 7 3 2 4 2 3" xfId="41926" xr:uid="{0C36606D-2D34-47AF-B6B2-D24B31F82FE6}"/>
    <cellStyle name="Normal 12 4 7 3 2 4 3" xfId="17566" xr:uid="{AFCB13DC-39BA-4840-8F42-32CA0449AF25}"/>
    <cellStyle name="Normal 12 4 7 3 2 4 3 2" xfId="41927" xr:uid="{4644424F-EDE6-4153-9A89-E38EFFA3B5EA}"/>
    <cellStyle name="Normal 12 4 7 3 2 4 4" xfId="41928" xr:uid="{44506C16-8B2F-4199-85A3-0F44C15256F1}"/>
    <cellStyle name="Normal 12 4 7 3 2 5" xfId="12076" xr:uid="{3DF0413E-0FFF-4796-AFFD-784F35FBB753}"/>
    <cellStyle name="Normal 12 4 7 3 2 5 2" xfId="24886" xr:uid="{B087719C-5231-4211-AE6D-DF5DD3D6C00E}"/>
    <cellStyle name="Normal 12 4 7 3 2 5 2 2" xfId="41929" xr:uid="{CC5F1545-53B8-4F15-B61D-2CF0EC226C7B}"/>
    <cellStyle name="Normal 12 4 7 3 2 5 3" xfId="41930" xr:uid="{A7949049-2185-42BA-9915-303B40960558}"/>
    <cellStyle name="Normal 12 4 7 3 2 6" xfId="6586" xr:uid="{EB7F204C-F003-4DB7-ABE5-7DEA10771F8F}"/>
    <cellStyle name="Normal 12 4 7 3 2 6 2" xfId="19396" xr:uid="{8F66F786-2749-4F8C-870B-A709905F936F}"/>
    <cellStyle name="Normal 12 4 7 3 2 6 2 2" xfId="41931" xr:uid="{28808D38-F829-4CD1-8AE0-FF9AB808D266}"/>
    <cellStyle name="Normal 12 4 7 3 2 6 3" xfId="41932" xr:uid="{C99D413E-F6E7-4579-9830-A2D84D5305DD}"/>
    <cellStyle name="Normal 12 4 7 3 2 7" xfId="13906" xr:uid="{FDFDA494-CCD5-4923-8D0E-FC8224852148}"/>
    <cellStyle name="Normal 12 4 7 3 2 7 2" xfId="41933" xr:uid="{9F659D34-AB9A-42C3-8914-37B68EF9BAAC}"/>
    <cellStyle name="Normal 12 4 7 3 2 8" xfId="41934" xr:uid="{C5C82E7A-89DE-4EA0-8F26-8FD6CEB0A70E}"/>
    <cellStyle name="Normal 12 4 7 3 3" xfId="1590" xr:uid="{54190B16-F387-4566-97D4-4408722165C0}"/>
    <cellStyle name="Normal 12 4 7 3 3 2" xfId="3420" xr:uid="{D5AF5053-B129-484A-A6E9-4585C2DA53EF}"/>
    <cellStyle name="Normal 12 4 7 3 3 2 2" xfId="8910" xr:uid="{74DA5BDF-EF32-455E-85CE-94011462BED7}"/>
    <cellStyle name="Normal 12 4 7 3 3 2 2 2" xfId="21720" xr:uid="{17E5C9EE-7B41-45CC-8B33-8D0102C157B6}"/>
    <cellStyle name="Normal 12 4 7 3 3 2 2 2 2" xfId="41935" xr:uid="{475A38DE-AD4A-44F2-AF65-C6F4436F074C}"/>
    <cellStyle name="Normal 12 4 7 3 3 2 2 3" xfId="41936" xr:uid="{AAFE8110-B624-4C59-99A3-092C253BEB52}"/>
    <cellStyle name="Normal 12 4 7 3 3 2 3" xfId="16230" xr:uid="{95C6537B-8719-4E8D-B907-3A43FEAB117F}"/>
    <cellStyle name="Normal 12 4 7 3 3 2 3 2" xfId="41937" xr:uid="{36D8DDCC-70C3-410C-B1BF-52F3CB404203}"/>
    <cellStyle name="Normal 12 4 7 3 3 2 4" xfId="41938" xr:uid="{4C5DDBCB-0733-4A5E-AD37-C49281AD128F}"/>
    <cellStyle name="Normal 12 4 7 3 3 3" xfId="5250" xr:uid="{227AD4CD-9977-48C9-89FA-FA59EC0DB683}"/>
    <cellStyle name="Normal 12 4 7 3 3 3 2" xfId="10740" xr:uid="{701EABDB-1208-4C5F-8665-DEA9039D65BB}"/>
    <cellStyle name="Normal 12 4 7 3 3 3 2 2" xfId="23550" xr:uid="{F3EE15EC-A5C9-4D4E-ABF1-57D61EA87811}"/>
    <cellStyle name="Normal 12 4 7 3 3 3 2 2 2" xfId="41939" xr:uid="{71081BDE-BA6A-4D24-8DFE-2CA30FB6AC99}"/>
    <cellStyle name="Normal 12 4 7 3 3 3 2 3" xfId="41940" xr:uid="{1DFEBD5D-4A80-43D9-B980-79B646C3C11B}"/>
    <cellStyle name="Normal 12 4 7 3 3 3 3" xfId="18060" xr:uid="{EFC57101-19AD-441B-93F4-B1BA06454A65}"/>
    <cellStyle name="Normal 12 4 7 3 3 3 3 2" xfId="41941" xr:uid="{D1E03D6D-FBF8-4002-8FC5-406009DD08B4}"/>
    <cellStyle name="Normal 12 4 7 3 3 3 4" xfId="41942" xr:uid="{15146752-F9EC-4EBC-9BBB-E62B2B6F0FFB}"/>
    <cellStyle name="Normal 12 4 7 3 3 4" xfId="12570" xr:uid="{E4687A0F-8BF1-44D9-BE46-16A9E1FC737C}"/>
    <cellStyle name="Normal 12 4 7 3 3 4 2" xfId="25380" xr:uid="{617AB127-1903-4C41-8F2D-4F1FD6948D5B}"/>
    <cellStyle name="Normal 12 4 7 3 3 4 2 2" xfId="41943" xr:uid="{233F75DE-CF4B-4940-BE37-76500567F543}"/>
    <cellStyle name="Normal 12 4 7 3 3 4 3" xfId="41944" xr:uid="{53D0552C-78D7-4176-B23A-D52F9EA363ED}"/>
    <cellStyle name="Normal 12 4 7 3 3 5" xfId="7080" xr:uid="{567C3336-8266-4E17-A840-FD6DA0693CBD}"/>
    <cellStyle name="Normal 12 4 7 3 3 5 2" xfId="19890" xr:uid="{F3E49104-C944-4687-8C72-B6E2647370DC}"/>
    <cellStyle name="Normal 12 4 7 3 3 5 2 2" xfId="41945" xr:uid="{4A54C9C1-C745-45DF-896A-80A80CF9C738}"/>
    <cellStyle name="Normal 12 4 7 3 3 5 3" xfId="41946" xr:uid="{FF60E3C7-3DB2-46B8-AA0D-160354C7E529}"/>
    <cellStyle name="Normal 12 4 7 3 3 6" xfId="14400" xr:uid="{3CB53A33-B91F-4E4F-87F8-4760AF953256}"/>
    <cellStyle name="Normal 12 4 7 3 3 6 2" xfId="41947" xr:uid="{FE932226-F163-438A-9081-8CD3F592AE7B}"/>
    <cellStyle name="Normal 12 4 7 3 3 7" xfId="41948" xr:uid="{851D8705-1A76-48A6-9AF3-15081599BEFF}"/>
    <cellStyle name="Normal 12 4 7 3 4" xfId="2526" xr:uid="{9688A0C3-65FC-4659-8065-9C47C52F748A}"/>
    <cellStyle name="Normal 12 4 7 3 4 2" xfId="8016" xr:uid="{445170CC-4F0D-4568-98E8-02B2E46623FC}"/>
    <cellStyle name="Normal 12 4 7 3 4 2 2" xfId="20826" xr:uid="{C7F981F2-5D83-4B6A-9BA9-CCF8BFCB5029}"/>
    <cellStyle name="Normal 12 4 7 3 4 2 2 2" xfId="41949" xr:uid="{3FE24634-941E-42A2-AC63-DA3F19821551}"/>
    <cellStyle name="Normal 12 4 7 3 4 2 3" xfId="41950" xr:uid="{00BFCD46-4B5C-44E2-A4DB-557806DD6C42}"/>
    <cellStyle name="Normal 12 4 7 3 4 3" xfId="15336" xr:uid="{A831B602-A249-4E82-A74A-7B54664CB0A6}"/>
    <cellStyle name="Normal 12 4 7 3 4 3 2" xfId="41951" xr:uid="{3312C74D-CD91-4646-B142-E0F501E8708D}"/>
    <cellStyle name="Normal 12 4 7 3 4 4" xfId="41952" xr:uid="{3FB54334-A426-4DF7-86CE-6CA232A1D231}"/>
    <cellStyle name="Normal 12 4 7 3 5" xfId="4356" xr:uid="{C44FF9FC-8346-48DE-A1D7-63CED09A4854}"/>
    <cellStyle name="Normal 12 4 7 3 5 2" xfId="9846" xr:uid="{AC949D56-52CA-4AFA-964A-B9F60887365A}"/>
    <cellStyle name="Normal 12 4 7 3 5 2 2" xfId="22656" xr:uid="{9F951678-8A16-457C-AE1E-132CEA67E7B1}"/>
    <cellStyle name="Normal 12 4 7 3 5 2 2 2" xfId="41953" xr:uid="{800A45F6-9C8B-4E29-BB40-115A6F2FBD48}"/>
    <cellStyle name="Normal 12 4 7 3 5 2 3" xfId="41954" xr:uid="{B14FE397-E11E-474E-9F97-A4570D8B7890}"/>
    <cellStyle name="Normal 12 4 7 3 5 3" xfId="17166" xr:uid="{04C914FB-7EBA-42CD-AF39-0438499ED453}"/>
    <cellStyle name="Normal 12 4 7 3 5 3 2" xfId="41955" xr:uid="{16533897-9330-42BA-A129-E4FCFC0EBD45}"/>
    <cellStyle name="Normal 12 4 7 3 5 4" xfId="41956" xr:uid="{60D1144B-AD3A-4E5D-AA7D-354736C3DA96}"/>
    <cellStyle name="Normal 12 4 7 3 6" xfId="11676" xr:uid="{F8345EB9-8EF5-491E-BC48-9D190989B32A}"/>
    <cellStyle name="Normal 12 4 7 3 6 2" xfId="24486" xr:uid="{2895663C-0B6B-4546-8CBF-EB7ED5EF8238}"/>
    <cellStyle name="Normal 12 4 7 3 6 2 2" xfId="41957" xr:uid="{1BD5D8FF-5D64-4B25-B05D-58C4B0A03191}"/>
    <cellStyle name="Normal 12 4 7 3 6 3" xfId="41958" xr:uid="{57672964-EB5D-4649-AA00-1743DF1E2A5A}"/>
    <cellStyle name="Normal 12 4 7 3 7" xfId="6186" xr:uid="{550400EC-FB03-439A-87B2-4AF270D941DD}"/>
    <cellStyle name="Normal 12 4 7 3 7 2" xfId="18996" xr:uid="{8C085BEC-195A-47DA-BDAC-B1A009A59F7A}"/>
    <cellStyle name="Normal 12 4 7 3 7 2 2" xfId="41959" xr:uid="{7EE9F6A4-98A8-42F6-9C0E-A80A83631A2C}"/>
    <cellStyle name="Normal 12 4 7 3 7 3" xfId="41960" xr:uid="{9F461F1F-235A-4211-9D13-DF57F3BD4347}"/>
    <cellStyle name="Normal 12 4 7 3 8" xfId="13506" xr:uid="{3096F0F8-5639-4A5E-9524-676260A81FE3}"/>
    <cellStyle name="Normal 12 4 7 3 8 2" xfId="41961" xr:uid="{4D9C9245-3F29-4F89-904F-C6E7F0E2E103}"/>
    <cellStyle name="Normal 12 4 7 3 9" xfId="41962" xr:uid="{FD1838DF-173D-44F6-A370-26D2315AB5B5}"/>
    <cellStyle name="Normal 12 4 7 4" xfId="470" xr:uid="{ABAF6C30-EF4C-4745-87B0-46BAC4E74C91}"/>
    <cellStyle name="Normal 12 4 7 4 2" xfId="1365" xr:uid="{3631EB8A-7928-4C60-9F8B-CD21E4A8D064}"/>
    <cellStyle name="Normal 12 4 7 4 2 2" xfId="3195" xr:uid="{6C03EA11-8EE9-408E-B33E-661FE322B8DB}"/>
    <cellStyle name="Normal 12 4 7 4 2 2 2" xfId="8685" xr:uid="{B5E0D93F-D909-46D4-88A4-1DA80607E335}"/>
    <cellStyle name="Normal 12 4 7 4 2 2 2 2" xfId="21495" xr:uid="{76127067-A4C0-411E-B17E-F52817E9CCB7}"/>
    <cellStyle name="Normal 12 4 7 4 2 2 2 2 2" xfId="41963" xr:uid="{49B6FDF2-D845-4B26-AD51-DFE50AEE8DA8}"/>
    <cellStyle name="Normal 12 4 7 4 2 2 2 3" xfId="41964" xr:uid="{37AC4709-F21C-4193-8567-FE22957A238E}"/>
    <cellStyle name="Normal 12 4 7 4 2 2 3" xfId="16005" xr:uid="{9CBD9E21-9A13-4F73-B1D9-525C8837714F}"/>
    <cellStyle name="Normal 12 4 7 4 2 2 3 2" xfId="41965" xr:uid="{1B8F760C-77C8-4A75-9F84-65D1C87C3B73}"/>
    <cellStyle name="Normal 12 4 7 4 2 2 4" xfId="41966" xr:uid="{1C7BE84E-FF6A-478A-A8F6-8587E1CD6574}"/>
    <cellStyle name="Normal 12 4 7 4 2 3" xfId="5025" xr:uid="{2E5AF4A7-4465-414D-A0C2-AF0D1F3836BB}"/>
    <cellStyle name="Normal 12 4 7 4 2 3 2" xfId="10515" xr:uid="{FDD09E3D-4258-4369-BB43-FDA3AF0E5C2A}"/>
    <cellStyle name="Normal 12 4 7 4 2 3 2 2" xfId="23325" xr:uid="{A750AC76-BB13-4335-AB45-D8D721D94A69}"/>
    <cellStyle name="Normal 12 4 7 4 2 3 2 2 2" xfId="41967" xr:uid="{4CBE5C55-8AFF-44FF-BC2A-B3C1B22640B6}"/>
    <cellStyle name="Normal 12 4 7 4 2 3 2 3" xfId="41968" xr:uid="{241A0E80-9536-4015-9E4D-E0F3F8FB5074}"/>
    <cellStyle name="Normal 12 4 7 4 2 3 3" xfId="17835" xr:uid="{13B4C6BB-232B-4B6E-876C-128EA0106CC5}"/>
    <cellStyle name="Normal 12 4 7 4 2 3 3 2" xfId="41969" xr:uid="{ECBB8ECD-6C1A-48AA-8F07-6B64BBBEC180}"/>
    <cellStyle name="Normal 12 4 7 4 2 3 4" xfId="41970" xr:uid="{F400C1D6-086A-43DA-AA31-5E051B9E941A}"/>
    <cellStyle name="Normal 12 4 7 4 2 4" xfId="12345" xr:uid="{F86144E3-D0E5-4662-B2F4-61B2577BEC16}"/>
    <cellStyle name="Normal 12 4 7 4 2 4 2" xfId="25155" xr:uid="{3F01669A-665C-4039-B399-8477DB9E272C}"/>
    <cellStyle name="Normal 12 4 7 4 2 4 2 2" xfId="41971" xr:uid="{F9F02310-708A-498D-9D05-4DE0210476CC}"/>
    <cellStyle name="Normal 12 4 7 4 2 4 3" xfId="41972" xr:uid="{D9BA324D-BC39-48AB-94F6-7A06FF555DAE}"/>
    <cellStyle name="Normal 12 4 7 4 2 5" xfId="6855" xr:uid="{4B1F1BDC-73D1-4FBB-A65F-BEAAF5652EB2}"/>
    <cellStyle name="Normal 12 4 7 4 2 5 2" xfId="19665" xr:uid="{EAEB4FBC-726B-4C11-82D6-66A3538DA58F}"/>
    <cellStyle name="Normal 12 4 7 4 2 5 2 2" xfId="41973" xr:uid="{00B91CA9-49D8-4062-BAF1-4B3B458B8D42}"/>
    <cellStyle name="Normal 12 4 7 4 2 5 3" xfId="41974" xr:uid="{8B53BA4D-3128-427A-AA38-5C0110D3ACB8}"/>
    <cellStyle name="Normal 12 4 7 4 2 6" xfId="14175" xr:uid="{E43BB664-E4D8-4612-8A0E-680502414090}"/>
    <cellStyle name="Normal 12 4 7 4 2 6 2" xfId="41975" xr:uid="{22FFF8FC-18ED-4DAE-A667-339047B299BD}"/>
    <cellStyle name="Normal 12 4 7 4 2 7" xfId="41976" xr:uid="{5275585A-FD47-4A74-9E4D-8D4655320CA9}"/>
    <cellStyle name="Normal 12 4 7 4 3" xfId="2301" xr:uid="{B1072703-6BBB-4C3C-9482-9F83187AE82E}"/>
    <cellStyle name="Normal 12 4 7 4 3 2" xfId="7791" xr:uid="{D7F9802C-66B6-4387-B7E5-2C2E0E822FE5}"/>
    <cellStyle name="Normal 12 4 7 4 3 2 2" xfId="20601" xr:uid="{827192AF-D8BE-41A0-984B-77175209466D}"/>
    <cellStyle name="Normal 12 4 7 4 3 2 2 2" xfId="41977" xr:uid="{340EBE79-0489-4657-B08E-35F70486EA34}"/>
    <cellStyle name="Normal 12 4 7 4 3 2 3" xfId="41978" xr:uid="{2961EBB0-DE7E-4A81-8BE6-D46D4AF6E709}"/>
    <cellStyle name="Normal 12 4 7 4 3 3" xfId="15111" xr:uid="{880E6F92-29F3-4887-B195-6EFB095917F3}"/>
    <cellStyle name="Normal 12 4 7 4 3 3 2" xfId="41979" xr:uid="{071FEEE6-7920-4EB4-956A-3636E93B5FF6}"/>
    <cellStyle name="Normal 12 4 7 4 3 4" xfId="41980" xr:uid="{F0596A6E-9948-4071-AADE-25CAFF18DC8E}"/>
    <cellStyle name="Normal 12 4 7 4 4" xfId="4131" xr:uid="{33965D93-3064-4881-A359-D64D2357DE9F}"/>
    <cellStyle name="Normal 12 4 7 4 4 2" xfId="9621" xr:uid="{8FDF2F2A-C3C6-4C98-A0EE-CF6081DA2908}"/>
    <cellStyle name="Normal 12 4 7 4 4 2 2" xfId="22431" xr:uid="{7DF88E5C-6FA1-423B-BE8D-06316BF0D294}"/>
    <cellStyle name="Normal 12 4 7 4 4 2 2 2" xfId="41981" xr:uid="{CB534A6F-394B-4C76-8862-25FC0395803D}"/>
    <cellStyle name="Normal 12 4 7 4 4 2 3" xfId="41982" xr:uid="{A55E2CB9-BE47-4A9E-B88A-84BD7B6978D3}"/>
    <cellStyle name="Normal 12 4 7 4 4 3" xfId="16941" xr:uid="{9CD6C374-2911-421C-A441-BA751D72A61E}"/>
    <cellStyle name="Normal 12 4 7 4 4 3 2" xfId="41983" xr:uid="{A4398AB9-7EE2-433E-BA24-860DD049FF85}"/>
    <cellStyle name="Normal 12 4 7 4 4 4" xfId="41984" xr:uid="{6E34509F-48EC-4B2E-950E-282DD506F084}"/>
    <cellStyle name="Normal 12 4 7 4 5" xfId="11451" xr:uid="{B852D854-4D26-4A42-9F39-544C076A5ECD}"/>
    <cellStyle name="Normal 12 4 7 4 5 2" xfId="24261" xr:uid="{03401527-A86F-4EDC-B524-2C7F41E281EA}"/>
    <cellStyle name="Normal 12 4 7 4 5 2 2" xfId="41985" xr:uid="{812F9E68-A3FF-4381-9E3B-9E5AFF79700D}"/>
    <cellStyle name="Normal 12 4 7 4 5 3" xfId="41986" xr:uid="{994E84A3-FE12-4110-BD48-CA19514FD582}"/>
    <cellStyle name="Normal 12 4 7 4 6" xfId="5961" xr:uid="{937D94C2-FDDC-426E-95EE-698DE399921C}"/>
    <cellStyle name="Normal 12 4 7 4 6 2" xfId="18771" xr:uid="{D1421085-E3B7-416B-B225-5EE36EECA210}"/>
    <cellStyle name="Normal 12 4 7 4 6 2 2" xfId="41987" xr:uid="{1525EAEB-D342-49A2-9DEE-DCB7766C79BB}"/>
    <cellStyle name="Normal 12 4 7 4 6 3" xfId="41988" xr:uid="{BD85894D-313F-4409-87C1-C3ACB8EE7D88}"/>
    <cellStyle name="Normal 12 4 7 4 7" xfId="13281" xr:uid="{403D0202-3EE3-4D2C-9EE6-4BE320EC8EC7}"/>
    <cellStyle name="Normal 12 4 7 4 7 2" xfId="41989" xr:uid="{27AC66FA-2D39-426F-84DE-69AAA314A2D0}"/>
    <cellStyle name="Normal 12 4 7 4 8" xfId="41990" xr:uid="{66A03E9A-F546-4759-A122-43E9F945AD56}"/>
    <cellStyle name="Normal 12 4 7 5" xfId="829" xr:uid="{4D07BC04-0F64-4E1F-92AA-18427A6BCF37}"/>
    <cellStyle name="Normal 12 4 7 5 2" xfId="1724" xr:uid="{68556536-DD0C-4D47-A3DD-A2E48559ECE0}"/>
    <cellStyle name="Normal 12 4 7 5 2 2" xfId="3554" xr:uid="{7F15B97D-4284-4E40-8E34-E3DD58EB6361}"/>
    <cellStyle name="Normal 12 4 7 5 2 2 2" xfId="9044" xr:uid="{BFB934A3-4D22-4089-A0BF-D7AC521406E7}"/>
    <cellStyle name="Normal 12 4 7 5 2 2 2 2" xfId="21854" xr:uid="{D002A616-E577-468F-AC60-75BB906B5718}"/>
    <cellStyle name="Normal 12 4 7 5 2 2 2 2 2" xfId="41991" xr:uid="{312F9664-DC71-44EE-9D04-B11F9F0A58F4}"/>
    <cellStyle name="Normal 12 4 7 5 2 2 2 3" xfId="41992" xr:uid="{B23D8561-5A34-4921-89C1-7DC8018DA3C9}"/>
    <cellStyle name="Normal 12 4 7 5 2 2 3" xfId="16364" xr:uid="{EDC2C900-B8DC-4A7D-BB49-7E48ABE47615}"/>
    <cellStyle name="Normal 12 4 7 5 2 2 3 2" xfId="41993" xr:uid="{F3E3497E-FAA2-4DBD-86C3-71DE70641D04}"/>
    <cellStyle name="Normal 12 4 7 5 2 2 4" xfId="41994" xr:uid="{B526FC32-CC02-48E8-AF4D-8B0F474C3878}"/>
    <cellStyle name="Normal 12 4 7 5 2 3" xfId="5384" xr:uid="{0D1E88D1-52C0-4E0F-ADF8-49196560AA8C}"/>
    <cellStyle name="Normal 12 4 7 5 2 3 2" xfId="10874" xr:uid="{D872E1D5-6586-4623-952A-0E35ED1A755E}"/>
    <cellStyle name="Normal 12 4 7 5 2 3 2 2" xfId="23684" xr:uid="{EDB2D04E-DF03-4A12-8584-9C3EB51C2150}"/>
    <cellStyle name="Normal 12 4 7 5 2 3 2 2 2" xfId="41995" xr:uid="{9305D784-5629-4029-8302-4CDA6BB320BE}"/>
    <cellStyle name="Normal 12 4 7 5 2 3 2 3" xfId="41996" xr:uid="{212358D2-100F-4CC4-B1FC-80A759DB1C4F}"/>
    <cellStyle name="Normal 12 4 7 5 2 3 3" xfId="18194" xr:uid="{C707397D-DD67-48E6-9019-E76AA742A001}"/>
    <cellStyle name="Normal 12 4 7 5 2 3 3 2" xfId="41997" xr:uid="{E2D37595-B6CB-4C4C-939C-16A3C81F5BD6}"/>
    <cellStyle name="Normal 12 4 7 5 2 3 4" xfId="41998" xr:uid="{1AC1E2E4-721D-4E71-B35C-B5EF573F7EC0}"/>
    <cellStyle name="Normal 12 4 7 5 2 4" xfId="12704" xr:uid="{532BBB75-ADCC-4349-A2F7-03214D65877D}"/>
    <cellStyle name="Normal 12 4 7 5 2 4 2" xfId="25514" xr:uid="{125218B5-8574-4FEE-92A6-7A3BCDD9F38C}"/>
    <cellStyle name="Normal 12 4 7 5 2 4 2 2" xfId="41999" xr:uid="{DA6D0663-462B-4302-A530-A03B31108B5E}"/>
    <cellStyle name="Normal 12 4 7 5 2 4 3" xfId="42000" xr:uid="{4DF65A74-ECA8-4363-980E-5F04D6D2B670}"/>
    <cellStyle name="Normal 12 4 7 5 2 5" xfId="7214" xr:uid="{2B9C6865-9FA9-4172-9B72-9B98C436138F}"/>
    <cellStyle name="Normal 12 4 7 5 2 5 2" xfId="20024" xr:uid="{CC47392F-5BC6-49FC-B314-48C5C08FAED9}"/>
    <cellStyle name="Normal 12 4 7 5 2 5 2 2" xfId="42001" xr:uid="{80E61A40-E1DA-4420-9045-18A4094A75C0}"/>
    <cellStyle name="Normal 12 4 7 5 2 5 3" xfId="42002" xr:uid="{DBED3455-613F-486E-B58E-BFA7545A0D82}"/>
    <cellStyle name="Normal 12 4 7 5 2 6" xfId="14534" xr:uid="{3C5BB717-04A0-4BDC-9421-83E588A3BCED}"/>
    <cellStyle name="Normal 12 4 7 5 2 6 2" xfId="42003" xr:uid="{2DCACA40-7842-4B4D-8CCB-522EBAB0424A}"/>
    <cellStyle name="Normal 12 4 7 5 2 7" xfId="42004" xr:uid="{D0371BF4-23DC-47AC-8D20-07C3DA04FF6C}"/>
    <cellStyle name="Normal 12 4 7 5 3" xfId="2660" xr:uid="{624755E9-4DC6-48C1-A9E9-51FC77952C12}"/>
    <cellStyle name="Normal 12 4 7 5 3 2" xfId="8150" xr:uid="{78BA9BE4-AAEC-4D09-8CE2-A2EC61F8C01D}"/>
    <cellStyle name="Normal 12 4 7 5 3 2 2" xfId="20960" xr:uid="{E653009F-32DC-4991-8D03-ACACD293D550}"/>
    <cellStyle name="Normal 12 4 7 5 3 2 2 2" xfId="42005" xr:uid="{92C7E81B-3435-4E52-B7DD-8404C552DB73}"/>
    <cellStyle name="Normal 12 4 7 5 3 2 3" xfId="42006" xr:uid="{721B2953-372C-439F-AE8D-E43DE404CF1D}"/>
    <cellStyle name="Normal 12 4 7 5 3 3" xfId="15470" xr:uid="{950C6CAF-7E94-4E3B-8468-233D9F3B2560}"/>
    <cellStyle name="Normal 12 4 7 5 3 3 2" xfId="42007" xr:uid="{1A40316C-1A0C-4205-92FC-0EFB942C4B1C}"/>
    <cellStyle name="Normal 12 4 7 5 3 4" xfId="42008" xr:uid="{C74703AC-0461-45D6-BFD1-941B57E803EF}"/>
    <cellStyle name="Normal 12 4 7 5 4" xfId="4490" xr:uid="{E6B68A3A-85D3-45E1-88AA-717AE921E6A3}"/>
    <cellStyle name="Normal 12 4 7 5 4 2" xfId="9980" xr:uid="{01E66419-44CC-4FE8-98E4-4F99D2793C61}"/>
    <cellStyle name="Normal 12 4 7 5 4 2 2" xfId="22790" xr:uid="{810538F1-50F2-4162-97ED-E1E4E90E4085}"/>
    <cellStyle name="Normal 12 4 7 5 4 2 2 2" xfId="42009" xr:uid="{FB1F810D-593D-4E45-A6BE-F8DC75A2BEDA}"/>
    <cellStyle name="Normal 12 4 7 5 4 2 3" xfId="42010" xr:uid="{AAB74F41-546B-43E9-B1C0-51B08C95BC14}"/>
    <cellStyle name="Normal 12 4 7 5 4 3" xfId="17300" xr:uid="{87693F43-82B9-4485-8105-D3E6F9AEE9A1}"/>
    <cellStyle name="Normal 12 4 7 5 4 3 2" xfId="42011" xr:uid="{6001F13C-8047-4432-93A2-F98D83B31CD2}"/>
    <cellStyle name="Normal 12 4 7 5 4 4" xfId="42012" xr:uid="{0C58C8B4-FDCD-4243-8120-465E638F042C}"/>
    <cellStyle name="Normal 12 4 7 5 5" xfId="11810" xr:uid="{671D1F76-C5A7-42DC-98EF-62DC8CE25EF2}"/>
    <cellStyle name="Normal 12 4 7 5 5 2" xfId="24620" xr:uid="{92BA0278-6E47-4636-A5DE-393BDDDA429C}"/>
    <cellStyle name="Normal 12 4 7 5 5 2 2" xfId="42013" xr:uid="{D479999A-80BD-4821-A009-D4C80700F8EA}"/>
    <cellStyle name="Normal 12 4 7 5 5 3" xfId="42014" xr:uid="{E3816F44-64EC-4920-BA62-7C7F9103A8AF}"/>
    <cellStyle name="Normal 12 4 7 5 6" xfId="6320" xr:uid="{FB778DF6-6F90-4760-A4A9-49B8D827B868}"/>
    <cellStyle name="Normal 12 4 7 5 6 2" xfId="19130" xr:uid="{F7F240F3-CBB6-48DB-BC90-EAF353786015}"/>
    <cellStyle name="Normal 12 4 7 5 6 2 2" xfId="42015" xr:uid="{3311B00A-BB3D-4E05-90EA-F89B339C2501}"/>
    <cellStyle name="Normal 12 4 7 5 6 3" xfId="42016" xr:uid="{406A3D00-F6BF-4F7F-8FAA-37175E7F5BDA}"/>
    <cellStyle name="Normal 12 4 7 5 7" xfId="13640" xr:uid="{CBD42C2B-DDE3-451C-B9C1-43ECD1B3C337}"/>
    <cellStyle name="Normal 12 4 7 5 7 2" xfId="42017" xr:uid="{21DDCC46-9FA9-4054-A2C2-1096A2F59B51}"/>
    <cellStyle name="Normal 12 4 7 5 8" xfId="42018" xr:uid="{80937037-D9D4-43D1-8797-9ECEF9CE5BEF}"/>
    <cellStyle name="Normal 12 4 7 6" xfId="1230" xr:uid="{049A8C8C-B04A-4A3B-85C9-CAECD9DCE1D6}"/>
    <cellStyle name="Normal 12 4 7 6 2" xfId="3060" xr:uid="{4E650785-AB30-4A10-B760-D950BBD9301D}"/>
    <cellStyle name="Normal 12 4 7 6 2 2" xfId="8550" xr:uid="{BB49C91B-A824-4D6D-94B6-5A283286648D}"/>
    <cellStyle name="Normal 12 4 7 6 2 2 2" xfId="21360" xr:uid="{D5EA0446-D534-49EF-8FC0-F247B045BEDB}"/>
    <cellStyle name="Normal 12 4 7 6 2 2 2 2" xfId="42019" xr:uid="{07CADCBA-11C8-48DC-A601-B2FAB2A4C12F}"/>
    <cellStyle name="Normal 12 4 7 6 2 2 3" xfId="42020" xr:uid="{F51CD4B0-C06D-4237-8744-9E89DB897DC5}"/>
    <cellStyle name="Normal 12 4 7 6 2 3" xfId="15870" xr:uid="{BBC3775C-2F9E-40F6-906F-9CCD492D68F4}"/>
    <cellStyle name="Normal 12 4 7 6 2 3 2" xfId="42021" xr:uid="{CD3E3F2F-02D3-48E2-B42F-ABEACF6EFFD9}"/>
    <cellStyle name="Normal 12 4 7 6 2 4" xfId="42022" xr:uid="{23ECC449-AFC8-490D-B602-05CFE689FDF7}"/>
    <cellStyle name="Normal 12 4 7 6 3" xfId="4890" xr:uid="{7D531349-73AF-42A5-B38F-632E70C22D24}"/>
    <cellStyle name="Normal 12 4 7 6 3 2" xfId="10380" xr:uid="{A87B5E36-C3BE-42FE-A527-EC65334BCF62}"/>
    <cellStyle name="Normal 12 4 7 6 3 2 2" xfId="23190" xr:uid="{D1828608-8297-4EB2-9314-683521605B37}"/>
    <cellStyle name="Normal 12 4 7 6 3 2 2 2" xfId="42023" xr:uid="{D6447E53-0F43-4AA8-9248-A2BA4DEDA990}"/>
    <cellStyle name="Normal 12 4 7 6 3 2 3" xfId="42024" xr:uid="{09DA9C31-F2D3-4256-807E-C41915F730A6}"/>
    <cellStyle name="Normal 12 4 7 6 3 3" xfId="17700" xr:uid="{63555649-2203-4B92-99DE-DB58A2EA03B5}"/>
    <cellStyle name="Normal 12 4 7 6 3 3 2" xfId="42025" xr:uid="{6FADF7E0-5258-43F3-B5F6-98DC95B282CE}"/>
    <cellStyle name="Normal 12 4 7 6 3 4" xfId="42026" xr:uid="{A2930219-D27C-4995-A23B-6A5DAEDB9564}"/>
    <cellStyle name="Normal 12 4 7 6 4" xfId="12210" xr:uid="{19D062FE-2AB6-4CCE-B488-8DDF86812F31}"/>
    <cellStyle name="Normal 12 4 7 6 4 2" xfId="25020" xr:uid="{16031A3E-8BEC-479C-8C75-F10E36EA2C51}"/>
    <cellStyle name="Normal 12 4 7 6 4 2 2" xfId="42027" xr:uid="{F7D9A080-FB82-4376-988D-730AF454EF8D}"/>
    <cellStyle name="Normal 12 4 7 6 4 3" xfId="42028" xr:uid="{1FD43F65-112B-4C81-9678-608CBC23E1F1}"/>
    <cellStyle name="Normal 12 4 7 6 5" xfId="6720" xr:uid="{D64FB459-7DCF-47F9-94DE-15DFA7B22D83}"/>
    <cellStyle name="Normal 12 4 7 6 5 2" xfId="19530" xr:uid="{28BB01CB-5804-4CCF-B8E3-FEDD85A6C54A}"/>
    <cellStyle name="Normal 12 4 7 6 5 2 2" xfId="42029" xr:uid="{701B8345-5BCA-449F-A5F0-6E069998DFAB}"/>
    <cellStyle name="Normal 12 4 7 6 5 3" xfId="42030" xr:uid="{774BE08E-461B-44C2-8E29-970CDF6DFC7B}"/>
    <cellStyle name="Normal 12 4 7 6 6" xfId="14040" xr:uid="{1A0B6771-F1F8-4473-9FA1-B1EDD30B16A0}"/>
    <cellStyle name="Normal 12 4 7 6 6 2" xfId="42031" xr:uid="{BE0FB2BF-31D5-464D-A00A-52DEF9FA6BF5}"/>
    <cellStyle name="Normal 12 4 7 6 7" xfId="42032" xr:uid="{922F734F-0EA4-416B-8159-AF7A1ECC7196}"/>
    <cellStyle name="Normal 12 4 7 7" xfId="2166" xr:uid="{223F9DA4-8D68-4329-BC38-3934306CBD42}"/>
    <cellStyle name="Normal 12 4 7 7 2" xfId="7656" xr:uid="{24A2B517-A5A7-44CD-81EE-413DCB351503}"/>
    <cellStyle name="Normal 12 4 7 7 2 2" xfId="20466" xr:uid="{86F2DD59-F53C-4480-8527-7F30C370EAF4}"/>
    <cellStyle name="Normal 12 4 7 7 2 2 2" xfId="42033" xr:uid="{E451308F-ECC6-435A-98E0-AFEE778DAC94}"/>
    <cellStyle name="Normal 12 4 7 7 2 3" xfId="42034" xr:uid="{CE1E6EFF-B768-4264-A147-2262F7E45A91}"/>
    <cellStyle name="Normal 12 4 7 7 3" xfId="14976" xr:uid="{2C29BEB6-1D53-4863-A899-C6B2C544340B}"/>
    <cellStyle name="Normal 12 4 7 7 3 2" xfId="42035" xr:uid="{A6797508-55DC-49A1-96BC-1CFC66E7C6FD}"/>
    <cellStyle name="Normal 12 4 7 7 4" xfId="42036" xr:uid="{F9FA5BCC-0479-4D97-A09D-1EFC19098A24}"/>
    <cellStyle name="Normal 12 4 7 8" xfId="3996" xr:uid="{37D2E815-9BF8-41A0-A6BF-6F87A84EFF2D}"/>
    <cellStyle name="Normal 12 4 7 8 2" xfId="9486" xr:uid="{C834135D-84A4-4369-8C4F-485E8C5B2827}"/>
    <cellStyle name="Normal 12 4 7 8 2 2" xfId="22296" xr:uid="{242766F5-F190-4BA3-91B6-E31699BC82F9}"/>
    <cellStyle name="Normal 12 4 7 8 2 2 2" xfId="42037" xr:uid="{B42D6B2A-AD6A-462A-A045-15F7F24D1393}"/>
    <cellStyle name="Normal 12 4 7 8 2 3" xfId="42038" xr:uid="{C4255483-6594-4132-A27A-51E243F97EA8}"/>
    <cellStyle name="Normal 12 4 7 8 3" xfId="16806" xr:uid="{D5F204BE-9221-46A9-B9EE-76BDE4E3F5C0}"/>
    <cellStyle name="Normal 12 4 7 8 3 2" xfId="42039" xr:uid="{18CBD263-AEBF-4636-A73C-DD78E28D6C6D}"/>
    <cellStyle name="Normal 12 4 7 8 4" xfId="42040" xr:uid="{85B1973A-7FC6-47C1-9927-BA7A92847468}"/>
    <cellStyle name="Normal 12 4 7 9" xfId="11316" xr:uid="{8BCFFA2D-0B7E-479E-98EE-802C866CB604}"/>
    <cellStyle name="Normal 12 4 7 9 2" xfId="24126" xr:uid="{FF112A76-C9F4-4722-B466-D727229D75FC}"/>
    <cellStyle name="Normal 12 4 7 9 2 2" xfId="42041" xr:uid="{10C39DBF-E944-478F-A16E-3D0777E11D0B}"/>
    <cellStyle name="Normal 12 4 7 9 3" xfId="42042" xr:uid="{AF84CFE0-CD29-48EC-B35D-AEAD0AD6A4ED}"/>
    <cellStyle name="Normal 12 4 8" xfId="385" xr:uid="{B6A4441F-1487-4B21-B387-89F4F8244F4F}"/>
    <cellStyle name="Normal 12 4 8 10" xfId="5877" xr:uid="{4A18E5CA-140E-4D55-A1F6-7DFA86DEB049}"/>
    <cellStyle name="Normal 12 4 8 10 2" xfId="18687" xr:uid="{66521A5A-F4B5-4B0E-AE97-B75C51FED565}"/>
    <cellStyle name="Normal 12 4 8 10 2 2" xfId="42043" xr:uid="{A4EC94CF-B83B-464E-9680-1EF3A5D9FA69}"/>
    <cellStyle name="Normal 12 4 8 10 3" xfId="42044" xr:uid="{5DEAD9E5-8032-4758-A5D9-64650CE65369}"/>
    <cellStyle name="Normal 12 4 8 11" xfId="13197" xr:uid="{2CDE3B40-095E-4A41-8937-E1E87B02B8E5}"/>
    <cellStyle name="Normal 12 4 8 11 2" xfId="42045" xr:uid="{636452B5-BB4C-4157-92C4-FC5640DFE26D}"/>
    <cellStyle name="Normal 12 4 8 12" xfId="42046" xr:uid="{80FD9BAF-B96B-4F26-99CD-BEDC46404B60}"/>
    <cellStyle name="Normal 12 4 8 2" xfId="614" xr:uid="{8A70C88B-52E1-4ACE-9420-605116836A0E}"/>
    <cellStyle name="Normal 12 4 8 2 2" xfId="1013" xr:uid="{80A0C528-0C9C-4FCE-B3F3-679890088DB9}"/>
    <cellStyle name="Normal 12 4 8 2 2 2" xfId="1908" xr:uid="{D1769119-27B0-403A-9A15-AF48BB3A8BE2}"/>
    <cellStyle name="Normal 12 4 8 2 2 2 2" xfId="3738" xr:uid="{2124CE06-321E-483D-9E5C-87D9172875D0}"/>
    <cellStyle name="Normal 12 4 8 2 2 2 2 2" xfId="9228" xr:uid="{549423CB-03EA-45CC-B4F3-E76F5425AC95}"/>
    <cellStyle name="Normal 12 4 8 2 2 2 2 2 2" xfId="22038" xr:uid="{F8D095AD-E361-4E12-AFDC-90314C7499CC}"/>
    <cellStyle name="Normal 12 4 8 2 2 2 2 2 2 2" xfId="42047" xr:uid="{D58269E3-BB3E-4456-BC65-130ECC1A5ECC}"/>
    <cellStyle name="Normal 12 4 8 2 2 2 2 2 3" xfId="42048" xr:uid="{E216BE5C-ED51-4C0A-90AB-17BB662D3831}"/>
    <cellStyle name="Normal 12 4 8 2 2 2 2 3" xfId="16548" xr:uid="{83CD2170-6F3E-49D7-B504-C1B28872C0D0}"/>
    <cellStyle name="Normal 12 4 8 2 2 2 2 3 2" xfId="42049" xr:uid="{C27A8673-A18F-4188-8716-64F8426676B2}"/>
    <cellStyle name="Normal 12 4 8 2 2 2 2 4" xfId="42050" xr:uid="{94239BA7-DF19-41A1-BB49-3722300D6746}"/>
    <cellStyle name="Normal 12 4 8 2 2 2 3" xfId="5568" xr:uid="{8F4BA200-0639-4B97-B91F-5D65031D91DC}"/>
    <cellStyle name="Normal 12 4 8 2 2 2 3 2" xfId="11058" xr:uid="{2AB9E230-6928-48EC-9578-B10B8B4E79F2}"/>
    <cellStyle name="Normal 12 4 8 2 2 2 3 2 2" xfId="23868" xr:uid="{0D5A6CF2-19E4-4962-B3A9-75E30A442A79}"/>
    <cellStyle name="Normal 12 4 8 2 2 2 3 2 2 2" xfId="42051" xr:uid="{C195E5B3-11E7-4E60-BF6B-FD430597AB2E}"/>
    <cellStyle name="Normal 12 4 8 2 2 2 3 2 3" xfId="42052" xr:uid="{3DDD170E-7879-4504-AF73-72EB0BC0261B}"/>
    <cellStyle name="Normal 12 4 8 2 2 2 3 3" xfId="18378" xr:uid="{5D4403D9-E248-4CB6-8164-574E424C90C7}"/>
    <cellStyle name="Normal 12 4 8 2 2 2 3 3 2" xfId="42053" xr:uid="{91E24553-AE45-4B1C-9B24-B5F2B5A7BB05}"/>
    <cellStyle name="Normal 12 4 8 2 2 2 3 4" xfId="42054" xr:uid="{AFA3EB60-B0AC-4E5D-B870-FBF9934FC0DC}"/>
    <cellStyle name="Normal 12 4 8 2 2 2 4" xfId="12888" xr:uid="{061C603E-3390-4DDD-A212-8D7B629E6AD9}"/>
    <cellStyle name="Normal 12 4 8 2 2 2 4 2" xfId="25698" xr:uid="{045E74D9-1907-41DE-BDA3-79E6CE6E4D8D}"/>
    <cellStyle name="Normal 12 4 8 2 2 2 4 2 2" xfId="42055" xr:uid="{55D0954A-B491-401E-8399-C41F171E3A93}"/>
    <cellStyle name="Normal 12 4 8 2 2 2 4 3" xfId="42056" xr:uid="{F8A4B607-6EF7-4F76-908B-630CA7FA70C9}"/>
    <cellStyle name="Normal 12 4 8 2 2 2 5" xfId="7398" xr:uid="{93F534E5-3867-4757-B3E5-67569247C824}"/>
    <cellStyle name="Normal 12 4 8 2 2 2 5 2" xfId="20208" xr:uid="{442B7DF3-82FE-41AA-947A-B978ACA40229}"/>
    <cellStyle name="Normal 12 4 8 2 2 2 5 2 2" xfId="42057" xr:uid="{3C5F1A8E-792B-46CB-9884-157381132EB5}"/>
    <cellStyle name="Normal 12 4 8 2 2 2 5 3" xfId="42058" xr:uid="{AE926ECF-050F-4FA6-A1A7-0D3B704D980F}"/>
    <cellStyle name="Normal 12 4 8 2 2 2 6" xfId="14718" xr:uid="{F32D65B3-51FD-4172-8769-3FFEAC2DE2D8}"/>
    <cellStyle name="Normal 12 4 8 2 2 2 6 2" xfId="42059" xr:uid="{E975DF86-BCB2-4B1D-AC51-60E986CEDE07}"/>
    <cellStyle name="Normal 12 4 8 2 2 2 7" xfId="42060" xr:uid="{949E66C3-26E2-4E72-A5CF-51A6BBD9BE4A}"/>
    <cellStyle name="Normal 12 4 8 2 2 3" xfId="2844" xr:uid="{F952AA32-8870-4CA9-804D-A420E0D3FEF4}"/>
    <cellStyle name="Normal 12 4 8 2 2 3 2" xfId="8334" xr:uid="{152480B8-8985-4597-A5C1-545E2E6E2D7F}"/>
    <cellStyle name="Normal 12 4 8 2 2 3 2 2" xfId="21144" xr:uid="{970325A1-BDDC-486B-AA1C-E3E2F9BBA523}"/>
    <cellStyle name="Normal 12 4 8 2 2 3 2 2 2" xfId="42061" xr:uid="{44BC67C5-9780-4883-9529-E125B5170E17}"/>
    <cellStyle name="Normal 12 4 8 2 2 3 2 3" xfId="42062" xr:uid="{19730280-4062-457F-B730-F7FB15917C41}"/>
    <cellStyle name="Normal 12 4 8 2 2 3 3" xfId="15654" xr:uid="{C6F36A2A-BD87-45B8-B967-A12F250D56DC}"/>
    <cellStyle name="Normal 12 4 8 2 2 3 3 2" xfId="42063" xr:uid="{C00A5506-902A-452B-8924-25866B0F41B3}"/>
    <cellStyle name="Normal 12 4 8 2 2 3 4" xfId="42064" xr:uid="{508FD4DE-4E4A-4121-9662-67EB276A4D81}"/>
    <cellStyle name="Normal 12 4 8 2 2 4" xfId="4674" xr:uid="{65A29F8F-1E53-4E94-BB99-67E731684350}"/>
    <cellStyle name="Normal 12 4 8 2 2 4 2" xfId="10164" xr:uid="{5A11F163-3099-471E-A95C-B22B36ECA3AB}"/>
    <cellStyle name="Normal 12 4 8 2 2 4 2 2" xfId="22974" xr:uid="{0451E52F-923D-4B1B-8A25-4D99BBF38A01}"/>
    <cellStyle name="Normal 12 4 8 2 2 4 2 2 2" xfId="42065" xr:uid="{C7899A2C-9403-4D09-B9EC-086882D2739E}"/>
    <cellStyle name="Normal 12 4 8 2 2 4 2 3" xfId="42066" xr:uid="{E922D441-130A-4684-99E4-0271B8CC5CAA}"/>
    <cellStyle name="Normal 12 4 8 2 2 4 3" xfId="17484" xr:uid="{29204578-8F22-4C5E-8032-AE82507F360E}"/>
    <cellStyle name="Normal 12 4 8 2 2 4 3 2" xfId="42067" xr:uid="{882CCF80-3FD5-4730-BAC8-6D5E99B569AB}"/>
    <cellStyle name="Normal 12 4 8 2 2 4 4" xfId="42068" xr:uid="{05ED3E4A-8445-41EF-87D7-D4AF82C874DA}"/>
    <cellStyle name="Normal 12 4 8 2 2 5" xfId="11994" xr:uid="{F6F21486-3A45-4981-ABCD-7D8973889659}"/>
    <cellStyle name="Normal 12 4 8 2 2 5 2" xfId="24804" xr:uid="{E8B93C4F-B15C-49A3-893A-11869B8BFDE6}"/>
    <cellStyle name="Normal 12 4 8 2 2 5 2 2" xfId="42069" xr:uid="{E1D2DEA8-653E-4957-8BDE-1F1BBAFA72C4}"/>
    <cellStyle name="Normal 12 4 8 2 2 5 3" xfId="42070" xr:uid="{AA559A11-FEDE-4FE5-82D9-681BA88D16DB}"/>
    <cellStyle name="Normal 12 4 8 2 2 6" xfId="6504" xr:uid="{A76A3D78-95C1-4E66-BE8C-40FAD071BD5E}"/>
    <cellStyle name="Normal 12 4 8 2 2 6 2" xfId="19314" xr:uid="{9ABCC980-AFE8-4826-989D-8A2553844683}"/>
    <cellStyle name="Normal 12 4 8 2 2 6 2 2" xfId="42071" xr:uid="{F71A5720-A239-415B-99EE-AC01DC3BD022}"/>
    <cellStyle name="Normal 12 4 8 2 2 6 3" xfId="42072" xr:uid="{1215CCAE-83A1-4B28-A768-682028B095C6}"/>
    <cellStyle name="Normal 12 4 8 2 2 7" xfId="13824" xr:uid="{3FCCD7C8-44CB-4E77-A132-12DB6AA201BD}"/>
    <cellStyle name="Normal 12 4 8 2 2 7 2" xfId="42073" xr:uid="{B053AD5B-0648-4B02-9AF2-9BAC6259FBBA}"/>
    <cellStyle name="Normal 12 4 8 2 2 8" xfId="42074" xr:uid="{264BA644-4854-4C1D-8C99-F2F1C751047C}"/>
    <cellStyle name="Normal 12 4 8 2 3" xfId="1509" xr:uid="{54EDE179-0D03-4814-A3CD-517CAA3A44B6}"/>
    <cellStyle name="Normal 12 4 8 2 3 2" xfId="3339" xr:uid="{305BB6B5-681A-4A19-ACBA-EDA0FACAA3F1}"/>
    <cellStyle name="Normal 12 4 8 2 3 2 2" xfId="8829" xr:uid="{F2E89AF1-61F8-4A82-BDD8-4E920E350051}"/>
    <cellStyle name="Normal 12 4 8 2 3 2 2 2" xfId="21639" xr:uid="{F4296C06-3767-4BED-A872-4FDEB5F22B79}"/>
    <cellStyle name="Normal 12 4 8 2 3 2 2 2 2" xfId="42075" xr:uid="{429084A4-D06E-41C2-9DA0-F9AFA1867B70}"/>
    <cellStyle name="Normal 12 4 8 2 3 2 2 3" xfId="42076" xr:uid="{2B0AC6E6-DB68-462B-B4B8-CAD8CDC96E17}"/>
    <cellStyle name="Normal 12 4 8 2 3 2 3" xfId="16149" xr:uid="{4B6C53F5-FBF6-46F0-9773-2BF57DC16F09}"/>
    <cellStyle name="Normal 12 4 8 2 3 2 3 2" xfId="42077" xr:uid="{81139701-6E94-4339-8562-75998ED914FB}"/>
    <cellStyle name="Normal 12 4 8 2 3 2 4" xfId="42078" xr:uid="{CD12ECFB-979A-4716-AC01-604A40EB1765}"/>
    <cellStyle name="Normal 12 4 8 2 3 3" xfId="5169" xr:uid="{B8D3781A-9015-4A11-88F3-B96CBDE910E9}"/>
    <cellStyle name="Normal 12 4 8 2 3 3 2" xfId="10659" xr:uid="{87F3773E-9BA8-4B5B-9DBC-621583BDFE71}"/>
    <cellStyle name="Normal 12 4 8 2 3 3 2 2" xfId="23469" xr:uid="{DE3AD17A-F0EF-454E-B03F-AE8466CD30C7}"/>
    <cellStyle name="Normal 12 4 8 2 3 3 2 2 2" xfId="42079" xr:uid="{ECFC0275-FF65-4E25-BF3C-34D8642C8B70}"/>
    <cellStyle name="Normal 12 4 8 2 3 3 2 3" xfId="42080" xr:uid="{5C125A5D-B7A7-449C-A18C-79686B5353D7}"/>
    <cellStyle name="Normal 12 4 8 2 3 3 3" xfId="17979" xr:uid="{B677C7DD-7C83-4DC8-AEC5-21DE52E1B025}"/>
    <cellStyle name="Normal 12 4 8 2 3 3 3 2" xfId="42081" xr:uid="{9AEE4E8D-D3C0-4B1C-AAE5-5C07CCFDA025}"/>
    <cellStyle name="Normal 12 4 8 2 3 3 4" xfId="42082" xr:uid="{B92A7728-42D1-4B12-99F2-24208909D4D1}"/>
    <cellStyle name="Normal 12 4 8 2 3 4" xfId="12489" xr:uid="{2A77579F-2452-4A28-8C27-17B551884B5E}"/>
    <cellStyle name="Normal 12 4 8 2 3 4 2" xfId="25299" xr:uid="{E4B4AAC2-1395-4A3F-875F-3E08E46B6AF6}"/>
    <cellStyle name="Normal 12 4 8 2 3 4 2 2" xfId="42083" xr:uid="{3533D1B2-B3C8-4ACC-B83F-8CB58F9A6885}"/>
    <cellStyle name="Normal 12 4 8 2 3 4 3" xfId="42084" xr:uid="{FFE77308-A05F-48F5-8499-215DA8DAF7E6}"/>
    <cellStyle name="Normal 12 4 8 2 3 5" xfId="6999" xr:uid="{C8735AE1-BB46-43EC-AB5E-9E7E17E5DCF4}"/>
    <cellStyle name="Normal 12 4 8 2 3 5 2" xfId="19809" xr:uid="{B816E7F7-1AE4-4675-81E2-0442ABC7F11B}"/>
    <cellStyle name="Normal 12 4 8 2 3 5 2 2" xfId="42085" xr:uid="{3695A2B6-AAA1-4E54-BBF9-7346B8FA5FE3}"/>
    <cellStyle name="Normal 12 4 8 2 3 5 3" xfId="42086" xr:uid="{3542E1E8-B291-4F59-B946-28CBD4505506}"/>
    <cellStyle name="Normal 12 4 8 2 3 6" xfId="14319" xr:uid="{F508B7C0-9725-402C-861A-25DAF526B2B9}"/>
    <cellStyle name="Normal 12 4 8 2 3 6 2" xfId="42087" xr:uid="{819BDF84-C6ED-4F33-96B2-1BCB0DC85FE0}"/>
    <cellStyle name="Normal 12 4 8 2 3 7" xfId="42088" xr:uid="{299E951A-55DD-4F0C-BC47-90E0FA7DC982}"/>
    <cellStyle name="Normal 12 4 8 2 4" xfId="2445" xr:uid="{052064F9-F5EA-49D7-BC03-FEF2F48308F1}"/>
    <cellStyle name="Normal 12 4 8 2 4 2" xfId="7935" xr:uid="{820138E6-925B-4E79-9694-C2CD0ABDE977}"/>
    <cellStyle name="Normal 12 4 8 2 4 2 2" xfId="20745" xr:uid="{8594ACA6-DD3A-4918-9E6A-5CF5FF8EA414}"/>
    <cellStyle name="Normal 12 4 8 2 4 2 2 2" xfId="42089" xr:uid="{BDC4B951-A998-4ACD-B926-E2B17980158F}"/>
    <cellStyle name="Normal 12 4 8 2 4 2 3" xfId="42090" xr:uid="{0E8B7E30-F17B-4528-B4E5-7F6350877689}"/>
    <cellStyle name="Normal 12 4 8 2 4 3" xfId="15255" xr:uid="{9A464003-CC57-44DC-8D60-9CABB34B5C8F}"/>
    <cellStyle name="Normal 12 4 8 2 4 3 2" xfId="42091" xr:uid="{5266B884-5CBC-4768-8902-C83EE95A461E}"/>
    <cellStyle name="Normal 12 4 8 2 4 4" xfId="42092" xr:uid="{E0CD587B-6146-465E-8931-BA6EC7CA9FCA}"/>
    <cellStyle name="Normal 12 4 8 2 5" xfId="4275" xr:uid="{C2EB0EF1-1D13-4742-967A-312AD00AE004}"/>
    <cellStyle name="Normal 12 4 8 2 5 2" xfId="9765" xr:uid="{D10D20B4-7585-400B-8D8E-7622FF38B37C}"/>
    <cellStyle name="Normal 12 4 8 2 5 2 2" xfId="22575" xr:uid="{411CEFA5-BA99-41E9-9A4C-3C53459263F3}"/>
    <cellStyle name="Normal 12 4 8 2 5 2 2 2" xfId="42093" xr:uid="{F5395805-E5B3-41A7-AE00-312FA181294B}"/>
    <cellStyle name="Normal 12 4 8 2 5 2 3" xfId="42094" xr:uid="{1585A2F3-C254-42D6-99D1-756D43FC421B}"/>
    <cellStyle name="Normal 12 4 8 2 5 3" xfId="17085" xr:uid="{E0929A03-ABCB-4A54-89CD-A5C355FFE111}"/>
    <cellStyle name="Normal 12 4 8 2 5 3 2" xfId="42095" xr:uid="{E51F82BF-2CF8-431D-9E08-8C67EA458100}"/>
    <cellStyle name="Normal 12 4 8 2 5 4" xfId="42096" xr:uid="{F517291B-6FB2-46D6-BE03-404E3F99BFED}"/>
    <cellStyle name="Normal 12 4 8 2 6" xfId="11595" xr:uid="{31447A79-9DE6-403A-963B-C7F8CBD285D7}"/>
    <cellStyle name="Normal 12 4 8 2 6 2" xfId="24405" xr:uid="{8DF43765-FDC1-492A-83FB-0F1229867289}"/>
    <cellStyle name="Normal 12 4 8 2 6 2 2" xfId="42097" xr:uid="{A1EF7AA6-2A69-40B4-92A0-F751FEC63D30}"/>
    <cellStyle name="Normal 12 4 8 2 6 3" xfId="42098" xr:uid="{499960ED-CBA7-4157-B449-D2E1DA3E3275}"/>
    <cellStyle name="Normal 12 4 8 2 7" xfId="6105" xr:uid="{5C2C4FE4-8194-446B-8730-840D1FDD5FF4}"/>
    <cellStyle name="Normal 12 4 8 2 7 2" xfId="18915" xr:uid="{AF2E9B13-BDEB-4819-A7D5-2EF0F95EB772}"/>
    <cellStyle name="Normal 12 4 8 2 7 2 2" xfId="42099" xr:uid="{6C3C27DC-C029-475C-91E0-954ACAD589DC}"/>
    <cellStyle name="Normal 12 4 8 2 7 3" xfId="42100" xr:uid="{F195A06E-F6CD-42A9-8D41-F672AAE50B62}"/>
    <cellStyle name="Normal 12 4 8 2 8" xfId="13425" xr:uid="{9ED30D32-A59A-4BDC-A650-28ABC88A7C0A}"/>
    <cellStyle name="Normal 12 4 8 2 8 2" xfId="42101" xr:uid="{D6D14841-5B01-49D4-B407-5E3A8194DBC4}"/>
    <cellStyle name="Normal 12 4 8 2 9" xfId="42102" xr:uid="{C5C9DE2C-7E2F-40BB-A1BC-1DC64DEA59F0}"/>
    <cellStyle name="Normal 12 4 8 3" xfId="746" xr:uid="{C37BF1AF-35C9-4B2C-B3E5-585102C1DC71}"/>
    <cellStyle name="Normal 12 4 8 3 2" xfId="1146" xr:uid="{C3C9BAE3-DD1E-46AD-AF37-B41CE1909E19}"/>
    <cellStyle name="Normal 12 4 8 3 2 2" xfId="2041" xr:uid="{FDA7DD43-3B16-458B-BAC6-248125B3F082}"/>
    <cellStyle name="Normal 12 4 8 3 2 2 2" xfId="3871" xr:uid="{941CD71F-D62D-4754-92EC-2D93A8DBB9FC}"/>
    <cellStyle name="Normal 12 4 8 3 2 2 2 2" xfId="9361" xr:uid="{EF94A5F1-3CBB-45F8-94DE-63EA05B75623}"/>
    <cellStyle name="Normal 12 4 8 3 2 2 2 2 2" xfId="22171" xr:uid="{6D3856FD-1852-4F41-8ED9-F4FF9460060B}"/>
    <cellStyle name="Normal 12 4 8 3 2 2 2 2 2 2" xfId="42103" xr:uid="{0B4E13D7-6470-4DAE-BE2C-F45458908E7B}"/>
    <cellStyle name="Normal 12 4 8 3 2 2 2 2 3" xfId="42104" xr:uid="{FE8F6BCE-FB29-4506-95F3-D8E16EE07B12}"/>
    <cellStyle name="Normal 12 4 8 3 2 2 2 3" xfId="16681" xr:uid="{81869417-D6CD-46D1-AEC8-06659CFF9691}"/>
    <cellStyle name="Normal 12 4 8 3 2 2 2 3 2" xfId="42105" xr:uid="{67A1C790-FBE0-4827-90ED-D51D84561CE9}"/>
    <cellStyle name="Normal 12 4 8 3 2 2 2 4" xfId="42106" xr:uid="{30AEFE32-7BF5-4BB5-B679-0E9876C12929}"/>
    <cellStyle name="Normal 12 4 8 3 2 2 3" xfId="5701" xr:uid="{3DD4FD8C-9321-49D6-BDBA-4FEA3AFA8C90}"/>
    <cellStyle name="Normal 12 4 8 3 2 2 3 2" xfId="11191" xr:uid="{4944D622-C00D-427E-87CA-B671B468050D}"/>
    <cellStyle name="Normal 12 4 8 3 2 2 3 2 2" xfId="24001" xr:uid="{675D4456-978D-4D51-B8D9-21BD46C39A24}"/>
    <cellStyle name="Normal 12 4 8 3 2 2 3 2 2 2" xfId="42107" xr:uid="{1C0062EB-A262-4E81-BCD8-DC20547F8E33}"/>
    <cellStyle name="Normal 12 4 8 3 2 2 3 2 3" xfId="42108" xr:uid="{6D92A778-214B-4ECC-81E6-EF7DD4493598}"/>
    <cellStyle name="Normal 12 4 8 3 2 2 3 3" xfId="18511" xr:uid="{021ED6C7-570E-401D-B2AE-EE806C7692F2}"/>
    <cellStyle name="Normal 12 4 8 3 2 2 3 3 2" xfId="42109" xr:uid="{615FE2F7-EB49-429C-8D2D-B5F950F46568}"/>
    <cellStyle name="Normal 12 4 8 3 2 2 3 4" xfId="42110" xr:uid="{09735F74-0795-4A82-B968-90617DF47D77}"/>
    <cellStyle name="Normal 12 4 8 3 2 2 4" xfId="13021" xr:uid="{231C59C8-0D7F-48D3-B63A-16AE9B07C5E1}"/>
    <cellStyle name="Normal 12 4 8 3 2 2 4 2" xfId="25831" xr:uid="{2C2876B7-A770-48D1-BA00-BE97C35B6C13}"/>
    <cellStyle name="Normal 12 4 8 3 2 2 4 2 2" xfId="42111" xr:uid="{C6C6B1E9-8CE1-496C-BDC9-1C2AD0EC8EAE}"/>
    <cellStyle name="Normal 12 4 8 3 2 2 4 3" xfId="42112" xr:uid="{3A23762F-AE30-4DD1-84EB-C5EBD896ABE5}"/>
    <cellStyle name="Normal 12 4 8 3 2 2 5" xfId="7531" xr:uid="{D25AEDC2-07C0-4B61-B299-DCF74C50F2A2}"/>
    <cellStyle name="Normal 12 4 8 3 2 2 5 2" xfId="20341" xr:uid="{FD1095E8-BD35-4191-A859-6EAB7CCEF36C}"/>
    <cellStyle name="Normal 12 4 8 3 2 2 5 2 2" xfId="42113" xr:uid="{AB877680-14E7-4046-93C3-1448E73EAEF1}"/>
    <cellStyle name="Normal 12 4 8 3 2 2 5 3" xfId="42114" xr:uid="{E86E2505-A5B9-4EA0-BC47-12F262A79E0C}"/>
    <cellStyle name="Normal 12 4 8 3 2 2 6" xfId="14851" xr:uid="{13339D82-609B-4911-9754-96381F42AC58}"/>
    <cellStyle name="Normal 12 4 8 3 2 2 6 2" xfId="42115" xr:uid="{95941127-15E4-48C1-87F8-DDDE11ACC248}"/>
    <cellStyle name="Normal 12 4 8 3 2 2 7" xfId="42116" xr:uid="{D39DC330-A2FC-402A-84D2-E4A8BA83BD34}"/>
    <cellStyle name="Normal 12 4 8 3 2 3" xfId="2977" xr:uid="{D57027B8-3DC3-49FE-8D6E-9A52839D1833}"/>
    <cellStyle name="Normal 12 4 8 3 2 3 2" xfId="8467" xr:uid="{36E2B509-F417-4B0C-A3F2-FAA57D38D048}"/>
    <cellStyle name="Normal 12 4 8 3 2 3 2 2" xfId="21277" xr:uid="{40A35634-7E4A-498E-A4A7-BCFC2589D110}"/>
    <cellStyle name="Normal 12 4 8 3 2 3 2 2 2" xfId="42117" xr:uid="{440197BD-D28C-421E-B588-27EB755882EB}"/>
    <cellStyle name="Normal 12 4 8 3 2 3 2 3" xfId="42118" xr:uid="{CC04ABED-247F-4116-B3D1-9D433C24A193}"/>
    <cellStyle name="Normal 12 4 8 3 2 3 3" xfId="15787" xr:uid="{2A865772-04FA-4C0E-8562-E9ED9373B6E7}"/>
    <cellStyle name="Normal 12 4 8 3 2 3 3 2" xfId="42119" xr:uid="{821EA67C-8384-4637-965D-CD265691F1FD}"/>
    <cellStyle name="Normal 12 4 8 3 2 3 4" xfId="42120" xr:uid="{ED17AE63-9FEB-426F-950E-85F552A7BE16}"/>
    <cellStyle name="Normal 12 4 8 3 2 4" xfId="4807" xr:uid="{F866A869-4F46-49B4-93CD-42E99449B025}"/>
    <cellStyle name="Normal 12 4 8 3 2 4 2" xfId="10297" xr:uid="{E5B851E8-C6BB-4A44-8DC9-1711C8766E4E}"/>
    <cellStyle name="Normal 12 4 8 3 2 4 2 2" xfId="23107" xr:uid="{631D5978-FDA9-4B83-93C1-1A0A3C839992}"/>
    <cellStyle name="Normal 12 4 8 3 2 4 2 2 2" xfId="42121" xr:uid="{740F8F99-4D2C-4A2C-91AF-7D6EF4DC6B49}"/>
    <cellStyle name="Normal 12 4 8 3 2 4 2 3" xfId="42122" xr:uid="{BC1C4532-063E-4E43-B33A-2257D8A5D9E9}"/>
    <cellStyle name="Normal 12 4 8 3 2 4 3" xfId="17617" xr:uid="{CCF03465-6CD0-4E40-9ADE-026FED60939E}"/>
    <cellStyle name="Normal 12 4 8 3 2 4 3 2" xfId="42123" xr:uid="{F63C5124-269D-40BE-B531-5447FFB03FD0}"/>
    <cellStyle name="Normal 12 4 8 3 2 4 4" xfId="42124" xr:uid="{952D2D3C-74C3-4F17-9976-39480264918C}"/>
    <cellStyle name="Normal 12 4 8 3 2 5" xfId="12127" xr:uid="{5FC154F5-2A04-4B2E-A230-29EB0E2D53E7}"/>
    <cellStyle name="Normal 12 4 8 3 2 5 2" xfId="24937" xr:uid="{ED25FD19-B7EA-4EA9-8BEE-89CC3025BEC0}"/>
    <cellStyle name="Normal 12 4 8 3 2 5 2 2" xfId="42125" xr:uid="{8372E683-8989-444D-8E5B-F778C89AD000}"/>
    <cellStyle name="Normal 12 4 8 3 2 5 3" xfId="42126" xr:uid="{29865058-BC9D-4415-B79C-2B379981A71B}"/>
    <cellStyle name="Normal 12 4 8 3 2 6" xfId="6637" xr:uid="{EC926DB4-F1BB-4C2A-86EA-F81FE81D7E59}"/>
    <cellStyle name="Normal 12 4 8 3 2 6 2" xfId="19447" xr:uid="{992D4520-1632-4152-BF53-3C79E0D16851}"/>
    <cellStyle name="Normal 12 4 8 3 2 6 2 2" xfId="42127" xr:uid="{3C47F43D-C99E-44CC-8653-536BE641005B}"/>
    <cellStyle name="Normal 12 4 8 3 2 6 3" xfId="42128" xr:uid="{C9DA7BB0-1BD2-4791-82FD-B7BE49247D54}"/>
    <cellStyle name="Normal 12 4 8 3 2 7" xfId="13957" xr:uid="{5C85A539-CDF9-4EFD-98C4-7DF271EA2356}"/>
    <cellStyle name="Normal 12 4 8 3 2 7 2" xfId="42129" xr:uid="{7790ADDF-524F-4390-AC83-5436CADF9E7B}"/>
    <cellStyle name="Normal 12 4 8 3 2 8" xfId="42130" xr:uid="{4E9B0D13-861D-4812-88D8-1CE4D66B0012}"/>
    <cellStyle name="Normal 12 4 8 3 3" xfId="1641" xr:uid="{12DB647E-5EA1-4863-8C5E-7FFCE66C496A}"/>
    <cellStyle name="Normal 12 4 8 3 3 2" xfId="3471" xr:uid="{D0B4776C-FF35-44A3-8609-7882CC007D3B}"/>
    <cellStyle name="Normal 12 4 8 3 3 2 2" xfId="8961" xr:uid="{27738006-2B49-45F5-AC84-063934A1AA96}"/>
    <cellStyle name="Normal 12 4 8 3 3 2 2 2" xfId="21771" xr:uid="{CDE6E8CF-1C61-481B-95B8-F98696C1AB0F}"/>
    <cellStyle name="Normal 12 4 8 3 3 2 2 2 2" xfId="42131" xr:uid="{6AA04D85-CDA9-448E-AD29-806117EF0538}"/>
    <cellStyle name="Normal 12 4 8 3 3 2 2 3" xfId="42132" xr:uid="{AF7A954B-C0AD-46BF-B06D-12F6366C78A8}"/>
    <cellStyle name="Normal 12 4 8 3 3 2 3" xfId="16281" xr:uid="{A130CBDA-044B-45C1-9082-FF6DBD91003B}"/>
    <cellStyle name="Normal 12 4 8 3 3 2 3 2" xfId="42133" xr:uid="{7B0D40DB-52DA-47C0-B7EF-61DFBF4B84DB}"/>
    <cellStyle name="Normal 12 4 8 3 3 2 4" xfId="42134" xr:uid="{4F411F5A-6040-417D-A897-794A255710FC}"/>
    <cellStyle name="Normal 12 4 8 3 3 3" xfId="5301" xr:uid="{3884668E-8335-463D-BAFD-13C0628607E2}"/>
    <cellStyle name="Normal 12 4 8 3 3 3 2" xfId="10791" xr:uid="{424DE2F8-799D-4B47-BF6B-BB53F8231055}"/>
    <cellStyle name="Normal 12 4 8 3 3 3 2 2" xfId="23601" xr:uid="{57347BF8-EAD3-48AE-A63E-8E3F8D18990A}"/>
    <cellStyle name="Normal 12 4 8 3 3 3 2 2 2" xfId="42135" xr:uid="{F06B8AF3-1A28-4A5A-B2B1-D06FC842BA7D}"/>
    <cellStyle name="Normal 12 4 8 3 3 3 2 3" xfId="42136" xr:uid="{DED66B02-7FA5-4EBB-B3CA-53150995EE8F}"/>
    <cellStyle name="Normal 12 4 8 3 3 3 3" xfId="18111" xr:uid="{437A2999-ABC5-43EF-A3B1-C6641C0A0355}"/>
    <cellStyle name="Normal 12 4 8 3 3 3 3 2" xfId="42137" xr:uid="{276B58DF-9CA5-4053-935C-E4F8CCFE59B9}"/>
    <cellStyle name="Normal 12 4 8 3 3 3 4" xfId="42138" xr:uid="{5720CDCB-5E56-44D2-A0A2-9C92F57C2F69}"/>
    <cellStyle name="Normal 12 4 8 3 3 4" xfId="12621" xr:uid="{46AD4671-BB50-4947-9E7F-D95A26216A87}"/>
    <cellStyle name="Normal 12 4 8 3 3 4 2" xfId="25431" xr:uid="{5A55C7FD-F7ED-47AB-8ECD-5A1B5379C8B7}"/>
    <cellStyle name="Normal 12 4 8 3 3 4 2 2" xfId="42139" xr:uid="{2093C1EE-E3D6-499B-9881-C8A3DB8F04EE}"/>
    <cellStyle name="Normal 12 4 8 3 3 4 3" xfId="42140" xr:uid="{235772F7-831B-4A58-91F0-638EF9089AE5}"/>
    <cellStyle name="Normal 12 4 8 3 3 5" xfId="7131" xr:uid="{36BE3822-5C5D-435F-A154-5A04B4A234D3}"/>
    <cellStyle name="Normal 12 4 8 3 3 5 2" xfId="19941" xr:uid="{805EEEF6-6D2F-464F-A4D5-D88B0BEABE0E}"/>
    <cellStyle name="Normal 12 4 8 3 3 5 2 2" xfId="42141" xr:uid="{9B848152-02E0-4D92-8E40-0DA058ECABBC}"/>
    <cellStyle name="Normal 12 4 8 3 3 5 3" xfId="42142" xr:uid="{0BBB2319-AFB8-4BBF-874A-0E9DC86053A5}"/>
    <cellStyle name="Normal 12 4 8 3 3 6" xfId="14451" xr:uid="{1F384881-AFE1-4A90-8215-9955A0834021}"/>
    <cellStyle name="Normal 12 4 8 3 3 6 2" xfId="42143" xr:uid="{854FE8E8-274A-4248-8942-035E99D6D9D6}"/>
    <cellStyle name="Normal 12 4 8 3 3 7" xfId="42144" xr:uid="{D733BF71-159E-4576-8BED-B37542696078}"/>
    <cellStyle name="Normal 12 4 8 3 4" xfId="2577" xr:uid="{56752559-2E7F-452A-80EC-A4FCCCB0317A}"/>
    <cellStyle name="Normal 12 4 8 3 4 2" xfId="8067" xr:uid="{5BA0FBFE-6AE1-499A-B1C0-BE98A72A47EF}"/>
    <cellStyle name="Normal 12 4 8 3 4 2 2" xfId="20877" xr:uid="{539DAFF2-3EF1-4CB9-AEB9-0DC186B78D00}"/>
    <cellStyle name="Normal 12 4 8 3 4 2 2 2" xfId="42145" xr:uid="{7969E8E0-1620-4D4B-90DE-759E41634A00}"/>
    <cellStyle name="Normal 12 4 8 3 4 2 3" xfId="42146" xr:uid="{C0940A31-F96B-49A9-9D28-F41799867B00}"/>
    <cellStyle name="Normal 12 4 8 3 4 3" xfId="15387" xr:uid="{D5A6C9E2-8CE2-4638-9FC7-AB973CBA9FDA}"/>
    <cellStyle name="Normal 12 4 8 3 4 3 2" xfId="42147" xr:uid="{FAE49C45-9197-496C-B5FD-F139523E62BF}"/>
    <cellStyle name="Normal 12 4 8 3 4 4" xfId="42148" xr:uid="{46E67E22-7C6A-425A-B864-71350FBC6F23}"/>
    <cellStyle name="Normal 12 4 8 3 5" xfId="4407" xr:uid="{26DBF705-3D5B-4B73-B0EC-A4E30E35178E}"/>
    <cellStyle name="Normal 12 4 8 3 5 2" xfId="9897" xr:uid="{B2ADEE81-7F27-4350-969B-C1F1E13F0363}"/>
    <cellStyle name="Normal 12 4 8 3 5 2 2" xfId="22707" xr:uid="{2BD0023B-1028-4D20-993C-75008209D275}"/>
    <cellStyle name="Normal 12 4 8 3 5 2 2 2" xfId="42149" xr:uid="{FAF4D643-6979-4F13-B5C1-E1EB6948DDC3}"/>
    <cellStyle name="Normal 12 4 8 3 5 2 3" xfId="42150" xr:uid="{403E6024-3E3F-495E-BD55-8BFEE5E48BBA}"/>
    <cellStyle name="Normal 12 4 8 3 5 3" xfId="17217" xr:uid="{50606964-5A00-4421-B325-5AC8FE4DE618}"/>
    <cellStyle name="Normal 12 4 8 3 5 3 2" xfId="42151" xr:uid="{AA36EF1C-59AB-40FA-8D06-5B61E742DC87}"/>
    <cellStyle name="Normal 12 4 8 3 5 4" xfId="42152" xr:uid="{5118D967-FB88-4CF7-96CA-2FBFC9E3CB0F}"/>
    <cellStyle name="Normal 12 4 8 3 6" xfId="11727" xr:uid="{1458EFC2-F688-4486-8698-3C62F3304B89}"/>
    <cellStyle name="Normal 12 4 8 3 6 2" xfId="24537" xr:uid="{B8F52E84-A27A-4C71-B64E-4642EDEDDE30}"/>
    <cellStyle name="Normal 12 4 8 3 6 2 2" xfId="42153" xr:uid="{5467C612-B362-4867-B562-59CCF1A4EBF4}"/>
    <cellStyle name="Normal 12 4 8 3 6 3" xfId="42154" xr:uid="{367F1CFD-E162-4BCE-A945-9F35AEE190BB}"/>
    <cellStyle name="Normal 12 4 8 3 7" xfId="6237" xr:uid="{8B24112B-B169-43B3-9B05-9925F8627E19}"/>
    <cellStyle name="Normal 12 4 8 3 7 2" xfId="19047" xr:uid="{ECDE5B9E-BBD7-443B-8EB6-57323190A40D}"/>
    <cellStyle name="Normal 12 4 8 3 7 2 2" xfId="42155" xr:uid="{CB4A4D10-F0BF-4484-911F-9366798D5C5F}"/>
    <cellStyle name="Normal 12 4 8 3 7 3" xfId="42156" xr:uid="{A271E39F-2E5F-4BDD-9AC7-5C07DE9B088A}"/>
    <cellStyle name="Normal 12 4 8 3 8" xfId="13557" xr:uid="{842E746F-105B-4C13-93EC-4D018391252E}"/>
    <cellStyle name="Normal 12 4 8 3 8 2" xfId="42157" xr:uid="{8A017361-F8CF-446C-9A3D-4039BE31425E}"/>
    <cellStyle name="Normal 12 4 8 3 9" xfId="42158" xr:uid="{DE9C1428-2645-4072-BFE6-4C784EFDF986}"/>
    <cellStyle name="Normal 12 4 8 4" xfId="521" xr:uid="{E154F341-531C-4018-944E-CEEEC72B7477}"/>
    <cellStyle name="Normal 12 4 8 4 2" xfId="1416" xr:uid="{E67EB2AF-DF91-4169-8CBB-F749CD2C7671}"/>
    <cellStyle name="Normal 12 4 8 4 2 2" xfId="3246" xr:uid="{DD2E741F-E0C2-4A22-9029-257C6BC1795D}"/>
    <cellStyle name="Normal 12 4 8 4 2 2 2" xfId="8736" xr:uid="{E20408BA-AB35-4CD5-BD38-7695787191BB}"/>
    <cellStyle name="Normal 12 4 8 4 2 2 2 2" xfId="21546" xr:uid="{D362217F-6635-41F6-9507-80A101A9DC15}"/>
    <cellStyle name="Normal 12 4 8 4 2 2 2 2 2" xfId="42159" xr:uid="{BDAF6643-C9AC-493E-BFF7-47D7FBD2A2F8}"/>
    <cellStyle name="Normal 12 4 8 4 2 2 2 3" xfId="42160" xr:uid="{2AFF0514-063E-4846-9F8F-86D561CAB3F8}"/>
    <cellStyle name="Normal 12 4 8 4 2 2 3" xfId="16056" xr:uid="{9DF73E9C-0834-4EB8-AFB8-4ADEA5477A69}"/>
    <cellStyle name="Normal 12 4 8 4 2 2 3 2" xfId="42161" xr:uid="{8BED6317-7BDD-49C1-8C9B-C9854223A352}"/>
    <cellStyle name="Normal 12 4 8 4 2 2 4" xfId="42162" xr:uid="{7C535400-DAB6-49F6-BD65-6F17192078C2}"/>
    <cellStyle name="Normal 12 4 8 4 2 3" xfId="5076" xr:uid="{6E0417E4-8E0E-446A-AB78-279DE197E5C1}"/>
    <cellStyle name="Normal 12 4 8 4 2 3 2" xfId="10566" xr:uid="{6C3274F3-C018-42B2-A020-0E0C6769EB05}"/>
    <cellStyle name="Normal 12 4 8 4 2 3 2 2" xfId="23376" xr:uid="{606E8F8A-02A1-4F49-A046-6F1F67081C61}"/>
    <cellStyle name="Normal 12 4 8 4 2 3 2 2 2" xfId="42163" xr:uid="{75571108-68A4-4186-AA2A-70B91D288167}"/>
    <cellStyle name="Normal 12 4 8 4 2 3 2 3" xfId="42164" xr:uid="{1AD61BB5-1693-45B7-A1D5-32A545960F47}"/>
    <cellStyle name="Normal 12 4 8 4 2 3 3" xfId="17886" xr:uid="{6EAB8714-2752-4180-937A-30951C2BB7D4}"/>
    <cellStyle name="Normal 12 4 8 4 2 3 3 2" xfId="42165" xr:uid="{E833BE2C-CFA3-44C5-854A-E8535B151CDD}"/>
    <cellStyle name="Normal 12 4 8 4 2 3 4" xfId="42166" xr:uid="{38448362-1EA6-40F5-9224-FACB8EF25293}"/>
    <cellStyle name="Normal 12 4 8 4 2 4" xfId="12396" xr:uid="{7E00C3C0-EF79-4446-B98E-5D8C421525E5}"/>
    <cellStyle name="Normal 12 4 8 4 2 4 2" xfId="25206" xr:uid="{CBA3CA9F-B56F-49AC-A2A1-866174D876D9}"/>
    <cellStyle name="Normal 12 4 8 4 2 4 2 2" xfId="42167" xr:uid="{57FA4E15-4F99-43F7-BC8E-F74F57CE6246}"/>
    <cellStyle name="Normal 12 4 8 4 2 4 3" xfId="42168" xr:uid="{5A5CEFD1-DBB8-435F-8FFC-09796AE1F65A}"/>
    <cellStyle name="Normal 12 4 8 4 2 5" xfId="6906" xr:uid="{5EDFE24B-CDA8-4381-BA88-F92B5C6AC3B5}"/>
    <cellStyle name="Normal 12 4 8 4 2 5 2" xfId="19716" xr:uid="{803E8A5B-03C6-4D19-BB0A-1C4892F65DAA}"/>
    <cellStyle name="Normal 12 4 8 4 2 5 2 2" xfId="42169" xr:uid="{12A27C0A-399B-4F9B-B9A8-CB3D8DD30F39}"/>
    <cellStyle name="Normal 12 4 8 4 2 5 3" xfId="42170" xr:uid="{C17D6B4E-C29B-4550-80EE-5E3B07006F6C}"/>
    <cellStyle name="Normal 12 4 8 4 2 6" xfId="14226" xr:uid="{68EB40F5-66D7-4E02-95BF-B644B37AD602}"/>
    <cellStyle name="Normal 12 4 8 4 2 6 2" xfId="42171" xr:uid="{3CB46CC3-5DB7-4B82-A1BB-3BD354EB8A6C}"/>
    <cellStyle name="Normal 12 4 8 4 2 7" xfId="42172" xr:uid="{F8FF1399-FBBC-4482-B550-1F552DD89A6D}"/>
    <cellStyle name="Normal 12 4 8 4 3" xfId="2352" xr:uid="{CE5A5913-2269-43C7-889C-F455AAA088BA}"/>
    <cellStyle name="Normal 12 4 8 4 3 2" xfId="7842" xr:uid="{FCD81B9B-F28F-4D9C-88E2-C50E3DE79183}"/>
    <cellStyle name="Normal 12 4 8 4 3 2 2" xfId="20652" xr:uid="{02ACE771-0EED-48A8-83BE-749D66063BFC}"/>
    <cellStyle name="Normal 12 4 8 4 3 2 2 2" xfId="42173" xr:uid="{C40A57B3-DA59-4CB2-A7A4-0EFBFA47F7BD}"/>
    <cellStyle name="Normal 12 4 8 4 3 2 3" xfId="42174" xr:uid="{77BE7B2D-EADE-455C-B9F8-3C7D0781C9EF}"/>
    <cellStyle name="Normal 12 4 8 4 3 3" xfId="15162" xr:uid="{857C595B-E38A-4F90-95FA-117CF6D8AE3C}"/>
    <cellStyle name="Normal 12 4 8 4 3 3 2" xfId="42175" xr:uid="{3DFF398B-1A26-4660-880C-A545FE79F976}"/>
    <cellStyle name="Normal 12 4 8 4 3 4" xfId="42176" xr:uid="{C836491B-B9C1-4669-BFAE-AEC03F078ABB}"/>
    <cellStyle name="Normal 12 4 8 4 4" xfId="4182" xr:uid="{CC74E181-258A-4113-99F9-5DE7BB748482}"/>
    <cellStyle name="Normal 12 4 8 4 4 2" xfId="9672" xr:uid="{21FDF6DF-3F2F-48EB-8257-7E946AB55BB4}"/>
    <cellStyle name="Normal 12 4 8 4 4 2 2" xfId="22482" xr:uid="{044A9FEB-FE02-4AE5-8C61-3EE7F30AF0F4}"/>
    <cellStyle name="Normal 12 4 8 4 4 2 2 2" xfId="42177" xr:uid="{7D9A77AA-D7E3-48F7-A2A7-43BD49267809}"/>
    <cellStyle name="Normal 12 4 8 4 4 2 3" xfId="42178" xr:uid="{7E5D2C12-ACD6-453F-B35B-8B50B623AA49}"/>
    <cellStyle name="Normal 12 4 8 4 4 3" xfId="16992" xr:uid="{F0EF07B2-5441-4661-B8CD-60D9BC4FB2AD}"/>
    <cellStyle name="Normal 12 4 8 4 4 3 2" xfId="42179" xr:uid="{05928F06-8A0C-4DBA-8674-CBF9F0A6D4CE}"/>
    <cellStyle name="Normal 12 4 8 4 4 4" xfId="42180" xr:uid="{AC9BC098-87F8-479C-8E4C-CFCE40970D6E}"/>
    <cellStyle name="Normal 12 4 8 4 5" xfId="11502" xr:uid="{A5E44560-37B7-4A95-9940-34C63D32963B}"/>
    <cellStyle name="Normal 12 4 8 4 5 2" xfId="24312" xr:uid="{354A513D-C838-469A-9054-56DD6998A9FF}"/>
    <cellStyle name="Normal 12 4 8 4 5 2 2" xfId="42181" xr:uid="{5853AD5C-AD6F-4219-BD6B-F60A9C79907C}"/>
    <cellStyle name="Normal 12 4 8 4 5 3" xfId="42182" xr:uid="{EBC0F081-E8A0-4DE1-8270-925FE07E3985}"/>
    <cellStyle name="Normal 12 4 8 4 6" xfId="6012" xr:uid="{D0E66469-99E1-4985-8C9F-46C124BEBEB8}"/>
    <cellStyle name="Normal 12 4 8 4 6 2" xfId="18822" xr:uid="{2BE08C45-8F0C-4834-8B09-34A0B8E89443}"/>
    <cellStyle name="Normal 12 4 8 4 6 2 2" xfId="42183" xr:uid="{56D5B3B4-584C-4013-A871-0EED180A8F4F}"/>
    <cellStyle name="Normal 12 4 8 4 6 3" xfId="42184" xr:uid="{286D4ABB-9A16-4F92-BDD6-C8877A8C37D2}"/>
    <cellStyle name="Normal 12 4 8 4 7" xfId="13332" xr:uid="{6C1CA7F0-1DB5-406A-B2D9-E516D666F6D0}"/>
    <cellStyle name="Normal 12 4 8 4 7 2" xfId="42185" xr:uid="{A8FF7ECF-51EE-4B63-9E72-95979B2642BB}"/>
    <cellStyle name="Normal 12 4 8 4 8" xfId="42186" xr:uid="{D99F5B1D-0BC4-4547-9499-F229609D09F9}"/>
    <cellStyle name="Normal 12 4 8 5" xfId="880" xr:uid="{ACA5D529-7A68-4810-94A7-44FBB7C92E98}"/>
    <cellStyle name="Normal 12 4 8 5 2" xfId="1775" xr:uid="{5EB25B8B-27AB-42C8-97F3-FD2DA878A224}"/>
    <cellStyle name="Normal 12 4 8 5 2 2" xfId="3605" xr:uid="{DB3BA4E1-6B95-4333-A57C-DD899BFC871B}"/>
    <cellStyle name="Normal 12 4 8 5 2 2 2" xfId="9095" xr:uid="{93777A2B-BE55-4D8E-9193-2489EE3630B1}"/>
    <cellStyle name="Normal 12 4 8 5 2 2 2 2" xfId="21905" xr:uid="{87B74EA8-88C8-441D-BE72-35BBAB154E3A}"/>
    <cellStyle name="Normal 12 4 8 5 2 2 2 2 2" xfId="42187" xr:uid="{696190CB-5A3F-4D36-A5C8-2372BD173FEB}"/>
    <cellStyle name="Normal 12 4 8 5 2 2 2 3" xfId="42188" xr:uid="{3DF15F62-7014-40AD-AFC4-2773187D4557}"/>
    <cellStyle name="Normal 12 4 8 5 2 2 3" xfId="16415" xr:uid="{B297CB0C-0128-455D-96DF-31E560AA312C}"/>
    <cellStyle name="Normal 12 4 8 5 2 2 3 2" xfId="42189" xr:uid="{AB73C6E2-D574-4826-8FA6-6931B7864D1A}"/>
    <cellStyle name="Normal 12 4 8 5 2 2 4" xfId="42190" xr:uid="{BCBC211D-8A94-486A-B92B-265C22426370}"/>
    <cellStyle name="Normal 12 4 8 5 2 3" xfId="5435" xr:uid="{F2791725-95D7-49C9-B931-F379EB08EF68}"/>
    <cellStyle name="Normal 12 4 8 5 2 3 2" xfId="10925" xr:uid="{6883EC26-721B-4F0F-8AF0-A8AFA2542D99}"/>
    <cellStyle name="Normal 12 4 8 5 2 3 2 2" xfId="23735" xr:uid="{B756E7CD-4240-4C06-93DA-67023C1F4E53}"/>
    <cellStyle name="Normal 12 4 8 5 2 3 2 2 2" xfId="42191" xr:uid="{28513AF6-F1BD-455A-96C4-C36D22A5E683}"/>
    <cellStyle name="Normal 12 4 8 5 2 3 2 3" xfId="42192" xr:uid="{6AED87E4-D373-4E2E-BFE9-4CA3843A677A}"/>
    <cellStyle name="Normal 12 4 8 5 2 3 3" xfId="18245" xr:uid="{92086950-F9B2-4D39-A10A-B1B3552A6090}"/>
    <cellStyle name="Normal 12 4 8 5 2 3 3 2" xfId="42193" xr:uid="{AEC01B3A-DDD2-4844-B3B8-A0BFDF7CD77D}"/>
    <cellStyle name="Normal 12 4 8 5 2 3 4" xfId="42194" xr:uid="{601BB1CC-255B-4417-8E0C-5398718959B8}"/>
    <cellStyle name="Normal 12 4 8 5 2 4" xfId="12755" xr:uid="{DC251164-7F25-4226-8648-613B5155EC69}"/>
    <cellStyle name="Normal 12 4 8 5 2 4 2" xfId="25565" xr:uid="{DF20753F-217F-4AB2-920B-8638C388AC35}"/>
    <cellStyle name="Normal 12 4 8 5 2 4 2 2" xfId="42195" xr:uid="{EF75AD39-D473-4AD8-AFE6-BE394C06BD3E}"/>
    <cellStyle name="Normal 12 4 8 5 2 4 3" xfId="42196" xr:uid="{6945A9F9-5706-4729-86AC-E687B0780E29}"/>
    <cellStyle name="Normal 12 4 8 5 2 5" xfId="7265" xr:uid="{E404C051-2F0A-402B-90D4-946020187C94}"/>
    <cellStyle name="Normal 12 4 8 5 2 5 2" xfId="20075" xr:uid="{AF1EB454-76E1-4531-8CF2-50F34C71A1C4}"/>
    <cellStyle name="Normal 12 4 8 5 2 5 2 2" xfId="42197" xr:uid="{FCA65CD7-FB55-4404-8AAF-3A534EF1113D}"/>
    <cellStyle name="Normal 12 4 8 5 2 5 3" xfId="42198" xr:uid="{3387307A-C1C5-4D38-92C2-5E78704138B3}"/>
    <cellStyle name="Normal 12 4 8 5 2 6" xfId="14585" xr:uid="{7AB5EFAE-2D5B-45F8-8435-29B77041A368}"/>
    <cellStyle name="Normal 12 4 8 5 2 6 2" xfId="42199" xr:uid="{79E292BC-6C85-4C7A-9702-D0FFE6B744A6}"/>
    <cellStyle name="Normal 12 4 8 5 2 7" xfId="42200" xr:uid="{2EC72FDD-C829-4522-9CF1-128E0CFDD9C3}"/>
    <cellStyle name="Normal 12 4 8 5 3" xfId="2711" xr:uid="{604E6DBB-3CB0-4F52-AA59-0773508F2B32}"/>
    <cellStyle name="Normal 12 4 8 5 3 2" xfId="8201" xr:uid="{077E259A-601B-41B9-A18E-DCAFBA08052E}"/>
    <cellStyle name="Normal 12 4 8 5 3 2 2" xfId="21011" xr:uid="{6A19930B-FC9A-4488-80D3-08E216C42E62}"/>
    <cellStyle name="Normal 12 4 8 5 3 2 2 2" xfId="42201" xr:uid="{CA9540EA-B68F-4A9D-BB40-A461E8FBDF44}"/>
    <cellStyle name="Normal 12 4 8 5 3 2 3" xfId="42202" xr:uid="{A703D834-9501-4290-BD6D-5D55B5C1FE7F}"/>
    <cellStyle name="Normal 12 4 8 5 3 3" xfId="15521" xr:uid="{62CD928C-14A1-40B2-9D2C-B8C64AFEF0D9}"/>
    <cellStyle name="Normal 12 4 8 5 3 3 2" xfId="42203" xr:uid="{106770F3-094E-47B2-9E6F-518DCCDEFEC0}"/>
    <cellStyle name="Normal 12 4 8 5 3 4" xfId="42204" xr:uid="{433A92B6-E5A1-464A-AC53-8778BC824F5D}"/>
    <cellStyle name="Normal 12 4 8 5 4" xfId="4541" xr:uid="{0C3E8C93-6719-4F1E-887C-18FAAA3691D7}"/>
    <cellStyle name="Normal 12 4 8 5 4 2" xfId="10031" xr:uid="{30A0BF0D-924E-4DED-8D22-866BE5CAF4D7}"/>
    <cellStyle name="Normal 12 4 8 5 4 2 2" xfId="22841" xr:uid="{43EEC233-2EF2-4F10-B551-B833B6702B65}"/>
    <cellStyle name="Normal 12 4 8 5 4 2 2 2" xfId="42205" xr:uid="{A651C523-E780-44FB-9155-4E8B1C81757A}"/>
    <cellStyle name="Normal 12 4 8 5 4 2 3" xfId="42206" xr:uid="{EA964881-BC5E-4478-B2AE-2E7EFFADD5D1}"/>
    <cellStyle name="Normal 12 4 8 5 4 3" xfId="17351" xr:uid="{3EE8D609-DB45-4F67-8A9D-F55FDB711F67}"/>
    <cellStyle name="Normal 12 4 8 5 4 3 2" xfId="42207" xr:uid="{830DBB2B-1535-4772-90B7-30EC98CCB526}"/>
    <cellStyle name="Normal 12 4 8 5 4 4" xfId="42208" xr:uid="{D4D3B411-0CA4-4739-95EF-05286D414F81}"/>
    <cellStyle name="Normal 12 4 8 5 5" xfId="11861" xr:uid="{D155C57D-E5C9-472D-B40A-3932596A8AD4}"/>
    <cellStyle name="Normal 12 4 8 5 5 2" xfId="24671" xr:uid="{90A2A85A-6D5A-4B84-84B4-EBD438A3C72C}"/>
    <cellStyle name="Normal 12 4 8 5 5 2 2" xfId="42209" xr:uid="{A9FBF8D7-CEB0-465B-8C77-D594B06B9D4F}"/>
    <cellStyle name="Normal 12 4 8 5 5 3" xfId="42210" xr:uid="{A2028FD2-6060-4639-AF6A-89C598C65DB8}"/>
    <cellStyle name="Normal 12 4 8 5 6" xfId="6371" xr:uid="{5A7289F9-4C10-42B5-9A66-64AC5D665DBB}"/>
    <cellStyle name="Normal 12 4 8 5 6 2" xfId="19181" xr:uid="{6D70F0C7-16F7-4708-A6A1-D857C477EE01}"/>
    <cellStyle name="Normal 12 4 8 5 6 2 2" xfId="42211" xr:uid="{CDA1E6C3-4021-4CE3-BE85-33445135D546}"/>
    <cellStyle name="Normal 12 4 8 5 6 3" xfId="42212" xr:uid="{472259A6-F1D5-413D-8470-03B26F63D1FB}"/>
    <cellStyle name="Normal 12 4 8 5 7" xfId="13691" xr:uid="{C8896A00-5833-4640-BB50-40E170C0AE2C}"/>
    <cellStyle name="Normal 12 4 8 5 7 2" xfId="42213" xr:uid="{1BCFC065-D04A-4C74-A86C-CF6E5537BD9D}"/>
    <cellStyle name="Normal 12 4 8 5 8" xfId="42214" xr:uid="{E6982415-E214-41EC-AD9C-64800510B646}"/>
    <cellStyle name="Normal 12 4 8 6" xfId="1281" xr:uid="{7CCA8374-D03C-465B-8829-C2DE4CE50D8E}"/>
    <cellStyle name="Normal 12 4 8 6 2" xfId="3111" xr:uid="{09E81739-018A-4847-A2F7-A1A31055435D}"/>
    <cellStyle name="Normal 12 4 8 6 2 2" xfId="8601" xr:uid="{F0E2198A-15AE-4F60-BAAF-2551344BFBAA}"/>
    <cellStyle name="Normal 12 4 8 6 2 2 2" xfId="21411" xr:uid="{27F80334-9746-4965-B096-968A0B85B7EF}"/>
    <cellStyle name="Normal 12 4 8 6 2 2 2 2" xfId="42215" xr:uid="{A7952FC7-74FD-44AC-97BF-34BCB5702CEB}"/>
    <cellStyle name="Normal 12 4 8 6 2 2 3" xfId="42216" xr:uid="{177AC91E-A858-4085-92E1-23630F4245DC}"/>
    <cellStyle name="Normal 12 4 8 6 2 3" xfId="15921" xr:uid="{619B939A-142D-4948-9F1F-6BAC7D63E7CA}"/>
    <cellStyle name="Normal 12 4 8 6 2 3 2" xfId="42217" xr:uid="{B24A5BD9-C174-499D-B578-8BF31D67168C}"/>
    <cellStyle name="Normal 12 4 8 6 2 4" xfId="42218" xr:uid="{4F0C82F2-6AEE-4B67-BA93-35DB4D2553B6}"/>
    <cellStyle name="Normal 12 4 8 6 3" xfId="4941" xr:uid="{39BBE5DF-05AB-43E1-8F9C-8C460C88C617}"/>
    <cellStyle name="Normal 12 4 8 6 3 2" xfId="10431" xr:uid="{009FA498-9500-4DC0-A1AF-6D4CE894B7B2}"/>
    <cellStyle name="Normal 12 4 8 6 3 2 2" xfId="23241" xr:uid="{500DC805-0D9C-4CAF-9A01-4665947FB49A}"/>
    <cellStyle name="Normal 12 4 8 6 3 2 2 2" xfId="42219" xr:uid="{5492B9C2-EC10-40BF-90AE-9756BADCFEB2}"/>
    <cellStyle name="Normal 12 4 8 6 3 2 3" xfId="42220" xr:uid="{8BB27081-4D66-41DD-A249-EBE854D9526E}"/>
    <cellStyle name="Normal 12 4 8 6 3 3" xfId="17751" xr:uid="{F9CB96AC-8FA9-4F89-BC42-B663A6F199F6}"/>
    <cellStyle name="Normal 12 4 8 6 3 3 2" xfId="42221" xr:uid="{BE906D2D-6B9D-4074-8B77-C9F2860C41E8}"/>
    <cellStyle name="Normal 12 4 8 6 3 4" xfId="42222" xr:uid="{397C491F-700E-489E-B204-D53A1A247E48}"/>
    <cellStyle name="Normal 12 4 8 6 4" xfId="12261" xr:uid="{CFF81A27-BE97-4E9E-AF85-5212C11D1C82}"/>
    <cellStyle name="Normal 12 4 8 6 4 2" xfId="25071" xr:uid="{18CFF26C-C0EA-4D8B-BE56-610EA007F99B}"/>
    <cellStyle name="Normal 12 4 8 6 4 2 2" xfId="42223" xr:uid="{F78A9603-1CEF-4859-9D55-27832AB91FFA}"/>
    <cellStyle name="Normal 12 4 8 6 4 3" xfId="42224" xr:uid="{E5814D10-AD17-41D0-B74B-28454202C3AA}"/>
    <cellStyle name="Normal 12 4 8 6 5" xfId="6771" xr:uid="{71592874-D4D0-4B23-B8C9-30777556B645}"/>
    <cellStyle name="Normal 12 4 8 6 5 2" xfId="19581" xr:uid="{78A07558-947E-4494-894B-D909BA54B152}"/>
    <cellStyle name="Normal 12 4 8 6 5 2 2" xfId="42225" xr:uid="{80B67391-AA6D-48A8-A34E-B3A24F41E732}"/>
    <cellStyle name="Normal 12 4 8 6 5 3" xfId="42226" xr:uid="{A3577A35-BFE2-45E9-955D-745D6591BCBC}"/>
    <cellStyle name="Normal 12 4 8 6 6" xfId="14091" xr:uid="{5AAE2094-B532-415E-8BE2-E4AA449270A3}"/>
    <cellStyle name="Normal 12 4 8 6 6 2" xfId="42227" xr:uid="{B9275E28-E708-4478-B07C-0A318AE45B7C}"/>
    <cellStyle name="Normal 12 4 8 6 7" xfId="42228" xr:uid="{59E20213-F74F-47AC-8B25-151660D7405A}"/>
    <cellStyle name="Normal 12 4 8 7" xfId="2217" xr:uid="{32BEDF41-91B3-4D93-8772-4100CF6F8A6F}"/>
    <cellStyle name="Normal 12 4 8 7 2" xfId="7707" xr:uid="{952AF491-0B25-4BDB-AF64-8408ADA9C17A}"/>
    <cellStyle name="Normal 12 4 8 7 2 2" xfId="20517" xr:uid="{69EED2E7-5FEC-431F-99BD-432CE113567B}"/>
    <cellStyle name="Normal 12 4 8 7 2 2 2" xfId="42229" xr:uid="{24356997-B1B4-4F7E-8118-3E15C693DD59}"/>
    <cellStyle name="Normal 12 4 8 7 2 3" xfId="42230" xr:uid="{75F8F7E5-02F3-4EDE-B014-06F0C94E3495}"/>
    <cellStyle name="Normal 12 4 8 7 3" xfId="15027" xr:uid="{601A0005-3C62-456C-8E3E-DCB45C48E117}"/>
    <cellStyle name="Normal 12 4 8 7 3 2" xfId="42231" xr:uid="{A2057811-EC3A-49CE-94EC-975E318AA61D}"/>
    <cellStyle name="Normal 12 4 8 7 4" xfId="42232" xr:uid="{75B7B334-2610-4972-832D-A2A03A6DDA30}"/>
    <cellStyle name="Normal 12 4 8 8" xfId="4047" xr:uid="{02178753-0957-46FE-8B81-190E44E109B9}"/>
    <cellStyle name="Normal 12 4 8 8 2" xfId="9537" xr:uid="{AC5A5109-F53A-4460-B324-F9837F9AE8DA}"/>
    <cellStyle name="Normal 12 4 8 8 2 2" xfId="22347" xr:uid="{B16A655B-4B15-46BD-A231-FA8804969A7F}"/>
    <cellStyle name="Normal 12 4 8 8 2 2 2" xfId="42233" xr:uid="{06F741F6-5A91-47B9-8048-DCAD55D6C7EE}"/>
    <cellStyle name="Normal 12 4 8 8 2 3" xfId="42234" xr:uid="{EA8B3AB2-E30E-41FA-9B58-C4C4C4C1567F}"/>
    <cellStyle name="Normal 12 4 8 8 3" xfId="16857" xr:uid="{02F749A7-D967-408E-A199-8C91CEEDBA00}"/>
    <cellStyle name="Normal 12 4 8 8 3 2" xfId="42235" xr:uid="{172CA15B-5972-419A-85FF-706E44A527C8}"/>
    <cellStyle name="Normal 12 4 8 8 4" xfId="42236" xr:uid="{8261B79C-0A42-44F9-870A-517C99313828}"/>
    <cellStyle name="Normal 12 4 8 9" xfId="11367" xr:uid="{FEC65AEB-62F9-4636-87E1-2EE6B30A8D54}"/>
    <cellStyle name="Normal 12 4 8 9 2" xfId="24177" xr:uid="{2E108951-8941-4320-98E3-430596B67258}"/>
    <cellStyle name="Normal 12 4 8 9 2 2" xfId="42237" xr:uid="{FD13FB63-DB1F-4DBF-BCFD-CDD6A59BEE5F}"/>
    <cellStyle name="Normal 12 4 8 9 3" xfId="42238" xr:uid="{013A3BBB-9C88-4FB7-AEDB-B5D99F38E65E}"/>
    <cellStyle name="Normal 12 4 9" xfId="444" xr:uid="{AE8D7318-59A1-4443-9B7C-D3F28F26EA25}"/>
    <cellStyle name="Normal 12 4 9 2" xfId="921" xr:uid="{A8327187-B19E-4378-9618-7415A0D7DDBE}"/>
    <cellStyle name="Normal 12 4 9 2 2" xfId="1816" xr:uid="{4C3B4921-1166-42B3-B90A-8293A90A1A84}"/>
    <cellStyle name="Normal 12 4 9 2 2 2" xfId="3646" xr:uid="{54981BCB-0C75-44F9-953F-5D328CD15062}"/>
    <cellStyle name="Normal 12 4 9 2 2 2 2" xfId="9136" xr:uid="{5F097130-1D99-4B2C-83F7-DC2944DCDE71}"/>
    <cellStyle name="Normal 12 4 9 2 2 2 2 2" xfId="21946" xr:uid="{2BEEFF25-AA61-4FD3-B6A9-C5207D8E798A}"/>
    <cellStyle name="Normal 12 4 9 2 2 2 2 2 2" xfId="42239" xr:uid="{0017E7F8-4885-48FB-81AF-F135AFC0225B}"/>
    <cellStyle name="Normal 12 4 9 2 2 2 2 3" xfId="42240" xr:uid="{51AABE7B-051A-4AEB-AC39-BF9760FC356C}"/>
    <cellStyle name="Normal 12 4 9 2 2 2 3" xfId="16456" xr:uid="{7AD7983E-2FDD-4FB7-A4DB-1CB3A6D60C9A}"/>
    <cellStyle name="Normal 12 4 9 2 2 2 3 2" xfId="42241" xr:uid="{FE522C9C-1B37-467E-B89D-43484B1ADF5E}"/>
    <cellStyle name="Normal 12 4 9 2 2 2 4" xfId="42242" xr:uid="{38BAA72D-2BB6-41D5-BF7F-25E2013C5605}"/>
    <cellStyle name="Normal 12 4 9 2 2 3" xfId="5476" xr:uid="{F315337C-CA4F-4F91-9BD9-A1797A78D6B9}"/>
    <cellStyle name="Normal 12 4 9 2 2 3 2" xfId="10966" xr:uid="{FAD23D64-4F31-40B1-B224-541608DAAF46}"/>
    <cellStyle name="Normal 12 4 9 2 2 3 2 2" xfId="23776" xr:uid="{A32069DF-62D8-4390-87CD-DBCF7738AF8F}"/>
    <cellStyle name="Normal 12 4 9 2 2 3 2 2 2" xfId="42243" xr:uid="{D10D0AB6-CE92-437D-9D7A-707A12589ADD}"/>
    <cellStyle name="Normal 12 4 9 2 2 3 2 3" xfId="42244" xr:uid="{C3FFED40-1051-46C8-ADCC-96304961B41D}"/>
    <cellStyle name="Normal 12 4 9 2 2 3 3" xfId="18286" xr:uid="{47BE375E-74A3-4F8D-9414-F2EE93B86892}"/>
    <cellStyle name="Normal 12 4 9 2 2 3 3 2" xfId="42245" xr:uid="{5F8E95C6-8407-4ADB-B913-7C6AC46558F8}"/>
    <cellStyle name="Normal 12 4 9 2 2 3 4" xfId="42246" xr:uid="{DC51B61E-3051-46F5-B833-75C15AE494F1}"/>
    <cellStyle name="Normal 12 4 9 2 2 4" xfId="12796" xr:uid="{FC50C7F2-B80F-4A82-9671-2C53DC27E629}"/>
    <cellStyle name="Normal 12 4 9 2 2 4 2" xfId="25606" xr:uid="{AD37693B-4F9D-4453-9A9E-48451D2A5AB0}"/>
    <cellStyle name="Normal 12 4 9 2 2 4 2 2" xfId="42247" xr:uid="{134609EA-604A-47FA-9FE7-1F96BF824829}"/>
    <cellStyle name="Normal 12 4 9 2 2 4 3" xfId="42248" xr:uid="{7F26CB9E-FDAE-4A15-9129-92F3843F5337}"/>
    <cellStyle name="Normal 12 4 9 2 2 5" xfId="7306" xr:uid="{506E97E8-2EF8-4FD3-A3F7-AB3289F0F3B8}"/>
    <cellStyle name="Normal 12 4 9 2 2 5 2" xfId="20116" xr:uid="{2706934C-7405-47FE-B3FB-4A8DAD7A0FBF}"/>
    <cellStyle name="Normal 12 4 9 2 2 5 2 2" xfId="42249" xr:uid="{6BCCF851-C5C4-4631-8622-6D8C66010C66}"/>
    <cellStyle name="Normal 12 4 9 2 2 5 3" xfId="42250" xr:uid="{EF01F772-4F89-4D40-B8B0-2611398E6667}"/>
    <cellStyle name="Normal 12 4 9 2 2 6" xfId="14626" xr:uid="{9A324501-8861-45E3-9D62-6DE8DB71C9BD}"/>
    <cellStyle name="Normal 12 4 9 2 2 6 2" xfId="42251" xr:uid="{9D06F0FD-42C0-44A8-8B76-0241BB86F72D}"/>
    <cellStyle name="Normal 12 4 9 2 2 7" xfId="42252" xr:uid="{FC47FD56-A660-441A-9536-8F9AEA20C026}"/>
    <cellStyle name="Normal 12 4 9 2 3" xfId="2752" xr:uid="{F04D7B19-91C5-43E1-9FFA-92912D4FBD87}"/>
    <cellStyle name="Normal 12 4 9 2 3 2" xfId="8242" xr:uid="{8D15BEFB-65AC-49FE-9955-1F2C5698E254}"/>
    <cellStyle name="Normal 12 4 9 2 3 2 2" xfId="21052" xr:uid="{9AA8E936-F9CA-4EA2-8BAA-26C61511E792}"/>
    <cellStyle name="Normal 12 4 9 2 3 2 2 2" xfId="42253" xr:uid="{B8B05306-673F-4AF6-B322-81FEB75CCB69}"/>
    <cellStyle name="Normal 12 4 9 2 3 2 3" xfId="42254" xr:uid="{58503BAE-DF61-44B4-9921-36988A5B0529}"/>
    <cellStyle name="Normal 12 4 9 2 3 3" xfId="15562" xr:uid="{68C35D59-FAEE-4F9E-AE93-E07F1C9D0B93}"/>
    <cellStyle name="Normal 12 4 9 2 3 3 2" xfId="42255" xr:uid="{667D929F-F434-48A0-B1BD-8C6D424B9A2C}"/>
    <cellStyle name="Normal 12 4 9 2 3 4" xfId="42256" xr:uid="{1ADBC424-3E5C-4D14-B092-40C131DDB993}"/>
    <cellStyle name="Normal 12 4 9 2 4" xfId="4582" xr:uid="{44E98072-6291-4F72-933A-2CF95C3200E4}"/>
    <cellStyle name="Normal 12 4 9 2 4 2" xfId="10072" xr:uid="{CFBE2695-8824-4662-83A2-16CDFDC182F4}"/>
    <cellStyle name="Normal 12 4 9 2 4 2 2" xfId="22882" xr:uid="{114FD84B-C9E6-4D2D-826E-514EA9A903EA}"/>
    <cellStyle name="Normal 12 4 9 2 4 2 2 2" xfId="42257" xr:uid="{B9D70D49-CE1B-4028-8201-887DCA4A368B}"/>
    <cellStyle name="Normal 12 4 9 2 4 2 3" xfId="42258" xr:uid="{51948C65-8A09-4480-AC61-26F45C283F81}"/>
    <cellStyle name="Normal 12 4 9 2 4 3" xfId="17392" xr:uid="{24C69E25-93D2-4D32-9A41-BD0F735AF66A}"/>
    <cellStyle name="Normal 12 4 9 2 4 3 2" xfId="42259" xr:uid="{E8A62058-678A-4187-BA36-762EB30B0CEC}"/>
    <cellStyle name="Normal 12 4 9 2 4 4" xfId="42260" xr:uid="{FD06EDAC-36C0-4A8C-A3D0-8549EA537DAB}"/>
    <cellStyle name="Normal 12 4 9 2 5" xfId="11902" xr:uid="{C8B3BDC7-D72F-42BD-B63F-1E564E983929}"/>
    <cellStyle name="Normal 12 4 9 2 5 2" xfId="24712" xr:uid="{AB8B0AA8-C026-4985-B83D-C2503398168B}"/>
    <cellStyle name="Normal 12 4 9 2 5 2 2" xfId="42261" xr:uid="{2B341921-D1DA-4AC6-8F2E-E200C918E3A9}"/>
    <cellStyle name="Normal 12 4 9 2 5 3" xfId="42262" xr:uid="{0B51E332-2D07-4C87-AC30-7CA9E106357E}"/>
    <cellStyle name="Normal 12 4 9 2 6" xfId="6412" xr:uid="{DE86C80B-DDB3-449B-BE37-6243FAA31B6A}"/>
    <cellStyle name="Normal 12 4 9 2 6 2" xfId="19222" xr:uid="{21D46030-0094-4DAD-8146-974FAFABE563}"/>
    <cellStyle name="Normal 12 4 9 2 6 2 2" xfId="42263" xr:uid="{F747A49D-2C42-42DD-AD3B-388A4311974B}"/>
    <cellStyle name="Normal 12 4 9 2 6 3" xfId="42264" xr:uid="{9A7D6150-9EA3-4693-A39F-A7868132C039}"/>
    <cellStyle name="Normal 12 4 9 2 7" xfId="13732" xr:uid="{5D199B98-FB91-4B25-86E3-BB9072A70F35}"/>
    <cellStyle name="Normal 12 4 9 2 7 2" xfId="42265" xr:uid="{09E056C4-B00A-4D8E-88CD-C8BFF3AB55BD}"/>
    <cellStyle name="Normal 12 4 9 2 8" xfId="42266" xr:uid="{446C0F15-18A4-441E-9EAA-BEDB7683F5C0}"/>
    <cellStyle name="Normal 12 4 9 3" xfId="1339" xr:uid="{B1CEB4AA-92BF-4395-9154-7A9A3EEF28E0}"/>
    <cellStyle name="Normal 12 4 9 3 2" xfId="3169" xr:uid="{79234E31-0F6F-4FB7-AF58-6DAB8F54B4E1}"/>
    <cellStyle name="Normal 12 4 9 3 2 2" xfId="8659" xr:uid="{BBD4550E-8E06-4324-882E-9962D069CAC0}"/>
    <cellStyle name="Normal 12 4 9 3 2 2 2" xfId="21469" xr:uid="{827DE083-F939-4FBE-A46D-D8B889091565}"/>
    <cellStyle name="Normal 12 4 9 3 2 2 2 2" xfId="42267" xr:uid="{A85A05F5-B9FA-45C4-AB0A-5490C4FE5781}"/>
    <cellStyle name="Normal 12 4 9 3 2 2 3" xfId="42268" xr:uid="{6F3F6FE5-DB2B-49F2-9FD2-2863FD093365}"/>
    <cellStyle name="Normal 12 4 9 3 2 3" xfId="15979" xr:uid="{31E59900-F989-4E54-8CAA-C9EA113BC65A}"/>
    <cellStyle name="Normal 12 4 9 3 2 3 2" xfId="42269" xr:uid="{D24C437F-1AD4-4666-89CF-342F51FE88BC}"/>
    <cellStyle name="Normal 12 4 9 3 2 4" xfId="42270" xr:uid="{8B00485C-2508-4972-9191-B07353E81CA6}"/>
    <cellStyle name="Normal 12 4 9 3 3" xfId="4999" xr:uid="{11AFE323-D462-4068-8628-EA6737978300}"/>
    <cellStyle name="Normal 12 4 9 3 3 2" xfId="10489" xr:uid="{A81A788C-2032-4612-8587-F9686384AA06}"/>
    <cellStyle name="Normal 12 4 9 3 3 2 2" xfId="23299" xr:uid="{0660F045-5CC1-473D-B748-B2464C03B5C5}"/>
    <cellStyle name="Normal 12 4 9 3 3 2 2 2" xfId="42271" xr:uid="{E92B4120-F1B9-429B-BC61-F41ACA15CD3C}"/>
    <cellStyle name="Normal 12 4 9 3 3 2 3" xfId="42272" xr:uid="{4634BB57-BFC9-4DCF-AABF-B872091C02C3}"/>
    <cellStyle name="Normal 12 4 9 3 3 3" xfId="17809" xr:uid="{25FB9840-48C1-4C15-9294-8E66276D0944}"/>
    <cellStyle name="Normal 12 4 9 3 3 3 2" xfId="42273" xr:uid="{2693691D-D40C-4432-BB53-579470E5DDDF}"/>
    <cellStyle name="Normal 12 4 9 3 3 4" xfId="42274" xr:uid="{4D08F158-F2D2-4A1D-9F03-8DB000F8CE9C}"/>
    <cellStyle name="Normal 12 4 9 3 4" xfId="12319" xr:uid="{FB1C74EC-8CC5-4B3A-95A4-F8C33FA9BF69}"/>
    <cellStyle name="Normal 12 4 9 3 4 2" xfId="25129" xr:uid="{FE56EB75-3946-45BC-8F2E-2F702A340228}"/>
    <cellStyle name="Normal 12 4 9 3 4 2 2" xfId="42275" xr:uid="{100BF869-36C8-45C8-8EAF-629F8131C10A}"/>
    <cellStyle name="Normal 12 4 9 3 4 3" xfId="42276" xr:uid="{FF3234EB-C17C-472B-8936-17747D634EA5}"/>
    <cellStyle name="Normal 12 4 9 3 5" xfId="6829" xr:uid="{98836493-42B7-4E59-AF81-374A7505F2AA}"/>
    <cellStyle name="Normal 12 4 9 3 5 2" xfId="19639" xr:uid="{6FFF2057-E0D1-4FCE-9FAA-0CBCEB40C0DA}"/>
    <cellStyle name="Normal 12 4 9 3 5 2 2" xfId="42277" xr:uid="{8386C47F-F101-46C1-9FAD-4861B220CF75}"/>
    <cellStyle name="Normal 12 4 9 3 5 3" xfId="42278" xr:uid="{FCE4BC35-94D3-4899-87E5-A17B8FA02ABE}"/>
    <cellStyle name="Normal 12 4 9 3 6" xfId="14149" xr:uid="{4ED0C549-814F-43E0-A684-6E27F5B21EA2}"/>
    <cellStyle name="Normal 12 4 9 3 6 2" xfId="42279" xr:uid="{3F0992A1-890A-4D26-9CF2-9026D78C10BE}"/>
    <cellStyle name="Normal 12 4 9 3 7" xfId="42280" xr:uid="{DED07E3D-3D8F-45BB-BEDC-0781C740CA82}"/>
    <cellStyle name="Normal 12 4 9 4" xfId="2275" xr:uid="{32C7F05C-56A2-4D32-8690-A819B8AC046A}"/>
    <cellStyle name="Normal 12 4 9 4 2" xfId="7765" xr:uid="{67938250-3BB6-467D-8913-47C329212C94}"/>
    <cellStyle name="Normal 12 4 9 4 2 2" xfId="20575" xr:uid="{E11DD1AA-1527-4E95-84A3-8B15E538A905}"/>
    <cellStyle name="Normal 12 4 9 4 2 2 2" xfId="42281" xr:uid="{8F8AFB41-9DF6-4C60-AF18-EED6C804F8EB}"/>
    <cellStyle name="Normal 12 4 9 4 2 3" xfId="42282" xr:uid="{48E7B6CC-59E2-4A64-B08D-A3368488599C}"/>
    <cellStyle name="Normal 12 4 9 4 3" xfId="15085" xr:uid="{53910218-ABD3-41EB-90BF-BCF9DFB9B505}"/>
    <cellStyle name="Normal 12 4 9 4 3 2" xfId="42283" xr:uid="{586E02BE-6FBD-4FF5-A9B3-F930F31D0791}"/>
    <cellStyle name="Normal 12 4 9 4 4" xfId="42284" xr:uid="{0DB8A85C-7E5B-4F6B-BB3D-0F08C19D2299}"/>
    <cellStyle name="Normal 12 4 9 5" xfId="4105" xr:uid="{6D7E0E33-D8A3-4296-885A-6C5186928336}"/>
    <cellStyle name="Normal 12 4 9 5 2" xfId="9595" xr:uid="{CBC24191-D701-4358-9604-07C9E904DA14}"/>
    <cellStyle name="Normal 12 4 9 5 2 2" xfId="22405" xr:uid="{811EEE9E-851F-4463-B81E-C04CA35B2751}"/>
    <cellStyle name="Normal 12 4 9 5 2 2 2" xfId="42285" xr:uid="{C515C141-5E5A-4CBA-BBD0-4CCA62F85C24}"/>
    <cellStyle name="Normal 12 4 9 5 2 3" xfId="42286" xr:uid="{7CC96D78-4304-4ABB-8EEE-AD5A7DB9B15A}"/>
    <cellStyle name="Normal 12 4 9 5 3" xfId="16915" xr:uid="{941B8EF1-7349-4528-B850-1F58D1A1D130}"/>
    <cellStyle name="Normal 12 4 9 5 3 2" xfId="42287" xr:uid="{F8487142-7732-40D3-949B-A73503D635F2}"/>
    <cellStyle name="Normal 12 4 9 5 4" xfId="42288" xr:uid="{952D4E70-DDF2-4E20-AD1D-D37CC187C800}"/>
    <cellStyle name="Normal 12 4 9 6" xfId="11425" xr:uid="{F4CEC46C-1D78-4640-A348-BCAFA17028CF}"/>
    <cellStyle name="Normal 12 4 9 6 2" xfId="24235" xr:uid="{B4F398D0-7ACC-4925-B3B1-257800FAC0CC}"/>
    <cellStyle name="Normal 12 4 9 6 2 2" xfId="42289" xr:uid="{2227D739-B6FD-4A9C-9816-D25CFEFB50F9}"/>
    <cellStyle name="Normal 12 4 9 6 3" xfId="42290" xr:uid="{7179E760-84DE-4C58-833D-A76585FBB568}"/>
    <cellStyle name="Normal 12 4 9 7" xfId="5935" xr:uid="{8707E445-6108-4406-B15E-4A0CDA2171B7}"/>
    <cellStyle name="Normal 12 4 9 7 2" xfId="18745" xr:uid="{EA06391D-EE43-4CA1-B734-095AC96A1988}"/>
    <cellStyle name="Normal 12 4 9 7 2 2" xfId="42291" xr:uid="{ECBB5BAE-90E8-4A6F-89BD-B8F018F05566}"/>
    <cellStyle name="Normal 12 4 9 7 3" xfId="42292" xr:uid="{A683FC41-4EE4-44B1-94BE-31663918D69D}"/>
    <cellStyle name="Normal 12 4 9 8" xfId="13255" xr:uid="{35336349-9B7C-4827-B10D-ACF0204123C9}"/>
    <cellStyle name="Normal 12 4 9 8 2" xfId="42293" xr:uid="{BE8E394F-1024-4EF3-9B13-60D4C1A53661}"/>
    <cellStyle name="Normal 12 4 9 9" xfId="42294" xr:uid="{2439D557-4D44-41EE-8F6D-5C9F339829D6}"/>
    <cellStyle name="Normal 12 5" xfId="248" xr:uid="{49C624ED-8D54-46B8-A1B3-53609B7BBB6C}"/>
    <cellStyle name="Normal 12 5 10" xfId="655" xr:uid="{A16DD79B-799F-4EB7-95E3-FFCD3CA9A113}"/>
    <cellStyle name="Normal 12 5 10 2" xfId="1055" xr:uid="{F670713B-0605-40BC-9E97-7B451A97B733}"/>
    <cellStyle name="Normal 12 5 10 2 2" xfId="1950" xr:uid="{47989755-D9DD-4E9B-945B-BC2CBB501946}"/>
    <cellStyle name="Normal 12 5 10 2 2 2" xfId="3780" xr:uid="{6904E4D7-69B6-4953-BBAD-6FF98A9C3B49}"/>
    <cellStyle name="Normal 12 5 10 2 2 2 2" xfId="9270" xr:uid="{A258B7CD-27AC-4CBF-B7DF-2827AA15EC0D}"/>
    <cellStyle name="Normal 12 5 10 2 2 2 2 2" xfId="22080" xr:uid="{4BE43824-EF84-4CDB-A25F-FE9EC3483179}"/>
    <cellStyle name="Normal 12 5 10 2 2 2 2 2 2" xfId="42295" xr:uid="{BA1A2802-DDFD-4A33-8D6B-20899CCBBAFA}"/>
    <cellStyle name="Normal 12 5 10 2 2 2 2 3" xfId="42296" xr:uid="{C4FBCB65-5B8E-46D8-B715-9881F57DAAF9}"/>
    <cellStyle name="Normal 12 5 10 2 2 2 3" xfId="16590" xr:uid="{21696FD8-E399-4721-95AC-ACB94BEE9576}"/>
    <cellStyle name="Normal 12 5 10 2 2 2 3 2" xfId="42297" xr:uid="{562934C8-E495-4472-957A-B8A37F19EEB7}"/>
    <cellStyle name="Normal 12 5 10 2 2 2 4" xfId="42298" xr:uid="{107C63EA-1E80-4DE9-A58B-2E93287BD337}"/>
    <cellStyle name="Normal 12 5 10 2 2 3" xfId="5610" xr:uid="{0D7ABF8C-DB07-4466-9974-F4ED04D7EA52}"/>
    <cellStyle name="Normal 12 5 10 2 2 3 2" xfId="11100" xr:uid="{D438F1AF-BAE1-432C-86FA-5BFCFC6FF56E}"/>
    <cellStyle name="Normal 12 5 10 2 2 3 2 2" xfId="23910" xr:uid="{5DA8F542-29CC-44CE-91F3-6CC1F035036F}"/>
    <cellStyle name="Normal 12 5 10 2 2 3 2 2 2" xfId="42299" xr:uid="{14349227-5A65-4DA6-8CB2-DD85EE2401A0}"/>
    <cellStyle name="Normal 12 5 10 2 2 3 2 3" xfId="42300" xr:uid="{35AA45A9-C9C8-450A-A868-6C5F68A5FB11}"/>
    <cellStyle name="Normal 12 5 10 2 2 3 3" xfId="18420" xr:uid="{7AF7288D-1850-48CE-92EF-671E4BC672D5}"/>
    <cellStyle name="Normal 12 5 10 2 2 3 3 2" xfId="42301" xr:uid="{E4888328-8EB8-440F-8EAD-7727268FF717}"/>
    <cellStyle name="Normal 12 5 10 2 2 3 4" xfId="42302" xr:uid="{796EDA68-DF89-429B-BA4E-C1ED9806A450}"/>
    <cellStyle name="Normal 12 5 10 2 2 4" xfId="12930" xr:uid="{31F965BB-639A-4A7B-8804-E625CC900644}"/>
    <cellStyle name="Normal 12 5 10 2 2 4 2" xfId="25740" xr:uid="{46AE9ACF-D5ED-4BA6-A5C6-13E2CF2DF822}"/>
    <cellStyle name="Normal 12 5 10 2 2 4 2 2" xfId="42303" xr:uid="{2C51BEED-A435-4520-8E35-5A7AF821A67B}"/>
    <cellStyle name="Normal 12 5 10 2 2 4 3" xfId="42304" xr:uid="{CE10EED5-0E0E-4E59-B943-7104553F2C7D}"/>
    <cellStyle name="Normal 12 5 10 2 2 5" xfId="7440" xr:uid="{8C484441-15B6-42C5-A0A9-2F9EFB8A3A2A}"/>
    <cellStyle name="Normal 12 5 10 2 2 5 2" xfId="20250" xr:uid="{3F1466C1-7147-4678-B740-4775EEA24347}"/>
    <cellStyle name="Normal 12 5 10 2 2 5 2 2" xfId="42305" xr:uid="{4178EF82-970E-422B-8A9A-3EF1030ACF17}"/>
    <cellStyle name="Normal 12 5 10 2 2 5 3" xfId="42306" xr:uid="{A09F441C-3F35-4E93-9D3F-7A3B9FB32F94}"/>
    <cellStyle name="Normal 12 5 10 2 2 6" xfId="14760" xr:uid="{9099D260-B9F8-42FE-8F14-ECA97FCA889C}"/>
    <cellStyle name="Normal 12 5 10 2 2 6 2" xfId="42307" xr:uid="{4978E47F-8F75-4029-9D5C-EDB66E5B6985}"/>
    <cellStyle name="Normal 12 5 10 2 2 7" xfId="42308" xr:uid="{A8C6D70C-702C-4928-A463-BEC3AB71BF63}"/>
    <cellStyle name="Normal 12 5 10 2 3" xfId="2886" xr:uid="{E43859B5-A008-4023-B41E-C57BF75CFD89}"/>
    <cellStyle name="Normal 12 5 10 2 3 2" xfId="8376" xr:uid="{946FBC1D-1EC8-4154-9B45-D2D598A9A4CE}"/>
    <cellStyle name="Normal 12 5 10 2 3 2 2" xfId="21186" xr:uid="{7DC95A0A-7573-463D-99D0-7695976105C2}"/>
    <cellStyle name="Normal 12 5 10 2 3 2 2 2" xfId="42309" xr:uid="{8D42C9B0-8CD4-4D61-96C3-DF606D2DD21D}"/>
    <cellStyle name="Normal 12 5 10 2 3 2 3" xfId="42310" xr:uid="{2706FDBA-5545-42AA-98A7-524EC7C73287}"/>
    <cellStyle name="Normal 12 5 10 2 3 3" xfId="15696" xr:uid="{B36C1A33-A864-4831-BF14-98CFF51F28B7}"/>
    <cellStyle name="Normal 12 5 10 2 3 3 2" xfId="42311" xr:uid="{9EA019BE-736D-4F66-B1A7-1A8F0A4D72B1}"/>
    <cellStyle name="Normal 12 5 10 2 3 4" xfId="42312" xr:uid="{BFD96384-3536-4441-8ED4-73A64A935FE5}"/>
    <cellStyle name="Normal 12 5 10 2 4" xfId="4716" xr:uid="{8F3ACCC1-1ABD-46A6-8E73-AC71380E043D}"/>
    <cellStyle name="Normal 12 5 10 2 4 2" xfId="10206" xr:uid="{5226F402-7208-4CD3-AFC9-F77C7BD158A2}"/>
    <cellStyle name="Normal 12 5 10 2 4 2 2" xfId="23016" xr:uid="{F26CF7A5-38BF-481F-A228-AAE7E0BFB4B3}"/>
    <cellStyle name="Normal 12 5 10 2 4 2 2 2" xfId="42313" xr:uid="{2EE0D8CD-D5FD-4740-8B64-6C5CA95ECCD8}"/>
    <cellStyle name="Normal 12 5 10 2 4 2 3" xfId="42314" xr:uid="{630E7963-AF90-4D18-BD48-AED9C8DE21D2}"/>
    <cellStyle name="Normal 12 5 10 2 4 3" xfId="17526" xr:uid="{E4C147E0-56B5-499A-B124-271587025B3A}"/>
    <cellStyle name="Normal 12 5 10 2 4 3 2" xfId="42315" xr:uid="{6BCBE5CA-19D8-4C45-A828-A79EBF50FBE5}"/>
    <cellStyle name="Normal 12 5 10 2 4 4" xfId="42316" xr:uid="{73332AEC-4B5B-415E-8C5F-74E9BCEC9140}"/>
    <cellStyle name="Normal 12 5 10 2 5" xfId="12036" xr:uid="{67C6874D-460B-4595-AC5E-FB9F4B9BE157}"/>
    <cellStyle name="Normal 12 5 10 2 5 2" xfId="24846" xr:uid="{453049CE-56AA-402C-8226-26B249E6D9E9}"/>
    <cellStyle name="Normal 12 5 10 2 5 2 2" xfId="42317" xr:uid="{8141B609-0DA1-4282-A240-20FAFF26B0B0}"/>
    <cellStyle name="Normal 12 5 10 2 5 3" xfId="42318" xr:uid="{16E402E6-8E93-427F-AFDD-A4C36AD58440}"/>
    <cellStyle name="Normal 12 5 10 2 6" xfId="6546" xr:uid="{CCD71968-02E5-4D1C-ABF6-93967E25D430}"/>
    <cellStyle name="Normal 12 5 10 2 6 2" xfId="19356" xr:uid="{6790AD6E-7FAE-4E3A-A3DB-DFF3A0FE041D}"/>
    <cellStyle name="Normal 12 5 10 2 6 2 2" xfId="42319" xr:uid="{78E07634-D897-40C4-9011-776646D82A98}"/>
    <cellStyle name="Normal 12 5 10 2 6 3" xfId="42320" xr:uid="{39188B19-57A6-4FC3-A6E7-7D721289DA30}"/>
    <cellStyle name="Normal 12 5 10 2 7" xfId="13866" xr:uid="{961DF94B-6653-459C-AA59-BAB12056E88D}"/>
    <cellStyle name="Normal 12 5 10 2 7 2" xfId="42321" xr:uid="{3B939BBA-2287-4504-BD5A-ABE883CA1DF6}"/>
    <cellStyle name="Normal 12 5 10 2 8" xfId="42322" xr:uid="{1BB4C4DB-9A5F-4FE0-85AB-077168B850B9}"/>
    <cellStyle name="Normal 12 5 10 3" xfId="1550" xr:uid="{CDDC66DF-A138-443B-8EC9-EDC2A487B5EA}"/>
    <cellStyle name="Normal 12 5 10 3 2" xfId="3380" xr:uid="{59A1EB2B-92CA-49B9-A45D-B528C32A0B30}"/>
    <cellStyle name="Normal 12 5 10 3 2 2" xfId="8870" xr:uid="{69ADA52A-C6C5-40E4-B821-BD2A24193533}"/>
    <cellStyle name="Normal 12 5 10 3 2 2 2" xfId="21680" xr:uid="{27A9BECA-9337-4CA0-B4AD-71D6C6D50589}"/>
    <cellStyle name="Normal 12 5 10 3 2 2 2 2" xfId="42323" xr:uid="{8D4FFD12-DD25-4FA9-9DB5-1C6B6AE5CEB7}"/>
    <cellStyle name="Normal 12 5 10 3 2 2 3" xfId="42324" xr:uid="{7294ADA3-88C0-42F5-8933-908F6B4197F1}"/>
    <cellStyle name="Normal 12 5 10 3 2 3" xfId="16190" xr:uid="{34854557-05A3-4ABC-94DE-27AC75CA78A8}"/>
    <cellStyle name="Normal 12 5 10 3 2 3 2" xfId="42325" xr:uid="{A765923E-46D6-410E-AB9B-D0B44890BF09}"/>
    <cellStyle name="Normal 12 5 10 3 2 4" xfId="42326" xr:uid="{185C98E3-14E4-4995-87AA-AA34724E2ADB}"/>
    <cellStyle name="Normal 12 5 10 3 3" xfId="5210" xr:uid="{9C6E3625-B981-49DA-BE0D-CB0AFA2EEF94}"/>
    <cellStyle name="Normal 12 5 10 3 3 2" xfId="10700" xr:uid="{04515634-8708-4CE7-84E5-08186D3390BA}"/>
    <cellStyle name="Normal 12 5 10 3 3 2 2" xfId="23510" xr:uid="{A692857B-672C-4C44-BE6E-2E382DEB8333}"/>
    <cellStyle name="Normal 12 5 10 3 3 2 2 2" xfId="42327" xr:uid="{369872D9-F29D-4274-956E-6A97E6D211C9}"/>
    <cellStyle name="Normal 12 5 10 3 3 2 3" xfId="42328" xr:uid="{C7111F27-A223-4EFD-BB3A-611ED3483968}"/>
    <cellStyle name="Normal 12 5 10 3 3 3" xfId="18020" xr:uid="{129EDF90-73AB-462E-97DD-7C04252C802E}"/>
    <cellStyle name="Normal 12 5 10 3 3 3 2" xfId="42329" xr:uid="{95F13AA2-9755-4FED-9F51-0902718F0602}"/>
    <cellStyle name="Normal 12 5 10 3 3 4" xfId="42330" xr:uid="{07694CB1-EB43-43A4-A8CA-F2C860032391}"/>
    <cellStyle name="Normal 12 5 10 3 4" xfId="12530" xr:uid="{C42D27B3-4932-4141-B623-B5E9B464395C}"/>
    <cellStyle name="Normal 12 5 10 3 4 2" xfId="25340" xr:uid="{BAAF6D6E-ECA5-4EF5-A298-673CB226F486}"/>
    <cellStyle name="Normal 12 5 10 3 4 2 2" xfId="42331" xr:uid="{7EA5F5B6-9717-45C4-8440-8EBBF9F8D153}"/>
    <cellStyle name="Normal 12 5 10 3 4 3" xfId="42332" xr:uid="{DDEF8CB0-B978-4037-BB14-BDE94776509D}"/>
    <cellStyle name="Normal 12 5 10 3 5" xfId="7040" xr:uid="{F6346CEF-5E94-4E5C-9906-BB28D71C94DF}"/>
    <cellStyle name="Normal 12 5 10 3 5 2" xfId="19850" xr:uid="{4C733922-C077-4EFF-915D-84B744E56CB3}"/>
    <cellStyle name="Normal 12 5 10 3 5 2 2" xfId="42333" xr:uid="{E947A9CA-B192-494B-A061-362FA65C7D87}"/>
    <cellStyle name="Normal 12 5 10 3 5 3" xfId="42334" xr:uid="{6318782B-2DDF-4169-93CA-94477776E032}"/>
    <cellStyle name="Normal 12 5 10 3 6" xfId="14360" xr:uid="{CE64AE3E-A31A-44EB-899E-27894ECA9A96}"/>
    <cellStyle name="Normal 12 5 10 3 6 2" xfId="42335" xr:uid="{95C06408-6430-4504-A46D-3795271EB614}"/>
    <cellStyle name="Normal 12 5 10 3 7" xfId="42336" xr:uid="{31948FE4-33A1-4689-8FE0-0BAFBAED325C}"/>
    <cellStyle name="Normal 12 5 10 4" xfId="2486" xr:uid="{A5974949-AF69-4E50-9778-03BDBA3E6AE3}"/>
    <cellStyle name="Normal 12 5 10 4 2" xfId="7976" xr:uid="{7CA47962-AA2C-4489-94B7-9AEEACFAA3BB}"/>
    <cellStyle name="Normal 12 5 10 4 2 2" xfId="20786" xr:uid="{89305A72-3D02-415C-BD98-CD4E210402B9}"/>
    <cellStyle name="Normal 12 5 10 4 2 2 2" xfId="42337" xr:uid="{2B215185-B29C-4E15-9076-39F6219FE91A}"/>
    <cellStyle name="Normal 12 5 10 4 2 3" xfId="42338" xr:uid="{F609F334-8F8E-4253-8BC4-706D3A4CAA27}"/>
    <cellStyle name="Normal 12 5 10 4 3" xfId="15296" xr:uid="{FEEF656F-A7A7-4EED-8E86-09615BD6A174}"/>
    <cellStyle name="Normal 12 5 10 4 3 2" xfId="42339" xr:uid="{58FE3BEA-043A-41F4-857D-F1D683BFE551}"/>
    <cellStyle name="Normal 12 5 10 4 4" xfId="42340" xr:uid="{0AE1587B-D820-4FFF-9438-2E66CC414500}"/>
    <cellStyle name="Normal 12 5 10 5" xfId="4316" xr:uid="{898F4C4D-49CE-464B-8723-1F2419F670C2}"/>
    <cellStyle name="Normal 12 5 10 5 2" xfId="9806" xr:uid="{435C33A8-6EAC-45F9-AEA0-0517C7008450}"/>
    <cellStyle name="Normal 12 5 10 5 2 2" xfId="22616" xr:uid="{E1DB5173-3708-4DB3-AF37-C2533DEF8941}"/>
    <cellStyle name="Normal 12 5 10 5 2 2 2" xfId="42341" xr:uid="{A5E7CCA2-E643-4B53-BA74-EF58C3C5AD57}"/>
    <cellStyle name="Normal 12 5 10 5 2 3" xfId="42342" xr:uid="{80A49CFC-A435-4BE8-B295-6B73EBC27B92}"/>
    <cellStyle name="Normal 12 5 10 5 3" xfId="17126" xr:uid="{360AF80D-E81E-4ECF-B098-66714470C4A4}"/>
    <cellStyle name="Normal 12 5 10 5 3 2" xfId="42343" xr:uid="{305094E5-90CD-4F69-A51B-E05B0638EC86}"/>
    <cellStyle name="Normal 12 5 10 5 4" xfId="42344" xr:uid="{CAD341D0-EAE4-48D4-8E6D-BD5A242246ED}"/>
    <cellStyle name="Normal 12 5 10 6" xfId="11636" xr:uid="{2BAF5FA8-1D38-4F4B-AEA5-552B4EA2C6AD}"/>
    <cellStyle name="Normal 12 5 10 6 2" xfId="24446" xr:uid="{F8B2A1BF-802A-4726-BC8A-6D1404B82F01}"/>
    <cellStyle name="Normal 12 5 10 6 2 2" xfId="42345" xr:uid="{53E88752-1C6F-4A83-A621-A872CAC2AEB3}"/>
    <cellStyle name="Normal 12 5 10 6 3" xfId="42346" xr:uid="{4C0E0B8C-59E9-4B47-AA47-D160F4AAEE7D}"/>
    <cellStyle name="Normal 12 5 10 7" xfId="6146" xr:uid="{E5EAF0F9-39D6-486F-B056-E505907AB8DE}"/>
    <cellStyle name="Normal 12 5 10 7 2" xfId="18956" xr:uid="{38CF4AD0-408D-4C3B-91F1-74F4898FE2D6}"/>
    <cellStyle name="Normal 12 5 10 7 2 2" xfId="42347" xr:uid="{F83BB425-77BA-493B-8F3C-FACE849C77BB}"/>
    <cellStyle name="Normal 12 5 10 7 3" xfId="42348" xr:uid="{AEECC59F-C09B-4280-AC3E-41B69B53DDC3}"/>
    <cellStyle name="Normal 12 5 10 8" xfId="13466" xr:uid="{946BE532-18E7-4A42-AAC2-F37BABC41E0B}"/>
    <cellStyle name="Normal 12 5 10 8 2" xfId="42349" xr:uid="{9E054AB3-E12D-4C0F-B5DA-7583B3D98C5D}"/>
    <cellStyle name="Normal 12 5 10 9" xfId="42350" xr:uid="{4082EDC5-B7E2-4369-86AB-CAF8E67CE1D2}"/>
    <cellStyle name="Normal 12 5 11" xfId="789" xr:uid="{983AF640-67C6-4BAB-B013-B734E5A97537}"/>
    <cellStyle name="Normal 12 5 11 2" xfId="1684" xr:uid="{8145B6FB-3362-40D2-89A3-0EDBE40FA35B}"/>
    <cellStyle name="Normal 12 5 11 2 2" xfId="3514" xr:uid="{FA19412B-552E-47C2-A29B-2D78C87054B4}"/>
    <cellStyle name="Normal 12 5 11 2 2 2" xfId="9004" xr:uid="{8443E501-02F3-46C2-BA2F-26EA757089F2}"/>
    <cellStyle name="Normal 12 5 11 2 2 2 2" xfId="21814" xr:uid="{12671D95-63D7-40DA-B517-7008EE7254FE}"/>
    <cellStyle name="Normal 12 5 11 2 2 2 2 2" xfId="42351" xr:uid="{C66BEE0A-A0A3-4708-BC1B-E621D432BA8D}"/>
    <cellStyle name="Normal 12 5 11 2 2 2 3" xfId="42352" xr:uid="{44ED3BD2-DAC9-493C-981C-47944EB422FE}"/>
    <cellStyle name="Normal 12 5 11 2 2 3" xfId="16324" xr:uid="{9DC3C0DA-DAD5-4367-A2DA-7B6B8059D7FA}"/>
    <cellStyle name="Normal 12 5 11 2 2 3 2" xfId="42353" xr:uid="{C30F1051-2232-4BAC-9F07-EF40D354B259}"/>
    <cellStyle name="Normal 12 5 11 2 2 4" xfId="42354" xr:uid="{8AA5981B-E1CF-48C4-AB39-CC507CB96512}"/>
    <cellStyle name="Normal 12 5 11 2 3" xfId="5344" xr:uid="{B344FBA5-FDA7-4217-A86C-B4FF2DABF3D6}"/>
    <cellStyle name="Normal 12 5 11 2 3 2" xfId="10834" xr:uid="{8E7A008A-4D04-4D42-B285-0D451DFEE078}"/>
    <cellStyle name="Normal 12 5 11 2 3 2 2" xfId="23644" xr:uid="{3BE4B9AB-7576-4CD2-8659-EFEA6D32ACA2}"/>
    <cellStyle name="Normal 12 5 11 2 3 2 2 2" xfId="42355" xr:uid="{AFD1AB6B-9080-4DF4-A6A8-381A8A19E068}"/>
    <cellStyle name="Normal 12 5 11 2 3 2 3" xfId="42356" xr:uid="{ED5CCF96-ECDF-4172-90E5-3DACE5691FD9}"/>
    <cellStyle name="Normal 12 5 11 2 3 3" xfId="18154" xr:uid="{9CE3D094-4EF5-471F-8187-6203D958AC54}"/>
    <cellStyle name="Normal 12 5 11 2 3 3 2" xfId="42357" xr:uid="{9D673648-8DFD-4E07-A7DB-A55A22A27FAB}"/>
    <cellStyle name="Normal 12 5 11 2 3 4" xfId="42358" xr:uid="{E35004F5-658E-4E30-91D3-2715E00BAE1A}"/>
    <cellStyle name="Normal 12 5 11 2 4" xfId="12664" xr:uid="{09F21DF4-13F6-452F-8D3F-4B794E0CCE64}"/>
    <cellStyle name="Normal 12 5 11 2 4 2" xfId="25474" xr:uid="{07F3B015-D278-445B-B118-A70EF8DF43A4}"/>
    <cellStyle name="Normal 12 5 11 2 4 2 2" xfId="42359" xr:uid="{8700DF6F-AEFF-45CB-BCCD-CD2574CB1F67}"/>
    <cellStyle name="Normal 12 5 11 2 4 3" xfId="42360" xr:uid="{E3A8D23D-8EC4-4420-B43F-0B7A4270C490}"/>
    <cellStyle name="Normal 12 5 11 2 5" xfId="7174" xr:uid="{E5D65ED5-1623-48DE-9230-47CF0E8F0DF1}"/>
    <cellStyle name="Normal 12 5 11 2 5 2" xfId="19984" xr:uid="{96951916-B6DB-45AD-8255-07E6C9A7C7C5}"/>
    <cellStyle name="Normal 12 5 11 2 5 2 2" xfId="42361" xr:uid="{D9A4C79D-9E78-4C03-8559-00A0E6B11485}"/>
    <cellStyle name="Normal 12 5 11 2 5 3" xfId="42362" xr:uid="{3528BFD9-733A-45A3-A015-3C6CB14D2EF6}"/>
    <cellStyle name="Normal 12 5 11 2 6" xfId="14494" xr:uid="{F869AB24-A805-4A18-BC92-8CDD6837680F}"/>
    <cellStyle name="Normal 12 5 11 2 6 2" xfId="42363" xr:uid="{FC20F372-5D02-4A82-8BF0-6897AA75ACF8}"/>
    <cellStyle name="Normal 12 5 11 2 7" xfId="42364" xr:uid="{31354810-FCF9-4E31-9AAC-993EE7325545}"/>
    <cellStyle name="Normal 12 5 11 3" xfId="2620" xr:uid="{80D3378A-6C9E-4F4A-95E1-5279DF2DAC6A}"/>
    <cellStyle name="Normal 12 5 11 3 2" xfId="8110" xr:uid="{37633B34-AB89-4C82-981D-86AA06695F81}"/>
    <cellStyle name="Normal 12 5 11 3 2 2" xfId="20920" xr:uid="{6EA7B03B-B072-4A33-8FBE-CF46CFEB2B35}"/>
    <cellStyle name="Normal 12 5 11 3 2 2 2" xfId="42365" xr:uid="{095F4F50-445E-4CFB-9062-E646E6569B33}"/>
    <cellStyle name="Normal 12 5 11 3 2 3" xfId="42366" xr:uid="{E3DA669C-651B-44F6-B716-CAB36E874684}"/>
    <cellStyle name="Normal 12 5 11 3 3" xfId="15430" xr:uid="{DCD451BF-F448-440C-95D8-7BD64807B44A}"/>
    <cellStyle name="Normal 12 5 11 3 3 2" xfId="42367" xr:uid="{A115C81B-82DB-402E-95C5-F636DC9CEAA0}"/>
    <cellStyle name="Normal 12 5 11 3 4" xfId="42368" xr:uid="{B9294908-D5B3-4854-9638-84F74027BBC0}"/>
    <cellStyle name="Normal 12 5 11 4" xfId="4450" xr:uid="{F62FE17F-1148-4D07-A1BB-38695098A87F}"/>
    <cellStyle name="Normal 12 5 11 4 2" xfId="9940" xr:uid="{9A0B2A44-7712-4C20-8563-29E618B33C61}"/>
    <cellStyle name="Normal 12 5 11 4 2 2" xfId="22750" xr:uid="{FB0A3CFD-F55F-4699-9AB8-85E8E2FAED75}"/>
    <cellStyle name="Normal 12 5 11 4 2 2 2" xfId="42369" xr:uid="{E14D1CC8-DB57-4311-8608-B481D02F3350}"/>
    <cellStyle name="Normal 12 5 11 4 2 3" xfId="42370" xr:uid="{06E0FC72-6B75-4D7F-BA65-BEF079B5F58A}"/>
    <cellStyle name="Normal 12 5 11 4 3" xfId="17260" xr:uid="{3E521F03-5630-40F3-9D06-99EF3912CB4A}"/>
    <cellStyle name="Normal 12 5 11 4 3 2" xfId="42371" xr:uid="{905D269C-074D-4BC3-914B-D9EAA90840D5}"/>
    <cellStyle name="Normal 12 5 11 4 4" xfId="42372" xr:uid="{718C9665-B34A-43A1-B60D-92B5874450A1}"/>
    <cellStyle name="Normal 12 5 11 5" xfId="11770" xr:uid="{30C210B0-2B59-4EF6-9F18-139BF04B5ED4}"/>
    <cellStyle name="Normal 12 5 11 5 2" xfId="24580" xr:uid="{F5C14889-ED18-43F1-81EB-BD8711BB8354}"/>
    <cellStyle name="Normal 12 5 11 5 2 2" xfId="42373" xr:uid="{671F7AE3-ABE9-4BB5-87B4-546A296AE3C9}"/>
    <cellStyle name="Normal 12 5 11 5 3" xfId="42374" xr:uid="{228EA546-03D2-4EF4-A7B9-6B6036270B5A}"/>
    <cellStyle name="Normal 12 5 11 6" xfId="6280" xr:uid="{096D92FF-CB6F-4961-9EC0-2624A21DEDC8}"/>
    <cellStyle name="Normal 12 5 11 6 2" xfId="19090" xr:uid="{FA98783F-472C-4BB3-8BF5-7946CAC57D4F}"/>
    <cellStyle name="Normal 12 5 11 6 2 2" xfId="42375" xr:uid="{045DF65A-EA09-4D02-873B-664371C64919}"/>
    <cellStyle name="Normal 12 5 11 6 3" xfId="42376" xr:uid="{5683655C-87EC-4AE0-9117-0C80071FF8F4}"/>
    <cellStyle name="Normal 12 5 11 7" xfId="13600" xr:uid="{B2DD8FAC-22A8-4779-8BA6-3A579BEFBBD1}"/>
    <cellStyle name="Normal 12 5 11 7 2" xfId="42377" xr:uid="{4314268F-1ED1-4874-AFC2-E73FDEA09A8C}"/>
    <cellStyle name="Normal 12 5 11 8" xfId="42378" xr:uid="{D4CF16F9-B2E9-4ADC-88F7-A6D2E132AC9B}"/>
    <cellStyle name="Normal 12 5 12" xfId="1190" xr:uid="{FC223F04-8AAC-4396-8901-110FFEB0EA41}"/>
    <cellStyle name="Normal 12 5 12 2" xfId="3020" xr:uid="{0FBEC23D-3C51-4307-8700-CE2BEBB7998B}"/>
    <cellStyle name="Normal 12 5 12 2 2" xfId="8510" xr:uid="{6005600C-AF09-43A4-826F-90CB1DBB1899}"/>
    <cellStyle name="Normal 12 5 12 2 2 2" xfId="21320" xr:uid="{8AAFF47B-3941-4E6B-B336-8C3E01E6E176}"/>
    <cellStyle name="Normal 12 5 12 2 2 2 2" xfId="42379" xr:uid="{EE52B3DB-98D8-4859-AFCC-75BF8EBD4661}"/>
    <cellStyle name="Normal 12 5 12 2 2 3" xfId="42380" xr:uid="{E88D6209-6152-4C43-A5FA-551EF1E490DD}"/>
    <cellStyle name="Normal 12 5 12 2 3" xfId="15830" xr:uid="{39952433-E77E-4ACC-9997-88E9B199196B}"/>
    <cellStyle name="Normal 12 5 12 2 3 2" xfId="42381" xr:uid="{3CF55FE2-0D9F-4B33-9D15-800AEE979BBF}"/>
    <cellStyle name="Normal 12 5 12 2 4" xfId="42382" xr:uid="{994EE22D-183D-47CE-8C15-26395C9D5E84}"/>
    <cellStyle name="Normal 12 5 12 3" xfId="4850" xr:uid="{77B4B62C-4246-4BA2-9BC8-5B804ADB407B}"/>
    <cellStyle name="Normal 12 5 12 3 2" xfId="10340" xr:uid="{94D71570-392B-432C-956C-B255E786C28C}"/>
    <cellStyle name="Normal 12 5 12 3 2 2" xfId="23150" xr:uid="{EC30EBA8-B19E-4112-B319-C83AB6CAE1B6}"/>
    <cellStyle name="Normal 12 5 12 3 2 2 2" xfId="42383" xr:uid="{82200B4B-C978-4F7E-8EF4-919F51E8DE5E}"/>
    <cellStyle name="Normal 12 5 12 3 2 3" xfId="42384" xr:uid="{10E4BD9C-F833-4F8F-90C3-3FFCFB04BA35}"/>
    <cellStyle name="Normal 12 5 12 3 3" xfId="17660" xr:uid="{E26BFDE5-63CE-47AE-A6BB-820AE687F7C2}"/>
    <cellStyle name="Normal 12 5 12 3 3 2" xfId="42385" xr:uid="{2109B7AD-F8EE-4933-AD2E-F0BF6DF2AEAA}"/>
    <cellStyle name="Normal 12 5 12 3 4" xfId="42386" xr:uid="{CB3172D6-825A-44FD-9BD8-DD69261C51A4}"/>
    <cellStyle name="Normal 12 5 12 4" xfId="12170" xr:uid="{53B34AB6-F2B6-4C86-ABAE-1DC1FFC401FE}"/>
    <cellStyle name="Normal 12 5 12 4 2" xfId="24980" xr:uid="{DB4A9D2C-BDB3-4DE0-BA48-191D5CF39920}"/>
    <cellStyle name="Normal 12 5 12 4 2 2" xfId="42387" xr:uid="{6E213CF1-1FDB-49D8-A60A-F572A963BDCE}"/>
    <cellStyle name="Normal 12 5 12 4 3" xfId="42388" xr:uid="{0B4D2BFB-4804-49B1-8502-172A8A6DCA6B}"/>
    <cellStyle name="Normal 12 5 12 5" xfId="6680" xr:uid="{71246593-7BF6-4578-AB84-4578A0E3D3AE}"/>
    <cellStyle name="Normal 12 5 12 5 2" xfId="19490" xr:uid="{C11AB3EA-83CE-452E-961E-2FE9346C97E5}"/>
    <cellStyle name="Normal 12 5 12 5 2 2" xfId="42389" xr:uid="{932811EA-40CD-4F83-9E43-4A139330F5D2}"/>
    <cellStyle name="Normal 12 5 12 5 3" xfId="42390" xr:uid="{50F38BFE-49BF-49EE-A3A6-B7C79ED6DBD9}"/>
    <cellStyle name="Normal 12 5 12 6" xfId="14000" xr:uid="{92FBA06E-D848-4A3E-A256-3533FE3C9DA0}"/>
    <cellStyle name="Normal 12 5 12 6 2" xfId="42391" xr:uid="{BA0D1599-6E7E-4316-9297-616B2C94EFD2}"/>
    <cellStyle name="Normal 12 5 12 7" xfId="42392" xr:uid="{6D3EC5DB-5EC3-417A-998F-DFD6D2657893}"/>
    <cellStyle name="Normal 12 5 13" xfId="2085" xr:uid="{95B81B81-101A-4EB3-A2BF-85B3824F2E21}"/>
    <cellStyle name="Normal 12 5 13 2" xfId="3915" xr:uid="{ACCB9183-11B6-4CEA-8994-3BADB7132935}"/>
    <cellStyle name="Normal 12 5 13 2 2" xfId="9405" xr:uid="{E9456BFF-ED61-4B51-BD47-70E104BDD7BD}"/>
    <cellStyle name="Normal 12 5 13 2 2 2" xfId="22215" xr:uid="{8F5872EB-6728-4A2C-BD0D-74A3E82C1B3F}"/>
    <cellStyle name="Normal 12 5 13 2 2 2 2" xfId="42393" xr:uid="{D8EA3960-DE62-444E-97A3-F002FC29CB48}"/>
    <cellStyle name="Normal 12 5 13 2 2 3" xfId="42394" xr:uid="{E679C99C-3E79-44EC-B425-7F7C7596EB47}"/>
    <cellStyle name="Normal 12 5 13 2 3" xfId="16725" xr:uid="{971187C5-364A-4401-A1AB-314415F75E81}"/>
    <cellStyle name="Normal 12 5 13 2 3 2" xfId="42395" xr:uid="{2E81EEE3-7352-4299-A244-6C079C9240C7}"/>
    <cellStyle name="Normal 12 5 13 2 4" xfId="42396" xr:uid="{217E3CF4-CAD7-499F-9B99-1CB92CFB6358}"/>
    <cellStyle name="Normal 12 5 13 3" xfId="5745" xr:uid="{2E0F14B1-B1FD-4DDF-BF84-B5DCDAE3AAC0}"/>
    <cellStyle name="Normal 12 5 13 3 2" xfId="11235" xr:uid="{BA058804-DE20-4D5D-BA5A-6C355706A4A7}"/>
    <cellStyle name="Normal 12 5 13 3 2 2" xfId="24045" xr:uid="{93FA408E-6783-4F3D-89A7-279DC486C421}"/>
    <cellStyle name="Normal 12 5 13 3 2 2 2" xfId="42397" xr:uid="{D6F88046-6115-476F-9C6D-6AB9EE347A8C}"/>
    <cellStyle name="Normal 12 5 13 3 2 3" xfId="42398" xr:uid="{435EF5DD-3A7E-4169-A4E7-134E056FC764}"/>
    <cellStyle name="Normal 12 5 13 3 3" xfId="18555" xr:uid="{B3489E30-8FF2-4443-B6C2-2D41D420C632}"/>
    <cellStyle name="Normal 12 5 13 3 3 2" xfId="42399" xr:uid="{9831D668-FEE5-4243-83EC-C64E2EB25642}"/>
    <cellStyle name="Normal 12 5 13 3 4" xfId="42400" xr:uid="{1530737D-86FD-44F2-95E3-E6E46694F6BC}"/>
    <cellStyle name="Normal 12 5 13 4" xfId="13065" xr:uid="{7994F1D5-2B32-4D61-AC99-49B4EBD99220}"/>
    <cellStyle name="Normal 12 5 13 4 2" xfId="25875" xr:uid="{55349F20-F921-4462-A325-8F6253E941D4}"/>
    <cellStyle name="Normal 12 5 13 4 2 2" xfId="42401" xr:uid="{4F457DCD-B323-4560-A8E5-247C4C060A58}"/>
    <cellStyle name="Normal 12 5 13 4 3" xfId="42402" xr:uid="{B874F1DB-D320-4905-9C94-990BE848D242}"/>
    <cellStyle name="Normal 12 5 13 5" xfId="7575" xr:uid="{DA113F50-4382-44FA-99FC-C8A87102C2C5}"/>
    <cellStyle name="Normal 12 5 13 5 2" xfId="20385" xr:uid="{BF1DEC34-0575-40A2-AA85-06156E52D5D2}"/>
    <cellStyle name="Normal 12 5 13 5 2 2" xfId="42403" xr:uid="{DCE19B43-61D4-4381-9AD5-0B3F0F4DB5D3}"/>
    <cellStyle name="Normal 12 5 13 5 3" xfId="42404" xr:uid="{B245B7AF-548E-4B75-ACAD-4BCF4AF005F3}"/>
    <cellStyle name="Normal 12 5 13 6" xfId="14895" xr:uid="{61A0577F-AAF4-473B-A413-40EBF0052F14}"/>
    <cellStyle name="Normal 12 5 13 6 2" xfId="42405" xr:uid="{D79D65E4-FE14-4F70-8817-505D5B1EDFA5}"/>
    <cellStyle name="Normal 12 5 13 7" xfId="42406" xr:uid="{F2971BD2-E043-4872-81C5-34FE64EAF629}"/>
    <cellStyle name="Normal 12 5 14" xfId="2126" xr:uid="{C8564ADD-25F5-4AE2-878C-06B293516C1B}"/>
    <cellStyle name="Normal 12 5 14 2" xfId="7616" xr:uid="{45A313C8-187D-46E1-A855-E946D527EF82}"/>
    <cellStyle name="Normal 12 5 14 2 2" xfId="20426" xr:uid="{9F0031B9-4E25-4E22-A4F9-079405767224}"/>
    <cellStyle name="Normal 12 5 14 2 2 2" xfId="42407" xr:uid="{44E9677C-B81D-44F5-ACC8-300CB4C2928D}"/>
    <cellStyle name="Normal 12 5 14 2 3" xfId="42408" xr:uid="{E9F2ACA8-B719-44D5-9DD1-698C87B43513}"/>
    <cellStyle name="Normal 12 5 14 3" xfId="14936" xr:uid="{0EAFD187-BC07-48F6-8F20-CF56E8162981}"/>
    <cellStyle name="Normal 12 5 14 3 2" xfId="42409" xr:uid="{F9B19E0E-6D77-4AAB-A8EC-1485C8D1841F}"/>
    <cellStyle name="Normal 12 5 14 4" xfId="42410" xr:uid="{28A029FE-E510-4F8C-9460-08CF81F2D8AD}"/>
    <cellStyle name="Normal 12 5 15" xfId="3956" xr:uid="{C048B00A-DCA7-489F-BD4D-CD56A05EB423}"/>
    <cellStyle name="Normal 12 5 15 2" xfId="9446" xr:uid="{E17CDB79-3F40-45F4-B2F9-4F9AA47751B9}"/>
    <cellStyle name="Normal 12 5 15 2 2" xfId="22256" xr:uid="{6A8E4420-D8D4-4045-81C6-1E4C67309AC3}"/>
    <cellStyle name="Normal 12 5 15 2 2 2" xfId="42411" xr:uid="{A30C788F-414A-425C-A481-A37553FDA423}"/>
    <cellStyle name="Normal 12 5 15 2 3" xfId="42412" xr:uid="{B49E52A6-B624-4DE1-951A-D09F8A599D49}"/>
    <cellStyle name="Normal 12 5 15 3" xfId="16766" xr:uid="{B25D6788-6A98-4625-BE55-58F4C73820C0}"/>
    <cellStyle name="Normal 12 5 15 3 2" xfId="42413" xr:uid="{453A46CF-1D15-4EC8-92E6-633F0884D11A}"/>
    <cellStyle name="Normal 12 5 15 4" xfId="42414" xr:uid="{62166F32-3611-479E-BDE5-2E682E68E78D}"/>
    <cellStyle name="Normal 12 5 16" xfId="11276" xr:uid="{292C4C59-3BD0-4F1F-8968-B22075A46456}"/>
    <cellStyle name="Normal 12 5 16 2" xfId="24086" xr:uid="{F717634D-FAC2-4A02-8027-D8D3D7896588}"/>
    <cellStyle name="Normal 12 5 16 2 2" xfId="42415" xr:uid="{3CFDD7D8-C34B-47AC-B008-AC0DFB39F229}"/>
    <cellStyle name="Normal 12 5 16 3" xfId="42416" xr:uid="{1E5F9DE1-30F7-445B-9435-2EF0C6F10323}"/>
    <cellStyle name="Normal 12 5 17" xfId="5786" xr:uid="{89B7D901-E1AD-4396-81ED-97AA1EB23627}"/>
    <cellStyle name="Normal 12 5 17 2" xfId="18596" xr:uid="{7641092C-C5B4-408A-83C2-68B6D0679BFE}"/>
    <cellStyle name="Normal 12 5 17 2 2" xfId="42417" xr:uid="{C6400FFA-D42F-4E98-AAF6-3661D5F11215}"/>
    <cellStyle name="Normal 12 5 17 3" xfId="42418" xr:uid="{C54BCF3A-41D6-494C-A5E5-980C4BD97A8D}"/>
    <cellStyle name="Normal 12 5 18" xfId="13106" xr:uid="{203C76C0-2F20-496D-94BD-6A4E3A1719FD}"/>
    <cellStyle name="Normal 12 5 18 2" xfId="42419" xr:uid="{04E02D58-A0C4-43BB-9D9C-ACAC7E0DF17F}"/>
    <cellStyle name="Normal 12 5 19" xfId="42420" xr:uid="{86458A0A-4F49-4F8E-9C59-D854AD32E133}"/>
    <cellStyle name="Normal 12 5 2" xfId="253" xr:uid="{6F7EEC87-7DC8-4A81-98D2-FD32427B5FDD}"/>
    <cellStyle name="Normal 12 5 2 10" xfId="2090" xr:uid="{20273D4E-6408-463A-B57C-069BEEFC915A}"/>
    <cellStyle name="Normal 12 5 2 10 2" xfId="3920" xr:uid="{6CEE27FE-C1CE-46E7-A5E3-8DD5656FFDAC}"/>
    <cellStyle name="Normal 12 5 2 10 2 2" xfId="9410" xr:uid="{CE4FF663-0F59-407D-8371-92C550D2A0CD}"/>
    <cellStyle name="Normal 12 5 2 10 2 2 2" xfId="22220" xr:uid="{A388A1C7-5F80-494F-B45A-3755158BD9E7}"/>
    <cellStyle name="Normal 12 5 2 10 2 2 2 2" xfId="42421" xr:uid="{212A7A6A-A9AB-46A1-92F8-6E88F700585C}"/>
    <cellStyle name="Normal 12 5 2 10 2 2 3" xfId="42422" xr:uid="{D16FDCBF-4912-4F4E-95BA-CC6DF8D2508D}"/>
    <cellStyle name="Normal 12 5 2 10 2 3" xfId="16730" xr:uid="{01D2EAB5-F72D-4D8F-8942-94BD41C59683}"/>
    <cellStyle name="Normal 12 5 2 10 2 3 2" xfId="42423" xr:uid="{325CB8E4-E2C7-480F-AFD1-DC503B80FFAF}"/>
    <cellStyle name="Normal 12 5 2 10 2 4" xfId="42424" xr:uid="{F0B50706-4337-4A0A-816A-1ACDB4150CB8}"/>
    <cellStyle name="Normal 12 5 2 10 3" xfId="5750" xr:uid="{06871CEF-B66A-41DB-B736-DABF4B9241C3}"/>
    <cellStyle name="Normal 12 5 2 10 3 2" xfId="11240" xr:uid="{6A3364F0-99FA-427B-A88F-9EE93AAD9809}"/>
    <cellStyle name="Normal 12 5 2 10 3 2 2" xfId="24050" xr:uid="{D872AC4F-8358-4515-9C4B-855157667327}"/>
    <cellStyle name="Normal 12 5 2 10 3 2 2 2" xfId="42425" xr:uid="{2545CD1C-3615-459C-9845-658FF1F10836}"/>
    <cellStyle name="Normal 12 5 2 10 3 2 3" xfId="42426" xr:uid="{D2DA5526-6A4A-4BBC-B371-E2884961C72B}"/>
    <cellStyle name="Normal 12 5 2 10 3 3" xfId="18560" xr:uid="{F12AFC29-17DC-432F-AAE8-8F1C1A7A67ED}"/>
    <cellStyle name="Normal 12 5 2 10 3 3 2" xfId="42427" xr:uid="{90C94885-52EB-400E-A703-68DD480C2850}"/>
    <cellStyle name="Normal 12 5 2 10 3 4" xfId="42428" xr:uid="{FF86FA27-173D-4BB5-A138-1A3DA281C371}"/>
    <cellStyle name="Normal 12 5 2 10 4" xfId="13070" xr:uid="{009B9A36-E19C-4090-AF59-BE69EE3FC8AB}"/>
    <cellStyle name="Normal 12 5 2 10 4 2" xfId="25880" xr:uid="{841C420A-8A07-4559-9CE2-36BFA01F549D}"/>
    <cellStyle name="Normal 12 5 2 10 4 2 2" xfId="42429" xr:uid="{2C63A73C-DCEB-45EB-8F7C-5B9B7475B60F}"/>
    <cellStyle name="Normal 12 5 2 10 4 3" xfId="42430" xr:uid="{9F38EE50-625E-47F1-9F0E-36700E2A9210}"/>
    <cellStyle name="Normal 12 5 2 10 5" xfId="7580" xr:uid="{47AC45CF-BB98-49A1-9360-EC874348B737}"/>
    <cellStyle name="Normal 12 5 2 10 5 2" xfId="20390" xr:uid="{448D2D20-66BE-4F5B-B80F-75312A3F8844}"/>
    <cellStyle name="Normal 12 5 2 10 5 2 2" xfId="42431" xr:uid="{A4A9B247-F4C6-4C0E-A9EE-22E082D0A9F3}"/>
    <cellStyle name="Normal 12 5 2 10 5 3" xfId="42432" xr:uid="{2B2E88E2-21FB-4CF9-B9FE-FD4EE8DFEE39}"/>
    <cellStyle name="Normal 12 5 2 10 6" xfId="14900" xr:uid="{073C5CB3-BECC-43FD-9991-73896D8215FE}"/>
    <cellStyle name="Normal 12 5 2 10 6 2" xfId="42433" xr:uid="{9016AF26-7CCF-4622-B32D-246ACBE2CFDA}"/>
    <cellStyle name="Normal 12 5 2 10 7" xfId="42434" xr:uid="{8D774A5E-8912-4309-A955-7D5A39BD60E6}"/>
    <cellStyle name="Normal 12 5 2 11" xfId="2131" xr:uid="{E1E3C01A-7B53-4FCB-AF1F-1E09379577F6}"/>
    <cellStyle name="Normal 12 5 2 11 2" xfId="7621" xr:uid="{392CE5DF-22C3-4CFC-BA12-AD784B9DD6DE}"/>
    <cellStyle name="Normal 12 5 2 11 2 2" xfId="20431" xr:uid="{12C25D65-C699-4B21-942F-14FB2B0B0AAD}"/>
    <cellStyle name="Normal 12 5 2 11 2 2 2" xfId="42435" xr:uid="{8F38ECBC-C877-426D-A98F-194EF1EE7CDA}"/>
    <cellStyle name="Normal 12 5 2 11 2 3" xfId="42436" xr:uid="{82C176E7-E002-4383-8B55-BF29F7BE4FF8}"/>
    <cellStyle name="Normal 12 5 2 11 3" xfId="14941" xr:uid="{5E370034-1052-4A12-A1DE-A6050597D0C5}"/>
    <cellStyle name="Normal 12 5 2 11 3 2" xfId="42437" xr:uid="{41E20006-423B-4116-9405-9CEED08A751C}"/>
    <cellStyle name="Normal 12 5 2 11 4" xfId="42438" xr:uid="{9075033E-7B12-4E23-917F-9CF258BFD0D1}"/>
    <cellStyle name="Normal 12 5 2 12" xfId="3961" xr:uid="{21CCCEA7-8CFD-4866-97AE-EEB15EF43FBA}"/>
    <cellStyle name="Normal 12 5 2 12 2" xfId="9451" xr:uid="{10D30152-DE4E-46AF-BE58-D66A67690863}"/>
    <cellStyle name="Normal 12 5 2 12 2 2" xfId="22261" xr:uid="{69D4855A-C3BD-4038-BD6B-1E67A1AB79A7}"/>
    <cellStyle name="Normal 12 5 2 12 2 2 2" xfId="42439" xr:uid="{C45F6F64-AE84-4677-AA13-41B524594EA8}"/>
    <cellStyle name="Normal 12 5 2 12 2 3" xfId="42440" xr:uid="{49134E18-C82E-43DD-ACC0-DD7A9294A824}"/>
    <cellStyle name="Normal 12 5 2 12 3" xfId="16771" xr:uid="{E5902420-E944-47EC-BF3A-EA5EE497FD23}"/>
    <cellStyle name="Normal 12 5 2 12 3 2" xfId="42441" xr:uid="{12A7C72D-66BC-41E6-89FC-7DC3325913ED}"/>
    <cellStyle name="Normal 12 5 2 12 4" xfId="42442" xr:uid="{D9134A6B-A98A-4BA2-B0A9-891B4CED5C24}"/>
    <cellStyle name="Normal 12 5 2 13" xfId="11281" xr:uid="{51F73D3D-E750-4F53-B2BC-DAF5BF7DA2C8}"/>
    <cellStyle name="Normal 12 5 2 13 2" xfId="24091" xr:uid="{9984DAB9-0224-4BEA-B735-D326BA22B406}"/>
    <cellStyle name="Normal 12 5 2 13 2 2" xfId="42443" xr:uid="{2C9FF930-1F87-4DCE-9427-96C57E5E8EC5}"/>
    <cellStyle name="Normal 12 5 2 13 3" xfId="42444" xr:uid="{3EDEB673-F798-479A-9A46-81B5F84C33A9}"/>
    <cellStyle name="Normal 12 5 2 14" xfId="5791" xr:uid="{CAAA2AB4-2FCF-4C83-84D2-1B42A0D0B6C4}"/>
    <cellStyle name="Normal 12 5 2 14 2" xfId="18601" xr:uid="{36AF4E57-E535-4E3A-B842-07C98E0AE4A3}"/>
    <cellStyle name="Normal 12 5 2 14 2 2" xfId="42445" xr:uid="{6613EB91-0F7A-4E1E-95E3-6C70DFFD6030}"/>
    <cellStyle name="Normal 12 5 2 14 3" xfId="42446" xr:uid="{0E4163E8-8D2F-4E3D-8B2E-AE6F9F9FB3EC}"/>
    <cellStyle name="Normal 12 5 2 15" xfId="13111" xr:uid="{57740B3A-F80C-48E0-8F13-668896C3DBDF}"/>
    <cellStyle name="Normal 12 5 2 15 2" xfId="42447" xr:uid="{E78A3E50-7D75-45CB-8D8B-4DFA4DEAA110}"/>
    <cellStyle name="Normal 12 5 2 16" xfId="42448" xr:uid="{7ECC97FB-8FBA-4D87-A579-279F50F19590}"/>
    <cellStyle name="Normal 12 5 2 2" xfId="273" xr:uid="{4CA1ABDC-31AF-42CC-BC61-19BBFB7B0A0B}"/>
    <cellStyle name="Normal 12 5 2 2 10" xfId="3981" xr:uid="{4ABE63E7-E5ED-4C15-B065-D9D9162655E5}"/>
    <cellStyle name="Normal 12 5 2 2 10 2" xfId="9471" xr:uid="{9F6959CD-2A6F-4F82-92C2-3346F31B5EBD}"/>
    <cellStyle name="Normal 12 5 2 2 10 2 2" xfId="22281" xr:uid="{D6E466EF-4313-4EDB-826C-4204CE769E29}"/>
    <cellStyle name="Normal 12 5 2 2 10 2 2 2" xfId="42449" xr:uid="{AA90F000-FF61-435D-BF62-78764D41759E}"/>
    <cellStyle name="Normal 12 5 2 2 10 2 3" xfId="42450" xr:uid="{A1652286-4AF4-4FDA-8485-602056EC6E4E}"/>
    <cellStyle name="Normal 12 5 2 2 10 3" xfId="16791" xr:uid="{1699CF19-E7A0-4BEB-8DD6-958CA4619D2B}"/>
    <cellStyle name="Normal 12 5 2 2 10 3 2" xfId="42451" xr:uid="{1716C33E-E022-436A-A841-0DFA9EB80DAE}"/>
    <cellStyle name="Normal 12 5 2 2 10 4" xfId="42452" xr:uid="{B0DD45DA-5ED0-4A7E-A963-2EE64AC54B32}"/>
    <cellStyle name="Normal 12 5 2 2 11" xfId="11301" xr:uid="{384BE6BB-7D06-49F8-BA38-4BBD8E8E5663}"/>
    <cellStyle name="Normal 12 5 2 2 11 2" xfId="24111" xr:uid="{21A45585-8474-4547-98CD-30AC8F40AC0F}"/>
    <cellStyle name="Normal 12 5 2 2 11 2 2" xfId="42453" xr:uid="{505508CE-11A6-4D2F-B5B9-64ADF55C401C}"/>
    <cellStyle name="Normal 12 5 2 2 11 3" xfId="42454" xr:uid="{F699C1D6-0152-4F45-91D5-7F81DC668CBB}"/>
    <cellStyle name="Normal 12 5 2 2 12" xfId="5811" xr:uid="{2E657A32-245C-4E44-9ED9-5BCBC8E85B0E}"/>
    <cellStyle name="Normal 12 5 2 2 12 2" xfId="18621" xr:uid="{FC4A71EF-35CD-4E58-9B08-7DA7B19DDAD1}"/>
    <cellStyle name="Normal 12 5 2 2 12 2 2" xfId="42455" xr:uid="{6CA31868-BB56-4EE8-B5DE-AC20A2FFF39E}"/>
    <cellStyle name="Normal 12 5 2 2 12 3" xfId="42456" xr:uid="{80068A5B-AA9E-4CDB-BF5C-144981BD2A74}"/>
    <cellStyle name="Normal 12 5 2 2 13" xfId="13131" xr:uid="{715B05CB-06FC-4F4F-A24C-6209504456F9}"/>
    <cellStyle name="Normal 12 5 2 2 13 2" xfId="42457" xr:uid="{66809180-4DAD-4911-8E82-282E1167ECBE}"/>
    <cellStyle name="Normal 12 5 2 2 14" xfId="42458" xr:uid="{3E132C49-83C6-4EDF-AF11-EEDC46D90AD6}"/>
    <cellStyle name="Normal 12 5 2 2 2" xfId="360" xr:uid="{BC2D3C3A-537D-45BF-8BBC-C8403868D659}"/>
    <cellStyle name="Normal 12 5 2 2 2 10" xfId="5852" xr:uid="{5A107F43-07F7-48E0-8588-AF8F917D2577}"/>
    <cellStyle name="Normal 12 5 2 2 2 10 2" xfId="18662" xr:uid="{9A148BCC-6D66-42A8-977F-4346BB179EAF}"/>
    <cellStyle name="Normal 12 5 2 2 2 10 2 2" xfId="42459" xr:uid="{9857D789-66A6-4E2B-A2D5-962B4670834B}"/>
    <cellStyle name="Normal 12 5 2 2 2 10 3" xfId="42460" xr:uid="{90B0E6CD-B0BC-4039-A952-22B1D51C30A1}"/>
    <cellStyle name="Normal 12 5 2 2 2 11" xfId="13172" xr:uid="{B74DDFB9-154F-4F83-8C7C-78F99E3CD986}"/>
    <cellStyle name="Normal 12 5 2 2 2 11 2" xfId="42461" xr:uid="{E7802B31-7C7C-4974-BD0B-4B0565990F5F}"/>
    <cellStyle name="Normal 12 5 2 2 2 12" xfId="42462" xr:uid="{709E2E3C-C0BD-4922-A547-03134F4986F9}"/>
    <cellStyle name="Normal 12 5 2 2 2 2" xfId="589" xr:uid="{B14F42E3-0D3A-4D49-B153-859FAC0FCC73}"/>
    <cellStyle name="Normal 12 5 2 2 2 2 2" xfId="988" xr:uid="{89B0EBF8-B9CD-4B93-95C8-5CA7C15B9AEB}"/>
    <cellStyle name="Normal 12 5 2 2 2 2 2 2" xfId="1883" xr:uid="{D5B8E66B-B2A8-4DE1-8345-020839D2442F}"/>
    <cellStyle name="Normal 12 5 2 2 2 2 2 2 2" xfId="3713" xr:uid="{6A10742A-5360-4202-B3A2-DB33620650EB}"/>
    <cellStyle name="Normal 12 5 2 2 2 2 2 2 2 2" xfId="9203" xr:uid="{D321C310-9CF9-43D1-843C-F21CBD022B7E}"/>
    <cellStyle name="Normal 12 5 2 2 2 2 2 2 2 2 2" xfId="22013" xr:uid="{DAFED09D-311B-4FAF-B12D-A2DC5A54AA58}"/>
    <cellStyle name="Normal 12 5 2 2 2 2 2 2 2 2 2 2" xfId="42463" xr:uid="{D3A8CA6C-CF4C-47D3-9573-0EA9B169E796}"/>
    <cellStyle name="Normal 12 5 2 2 2 2 2 2 2 2 3" xfId="42464" xr:uid="{783823B7-5869-413D-9048-6EEBD6236432}"/>
    <cellStyle name="Normal 12 5 2 2 2 2 2 2 2 3" xfId="16523" xr:uid="{A0F4EF93-C585-44D5-895F-DE9B00322EA3}"/>
    <cellStyle name="Normal 12 5 2 2 2 2 2 2 2 3 2" xfId="42465" xr:uid="{BB916AEA-15CA-49BB-9C9E-933068A09F6A}"/>
    <cellStyle name="Normal 12 5 2 2 2 2 2 2 2 4" xfId="42466" xr:uid="{6936F849-628C-4DA5-9081-A15C74CAA052}"/>
    <cellStyle name="Normal 12 5 2 2 2 2 2 2 3" xfId="5543" xr:uid="{234DCA32-762A-4443-BEE5-BC6756C9D0B7}"/>
    <cellStyle name="Normal 12 5 2 2 2 2 2 2 3 2" xfId="11033" xr:uid="{CDBBF114-0B26-4E13-A59E-892F9A21A111}"/>
    <cellStyle name="Normal 12 5 2 2 2 2 2 2 3 2 2" xfId="23843" xr:uid="{878E79FC-BBEA-42E2-B78D-818A824589B2}"/>
    <cellStyle name="Normal 12 5 2 2 2 2 2 2 3 2 2 2" xfId="42467" xr:uid="{D6EDA73F-D225-4CE5-9160-91A702D714EF}"/>
    <cellStyle name="Normal 12 5 2 2 2 2 2 2 3 2 3" xfId="42468" xr:uid="{6BACDECB-93F3-4B9C-92DF-47E9B512C797}"/>
    <cellStyle name="Normal 12 5 2 2 2 2 2 2 3 3" xfId="18353" xr:uid="{F68FB4A9-5605-47AD-AE76-8AD3FA995C26}"/>
    <cellStyle name="Normal 12 5 2 2 2 2 2 2 3 3 2" xfId="42469" xr:uid="{BDE3A54A-8EC7-4F68-87B7-A619277CEF04}"/>
    <cellStyle name="Normal 12 5 2 2 2 2 2 2 3 4" xfId="42470" xr:uid="{9F4E44B5-1AFE-4352-A09B-4E6CCABD433B}"/>
    <cellStyle name="Normal 12 5 2 2 2 2 2 2 4" xfId="12863" xr:uid="{DD6506AC-474D-49E3-AFF5-C42BC5B95AFA}"/>
    <cellStyle name="Normal 12 5 2 2 2 2 2 2 4 2" xfId="25673" xr:uid="{3FBD4E74-4006-4947-AB51-D5F2B95324BF}"/>
    <cellStyle name="Normal 12 5 2 2 2 2 2 2 4 2 2" xfId="42471" xr:uid="{009E88BF-C8DC-4A6C-BAB3-FC60EA411863}"/>
    <cellStyle name="Normal 12 5 2 2 2 2 2 2 4 3" xfId="42472" xr:uid="{1A170797-D594-48A9-A5B8-96F3B7FB241F}"/>
    <cellStyle name="Normal 12 5 2 2 2 2 2 2 5" xfId="7373" xr:uid="{6F855A45-4F69-4A82-B467-41664CC43493}"/>
    <cellStyle name="Normal 12 5 2 2 2 2 2 2 5 2" xfId="20183" xr:uid="{95F7EEE0-B633-449D-8E3D-26DD6C19C9E3}"/>
    <cellStyle name="Normal 12 5 2 2 2 2 2 2 5 2 2" xfId="42473" xr:uid="{CBCBDEAE-E502-46AA-B950-14D884A94FAC}"/>
    <cellStyle name="Normal 12 5 2 2 2 2 2 2 5 3" xfId="42474" xr:uid="{33C76DE2-E185-45FE-A092-3E22115999D2}"/>
    <cellStyle name="Normal 12 5 2 2 2 2 2 2 6" xfId="14693" xr:uid="{17975F27-AA95-4638-AA9E-F596AF2F2096}"/>
    <cellStyle name="Normal 12 5 2 2 2 2 2 2 6 2" xfId="42475" xr:uid="{EB8C7E47-9277-474F-AFE3-AA57FDC7AB6E}"/>
    <cellStyle name="Normal 12 5 2 2 2 2 2 2 7" xfId="42476" xr:uid="{F1636987-673D-438F-AC94-658767C1D165}"/>
    <cellStyle name="Normal 12 5 2 2 2 2 2 3" xfId="2819" xr:uid="{EBA8ED38-7213-4F3C-BA80-E22D284F47CE}"/>
    <cellStyle name="Normal 12 5 2 2 2 2 2 3 2" xfId="8309" xr:uid="{C993EC6A-A4A9-4264-900A-6A6AE11ED580}"/>
    <cellStyle name="Normal 12 5 2 2 2 2 2 3 2 2" xfId="21119" xr:uid="{D5FD50CD-FA1F-44C4-B950-B3D85EF44F47}"/>
    <cellStyle name="Normal 12 5 2 2 2 2 2 3 2 2 2" xfId="42477" xr:uid="{7F40E0FC-AAA9-4C29-ABE8-62F6650B97A3}"/>
    <cellStyle name="Normal 12 5 2 2 2 2 2 3 2 3" xfId="42478" xr:uid="{B9D71045-F0CE-4E04-A518-2C638337ABBC}"/>
    <cellStyle name="Normal 12 5 2 2 2 2 2 3 3" xfId="15629" xr:uid="{8F8A3433-C3E7-4D5D-8671-6EAA03C2EA70}"/>
    <cellStyle name="Normal 12 5 2 2 2 2 2 3 3 2" xfId="42479" xr:uid="{214A50E7-1087-4D23-88FC-D4DB73CE1E6C}"/>
    <cellStyle name="Normal 12 5 2 2 2 2 2 3 4" xfId="42480" xr:uid="{5B80BF3C-1086-4272-B821-6A2DEEAF6E39}"/>
    <cellStyle name="Normal 12 5 2 2 2 2 2 4" xfId="4649" xr:uid="{A60B7274-CE88-4A16-A7BD-E50E7E39FB04}"/>
    <cellStyle name="Normal 12 5 2 2 2 2 2 4 2" xfId="10139" xr:uid="{078B8980-F50B-4C42-AE85-1D95425FD306}"/>
    <cellStyle name="Normal 12 5 2 2 2 2 2 4 2 2" xfId="22949" xr:uid="{EC2EFFF1-08B6-4EFF-BE0A-1F6E497A98DD}"/>
    <cellStyle name="Normal 12 5 2 2 2 2 2 4 2 2 2" xfId="42481" xr:uid="{87D71656-5032-487F-80B5-97B23E730B39}"/>
    <cellStyle name="Normal 12 5 2 2 2 2 2 4 2 3" xfId="42482" xr:uid="{865165B4-70F4-4CC3-82CE-47148762F549}"/>
    <cellStyle name="Normal 12 5 2 2 2 2 2 4 3" xfId="17459" xr:uid="{192B792A-B770-407E-A637-8584C21F75DC}"/>
    <cellStyle name="Normal 12 5 2 2 2 2 2 4 3 2" xfId="42483" xr:uid="{B89405C4-D682-45B9-ADA7-AE5BDB547D81}"/>
    <cellStyle name="Normal 12 5 2 2 2 2 2 4 4" xfId="42484" xr:uid="{4A78C651-D5FE-4669-B7DE-4FC0F2C4ECCC}"/>
    <cellStyle name="Normal 12 5 2 2 2 2 2 5" xfId="11969" xr:uid="{988817B7-9B88-4CA9-A532-5BA476F7F40C}"/>
    <cellStyle name="Normal 12 5 2 2 2 2 2 5 2" xfId="24779" xr:uid="{BF9C17FE-6DBE-45BE-8CE0-AEB7192ED6B2}"/>
    <cellStyle name="Normal 12 5 2 2 2 2 2 5 2 2" xfId="42485" xr:uid="{4A2B4921-A1B9-459D-A962-B01C3F4CED1F}"/>
    <cellStyle name="Normal 12 5 2 2 2 2 2 5 3" xfId="42486" xr:uid="{0E5E7C1E-334A-4D61-B5D7-0CB628885FCA}"/>
    <cellStyle name="Normal 12 5 2 2 2 2 2 6" xfId="6479" xr:uid="{585A6F38-84B2-400E-938A-670532A0336F}"/>
    <cellStyle name="Normal 12 5 2 2 2 2 2 6 2" xfId="19289" xr:uid="{9D64163E-B242-43DC-8589-03287BC61A5D}"/>
    <cellStyle name="Normal 12 5 2 2 2 2 2 6 2 2" xfId="42487" xr:uid="{5B020151-F3FA-487D-9974-B919AFCAD2BA}"/>
    <cellStyle name="Normal 12 5 2 2 2 2 2 6 3" xfId="42488" xr:uid="{BD5F35BD-DCE1-4F58-9987-D56D31E91A00}"/>
    <cellStyle name="Normal 12 5 2 2 2 2 2 7" xfId="13799" xr:uid="{47A8A8EB-9D56-4745-AD3E-73E56D49EBDA}"/>
    <cellStyle name="Normal 12 5 2 2 2 2 2 7 2" xfId="42489" xr:uid="{3587C58F-4911-42DE-9F69-BD41A611B13D}"/>
    <cellStyle name="Normal 12 5 2 2 2 2 2 8" xfId="42490" xr:uid="{A0A34438-94A5-4521-A2A0-56CEEEADEAFD}"/>
    <cellStyle name="Normal 12 5 2 2 2 2 3" xfId="1484" xr:uid="{F61C00A6-252B-4C8C-AF3D-DD8D324D3033}"/>
    <cellStyle name="Normal 12 5 2 2 2 2 3 2" xfId="3314" xr:uid="{53B2612C-E7D8-4499-AD29-A3CDC913B73F}"/>
    <cellStyle name="Normal 12 5 2 2 2 2 3 2 2" xfId="8804" xr:uid="{FAF6137E-FE15-426A-AEB2-F02E95421F61}"/>
    <cellStyle name="Normal 12 5 2 2 2 2 3 2 2 2" xfId="21614" xr:uid="{42D8D5BA-401C-4516-85B1-1C3ED5395BB7}"/>
    <cellStyle name="Normal 12 5 2 2 2 2 3 2 2 2 2" xfId="42491" xr:uid="{711C65BA-83B0-425C-984D-1E658380839A}"/>
    <cellStyle name="Normal 12 5 2 2 2 2 3 2 2 3" xfId="42492" xr:uid="{7A16B568-BB92-402B-B2E2-D7D1734F7398}"/>
    <cellStyle name="Normal 12 5 2 2 2 2 3 2 3" xfId="16124" xr:uid="{5FCC7484-EE4F-4A18-BFC8-D48B578DCE24}"/>
    <cellStyle name="Normal 12 5 2 2 2 2 3 2 3 2" xfId="42493" xr:uid="{2BAA00D9-3707-4190-9BC5-06ABB8C9D369}"/>
    <cellStyle name="Normal 12 5 2 2 2 2 3 2 4" xfId="42494" xr:uid="{21DAB671-7080-439A-B6CA-A1AD8C92C92E}"/>
    <cellStyle name="Normal 12 5 2 2 2 2 3 3" xfId="5144" xr:uid="{D24D6947-4E52-44F2-BDAF-A84001F537D0}"/>
    <cellStyle name="Normal 12 5 2 2 2 2 3 3 2" xfId="10634" xr:uid="{FA667242-2035-4D64-87D3-7D381DB2C18A}"/>
    <cellStyle name="Normal 12 5 2 2 2 2 3 3 2 2" xfId="23444" xr:uid="{1D49E049-FDFC-4713-BDBD-C94CF9E42135}"/>
    <cellStyle name="Normal 12 5 2 2 2 2 3 3 2 2 2" xfId="42495" xr:uid="{CB62E92B-C230-4B09-A54E-28356B9816E8}"/>
    <cellStyle name="Normal 12 5 2 2 2 2 3 3 2 3" xfId="42496" xr:uid="{54B1E5E1-0C06-4773-97A1-24B336CB8F05}"/>
    <cellStyle name="Normal 12 5 2 2 2 2 3 3 3" xfId="17954" xr:uid="{70F7E2E4-332D-4B9B-964C-20313E64A419}"/>
    <cellStyle name="Normal 12 5 2 2 2 2 3 3 3 2" xfId="42497" xr:uid="{F90A50CB-3187-46C5-9BCD-C3E117ACF91B}"/>
    <cellStyle name="Normal 12 5 2 2 2 2 3 3 4" xfId="42498" xr:uid="{39C37B83-C5B8-4AE8-AC88-5C272FAED752}"/>
    <cellStyle name="Normal 12 5 2 2 2 2 3 4" xfId="12464" xr:uid="{088EEDFF-09D2-45ED-A4E6-4546836C8460}"/>
    <cellStyle name="Normal 12 5 2 2 2 2 3 4 2" xfId="25274" xr:uid="{89274A22-455D-45CF-81F5-9FFEFEABCF44}"/>
    <cellStyle name="Normal 12 5 2 2 2 2 3 4 2 2" xfId="42499" xr:uid="{4FCBCCE9-12CE-4346-9452-B21406DD7F2A}"/>
    <cellStyle name="Normal 12 5 2 2 2 2 3 4 3" xfId="42500" xr:uid="{37A566CA-C9E5-4307-9E30-FFB2A9F95812}"/>
    <cellStyle name="Normal 12 5 2 2 2 2 3 5" xfId="6974" xr:uid="{C31A62DF-B0B0-4264-9A23-9F24D5A3963F}"/>
    <cellStyle name="Normal 12 5 2 2 2 2 3 5 2" xfId="19784" xr:uid="{344C9848-D491-4A3E-84AC-2BD096DA0A62}"/>
    <cellStyle name="Normal 12 5 2 2 2 2 3 5 2 2" xfId="42501" xr:uid="{0BA37447-4664-4F1D-A91C-3097BB587CBD}"/>
    <cellStyle name="Normal 12 5 2 2 2 2 3 5 3" xfId="42502" xr:uid="{5A81236D-232B-4059-A3E9-D721ED1DC9B0}"/>
    <cellStyle name="Normal 12 5 2 2 2 2 3 6" xfId="14294" xr:uid="{98069616-B465-4137-80C7-912283C4EA6E}"/>
    <cellStyle name="Normal 12 5 2 2 2 2 3 6 2" xfId="42503" xr:uid="{42001568-8B52-4868-8C9E-E25CF219B637}"/>
    <cellStyle name="Normal 12 5 2 2 2 2 3 7" xfId="42504" xr:uid="{E15D82E7-DFD5-412A-8C85-64AAD4891533}"/>
    <cellStyle name="Normal 12 5 2 2 2 2 4" xfId="2420" xr:uid="{64696A85-E2B5-4ABE-A703-5427A5C10739}"/>
    <cellStyle name="Normal 12 5 2 2 2 2 4 2" xfId="7910" xr:uid="{EDC5668A-8B27-4C34-9839-1054DF889B15}"/>
    <cellStyle name="Normal 12 5 2 2 2 2 4 2 2" xfId="20720" xr:uid="{163E59B4-4965-4AB1-AC99-D693FB1275F3}"/>
    <cellStyle name="Normal 12 5 2 2 2 2 4 2 2 2" xfId="42505" xr:uid="{16A881FF-806A-4297-8CE9-0E79B1497204}"/>
    <cellStyle name="Normal 12 5 2 2 2 2 4 2 3" xfId="42506" xr:uid="{FBE58643-4A53-4B8D-9AA6-1012EC98054A}"/>
    <cellStyle name="Normal 12 5 2 2 2 2 4 3" xfId="15230" xr:uid="{EE653AAF-8FDA-4EBF-A7AB-22FFF9704E74}"/>
    <cellStyle name="Normal 12 5 2 2 2 2 4 3 2" xfId="42507" xr:uid="{1FCC7FB4-3EF2-485C-9C64-9CD628F39359}"/>
    <cellStyle name="Normal 12 5 2 2 2 2 4 4" xfId="42508" xr:uid="{23A32A42-DC17-4578-A82B-A1E5134905A6}"/>
    <cellStyle name="Normal 12 5 2 2 2 2 5" xfId="4250" xr:uid="{A61ACC53-D1E9-4315-826A-F0860A448FF4}"/>
    <cellStyle name="Normal 12 5 2 2 2 2 5 2" xfId="9740" xr:uid="{92ECBAA5-9A39-4149-8B3D-4F13E4A3344B}"/>
    <cellStyle name="Normal 12 5 2 2 2 2 5 2 2" xfId="22550" xr:uid="{22AE75C0-1D84-4AB9-A5C8-DE96AFE2008A}"/>
    <cellStyle name="Normal 12 5 2 2 2 2 5 2 2 2" xfId="42509" xr:uid="{D33CE38B-2B03-484B-815A-17D92C9C7316}"/>
    <cellStyle name="Normal 12 5 2 2 2 2 5 2 3" xfId="42510" xr:uid="{03EE5189-8285-4762-A833-9C726A3F9AD1}"/>
    <cellStyle name="Normal 12 5 2 2 2 2 5 3" xfId="17060" xr:uid="{81F0DD1D-0887-4062-9325-B86E5BEA51D7}"/>
    <cellStyle name="Normal 12 5 2 2 2 2 5 3 2" xfId="42511" xr:uid="{909468B9-4AC9-4987-A2DE-056E773D66CE}"/>
    <cellStyle name="Normal 12 5 2 2 2 2 5 4" xfId="42512" xr:uid="{4E0653AF-6FD4-419C-AF58-466D17BCA3D2}"/>
    <cellStyle name="Normal 12 5 2 2 2 2 6" xfId="11570" xr:uid="{575D1B60-6C58-414A-88B7-BDC2475A235D}"/>
    <cellStyle name="Normal 12 5 2 2 2 2 6 2" xfId="24380" xr:uid="{016BC0E2-38C7-4633-BE09-6F7D523CCD9F}"/>
    <cellStyle name="Normal 12 5 2 2 2 2 6 2 2" xfId="42513" xr:uid="{0C03EC90-84BD-493B-AE8C-DC9FAA731874}"/>
    <cellStyle name="Normal 12 5 2 2 2 2 6 3" xfId="42514" xr:uid="{7D241672-7ED9-4FF4-B3C0-C1598325174C}"/>
    <cellStyle name="Normal 12 5 2 2 2 2 7" xfId="6080" xr:uid="{20BF53BB-DDC5-497D-A6D4-6373CAA7F480}"/>
    <cellStyle name="Normal 12 5 2 2 2 2 7 2" xfId="18890" xr:uid="{A3873F33-4822-4301-A735-36B7934F0BB0}"/>
    <cellStyle name="Normal 12 5 2 2 2 2 7 2 2" xfId="42515" xr:uid="{84252F1E-0C2D-4A13-BFFA-9499725EA9DE}"/>
    <cellStyle name="Normal 12 5 2 2 2 2 7 3" xfId="42516" xr:uid="{2F85DA89-2F37-4060-BE7F-834F3F8EB588}"/>
    <cellStyle name="Normal 12 5 2 2 2 2 8" xfId="13400" xr:uid="{E4AAF7ED-C154-42D7-B556-C9159F2875AF}"/>
    <cellStyle name="Normal 12 5 2 2 2 2 8 2" xfId="42517" xr:uid="{A57BDFBE-36F5-4F62-A7F7-38B46D5B4EA1}"/>
    <cellStyle name="Normal 12 5 2 2 2 2 9" xfId="42518" xr:uid="{F730ACB1-7197-4A01-B2D4-DD04EA7ABC7C}"/>
    <cellStyle name="Normal 12 5 2 2 2 3" xfId="721" xr:uid="{ADFA85F0-A13D-42B8-A0D3-361EE402851F}"/>
    <cellStyle name="Normal 12 5 2 2 2 3 2" xfId="1121" xr:uid="{A9310981-D397-42F6-9F82-AD9040D86ABE}"/>
    <cellStyle name="Normal 12 5 2 2 2 3 2 2" xfId="2016" xr:uid="{6DF3FE58-DC7F-4A75-8908-97800603D77D}"/>
    <cellStyle name="Normal 12 5 2 2 2 3 2 2 2" xfId="3846" xr:uid="{8FC89B54-B07C-473C-84D3-0E8510FA87A3}"/>
    <cellStyle name="Normal 12 5 2 2 2 3 2 2 2 2" xfId="9336" xr:uid="{63668245-8872-4CBB-9439-A3580A4A0BC7}"/>
    <cellStyle name="Normal 12 5 2 2 2 3 2 2 2 2 2" xfId="22146" xr:uid="{5D751D25-ACF3-48D1-A9CE-D66F0DDADE5F}"/>
    <cellStyle name="Normal 12 5 2 2 2 3 2 2 2 2 2 2" xfId="42519" xr:uid="{C7A7A517-1124-452F-829F-76C827FCD499}"/>
    <cellStyle name="Normal 12 5 2 2 2 3 2 2 2 2 3" xfId="42520" xr:uid="{7E61CDDE-01D9-46DC-AB2F-195F6205CEF6}"/>
    <cellStyle name="Normal 12 5 2 2 2 3 2 2 2 3" xfId="16656" xr:uid="{D851EEE7-C7C4-4123-B323-C0FAE50D5F3F}"/>
    <cellStyle name="Normal 12 5 2 2 2 3 2 2 2 3 2" xfId="42521" xr:uid="{30FE00DD-1BBE-4ED5-928D-FEA67C879462}"/>
    <cellStyle name="Normal 12 5 2 2 2 3 2 2 2 4" xfId="42522" xr:uid="{A5C5720C-F1D9-4B23-8885-BE716E0E14FE}"/>
    <cellStyle name="Normal 12 5 2 2 2 3 2 2 3" xfId="5676" xr:uid="{E0B73D18-550A-4942-BD80-7072DD103F47}"/>
    <cellStyle name="Normal 12 5 2 2 2 3 2 2 3 2" xfId="11166" xr:uid="{D2BDCF89-5F31-4D29-BB7D-05769703D212}"/>
    <cellStyle name="Normal 12 5 2 2 2 3 2 2 3 2 2" xfId="23976" xr:uid="{1B92DD22-F588-4D90-872B-76DDA365B27D}"/>
    <cellStyle name="Normal 12 5 2 2 2 3 2 2 3 2 2 2" xfId="42523" xr:uid="{C47208A0-D9E6-4CCF-8F2C-5E733CC989B1}"/>
    <cellStyle name="Normal 12 5 2 2 2 3 2 2 3 2 3" xfId="42524" xr:uid="{D2629B2C-3FB9-4ECC-AF01-F14D70252851}"/>
    <cellStyle name="Normal 12 5 2 2 2 3 2 2 3 3" xfId="18486" xr:uid="{17E5EA0B-9B07-4F35-80C7-27A39593B779}"/>
    <cellStyle name="Normal 12 5 2 2 2 3 2 2 3 3 2" xfId="42525" xr:uid="{221403BE-EAEE-46F1-A06F-EE8AB05726CD}"/>
    <cellStyle name="Normal 12 5 2 2 2 3 2 2 3 4" xfId="42526" xr:uid="{AB381C25-930F-4F15-99D0-67C16B4872AA}"/>
    <cellStyle name="Normal 12 5 2 2 2 3 2 2 4" xfId="12996" xr:uid="{1826E897-C446-47B1-AAEC-245546841A9A}"/>
    <cellStyle name="Normal 12 5 2 2 2 3 2 2 4 2" xfId="25806" xr:uid="{D55FA692-E819-4E9C-A6FD-B0E635D8D69E}"/>
    <cellStyle name="Normal 12 5 2 2 2 3 2 2 4 2 2" xfId="42527" xr:uid="{A0FFD105-57BC-4A71-9BCC-1E6CE901FE07}"/>
    <cellStyle name="Normal 12 5 2 2 2 3 2 2 4 3" xfId="42528" xr:uid="{72300AB0-C0D4-4402-A3F7-8413BC578293}"/>
    <cellStyle name="Normal 12 5 2 2 2 3 2 2 5" xfId="7506" xr:uid="{1E2D361C-4D78-4306-B174-F8AD3DE0E767}"/>
    <cellStyle name="Normal 12 5 2 2 2 3 2 2 5 2" xfId="20316" xr:uid="{73D8871B-E19B-4045-80D6-5FE53067606A}"/>
    <cellStyle name="Normal 12 5 2 2 2 3 2 2 5 2 2" xfId="42529" xr:uid="{1B05BAD9-D18E-483D-A8EA-348BFF047E5A}"/>
    <cellStyle name="Normal 12 5 2 2 2 3 2 2 5 3" xfId="42530" xr:uid="{05DC1693-7AEB-4418-9F35-D8A2455289A3}"/>
    <cellStyle name="Normal 12 5 2 2 2 3 2 2 6" xfId="14826" xr:uid="{414E1F2F-895B-4984-9BAE-1D47379E1E7D}"/>
    <cellStyle name="Normal 12 5 2 2 2 3 2 2 6 2" xfId="42531" xr:uid="{37E6DF54-8065-42C9-9DFA-D3495ADF7D7B}"/>
    <cellStyle name="Normal 12 5 2 2 2 3 2 2 7" xfId="42532" xr:uid="{1F5D6C28-A78B-48B6-8D46-3933D01572CA}"/>
    <cellStyle name="Normal 12 5 2 2 2 3 2 3" xfId="2952" xr:uid="{E521B75E-2A65-423D-967B-4D40825333A4}"/>
    <cellStyle name="Normal 12 5 2 2 2 3 2 3 2" xfId="8442" xr:uid="{47CBE3E6-A59F-4846-9A47-542AEF1B89B3}"/>
    <cellStyle name="Normal 12 5 2 2 2 3 2 3 2 2" xfId="21252" xr:uid="{91931CF2-1672-493B-8C63-2B8E3B25E470}"/>
    <cellStyle name="Normal 12 5 2 2 2 3 2 3 2 2 2" xfId="42533" xr:uid="{DB2DFF45-B83D-4C87-BD91-D0F2FF420F29}"/>
    <cellStyle name="Normal 12 5 2 2 2 3 2 3 2 3" xfId="42534" xr:uid="{6A7E4216-D524-427B-9591-13092422500B}"/>
    <cellStyle name="Normal 12 5 2 2 2 3 2 3 3" xfId="15762" xr:uid="{FDE3B131-CEAB-43F8-9C81-B83FC597FD1E}"/>
    <cellStyle name="Normal 12 5 2 2 2 3 2 3 3 2" xfId="42535" xr:uid="{C32B71B7-95CC-4AFF-A595-2C210E032857}"/>
    <cellStyle name="Normal 12 5 2 2 2 3 2 3 4" xfId="42536" xr:uid="{81E59163-D7DF-431B-865A-A3084A1DE3F5}"/>
    <cellStyle name="Normal 12 5 2 2 2 3 2 4" xfId="4782" xr:uid="{CEB0E331-23FE-41B0-BBC9-2EDF4E2265AD}"/>
    <cellStyle name="Normal 12 5 2 2 2 3 2 4 2" xfId="10272" xr:uid="{C8F8B883-B958-44AC-B48F-60232F9BC53C}"/>
    <cellStyle name="Normal 12 5 2 2 2 3 2 4 2 2" xfId="23082" xr:uid="{398D1EDB-96D8-4334-AAE5-FDA3731B6BE3}"/>
    <cellStyle name="Normal 12 5 2 2 2 3 2 4 2 2 2" xfId="42537" xr:uid="{17B9CEF9-70BD-445F-9BB9-3441416E3BD1}"/>
    <cellStyle name="Normal 12 5 2 2 2 3 2 4 2 3" xfId="42538" xr:uid="{C3550C73-F800-4C40-9C89-1FE0C120FE04}"/>
    <cellStyle name="Normal 12 5 2 2 2 3 2 4 3" xfId="17592" xr:uid="{3E7A90A6-4BE5-46A7-B2FA-9CF0D2103E0F}"/>
    <cellStyle name="Normal 12 5 2 2 2 3 2 4 3 2" xfId="42539" xr:uid="{B2E1B53B-FAAA-4BB2-A4B2-E25232707678}"/>
    <cellStyle name="Normal 12 5 2 2 2 3 2 4 4" xfId="42540" xr:uid="{716B937C-8B2D-42A0-B11B-77BDECEB2D6F}"/>
    <cellStyle name="Normal 12 5 2 2 2 3 2 5" xfId="12102" xr:uid="{431F7CBE-2D34-4195-BA6A-305EC1B7885B}"/>
    <cellStyle name="Normal 12 5 2 2 2 3 2 5 2" xfId="24912" xr:uid="{66CC98C5-61E6-4E1B-BD53-1ED66C9DD5C9}"/>
    <cellStyle name="Normal 12 5 2 2 2 3 2 5 2 2" xfId="42541" xr:uid="{62DBF827-D952-4A6A-A63C-93532914733B}"/>
    <cellStyle name="Normal 12 5 2 2 2 3 2 5 3" xfId="42542" xr:uid="{48C155E3-9045-4557-8868-D987448EBEFE}"/>
    <cellStyle name="Normal 12 5 2 2 2 3 2 6" xfId="6612" xr:uid="{96A89CD9-407E-4083-AF89-617665ADC9CA}"/>
    <cellStyle name="Normal 12 5 2 2 2 3 2 6 2" xfId="19422" xr:uid="{3284A3CF-1E34-4760-936C-B2A462E98781}"/>
    <cellStyle name="Normal 12 5 2 2 2 3 2 6 2 2" xfId="42543" xr:uid="{B78C0F7B-F8E7-49E5-BEB4-BDFD331CB319}"/>
    <cellStyle name="Normal 12 5 2 2 2 3 2 6 3" xfId="42544" xr:uid="{F680D322-F83A-40E6-AFFF-BA806D4026F1}"/>
    <cellStyle name="Normal 12 5 2 2 2 3 2 7" xfId="13932" xr:uid="{4C1E2C6E-94A5-46F3-91C2-E9689EDB62F9}"/>
    <cellStyle name="Normal 12 5 2 2 2 3 2 7 2" xfId="42545" xr:uid="{7B35062C-2961-4983-B0D7-D9EEC6164569}"/>
    <cellStyle name="Normal 12 5 2 2 2 3 2 8" xfId="42546" xr:uid="{74786D29-548B-40C3-8F75-B18D89857319}"/>
    <cellStyle name="Normal 12 5 2 2 2 3 3" xfId="1616" xr:uid="{27E30138-D2B7-4FA6-959B-F2F5D0434EF9}"/>
    <cellStyle name="Normal 12 5 2 2 2 3 3 2" xfId="3446" xr:uid="{D3690C90-391D-452A-9BB3-7CD037B5B60E}"/>
    <cellStyle name="Normal 12 5 2 2 2 3 3 2 2" xfId="8936" xr:uid="{B96224AA-F577-4370-8BE5-7CDA26480816}"/>
    <cellStyle name="Normal 12 5 2 2 2 3 3 2 2 2" xfId="21746" xr:uid="{95ABE703-0DC6-470B-9108-829F87E400D4}"/>
    <cellStyle name="Normal 12 5 2 2 2 3 3 2 2 2 2" xfId="42547" xr:uid="{57660DF2-0CEC-4E4F-983E-67E31F077EA9}"/>
    <cellStyle name="Normal 12 5 2 2 2 3 3 2 2 3" xfId="42548" xr:uid="{F3593D9B-90F3-47FC-9283-8C35BF28B7F4}"/>
    <cellStyle name="Normal 12 5 2 2 2 3 3 2 3" xfId="16256" xr:uid="{E55653FA-040B-4888-92FB-EA3378547852}"/>
    <cellStyle name="Normal 12 5 2 2 2 3 3 2 3 2" xfId="42549" xr:uid="{A0983D0D-C666-4ED2-8508-C9FB01B00D33}"/>
    <cellStyle name="Normal 12 5 2 2 2 3 3 2 4" xfId="42550" xr:uid="{373B0FB1-F0F1-48BA-8631-9A1D5361CE9C}"/>
    <cellStyle name="Normal 12 5 2 2 2 3 3 3" xfId="5276" xr:uid="{3863672C-4886-4A86-A971-8B495E195518}"/>
    <cellStyle name="Normal 12 5 2 2 2 3 3 3 2" xfId="10766" xr:uid="{0C0F3B8B-5E88-457A-93D1-6557287A8774}"/>
    <cellStyle name="Normal 12 5 2 2 2 3 3 3 2 2" xfId="23576" xr:uid="{7312702C-711D-4B65-AF72-D2FD6B40D6BF}"/>
    <cellStyle name="Normal 12 5 2 2 2 3 3 3 2 2 2" xfId="42551" xr:uid="{FB9A27C2-EF8B-4DDF-BBAD-C1D0C13631F6}"/>
    <cellStyle name="Normal 12 5 2 2 2 3 3 3 2 3" xfId="42552" xr:uid="{2C1A21D7-7315-4993-AFAB-A935BD6CC6CE}"/>
    <cellStyle name="Normal 12 5 2 2 2 3 3 3 3" xfId="18086" xr:uid="{E4CA324E-7BB4-4B62-8F71-9B8416445261}"/>
    <cellStyle name="Normal 12 5 2 2 2 3 3 3 3 2" xfId="42553" xr:uid="{5AC086CB-C7DB-4A98-9B20-C307601B209E}"/>
    <cellStyle name="Normal 12 5 2 2 2 3 3 3 4" xfId="42554" xr:uid="{40B0A883-5465-4D8C-B7C2-1EC6ACD1E91C}"/>
    <cellStyle name="Normal 12 5 2 2 2 3 3 4" xfId="12596" xr:uid="{13D508A3-2617-4664-921D-A0CE84E352D7}"/>
    <cellStyle name="Normal 12 5 2 2 2 3 3 4 2" xfId="25406" xr:uid="{B0AEE3EE-3173-4813-885A-6C51903BC6FF}"/>
    <cellStyle name="Normal 12 5 2 2 2 3 3 4 2 2" xfId="42555" xr:uid="{EA11BAAE-925F-49E0-A520-B79527273DC2}"/>
    <cellStyle name="Normal 12 5 2 2 2 3 3 4 3" xfId="42556" xr:uid="{7CA0297E-6231-4E41-83D0-FF7454632F64}"/>
    <cellStyle name="Normal 12 5 2 2 2 3 3 5" xfId="7106" xr:uid="{549AFF13-88F5-44D3-AC38-DB66F5CF1195}"/>
    <cellStyle name="Normal 12 5 2 2 2 3 3 5 2" xfId="19916" xr:uid="{D6F83502-53E2-4D9E-9F18-AF63A0704D7A}"/>
    <cellStyle name="Normal 12 5 2 2 2 3 3 5 2 2" xfId="42557" xr:uid="{B5527CB5-BD9F-4443-9781-F2978112E44D}"/>
    <cellStyle name="Normal 12 5 2 2 2 3 3 5 3" xfId="42558" xr:uid="{C4697F7B-D173-40C5-A2F3-A9EB28AF9F9B}"/>
    <cellStyle name="Normal 12 5 2 2 2 3 3 6" xfId="14426" xr:uid="{6A71F64A-E420-467E-A1CC-EEB846E9EF39}"/>
    <cellStyle name="Normal 12 5 2 2 2 3 3 6 2" xfId="42559" xr:uid="{0E0CBCB5-F99A-424D-92A1-FFF9BE874C3E}"/>
    <cellStyle name="Normal 12 5 2 2 2 3 3 7" xfId="42560" xr:uid="{9683293A-8E5C-4C0F-8A19-F90E8FA6861B}"/>
    <cellStyle name="Normal 12 5 2 2 2 3 4" xfId="2552" xr:uid="{E85F978B-BAAB-4D5C-B9BA-E7E0EA12B68A}"/>
    <cellStyle name="Normal 12 5 2 2 2 3 4 2" xfId="8042" xr:uid="{95DDDD52-39B6-484B-975B-FEABCA1E84D6}"/>
    <cellStyle name="Normal 12 5 2 2 2 3 4 2 2" xfId="20852" xr:uid="{B81EEBB3-C16F-4217-82A2-7DBFECFB41B3}"/>
    <cellStyle name="Normal 12 5 2 2 2 3 4 2 2 2" xfId="42561" xr:uid="{E7235FD1-C07E-455A-8376-926A536E2878}"/>
    <cellStyle name="Normal 12 5 2 2 2 3 4 2 3" xfId="42562" xr:uid="{C3BEF297-86D4-451D-85DD-5707214C23E4}"/>
    <cellStyle name="Normal 12 5 2 2 2 3 4 3" xfId="15362" xr:uid="{E4408ED5-AA20-4A6C-BF9F-A531C28D54F0}"/>
    <cellStyle name="Normal 12 5 2 2 2 3 4 3 2" xfId="42563" xr:uid="{E0D0B69E-5B47-423F-A990-11591A3A6CF6}"/>
    <cellStyle name="Normal 12 5 2 2 2 3 4 4" xfId="42564" xr:uid="{974ACC15-F6D5-4121-983D-C58DA35A65FB}"/>
    <cellStyle name="Normal 12 5 2 2 2 3 5" xfId="4382" xr:uid="{52F52E15-1C5B-4DCA-9DB9-8897CF5A1CA6}"/>
    <cellStyle name="Normal 12 5 2 2 2 3 5 2" xfId="9872" xr:uid="{084C36B2-75A8-4809-B7D2-48D1EDD0108F}"/>
    <cellStyle name="Normal 12 5 2 2 2 3 5 2 2" xfId="22682" xr:uid="{788E80D2-BCBE-4DEE-B932-66E56CF68D8F}"/>
    <cellStyle name="Normal 12 5 2 2 2 3 5 2 2 2" xfId="42565" xr:uid="{A6A03E6F-18E1-4923-9C6F-6993D4BBDFB4}"/>
    <cellStyle name="Normal 12 5 2 2 2 3 5 2 3" xfId="42566" xr:uid="{64C40EEB-78D9-4C7F-9C2C-62EA20ED2F2A}"/>
    <cellStyle name="Normal 12 5 2 2 2 3 5 3" xfId="17192" xr:uid="{41C09078-B840-415B-B387-AAFC4377B3DE}"/>
    <cellStyle name="Normal 12 5 2 2 2 3 5 3 2" xfId="42567" xr:uid="{FE5D014F-B50A-4B9F-A667-A38899D4C383}"/>
    <cellStyle name="Normal 12 5 2 2 2 3 5 4" xfId="42568" xr:uid="{ED41C27D-7441-4238-8E8B-3E88A2B4E059}"/>
    <cellStyle name="Normal 12 5 2 2 2 3 6" xfId="11702" xr:uid="{CBB52588-3AFD-47C9-BCC3-4FC829B8446D}"/>
    <cellStyle name="Normal 12 5 2 2 2 3 6 2" xfId="24512" xr:uid="{96AD4362-0502-4AEA-9B8F-A9FAB0DFAF85}"/>
    <cellStyle name="Normal 12 5 2 2 2 3 6 2 2" xfId="42569" xr:uid="{21191D8C-2764-41BA-B18E-836C3A23F435}"/>
    <cellStyle name="Normal 12 5 2 2 2 3 6 3" xfId="42570" xr:uid="{893574CA-743D-4C07-A596-EBFF710406C4}"/>
    <cellStyle name="Normal 12 5 2 2 2 3 7" xfId="6212" xr:uid="{097A9683-D45A-4D77-83E7-CD1C9FD21DE9}"/>
    <cellStyle name="Normal 12 5 2 2 2 3 7 2" xfId="19022" xr:uid="{E2BA7E43-CAAB-4F37-A91C-E8BBE75378F0}"/>
    <cellStyle name="Normal 12 5 2 2 2 3 7 2 2" xfId="42571" xr:uid="{99E86454-1364-462A-86FD-63014502EDE8}"/>
    <cellStyle name="Normal 12 5 2 2 2 3 7 3" xfId="42572" xr:uid="{D75EE4C0-6D39-4E32-B225-6C74F4CC6E18}"/>
    <cellStyle name="Normal 12 5 2 2 2 3 8" xfId="13532" xr:uid="{F0C04C94-DEE1-4D5F-946C-25EE716F3544}"/>
    <cellStyle name="Normal 12 5 2 2 2 3 8 2" xfId="42573" xr:uid="{F502491F-0A67-45B0-BBD5-D25F8C1E2B16}"/>
    <cellStyle name="Normal 12 5 2 2 2 3 9" xfId="42574" xr:uid="{8B895A34-4774-4DDC-9EF3-080F293A2E2A}"/>
    <cellStyle name="Normal 12 5 2 2 2 4" xfId="496" xr:uid="{DB332DD8-BBE8-41F3-A069-8936E9212BE0}"/>
    <cellStyle name="Normal 12 5 2 2 2 4 2" xfId="1391" xr:uid="{725FCC04-F957-4BF9-AE67-2D500B627911}"/>
    <cellStyle name="Normal 12 5 2 2 2 4 2 2" xfId="3221" xr:uid="{05042A7A-BDA0-49B8-A2CA-ECFD239EAD41}"/>
    <cellStyle name="Normal 12 5 2 2 2 4 2 2 2" xfId="8711" xr:uid="{820207FE-27F6-4E73-8263-2C7253CD4AE4}"/>
    <cellStyle name="Normal 12 5 2 2 2 4 2 2 2 2" xfId="21521" xr:uid="{4AC7B0CC-B728-4E91-A465-D3EEE4A315BC}"/>
    <cellStyle name="Normal 12 5 2 2 2 4 2 2 2 2 2" xfId="42575" xr:uid="{FB21BD2E-D065-4FBC-B84C-AE96D3F41548}"/>
    <cellStyle name="Normal 12 5 2 2 2 4 2 2 2 3" xfId="42576" xr:uid="{3D018D39-4E83-4EBA-B314-33E87497AF6F}"/>
    <cellStyle name="Normal 12 5 2 2 2 4 2 2 3" xfId="16031" xr:uid="{16714D1B-0903-4534-98EE-E3B81F609D5E}"/>
    <cellStyle name="Normal 12 5 2 2 2 4 2 2 3 2" xfId="42577" xr:uid="{AEE47F22-6BC8-4F84-AB42-7788CC176848}"/>
    <cellStyle name="Normal 12 5 2 2 2 4 2 2 4" xfId="42578" xr:uid="{8A8ABB3B-93C0-4035-93F6-8B4EFF7389C5}"/>
    <cellStyle name="Normal 12 5 2 2 2 4 2 3" xfId="5051" xr:uid="{6B5C630C-5950-40CB-BE35-F9F8C221C606}"/>
    <cellStyle name="Normal 12 5 2 2 2 4 2 3 2" xfId="10541" xr:uid="{A7DE5F51-FCC4-47C6-B956-C775D9740AA8}"/>
    <cellStyle name="Normal 12 5 2 2 2 4 2 3 2 2" xfId="23351" xr:uid="{7552FDBB-DCAA-4B5A-8EF9-A302D5185C50}"/>
    <cellStyle name="Normal 12 5 2 2 2 4 2 3 2 2 2" xfId="42579" xr:uid="{04DA4C70-0F76-4512-9700-565AFEC9B95F}"/>
    <cellStyle name="Normal 12 5 2 2 2 4 2 3 2 3" xfId="42580" xr:uid="{745735C6-61AA-487D-8394-6BED91903586}"/>
    <cellStyle name="Normal 12 5 2 2 2 4 2 3 3" xfId="17861" xr:uid="{D94683BB-63D1-4390-A7FA-DA4FB73D05E5}"/>
    <cellStyle name="Normal 12 5 2 2 2 4 2 3 3 2" xfId="42581" xr:uid="{AC2C3811-2AB4-4AD6-9D78-8B3FAE5C600E}"/>
    <cellStyle name="Normal 12 5 2 2 2 4 2 3 4" xfId="42582" xr:uid="{F8218987-87FA-42BC-9BB1-D33A30AEE872}"/>
    <cellStyle name="Normal 12 5 2 2 2 4 2 4" xfId="12371" xr:uid="{471E6DB3-B74E-4B31-AFBE-578485B007BA}"/>
    <cellStyle name="Normal 12 5 2 2 2 4 2 4 2" xfId="25181" xr:uid="{4380F1D5-AA49-4B7F-AF45-6091DD30D5BD}"/>
    <cellStyle name="Normal 12 5 2 2 2 4 2 4 2 2" xfId="42583" xr:uid="{274DC8CF-A412-43CF-AB0A-478EFFF48DC8}"/>
    <cellStyle name="Normal 12 5 2 2 2 4 2 4 3" xfId="42584" xr:uid="{330A56DD-0521-44CA-89D8-9D0AF971470E}"/>
    <cellStyle name="Normal 12 5 2 2 2 4 2 5" xfId="6881" xr:uid="{49CA90C2-E11E-4BFE-84A8-DE9D025564FF}"/>
    <cellStyle name="Normal 12 5 2 2 2 4 2 5 2" xfId="19691" xr:uid="{4F731CBD-AA38-478A-B24D-536976FC2558}"/>
    <cellStyle name="Normal 12 5 2 2 2 4 2 5 2 2" xfId="42585" xr:uid="{5BF2D12B-E84E-407E-BB56-9781E379F154}"/>
    <cellStyle name="Normal 12 5 2 2 2 4 2 5 3" xfId="42586" xr:uid="{88867E9F-C51F-48B4-AF26-64A2CE6769AD}"/>
    <cellStyle name="Normal 12 5 2 2 2 4 2 6" xfId="14201" xr:uid="{ADCD8D09-45F1-404D-A8A7-CBAAF69B6889}"/>
    <cellStyle name="Normal 12 5 2 2 2 4 2 6 2" xfId="42587" xr:uid="{F030A41F-D115-4C56-9F6F-2DA9866574E1}"/>
    <cellStyle name="Normal 12 5 2 2 2 4 2 7" xfId="42588" xr:uid="{A57F515C-E367-4E17-AECB-8DFD22187930}"/>
    <cellStyle name="Normal 12 5 2 2 2 4 3" xfId="2327" xr:uid="{637CA204-D3D2-4D1B-9D89-11684EF1BEB7}"/>
    <cellStyle name="Normal 12 5 2 2 2 4 3 2" xfId="7817" xr:uid="{7D09404F-19CA-40D2-B910-9DA27A04267C}"/>
    <cellStyle name="Normal 12 5 2 2 2 4 3 2 2" xfId="20627" xr:uid="{41ED8E7F-B260-4C3E-89B6-9CE95FC8E216}"/>
    <cellStyle name="Normal 12 5 2 2 2 4 3 2 2 2" xfId="42589" xr:uid="{A492DF79-A53F-4B94-ACAA-21B6011A4AC5}"/>
    <cellStyle name="Normal 12 5 2 2 2 4 3 2 3" xfId="42590" xr:uid="{DDAF08B2-5581-43E1-91D7-FC23C72C3A3A}"/>
    <cellStyle name="Normal 12 5 2 2 2 4 3 3" xfId="15137" xr:uid="{2576CA36-1513-472A-907E-D78BAED3419C}"/>
    <cellStyle name="Normal 12 5 2 2 2 4 3 3 2" xfId="42591" xr:uid="{BC42A414-894E-4CFE-A77A-35015F0BD172}"/>
    <cellStyle name="Normal 12 5 2 2 2 4 3 4" xfId="42592" xr:uid="{3B4E9376-057E-4F5A-B290-2535F3DA4B1C}"/>
    <cellStyle name="Normal 12 5 2 2 2 4 4" xfId="4157" xr:uid="{4C21AEED-55E7-46EE-A29A-0A49FD973513}"/>
    <cellStyle name="Normal 12 5 2 2 2 4 4 2" xfId="9647" xr:uid="{FE29ABED-F166-4B0C-B13A-F22F6E7AF0A9}"/>
    <cellStyle name="Normal 12 5 2 2 2 4 4 2 2" xfId="22457" xr:uid="{2C971242-C686-441D-A7C8-597EDB590448}"/>
    <cellStyle name="Normal 12 5 2 2 2 4 4 2 2 2" xfId="42593" xr:uid="{0FF916CF-CD30-4A80-8296-A528616E5D11}"/>
    <cellStyle name="Normal 12 5 2 2 2 4 4 2 3" xfId="42594" xr:uid="{E6D23A3D-B7FC-4562-A1A4-A279587A4448}"/>
    <cellStyle name="Normal 12 5 2 2 2 4 4 3" xfId="16967" xr:uid="{81CA9DCF-699D-4BDA-8902-8922A4ED8DFE}"/>
    <cellStyle name="Normal 12 5 2 2 2 4 4 3 2" xfId="42595" xr:uid="{3B1A879B-C215-40AE-8E4E-AB17807E2056}"/>
    <cellStyle name="Normal 12 5 2 2 2 4 4 4" xfId="42596" xr:uid="{0DCDCFD7-2E9A-4F0A-8043-C7F48F2125C5}"/>
    <cellStyle name="Normal 12 5 2 2 2 4 5" xfId="11477" xr:uid="{A8BC4346-E162-467E-9532-3BE85A2D07F5}"/>
    <cellStyle name="Normal 12 5 2 2 2 4 5 2" xfId="24287" xr:uid="{BE4B7FCB-6920-4CA3-BC0B-237CF028A4B3}"/>
    <cellStyle name="Normal 12 5 2 2 2 4 5 2 2" xfId="42597" xr:uid="{2C2258BF-0EE6-45DF-8733-7C4CEF8D9058}"/>
    <cellStyle name="Normal 12 5 2 2 2 4 5 3" xfId="42598" xr:uid="{CE430C57-AC19-4F32-850A-DB8714393C8F}"/>
    <cellStyle name="Normal 12 5 2 2 2 4 6" xfId="5987" xr:uid="{5D13BD71-DAFE-4165-940E-EE96BCCC8577}"/>
    <cellStyle name="Normal 12 5 2 2 2 4 6 2" xfId="18797" xr:uid="{7CD5F45E-6A7F-43D0-A34E-C33D35AFDCE0}"/>
    <cellStyle name="Normal 12 5 2 2 2 4 6 2 2" xfId="42599" xr:uid="{1C4AAEE6-5082-47DE-B321-88516390BB08}"/>
    <cellStyle name="Normal 12 5 2 2 2 4 6 3" xfId="42600" xr:uid="{040D2F09-BDB3-4C60-9228-5865F0926A34}"/>
    <cellStyle name="Normal 12 5 2 2 2 4 7" xfId="13307" xr:uid="{C1D0A044-19D6-44FA-A0FD-FDC797786616}"/>
    <cellStyle name="Normal 12 5 2 2 2 4 7 2" xfId="42601" xr:uid="{232219A8-95D0-4DAD-A3BA-35FDF8C231A9}"/>
    <cellStyle name="Normal 12 5 2 2 2 4 8" xfId="42602" xr:uid="{1778A729-C345-4E42-A98F-9019C043F380}"/>
    <cellStyle name="Normal 12 5 2 2 2 5" xfId="855" xr:uid="{C79FB167-1B7E-4490-A60B-8E0435517244}"/>
    <cellStyle name="Normal 12 5 2 2 2 5 2" xfId="1750" xr:uid="{50F8EECC-2C3C-4F98-A27A-6632FD0DB550}"/>
    <cellStyle name="Normal 12 5 2 2 2 5 2 2" xfId="3580" xr:uid="{55A3FA82-A224-4888-9481-0EB55BF760FB}"/>
    <cellStyle name="Normal 12 5 2 2 2 5 2 2 2" xfId="9070" xr:uid="{F2B7071B-07C1-46A4-8E99-F37669390347}"/>
    <cellStyle name="Normal 12 5 2 2 2 5 2 2 2 2" xfId="21880" xr:uid="{BFFF6D99-2DB1-4045-A274-F3FFF4AC73E9}"/>
    <cellStyle name="Normal 12 5 2 2 2 5 2 2 2 2 2" xfId="42603" xr:uid="{9C0B8896-A28C-4EFB-8CB7-3FC8EADB0995}"/>
    <cellStyle name="Normal 12 5 2 2 2 5 2 2 2 3" xfId="42604" xr:uid="{EE0DA911-6FF6-4387-81BF-06748661C07C}"/>
    <cellStyle name="Normal 12 5 2 2 2 5 2 2 3" xfId="16390" xr:uid="{C65F9270-AFAC-41EF-8505-52F3F2011018}"/>
    <cellStyle name="Normal 12 5 2 2 2 5 2 2 3 2" xfId="42605" xr:uid="{1CBA697A-1843-4BE8-8BAA-8A50EF065507}"/>
    <cellStyle name="Normal 12 5 2 2 2 5 2 2 4" xfId="42606" xr:uid="{2030654B-2C7B-4233-BAA9-78CBECAA66D2}"/>
    <cellStyle name="Normal 12 5 2 2 2 5 2 3" xfId="5410" xr:uid="{86E40D28-F5E3-4301-B2B9-8F3FD4E7E2EF}"/>
    <cellStyle name="Normal 12 5 2 2 2 5 2 3 2" xfId="10900" xr:uid="{69901435-7DE7-4405-A3AE-E61514BB1CEC}"/>
    <cellStyle name="Normal 12 5 2 2 2 5 2 3 2 2" xfId="23710" xr:uid="{16F2865D-FC5F-4AD8-8E12-36A83EB9AAC4}"/>
    <cellStyle name="Normal 12 5 2 2 2 5 2 3 2 2 2" xfId="42607" xr:uid="{C2075B19-11E9-4732-B266-21A0A8D0EEB4}"/>
    <cellStyle name="Normal 12 5 2 2 2 5 2 3 2 3" xfId="42608" xr:uid="{37864870-4060-4C32-9DB8-07E83F1AB014}"/>
    <cellStyle name="Normal 12 5 2 2 2 5 2 3 3" xfId="18220" xr:uid="{BAAA1073-7A6E-4267-B1FB-F747F7E6CABE}"/>
    <cellStyle name="Normal 12 5 2 2 2 5 2 3 3 2" xfId="42609" xr:uid="{9E90FD07-B137-49AF-B37E-0380EC32033B}"/>
    <cellStyle name="Normal 12 5 2 2 2 5 2 3 4" xfId="42610" xr:uid="{418B681D-8FCF-47D4-87A3-D0AC9FBCA089}"/>
    <cellStyle name="Normal 12 5 2 2 2 5 2 4" xfId="12730" xr:uid="{4BECFE9A-1A97-408A-9F3A-C98C03D6F577}"/>
    <cellStyle name="Normal 12 5 2 2 2 5 2 4 2" xfId="25540" xr:uid="{AEA5F3C4-C0E8-45A4-B212-30D1AC31F054}"/>
    <cellStyle name="Normal 12 5 2 2 2 5 2 4 2 2" xfId="42611" xr:uid="{D0404BBE-8DC8-4556-A934-FBA20FDB998F}"/>
    <cellStyle name="Normal 12 5 2 2 2 5 2 4 3" xfId="42612" xr:uid="{BEDFDD1F-88A2-4395-B01F-C51C45A47B18}"/>
    <cellStyle name="Normal 12 5 2 2 2 5 2 5" xfId="7240" xr:uid="{BED9B42F-57D8-4D4E-B04F-9A61804CD1E1}"/>
    <cellStyle name="Normal 12 5 2 2 2 5 2 5 2" xfId="20050" xr:uid="{50CB5B76-29F7-44BC-8A0A-51E6FE00EE2C}"/>
    <cellStyle name="Normal 12 5 2 2 2 5 2 5 2 2" xfId="42613" xr:uid="{E15A7923-4D3D-4E42-9D39-398A828CA887}"/>
    <cellStyle name="Normal 12 5 2 2 2 5 2 5 3" xfId="42614" xr:uid="{D05187F6-8027-45D7-BBC2-F9D9FFF84D65}"/>
    <cellStyle name="Normal 12 5 2 2 2 5 2 6" xfId="14560" xr:uid="{ACC9034C-C7B3-4607-9882-407F9D9BF4F3}"/>
    <cellStyle name="Normal 12 5 2 2 2 5 2 6 2" xfId="42615" xr:uid="{399083B6-FA2C-4273-8900-62AD5883B5D4}"/>
    <cellStyle name="Normal 12 5 2 2 2 5 2 7" xfId="42616" xr:uid="{BBFB4198-CC71-4056-91F4-6746F766BB21}"/>
    <cellStyle name="Normal 12 5 2 2 2 5 3" xfId="2686" xr:uid="{689BF25E-C46D-4111-99F1-235927AEEC87}"/>
    <cellStyle name="Normal 12 5 2 2 2 5 3 2" xfId="8176" xr:uid="{4823D76E-79C2-45A9-AC11-313AE3915C4A}"/>
    <cellStyle name="Normal 12 5 2 2 2 5 3 2 2" xfId="20986" xr:uid="{17FFC354-4007-42CD-B972-01FDBFE3B9E0}"/>
    <cellStyle name="Normal 12 5 2 2 2 5 3 2 2 2" xfId="42617" xr:uid="{0D2BD71D-32E4-45F7-B0E9-9247FA5049AA}"/>
    <cellStyle name="Normal 12 5 2 2 2 5 3 2 3" xfId="42618" xr:uid="{627D2945-18F5-4314-8341-403B5264DA3C}"/>
    <cellStyle name="Normal 12 5 2 2 2 5 3 3" xfId="15496" xr:uid="{577A2C84-0E69-4339-A5EA-AE6BE97674D7}"/>
    <cellStyle name="Normal 12 5 2 2 2 5 3 3 2" xfId="42619" xr:uid="{3CD34A40-F750-43BF-AD14-54285B1D4F4F}"/>
    <cellStyle name="Normal 12 5 2 2 2 5 3 4" xfId="42620" xr:uid="{1C045FAD-83B0-4EBC-9570-D0279EC13FD6}"/>
    <cellStyle name="Normal 12 5 2 2 2 5 4" xfId="4516" xr:uid="{237A3CEF-30B1-49DA-8B72-094638042FAC}"/>
    <cellStyle name="Normal 12 5 2 2 2 5 4 2" xfId="10006" xr:uid="{9330DE0E-C6B4-41B7-9B4B-4031C22D1673}"/>
    <cellStyle name="Normal 12 5 2 2 2 5 4 2 2" xfId="22816" xr:uid="{B9E5EB73-F580-47E9-B072-EC3E6030DF01}"/>
    <cellStyle name="Normal 12 5 2 2 2 5 4 2 2 2" xfId="42621" xr:uid="{31501E87-65FE-431C-B796-E67B73814556}"/>
    <cellStyle name="Normal 12 5 2 2 2 5 4 2 3" xfId="42622" xr:uid="{3F3111BF-0497-42FF-97ED-F358CF5D9B58}"/>
    <cellStyle name="Normal 12 5 2 2 2 5 4 3" xfId="17326" xr:uid="{1D18BD56-0668-438A-80EC-077CE5842EA8}"/>
    <cellStyle name="Normal 12 5 2 2 2 5 4 3 2" xfId="42623" xr:uid="{99002FCF-AE4C-4429-97EC-CC2FA25FF547}"/>
    <cellStyle name="Normal 12 5 2 2 2 5 4 4" xfId="42624" xr:uid="{576D7A3B-513C-4D9B-B10F-12F670E0B763}"/>
    <cellStyle name="Normal 12 5 2 2 2 5 5" xfId="11836" xr:uid="{7FA6E0BD-6E6A-4115-B8C5-C4FC9D6642EE}"/>
    <cellStyle name="Normal 12 5 2 2 2 5 5 2" xfId="24646" xr:uid="{2A04B3F5-17BA-4608-B0F3-CF206203A56E}"/>
    <cellStyle name="Normal 12 5 2 2 2 5 5 2 2" xfId="42625" xr:uid="{173785E8-47A3-40E6-B8D0-282FB7F1F1D8}"/>
    <cellStyle name="Normal 12 5 2 2 2 5 5 3" xfId="42626" xr:uid="{B25901CE-AEE3-455F-BC84-7589C24D67C7}"/>
    <cellStyle name="Normal 12 5 2 2 2 5 6" xfId="6346" xr:uid="{3B1A9DDB-0B21-4465-8E96-0CA277A23C9E}"/>
    <cellStyle name="Normal 12 5 2 2 2 5 6 2" xfId="19156" xr:uid="{1B50EDD6-B491-4F59-B4AB-F1E6D5094CAF}"/>
    <cellStyle name="Normal 12 5 2 2 2 5 6 2 2" xfId="42627" xr:uid="{A833B9FE-4D22-445E-AB42-24CE2BD2C291}"/>
    <cellStyle name="Normal 12 5 2 2 2 5 6 3" xfId="42628" xr:uid="{B0C194EB-4520-47A7-959C-8C77D6AA930B}"/>
    <cellStyle name="Normal 12 5 2 2 2 5 7" xfId="13666" xr:uid="{31317EA8-4841-4CDB-95FD-CCE8744C4199}"/>
    <cellStyle name="Normal 12 5 2 2 2 5 7 2" xfId="42629" xr:uid="{23FDB16F-0050-4BCF-B2AF-DD6B9960958D}"/>
    <cellStyle name="Normal 12 5 2 2 2 5 8" xfId="42630" xr:uid="{8B93F874-FBCA-4CC0-8A52-5174E5CF20BF}"/>
    <cellStyle name="Normal 12 5 2 2 2 6" xfId="1256" xr:uid="{41AFD0A8-1481-4F5D-8F61-AB28605D4EC6}"/>
    <cellStyle name="Normal 12 5 2 2 2 6 2" xfId="3086" xr:uid="{3BF46201-2694-4B5B-91C2-9F909137E812}"/>
    <cellStyle name="Normal 12 5 2 2 2 6 2 2" xfId="8576" xr:uid="{0393B2DA-A85A-4370-94A6-0C5AE8DE45E0}"/>
    <cellStyle name="Normal 12 5 2 2 2 6 2 2 2" xfId="21386" xr:uid="{7D9E79A6-1C5D-49D1-AF40-1FF4F03C5EB1}"/>
    <cellStyle name="Normal 12 5 2 2 2 6 2 2 2 2" xfId="42631" xr:uid="{89B56D7B-6657-44D8-B6DA-CE5E41269DEA}"/>
    <cellStyle name="Normal 12 5 2 2 2 6 2 2 3" xfId="42632" xr:uid="{E8EA1C3D-8798-4A25-B56B-A29B8B6CF3D6}"/>
    <cellStyle name="Normal 12 5 2 2 2 6 2 3" xfId="15896" xr:uid="{37121480-0F17-4D7F-B8F9-48A5A301B56B}"/>
    <cellStyle name="Normal 12 5 2 2 2 6 2 3 2" xfId="42633" xr:uid="{CC5E86E8-BA26-4C71-B75D-61416DA5D5A7}"/>
    <cellStyle name="Normal 12 5 2 2 2 6 2 4" xfId="42634" xr:uid="{FDA5812D-3300-4288-AB95-9ACC88EF4881}"/>
    <cellStyle name="Normal 12 5 2 2 2 6 3" xfId="4916" xr:uid="{16355083-BF1A-4F17-AE44-59192D5CEDC0}"/>
    <cellStyle name="Normal 12 5 2 2 2 6 3 2" xfId="10406" xr:uid="{AAC548CD-65F4-45D0-B5F1-5F997D21B6A9}"/>
    <cellStyle name="Normal 12 5 2 2 2 6 3 2 2" xfId="23216" xr:uid="{03B23E69-7E82-4EE3-890C-CA705D9D8CB3}"/>
    <cellStyle name="Normal 12 5 2 2 2 6 3 2 2 2" xfId="42635" xr:uid="{CD471366-0AA0-46FB-9739-04DB090442FD}"/>
    <cellStyle name="Normal 12 5 2 2 2 6 3 2 3" xfId="42636" xr:uid="{D226755E-BB16-4A39-A62F-3BCC489335AF}"/>
    <cellStyle name="Normal 12 5 2 2 2 6 3 3" xfId="17726" xr:uid="{07D40145-CD57-451C-B899-E5BAC89AF274}"/>
    <cellStyle name="Normal 12 5 2 2 2 6 3 3 2" xfId="42637" xr:uid="{10080385-799E-4DC0-8B7B-89DF35B8E93E}"/>
    <cellStyle name="Normal 12 5 2 2 2 6 3 4" xfId="42638" xr:uid="{884A8ACE-633F-4E9E-A53D-D351E3F0438E}"/>
    <cellStyle name="Normal 12 5 2 2 2 6 4" xfId="12236" xr:uid="{121B7237-D9B9-40EF-BB61-1B6294C805D3}"/>
    <cellStyle name="Normal 12 5 2 2 2 6 4 2" xfId="25046" xr:uid="{9C7033A1-511C-49CF-BD4B-F310CB46101B}"/>
    <cellStyle name="Normal 12 5 2 2 2 6 4 2 2" xfId="42639" xr:uid="{BD6AAFCA-31E1-4D05-BD2B-F1456F8F172F}"/>
    <cellStyle name="Normal 12 5 2 2 2 6 4 3" xfId="42640" xr:uid="{EAC19F5A-5AE5-4763-941E-67A848E4932D}"/>
    <cellStyle name="Normal 12 5 2 2 2 6 5" xfId="6746" xr:uid="{00C4092D-37FB-4778-8E46-B8DB1328BACE}"/>
    <cellStyle name="Normal 12 5 2 2 2 6 5 2" xfId="19556" xr:uid="{C18DE7AE-A3A8-4282-A466-18ADE9DDA350}"/>
    <cellStyle name="Normal 12 5 2 2 2 6 5 2 2" xfId="42641" xr:uid="{9659BCF9-CB4E-43B8-A00F-B3D5103773D4}"/>
    <cellStyle name="Normal 12 5 2 2 2 6 5 3" xfId="42642" xr:uid="{9BD96D1D-CA50-4EA2-8E89-7539BCA6C1E8}"/>
    <cellStyle name="Normal 12 5 2 2 2 6 6" xfId="14066" xr:uid="{B09C4A65-A8E4-43E0-AFF5-5E15CA9F7CF8}"/>
    <cellStyle name="Normal 12 5 2 2 2 6 6 2" xfId="42643" xr:uid="{0EEA8442-9125-46D1-91FC-52F420D84B8C}"/>
    <cellStyle name="Normal 12 5 2 2 2 6 7" xfId="42644" xr:uid="{13964252-160B-4676-A5FF-5FCA1F0BC8B2}"/>
    <cellStyle name="Normal 12 5 2 2 2 7" xfId="2192" xr:uid="{CF5FCD20-B75D-43ED-B133-D250F6EF1AA9}"/>
    <cellStyle name="Normal 12 5 2 2 2 7 2" xfId="7682" xr:uid="{90AA101B-2D7D-49A1-A935-EBB4D776CEBF}"/>
    <cellStyle name="Normal 12 5 2 2 2 7 2 2" xfId="20492" xr:uid="{212FBBE2-BD2E-4343-8EFC-0F17E6768C39}"/>
    <cellStyle name="Normal 12 5 2 2 2 7 2 2 2" xfId="42645" xr:uid="{9A65B673-D5DD-4DC0-B137-8597CCDB6417}"/>
    <cellStyle name="Normal 12 5 2 2 2 7 2 3" xfId="42646" xr:uid="{3AEAAA8F-EF5C-4A18-8371-D0A6A17A34C9}"/>
    <cellStyle name="Normal 12 5 2 2 2 7 3" xfId="15002" xr:uid="{411E5F10-FE80-46C8-9604-57214F1A3C18}"/>
    <cellStyle name="Normal 12 5 2 2 2 7 3 2" xfId="42647" xr:uid="{68C61D95-DB4B-4137-BBDF-2A3EC28A5AD2}"/>
    <cellStyle name="Normal 12 5 2 2 2 7 4" xfId="42648" xr:uid="{6A0C2E1C-0E94-45E3-961C-017EC30159B2}"/>
    <cellStyle name="Normal 12 5 2 2 2 8" xfId="4022" xr:uid="{B745141B-C8BA-4902-986A-C73603389A53}"/>
    <cellStyle name="Normal 12 5 2 2 2 8 2" xfId="9512" xr:uid="{4089E4BA-39D2-4094-A1F6-DF7F641402D9}"/>
    <cellStyle name="Normal 12 5 2 2 2 8 2 2" xfId="22322" xr:uid="{B8A51036-675E-417D-BECB-E7DAE9567EA8}"/>
    <cellStyle name="Normal 12 5 2 2 2 8 2 2 2" xfId="42649" xr:uid="{FA1E3A88-DF4D-4E62-9D05-E6B0D7D77884}"/>
    <cellStyle name="Normal 12 5 2 2 2 8 2 3" xfId="42650" xr:uid="{94EDF4AB-61C3-47C4-BC6E-52A3534BB50F}"/>
    <cellStyle name="Normal 12 5 2 2 2 8 3" xfId="16832" xr:uid="{E45C8628-E00C-4E69-BD36-45670BEA4E9E}"/>
    <cellStyle name="Normal 12 5 2 2 2 8 3 2" xfId="42651" xr:uid="{BDAE72F5-DE11-46BB-BDE3-69020061150F}"/>
    <cellStyle name="Normal 12 5 2 2 2 8 4" xfId="42652" xr:uid="{374E50A9-AB2F-45DE-8CF0-2234910F180B}"/>
    <cellStyle name="Normal 12 5 2 2 2 9" xfId="11342" xr:uid="{CB31B59D-CAF0-4973-86CC-6AE0BEDBA898}"/>
    <cellStyle name="Normal 12 5 2 2 2 9 2" xfId="24152" xr:uid="{B5D6A312-73D1-485C-8A98-9C57F39B4FCD}"/>
    <cellStyle name="Normal 12 5 2 2 2 9 2 2" xfId="42653" xr:uid="{F9D0A889-AD66-4F71-9C7B-7A2313C6BDA1}"/>
    <cellStyle name="Normal 12 5 2 2 2 9 3" xfId="42654" xr:uid="{B9897989-933B-47D0-888D-348F14776106}"/>
    <cellStyle name="Normal 12 5 2 2 3" xfId="411" xr:uid="{01872BCE-D756-4436-9A04-55CC94CC84E6}"/>
    <cellStyle name="Normal 12 5 2 2 3 10" xfId="5903" xr:uid="{055DF375-2EC4-41F0-A334-E16A3564783F}"/>
    <cellStyle name="Normal 12 5 2 2 3 10 2" xfId="18713" xr:uid="{6A82C5B7-46D7-45CF-ABCD-ADA64750715B}"/>
    <cellStyle name="Normal 12 5 2 2 3 10 2 2" xfId="42655" xr:uid="{0ACEF503-2DD1-4F5F-97C7-4CE6BFD50178}"/>
    <cellStyle name="Normal 12 5 2 2 3 10 3" xfId="42656" xr:uid="{3292A9B4-7B61-49E8-B47A-364689B5E587}"/>
    <cellStyle name="Normal 12 5 2 2 3 11" xfId="13223" xr:uid="{6F1630D0-E011-43B1-932C-7A1B4F21EA44}"/>
    <cellStyle name="Normal 12 5 2 2 3 11 2" xfId="42657" xr:uid="{91242B2B-3C46-45B9-BF52-E4D0F093B1BB}"/>
    <cellStyle name="Normal 12 5 2 2 3 12" xfId="42658" xr:uid="{12976F65-72A9-492B-9251-F4E645A3F783}"/>
    <cellStyle name="Normal 12 5 2 2 3 2" xfId="640" xr:uid="{1B533D35-DAD2-4A0A-9BCD-B593E4EB8246}"/>
    <cellStyle name="Normal 12 5 2 2 3 2 2" xfId="1039" xr:uid="{21FE2859-8565-41C7-8FF5-FC3E421A8614}"/>
    <cellStyle name="Normal 12 5 2 2 3 2 2 2" xfId="1934" xr:uid="{9F2E111D-81DA-44A5-9601-9CCA5182BADC}"/>
    <cellStyle name="Normal 12 5 2 2 3 2 2 2 2" xfId="3764" xr:uid="{8577354B-813F-4ED5-AEE1-BB0D15CC03B9}"/>
    <cellStyle name="Normal 12 5 2 2 3 2 2 2 2 2" xfId="9254" xr:uid="{08F6D07E-2CA2-44F1-8D0E-B7A4789C233C}"/>
    <cellStyle name="Normal 12 5 2 2 3 2 2 2 2 2 2" xfId="22064" xr:uid="{1153D5B5-5EAE-4B4E-95D7-B0A592946A44}"/>
    <cellStyle name="Normal 12 5 2 2 3 2 2 2 2 2 2 2" xfId="42659" xr:uid="{1F1EC3B5-EB15-4EDF-B1B4-9C29543149FE}"/>
    <cellStyle name="Normal 12 5 2 2 3 2 2 2 2 2 3" xfId="42660" xr:uid="{EF83E031-DF5F-45B4-841D-1258A24E2809}"/>
    <cellStyle name="Normal 12 5 2 2 3 2 2 2 2 3" xfId="16574" xr:uid="{C3B2E6B7-CAFA-469B-9E8F-67FC2809D9A1}"/>
    <cellStyle name="Normal 12 5 2 2 3 2 2 2 2 3 2" xfId="42661" xr:uid="{EAE2CE3D-9F29-4CDA-B797-601BC1412211}"/>
    <cellStyle name="Normal 12 5 2 2 3 2 2 2 2 4" xfId="42662" xr:uid="{97BA31F1-3180-4DE6-A234-880AEA342553}"/>
    <cellStyle name="Normal 12 5 2 2 3 2 2 2 3" xfId="5594" xr:uid="{338A9581-04FC-4195-B402-AE673B3D28D0}"/>
    <cellStyle name="Normal 12 5 2 2 3 2 2 2 3 2" xfId="11084" xr:uid="{64774F43-CD0B-4AB4-B234-D613B3653548}"/>
    <cellStyle name="Normal 12 5 2 2 3 2 2 2 3 2 2" xfId="23894" xr:uid="{D7BE412B-5269-4481-9EF7-38326C882FBB}"/>
    <cellStyle name="Normal 12 5 2 2 3 2 2 2 3 2 2 2" xfId="42663" xr:uid="{4D4721DD-5E42-49A9-9211-F238B59C7E20}"/>
    <cellStyle name="Normal 12 5 2 2 3 2 2 2 3 2 3" xfId="42664" xr:uid="{5DEBC85E-52C2-4D42-BAA8-DBACAF2622FC}"/>
    <cellStyle name="Normal 12 5 2 2 3 2 2 2 3 3" xfId="18404" xr:uid="{48FF1DBE-3076-4F1B-8A57-9BEC35704DD2}"/>
    <cellStyle name="Normal 12 5 2 2 3 2 2 2 3 3 2" xfId="42665" xr:uid="{07FFC6BC-C606-4D03-9F32-AD190D99B0C6}"/>
    <cellStyle name="Normal 12 5 2 2 3 2 2 2 3 4" xfId="42666" xr:uid="{A80A6328-4442-4A9A-B2AF-3220A89A894F}"/>
    <cellStyle name="Normal 12 5 2 2 3 2 2 2 4" xfId="12914" xr:uid="{588C345F-378E-4FE4-A238-2E64101CAED0}"/>
    <cellStyle name="Normal 12 5 2 2 3 2 2 2 4 2" xfId="25724" xr:uid="{60BDD729-E6B5-441C-B225-75B0BAF4BB77}"/>
    <cellStyle name="Normal 12 5 2 2 3 2 2 2 4 2 2" xfId="42667" xr:uid="{8D8A56E0-0474-4B0E-9961-C4E01FF13C5B}"/>
    <cellStyle name="Normal 12 5 2 2 3 2 2 2 4 3" xfId="42668" xr:uid="{BBD5F255-93F5-4CD3-8518-6A74F21B86A5}"/>
    <cellStyle name="Normal 12 5 2 2 3 2 2 2 5" xfId="7424" xr:uid="{F1D7DDC8-3712-4234-80C4-C26CB907FEDE}"/>
    <cellStyle name="Normal 12 5 2 2 3 2 2 2 5 2" xfId="20234" xr:uid="{26F27D56-C787-46BD-B66E-E6D697430F5D}"/>
    <cellStyle name="Normal 12 5 2 2 3 2 2 2 5 2 2" xfId="42669" xr:uid="{2E6EC955-CFCD-444F-A353-98C41F79348A}"/>
    <cellStyle name="Normal 12 5 2 2 3 2 2 2 5 3" xfId="42670" xr:uid="{86ED0312-F761-4F7F-A75D-113ED0800041}"/>
    <cellStyle name="Normal 12 5 2 2 3 2 2 2 6" xfId="14744" xr:uid="{55061E0B-3F95-46EE-988F-286D5507CE6E}"/>
    <cellStyle name="Normal 12 5 2 2 3 2 2 2 6 2" xfId="42671" xr:uid="{638B12E1-F9CA-48D6-AD2F-FC0F2B1A9929}"/>
    <cellStyle name="Normal 12 5 2 2 3 2 2 2 7" xfId="42672" xr:uid="{A91E3D66-B90D-464D-B65E-D38EE49C4DDC}"/>
    <cellStyle name="Normal 12 5 2 2 3 2 2 3" xfId="2870" xr:uid="{219F8FB2-10F1-4490-AF56-1C89FC7891DD}"/>
    <cellStyle name="Normal 12 5 2 2 3 2 2 3 2" xfId="8360" xr:uid="{3ACD53B0-8323-4323-9C83-6B1F45BC0673}"/>
    <cellStyle name="Normal 12 5 2 2 3 2 2 3 2 2" xfId="21170" xr:uid="{AAFB9B5E-C07E-48D9-ABC5-6ECC293A7559}"/>
    <cellStyle name="Normal 12 5 2 2 3 2 2 3 2 2 2" xfId="42673" xr:uid="{5D049D6F-F97E-4398-BCAD-9802F9D394FF}"/>
    <cellStyle name="Normal 12 5 2 2 3 2 2 3 2 3" xfId="42674" xr:uid="{7AE840F5-2609-4D05-81E7-045B9B6A63FA}"/>
    <cellStyle name="Normal 12 5 2 2 3 2 2 3 3" xfId="15680" xr:uid="{30D6B00D-1A0E-4879-8A1A-229C278D60A2}"/>
    <cellStyle name="Normal 12 5 2 2 3 2 2 3 3 2" xfId="42675" xr:uid="{0B5B875D-6956-48DA-8333-8C0F6B284B1E}"/>
    <cellStyle name="Normal 12 5 2 2 3 2 2 3 4" xfId="42676" xr:uid="{E8D4D896-CB81-43A3-BED1-EC182F8180FA}"/>
    <cellStyle name="Normal 12 5 2 2 3 2 2 4" xfId="4700" xr:uid="{00449AF4-A2B1-4B1D-A4FE-E09E0EC25E4F}"/>
    <cellStyle name="Normal 12 5 2 2 3 2 2 4 2" xfId="10190" xr:uid="{6188CB43-7AEC-4FAF-9453-DA4B967EF654}"/>
    <cellStyle name="Normal 12 5 2 2 3 2 2 4 2 2" xfId="23000" xr:uid="{62C913B4-E788-4881-BDB0-03E45609D9C2}"/>
    <cellStyle name="Normal 12 5 2 2 3 2 2 4 2 2 2" xfId="42677" xr:uid="{231BFA19-3A57-45FD-B565-CE2EDCCCCA91}"/>
    <cellStyle name="Normal 12 5 2 2 3 2 2 4 2 3" xfId="42678" xr:uid="{6B946481-F63F-4177-A6DE-B2B70148EB53}"/>
    <cellStyle name="Normal 12 5 2 2 3 2 2 4 3" xfId="17510" xr:uid="{9F34673E-3CA3-45CB-9C93-8BBAB5658043}"/>
    <cellStyle name="Normal 12 5 2 2 3 2 2 4 3 2" xfId="42679" xr:uid="{1D30434B-25AA-4D4F-B902-44E338DC54A7}"/>
    <cellStyle name="Normal 12 5 2 2 3 2 2 4 4" xfId="42680" xr:uid="{3E49D172-EBCD-4ED0-B841-FF4527991499}"/>
    <cellStyle name="Normal 12 5 2 2 3 2 2 5" xfId="12020" xr:uid="{CAD842B1-5395-4C1E-B396-E3A6D855D771}"/>
    <cellStyle name="Normal 12 5 2 2 3 2 2 5 2" xfId="24830" xr:uid="{C5E736C9-39AB-4CCA-B4EC-3681049E3923}"/>
    <cellStyle name="Normal 12 5 2 2 3 2 2 5 2 2" xfId="42681" xr:uid="{9AC450C9-D7B3-40F5-93B6-83685FAB53DA}"/>
    <cellStyle name="Normal 12 5 2 2 3 2 2 5 3" xfId="42682" xr:uid="{A6D6F1B4-4B8F-4CEC-AD9F-B1B28414EBFF}"/>
    <cellStyle name="Normal 12 5 2 2 3 2 2 6" xfId="6530" xr:uid="{EE8280DD-99AD-4BBB-87B1-0156D263FB68}"/>
    <cellStyle name="Normal 12 5 2 2 3 2 2 6 2" xfId="19340" xr:uid="{816B8610-57AD-4A6C-AED3-26391AA1CF53}"/>
    <cellStyle name="Normal 12 5 2 2 3 2 2 6 2 2" xfId="42683" xr:uid="{0E1EFA17-1193-43F7-9C06-93D142EE02D9}"/>
    <cellStyle name="Normal 12 5 2 2 3 2 2 6 3" xfId="42684" xr:uid="{19FE0A57-1B95-4DA0-B665-D179D4D9FF11}"/>
    <cellStyle name="Normal 12 5 2 2 3 2 2 7" xfId="13850" xr:uid="{FD004636-CE3C-4AE4-A2AC-DD14F032AE4B}"/>
    <cellStyle name="Normal 12 5 2 2 3 2 2 7 2" xfId="42685" xr:uid="{7888CD75-5FFD-44F4-8947-C39D138FFF20}"/>
    <cellStyle name="Normal 12 5 2 2 3 2 2 8" xfId="42686" xr:uid="{319824AA-634F-48F0-842A-31BA9258614E}"/>
    <cellStyle name="Normal 12 5 2 2 3 2 3" xfId="1535" xr:uid="{506C52E2-6678-48C3-8C08-A38EF995B0A5}"/>
    <cellStyle name="Normal 12 5 2 2 3 2 3 2" xfId="3365" xr:uid="{10AE61B1-6F43-4AAA-9EEF-D7CBD9BB2BC7}"/>
    <cellStyle name="Normal 12 5 2 2 3 2 3 2 2" xfId="8855" xr:uid="{8EB80B01-5595-4186-9123-901E3787EC05}"/>
    <cellStyle name="Normal 12 5 2 2 3 2 3 2 2 2" xfId="21665" xr:uid="{4C079B67-5E85-46B8-954B-3C780668659F}"/>
    <cellStyle name="Normal 12 5 2 2 3 2 3 2 2 2 2" xfId="42687" xr:uid="{A488321F-8F1C-43B4-BE8D-9392A77B6C88}"/>
    <cellStyle name="Normal 12 5 2 2 3 2 3 2 2 3" xfId="42688" xr:uid="{95729180-DB1B-4E28-9E76-86DE544907BA}"/>
    <cellStyle name="Normal 12 5 2 2 3 2 3 2 3" xfId="16175" xr:uid="{C0DC0CA4-09F0-4090-B135-B1417F2FC5C5}"/>
    <cellStyle name="Normal 12 5 2 2 3 2 3 2 3 2" xfId="42689" xr:uid="{F92B2632-2044-47EB-9DF8-A9F9C8FF6F31}"/>
    <cellStyle name="Normal 12 5 2 2 3 2 3 2 4" xfId="42690" xr:uid="{13D97D09-571B-4292-A261-B651D88E3F29}"/>
    <cellStyle name="Normal 12 5 2 2 3 2 3 3" xfId="5195" xr:uid="{6BD0F53D-5430-4986-B70A-8B30ED5300CF}"/>
    <cellStyle name="Normal 12 5 2 2 3 2 3 3 2" xfId="10685" xr:uid="{DD03E1F5-DA9F-4F29-BB52-CD30AF94EB2D}"/>
    <cellStyle name="Normal 12 5 2 2 3 2 3 3 2 2" xfId="23495" xr:uid="{7549D1AF-DF94-4A50-AFED-6C7E68239CAF}"/>
    <cellStyle name="Normal 12 5 2 2 3 2 3 3 2 2 2" xfId="42691" xr:uid="{81476DA9-E106-4CFC-87DF-6E7988658D68}"/>
    <cellStyle name="Normal 12 5 2 2 3 2 3 3 2 3" xfId="42692" xr:uid="{07B4CAE1-11DD-448F-8919-C9956DE8C0B8}"/>
    <cellStyle name="Normal 12 5 2 2 3 2 3 3 3" xfId="18005" xr:uid="{30C34645-226A-4CAB-BEFB-9E400AD0DB79}"/>
    <cellStyle name="Normal 12 5 2 2 3 2 3 3 3 2" xfId="42693" xr:uid="{DDEB1901-5FB2-424C-99C8-834D958A7A99}"/>
    <cellStyle name="Normal 12 5 2 2 3 2 3 3 4" xfId="42694" xr:uid="{0358489A-FCD4-46DF-B4C4-FB203D48E84A}"/>
    <cellStyle name="Normal 12 5 2 2 3 2 3 4" xfId="12515" xr:uid="{B8D168F3-F6F8-4E9A-AE8F-3339CBCCC12C}"/>
    <cellStyle name="Normal 12 5 2 2 3 2 3 4 2" xfId="25325" xr:uid="{58011D6C-7E18-4EB6-BBB3-7B0506E98F11}"/>
    <cellStyle name="Normal 12 5 2 2 3 2 3 4 2 2" xfId="42695" xr:uid="{90268110-7E25-4230-B620-3581B54CBAB2}"/>
    <cellStyle name="Normal 12 5 2 2 3 2 3 4 3" xfId="42696" xr:uid="{62651BF9-678F-4F1D-86E8-3A28917E9651}"/>
    <cellStyle name="Normal 12 5 2 2 3 2 3 5" xfId="7025" xr:uid="{D73C9EEB-9F46-4160-A4FB-A3AE14A62CDC}"/>
    <cellStyle name="Normal 12 5 2 2 3 2 3 5 2" xfId="19835" xr:uid="{0EDF99EB-3D76-45CA-8F2E-EC7EFFF62C13}"/>
    <cellStyle name="Normal 12 5 2 2 3 2 3 5 2 2" xfId="42697" xr:uid="{6E67B9D8-3263-4D49-A668-8D4A63988DDC}"/>
    <cellStyle name="Normal 12 5 2 2 3 2 3 5 3" xfId="42698" xr:uid="{860E342D-4184-4BFA-BED0-D37AAEC12430}"/>
    <cellStyle name="Normal 12 5 2 2 3 2 3 6" xfId="14345" xr:uid="{A6CAD495-0B1C-405A-A433-C45F663B4A8A}"/>
    <cellStyle name="Normal 12 5 2 2 3 2 3 6 2" xfId="42699" xr:uid="{3F9E2411-0A22-48A3-B6CA-F063121908B0}"/>
    <cellStyle name="Normal 12 5 2 2 3 2 3 7" xfId="42700" xr:uid="{1C2FF9FB-99B2-4FE0-9D55-1F7B9EA5DA00}"/>
    <cellStyle name="Normal 12 5 2 2 3 2 4" xfId="2471" xr:uid="{E61B9821-D11D-4F99-9270-984361A5565E}"/>
    <cellStyle name="Normal 12 5 2 2 3 2 4 2" xfId="7961" xr:uid="{15D00480-09D0-4827-A879-1774F5C21C92}"/>
    <cellStyle name="Normal 12 5 2 2 3 2 4 2 2" xfId="20771" xr:uid="{4DCBF20F-A691-457C-BA54-C266714CEEF4}"/>
    <cellStyle name="Normal 12 5 2 2 3 2 4 2 2 2" xfId="42701" xr:uid="{0BF394A4-9BB8-46B3-8707-04D5D9510AA7}"/>
    <cellStyle name="Normal 12 5 2 2 3 2 4 2 3" xfId="42702" xr:uid="{945F0AB1-855D-4A6F-BB10-8536DAB3900C}"/>
    <cellStyle name="Normal 12 5 2 2 3 2 4 3" xfId="15281" xr:uid="{0EEBE0C0-A487-4EE6-AAD2-20C3C35F8DCE}"/>
    <cellStyle name="Normal 12 5 2 2 3 2 4 3 2" xfId="42703" xr:uid="{4F756B0F-AA57-4FFD-9F47-6F2A724D0B0F}"/>
    <cellStyle name="Normal 12 5 2 2 3 2 4 4" xfId="42704" xr:uid="{05CA9985-4157-4432-98B6-B2E401E2AC84}"/>
    <cellStyle name="Normal 12 5 2 2 3 2 5" xfId="4301" xr:uid="{E1980792-4954-4B9F-9233-BDF6228B793A}"/>
    <cellStyle name="Normal 12 5 2 2 3 2 5 2" xfId="9791" xr:uid="{D499D569-29E0-474F-9817-7DFFA656DE75}"/>
    <cellStyle name="Normal 12 5 2 2 3 2 5 2 2" xfId="22601" xr:uid="{0C61EAD3-7406-415F-B761-26EF9F1B6E1D}"/>
    <cellStyle name="Normal 12 5 2 2 3 2 5 2 2 2" xfId="42705" xr:uid="{BD2F9037-DC19-4683-86DF-0B7DBA65D936}"/>
    <cellStyle name="Normal 12 5 2 2 3 2 5 2 3" xfId="42706" xr:uid="{9C61E0C5-5785-49B2-B020-2487E0172CB7}"/>
    <cellStyle name="Normal 12 5 2 2 3 2 5 3" xfId="17111" xr:uid="{2B395818-3676-47D9-BE0F-5449AFC761C4}"/>
    <cellStyle name="Normal 12 5 2 2 3 2 5 3 2" xfId="42707" xr:uid="{176D482C-B6BE-4E9C-9CC9-C45A3D6782B1}"/>
    <cellStyle name="Normal 12 5 2 2 3 2 5 4" xfId="42708" xr:uid="{2C948A39-253D-4E29-8EBE-AD09DCCAD15A}"/>
    <cellStyle name="Normal 12 5 2 2 3 2 6" xfId="11621" xr:uid="{6BCBFE8F-D65A-4A61-8235-006D6A2B6A49}"/>
    <cellStyle name="Normal 12 5 2 2 3 2 6 2" xfId="24431" xr:uid="{9B5D7776-5E2F-4208-B113-88CE45274A5F}"/>
    <cellStyle name="Normal 12 5 2 2 3 2 6 2 2" xfId="42709" xr:uid="{C19999AE-193A-478B-88EA-F75C5637C422}"/>
    <cellStyle name="Normal 12 5 2 2 3 2 6 3" xfId="42710" xr:uid="{A211363A-1B8C-433D-A674-C28F0F52625D}"/>
    <cellStyle name="Normal 12 5 2 2 3 2 7" xfId="6131" xr:uid="{E9358478-F853-4508-AFCF-1840B2FBD2F5}"/>
    <cellStyle name="Normal 12 5 2 2 3 2 7 2" xfId="18941" xr:uid="{F0624ED2-F4D7-462B-AFC5-A77F7B71368B}"/>
    <cellStyle name="Normal 12 5 2 2 3 2 7 2 2" xfId="42711" xr:uid="{BD4CB120-CDAD-4071-94AC-404C78E30358}"/>
    <cellStyle name="Normal 12 5 2 2 3 2 7 3" xfId="42712" xr:uid="{927F4FA1-64E1-4301-94BC-1CACD00CF481}"/>
    <cellStyle name="Normal 12 5 2 2 3 2 8" xfId="13451" xr:uid="{56C95F52-D147-4535-8E3E-BB43FE4676FF}"/>
    <cellStyle name="Normal 12 5 2 2 3 2 8 2" xfId="42713" xr:uid="{921F8AD0-EA14-473A-B700-929C0E27EF6F}"/>
    <cellStyle name="Normal 12 5 2 2 3 2 9" xfId="42714" xr:uid="{C807C4E7-1981-4272-9C56-4E4F5E4124E3}"/>
    <cellStyle name="Normal 12 5 2 2 3 3" xfId="772" xr:uid="{25CCD78F-3916-4A9B-874F-454EB7552096}"/>
    <cellStyle name="Normal 12 5 2 2 3 3 2" xfId="1172" xr:uid="{7F08BF79-65AC-4966-8075-5E38E2B16B6E}"/>
    <cellStyle name="Normal 12 5 2 2 3 3 2 2" xfId="2067" xr:uid="{4E9E67BD-680A-4E53-AC11-95B470646E3E}"/>
    <cellStyle name="Normal 12 5 2 2 3 3 2 2 2" xfId="3897" xr:uid="{2E038339-E3BF-4ABE-B189-7A79D66BD62E}"/>
    <cellStyle name="Normal 12 5 2 2 3 3 2 2 2 2" xfId="9387" xr:uid="{84DF2992-585D-4C5E-8B3B-7710BCFCD31B}"/>
    <cellStyle name="Normal 12 5 2 2 3 3 2 2 2 2 2" xfId="22197" xr:uid="{5FAE7B88-EBDB-4B69-A5BE-4E4A720BA9FB}"/>
    <cellStyle name="Normal 12 5 2 2 3 3 2 2 2 2 2 2" xfId="42715" xr:uid="{4F3288C9-65B3-4930-A5CE-00A2F5C27824}"/>
    <cellStyle name="Normal 12 5 2 2 3 3 2 2 2 2 3" xfId="42716" xr:uid="{95573DA3-EE0E-481E-AADB-0E12320FBAA2}"/>
    <cellStyle name="Normal 12 5 2 2 3 3 2 2 2 3" xfId="16707" xr:uid="{EE060497-6B6F-4B51-8DF1-B041A533F2C9}"/>
    <cellStyle name="Normal 12 5 2 2 3 3 2 2 2 3 2" xfId="42717" xr:uid="{E68330EB-A8CF-4F57-8EC8-D7EA3C7293E1}"/>
    <cellStyle name="Normal 12 5 2 2 3 3 2 2 2 4" xfId="42718" xr:uid="{2F11129C-2312-460C-934F-A2EF134B0C35}"/>
    <cellStyle name="Normal 12 5 2 2 3 3 2 2 3" xfId="5727" xr:uid="{18B08453-5698-4B4F-8B93-75B0B116A6AE}"/>
    <cellStyle name="Normal 12 5 2 2 3 3 2 2 3 2" xfId="11217" xr:uid="{985D4EB1-7C94-40B1-843C-B98C88AC71ED}"/>
    <cellStyle name="Normal 12 5 2 2 3 3 2 2 3 2 2" xfId="24027" xr:uid="{7B0B615C-AA83-4A5E-A476-9FB9F441326C}"/>
    <cellStyle name="Normal 12 5 2 2 3 3 2 2 3 2 2 2" xfId="42719" xr:uid="{6C360A23-E089-4B62-9B61-44B983A5C020}"/>
    <cellStyle name="Normal 12 5 2 2 3 3 2 2 3 2 3" xfId="42720" xr:uid="{2F830F6D-B27A-4CA9-BC88-BC4E09C49E7D}"/>
    <cellStyle name="Normal 12 5 2 2 3 3 2 2 3 3" xfId="18537" xr:uid="{16E10B65-B7AE-426B-A0BB-687628D6EB31}"/>
    <cellStyle name="Normal 12 5 2 2 3 3 2 2 3 3 2" xfId="42721" xr:uid="{162D3C50-1B8E-4211-933E-7DE5E2F27D41}"/>
    <cellStyle name="Normal 12 5 2 2 3 3 2 2 3 4" xfId="42722" xr:uid="{B1454D43-4F30-4117-A66E-BE7019044C89}"/>
    <cellStyle name="Normal 12 5 2 2 3 3 2 2 4" xfId="13047" xr:uid="{4F17F38B-567B-4C6B-A2F9-77035821A4E3}"/>
    <cellStyle name="Normal 12 5 2 2 3 3 2 2 4 2" xfId="25857" xr:uid="{0DAE449F-ED64-494B-8730-7A6D421D6868}"/>
    <cellStyle name="Normal 12 5 2 2 3 3 2 2 4 2 2" xfId="42723" xr:uid="{5A4BB4DD-3858-4F65-A7F0-0ABE9997C761}"/>
    <cellStyle name="Normal 12 5 2 2 3 3 2 2 4 3" xfId="42724" xr:uid="{CDC48A5D-177E-4B94-BF2B-AFE14F00468A}"/>
    <cellStyle name="Normal 12 5 2 2 3 3 2 2 5" xfId="7557" xr:uid="{67225106-D10F-4EFA-8921-D0DAD3D6EBA8}"/>
    <cellStyle name="Normal 12 5 2 2 3 3 2 2 5 2" xfId="20367" xr:uid="{B416EFD1-8C52-408A-B52C-E7AE3AAF9AFD}"/>
    <cellStyle name="Normal 12 5 2 2 3 3 2 2 5 2 2" xfId="42725" xr:uid="{D258D04C-4F6D-4BBF-B660-B474A4008D33}"/>
    <cellStyle name="Normal 12 5 2 2 3 3 2 2 5 3" xfId="42726" xr:uid="{DB1B34CF-FE6C-4A35-BBEB-15790CE5522D}"/>
    <cellStyle name="Normal 12 5 2 2 3 3 2 2 6" xfId="14877" xr:uid="{32204F5F-F955-4475-BD5E-4B200FCEEF52}"/>
    <cellStyle name="Normal 12 5 2 2 3 3 2 2 6 2" xfId="42727" xr:uid="{F459CE04-5543-492C-85A4-E18468096B24}"/>
    <cellStyle name="Normal 12 5 2 2 3 3 2 2 7" xfId="42728" xr:uid="{A8816A0C-9083-4265-8CF1-0B6944530843}"/>
    <cellStyle name="Normal 12 5 2 2 3 3 2 3" xfId="3003" xr:uid="{0B506938-4E6F-4900-B059-FBE5A9C14CBB}"/>
    <cellStyle name="Normal 12 5 2 2 3 3 2 3 2" xfId="8493" xr:uid="{35A6E947-1E95-4F38-9F75-782CE9CF169D}"/>
    <cellStyle name="Normal 12 5 2 2 3 3 2 3 2 2" xfId="21303" xr:uid="{56CA8D5F-5092-4D8E-B2FA-663C3B7BFEA9}"/>
    <cellStyle name="Normal 12 5 2 2 3 3 2 3 2 2 2" xfId="42729" xr:uid="{811A5BF3-3B49-4987-942B-26CAE8825248}"/>
    <cellStyle name="Normal 12 5 2 2 3 3 2 3 2 3" xfId="42730" xr:uid="{B7FF05AF-65B7-48D0-AB2D-97323A770712}"/>
    <cellStyle name="Normal 12 5 2 2 3 3 2 3 3" xfId="15813" xr:uid="{6DE29E7C-3268-4F63-9BEF-0C13E9EF312C}"/>
    <cellStyle name="Normal 12 5 2 2 3 3 2 3 3 2" xfId="42731" xr:uid="{C4D94709-B9B6-4E70-A535-8BCA995CA01A}"/>
    <cellStyle name="Normal 12 5 2 2 3 3 2 3 4" xfId="42732" xr:uid="{996A24F6-CEED-471A-ABAB-E05D77F14A04}"/>
    <cellStyle name="Normal 12 5 2 2 3 3 2 4" xfId="4833" xr:uid="{23859D73-46CF-4502-8A3D-8EBAC52E8152}"/>
    <cellStyle name="Normal 12 5 2 2 3 3 2 4 2" xfId="10323" xr:uid="{4F6A7D98-37B6-4939-B400-DD7931259DE2}"/>
    <cellStyle name="Normal 12 5 2 2 3 3 2 4 2 2" xfId="23133" xr:uid="{10478B20-6EE4-4C61-A992-C66435E71CB8}"/>
    <cellStyle name="Normal 12 5 2 2 3 3 2 4 2 2 2" xfId="42733" xr:uid="{8C85FDC3-1AB7-4F39-8768-D4F00895CD17}"/>
    <cellStyle name="Normal 12 5 2 2 3 3 2 4 2 3" xfId="42734" xr:uid="{F8B09DF4-16A8-4080-BAE4-06DE9A6F30D6}"/>
    <cellStyle name="Normal 12 5 2 2 3 3 2 4 3" xfId="17643" xr:uid="{A4EDDAC5-E3B5-40D5-97EF-03C8E2D8253E}"/>
    <cellStyle name="Normal 12 5 2 2 3 3 2 4 3 2" xfId="42735" xr:uid="{B587AFCF-7B8F-4474-A072-96E1065077F3}"/>
    <cellStyle name="Normal 12 5 2 2 3 3 2 4 4" xfId="42736" xr:uid="{EFB2E273-532D-4F1C-A5AF-DB543D4A808D}"/>
    <cellStyle name="Normal 12 5 2 2 3 3 2 5" xfId="12153" xr:uid="{F40888F3-DE97-4CD7-9EC5-0FAA69EE2A80}"/>
    <cellStyle name="Normal 12 5 2 2 3 3 2 5 2" xfId="24963" xr:uid="{4BB26D62-0A3B-4FD6-8615-32289A21818B}"/>
    <cellStyle name="Normal 12 5 2 2 3 3 2 5 2 2" xfId="42737" xr:uid="{CE5FF095-856C-4A78-A45A-8D19FD5D512C}"/>
    <cellStyle name="Normal 12 5 2 2 3 3 2 5 3" xfId="42738" xr:uid="{99D82E63-2A79-4F76-89CA-C154454A7958}"/>
    <cellStyle name="Normal 12 5 2 2 3 3 2 6" xfId="6663" xr:uid="{A0A875CF-FBCD-4E48-B7A9-CE8E83B4D8FB}"/>
    <cellStyle name="Normal 12 5 2 2 3 3 2 6 2" xfId="19473" xr:uid="{25B25FE5-F68C-47EA-8C4D-049547BF2931}"/>
    <cellStyle name="Normal 12 5 2 2 3 3 2 6 2 2" xfId="42739" xr:uid="{8073A3FD-B767-4FD2-A389-3C6F16AD66E2}"/>
    <cellStyle name="Normal 12 5 2 2 3 3 2 6 3" xfId="42740" xr:uid="{4E9A9D62-7FC6-4D2E-B4A3-2568E9646439}"/>
    <cellStyle name="Normal 12 5 2 2 3 3 2 7" xfId="13983" xr:uid="{98FE7B86-C533-4E8B-87C7-175E650F7873}"/>
    <cellStyle name="Normal 12 5 2 2 3 3 2 7 2" xfId="42741" xr:uid="{361CB6AD-EE02-4B82-851C-96F63D988003}"/>
    <cellStyle name="Normal 12 5 2 2 3 3 2 8" xfId="42742" xr:uid="{AD66D13A-CE21-45AC-B311-12955BD5344A}"/>
    <cellStyle name="Normal 12 5 2 2 3 3 3" xfId="1667" xr:uid="{8974802D-E184-454F-8B51-036E8DB52861}"/>
    <cellStyle name="Normal 12 5 2 2 3 3 3 2" xfId="3497" xr:uid="{0ED423B2-2B03-47F6-88CF-B76ADB8F0B13}"/>
    <cellStyle name="Normal 12 5 2 2 3 3 3 2 2" xfId="8987" xr:uid="{7A71FC0E-B536-458B-8036-DE8107960CFE}"/>
    <cellStyle name="Normal 12 5 2 2 3 3 3 2 2 2" xfId="21797" xr:uid="{8E34E0C3-576E-4B4A-95E2-CE595C0CD59A}"/>
    <cellStyle name="Normal 12 5 2 2 3 3 3 2 2 2 2" xfId="42743" xr:uid="{9103760F-E44A-4582-8FC7-8B5582E83CC1}"/>
    <cellStyle name="Normal 12 5 2 2 3 3 3 2 2 3" xfId="42744" xr:uid="{8FB5680B-62EC-4E2F-8A8E-74253C9C7B30}"/>
    <cellStyle name="Normal 12 5 2 2 3 3 3 2 3" xfId="16307" xr:uid="{EFDB00C8-EAFC-46E4-BC2D-BFC054CF3484}"/>
    <cellStyle name="Normal 12 5 2 2 3 3 3 2 3 2" xfId="42745" xr:uid="{EEF1AE7B-643D-4F14-9A90-77494FFFF041}"/>
    <cellStyle name="Normal 12 5 2 2 3 3 3 2 4" xfId="42746" xr:uid="{A86A97A3-60EB-4448-8E43-7C69EC80BB9C}"/>
    <cellStyle name="Normal 12 5 2 2 3 3 3 3" xfId="5327" xr:uid="{FED4ABA8-E461-4E05-BCBD-0024007AA7B3}"/>
    <cellStyle name="Normal 12 5 2 2 3 3 3 3 2" xfId="10817" xr:uid="{CA67928E-B80F-42C5-B174-747C1B1F5EAE}"/>
    <cellStyle name="Normal 12 5 2 2 3 3 3 3 2 2" xfId="23627" xr:uid="{62D96E7E-035D-4C74-93FC-37AAEE8437B7}"/>
    <cellStyle name="Normal 12 5 2 2 3 3 3 3 2 2 2" xfId="42747" xr:uid="{23E94E50-EC8E-40FF-BF75-8686616C8238}"/>
    <cellStyle name="Normal 12 5 2 2 3 3 3 3 2 3" xfId="42748" xr:uid="{F2360546-F9B2-4202-BD84-64AFF0869394}"/>
    <cellStyle name="Normal 12 5 2 2 3 3 3 3 3" xfId="18137" xr:uid="{D41B8354-0459-4348-BFAD-C29710958447}"/>
    <cellStyle name="Normal 12 5 2 2 3 3 3 3 3 2" xfId="42749" xr:uid="{B9708E69-9880-47D0-8071-C73B52319F69}"/>
    <cellStyle name="Normal 12 5 2 2 3 3 3 3 4" xfId="42750" xr:uid="{3A33C111-60CF-4DDF-B4B4-22A68B6045D8}"/>
    <cellStyle name="Normal 12 5 2 2 3 3 3 4" xfId="12647" xr:uid="{0BF8461E-0141-4EA3-ADE9-DAD4F67A7E81}"/>
    <cellStyle name="Normal 12 5 2 2 3 3 3 4 2" xfId="25457" xr:uid="{86E38035-083C-4527-848C-5ACA6099DE9F}"/>
    <cellStyle name="Normal 12 5 2 2 3 3 3 4 2 2" xfId="42751" xr:uid="{F2302226-73FC-42DB-87BF-F0B2B5A89075}"/>
    <cellStyle name="Normal 12 5 2 2 3 3 3 4 3" xfId="42752" xr:uid="{DAB57F34-9D52-4DDB-866F-5F4170376E01}"/>
    <cellStyle name="Normal 12 5 2 2 3 3 3 5" xfId="7157" xr:uid="{1BC0D3B4-81F5-45D2-B442-C1D1F7E02220}"/>
    <cellStyle name="Normal 12 5 2 2 3 3 3 5 2" xfId="19967" xr:uid="{7FEB8C92-9AD1-468D-BD99-9BCA5641A85A}"/>
    <cellStyle name="Normal 12 5 2 2 3 3 3 5 2 2" xfId="42753" xr:uid="{02DEF66D-A7D0-4239-A639-99478F220373}"/>
    <cellStyle name="Normal 12 5 2 2 3 3 3 5 3" xfId="42754" xr:uid="{C2F52A98-125E-4002-A153-5201BAD6FC02}"/>
    <cellStyle name="Normal 12 5 2 2 3 3 3 6" xfId="14477" xr:uid="{86A8DFCE-3300-4C98-A5DD-B144F5A6B9A8}"/>
    <cellStyle name="Normal 12 5 2 2 3 3 3 6 2" xfId="42755" xr:uid="{B201452B-92AF-4D17-B316-1A3274069283}"/>
    <cellStyle name="Normal 12 5 2 2 3 3 3 7" xfId="42756" xr:uid="{E60B7C6A-C727-4DE9-AA12-20BAEBD0BBC5}"/>
    <cellStyle name="Normal 12 5 2 2 3 3 4" xfId="2603" xr:uid="{9FEC6D2D-9332-4C5A-AC48-E30DFF7937A7}"/>
    <cellStyle name="Normal 12 5 2 2 3 3 4 2" xfId="8093" xr:uid="{792C3C1C-7A9C-4C66-A256-00704C032C36}"/>
    <cellStyle name="Normal 12 5 2 2 3 3 4 2 2" xfId="20903" xr:uid="{6AAA45F9-65CD-486B-925D-CF7D863FF1EA}"/>
    <cellStyle name="Normal 12 5 2 2 3 3 4 2 2 2" xfId="42757" xr:uid="{B8AEBACA-7696-4D82-AFC3-30A21A0B5910}"/>
    <cellStyle name="Normal 12 5 2 2 3 3 4 2 3" xfId="42758" xr:uid="{B896FC6C-D99E-40F7-8F19-0B94E0774E76}"/>
    <cellStyle name="Normal 12 5 2 2 3 3 4 3" xfId="15413" xr:uid="{E11A02D5-F1C0-483C-9821-6B3BBE58216F}"/>
    <cellStyle name="Normal 12 5 2 2 3 3 4 3 2" xfId="42759" xr:uid="{ECE5C943-10DD-48EF-8711-741F5C423C7E}"/>
    <cellStyle name="Normal 12 5 2 2 3 3 4 4" xfId="42760" xr:uid="{7B6E312D-3D59-4372-A112-A49BC18097F1}"/>
    <cellStyle name="Normal 12 5 2 2 3 3 5" xfId="4433" xr:uid="{2AC931DB-F2F0-4E75-B82C-057173EDC84A}"/>
    <cellStyle name="Normal 12 5 2 2 3 3 5 2" xfId="9923" xr:uid="{C3079AF8-3D0A-4133-85C6-F31A5B365FB5}"/>
    <cellStyle name="Normal 12 5 2 2 3 3 5 2 2" xfId="22733" xr:uid="{CD9A881C-6D3E-4A99-8439-12233C79B823}"/>
    <cellStyle name="Normal 12 5 2 2 3 3 5 2 2 2" xfId="42761" xr:uid="{B79DF47C-452C-47EB-BA3B-66E21543A35F}"/>
    <cellStyle name="Normal 12 5 2 2 3 3 5 2 3" xfId="42762" xr:uid="{94F3A585-C869-4055-971F-B1FB1FD13245}"/>
    <cellStyle name="Normal 12 5 2 2 3 3 5 3" xfId="17243" xr:uid="{58E266FE-9025-4BD3-A7A3-199AF981C168}"/>
    <cellStyle name="Normal 12 5 2 2 3 3 5 3 2" xfId="42763" xr:uid="{538277C6-545D-4D67-9B5E-FE287E19863C}"/>
    <cellStyle name="Normal 12 5 2 2 3 3 5 4" xfId="42764" xr:uid="{19FD23DC-919A-4896-9922-7FDC6984B618}"/>
    <cellStyle name="Normal 12 5 2 2 3 3 6" xfId="11753" xr:uid="{8831FD92-166D-4F81-9898-523082403260}"/>
    <cellStyle name="Normal 12 5 2 2 3 3 6 2" xfId="24563" xr:uid="{B4307AD2-217A-4B12-8592-391641142868}"/>
    <cellStyle name="Normal 12 5 2 2 3 3 6 2 2" xfId="42765" xr:uid="{9D8561B7-6CF7-4B32-87BB-524217BDBB17}"/>
    <cellStyle name="Normal 12 5 2 2 3 3 6 3" xfId="42766" xr:uid="{369F1697-D71F-4FA7-89F7-7234A126A03D}"/>
    <cellStyle name="Normal 12 5 2 2 3 3 7" xfId="6263" xr:uid="{7712A6B8-F2BD-4E77-B889-B1F82CA5B4A3}"/>
    <cellStyle name="Normal 12 5 2 2 3 3 7 2" xfId="19073" xr:uid="{B1CFC18B-36E1-42C9-A1EC-FF153BD461B6}"/>
    <cellStyle name="Normal 12 5 2 2 3 3 7 2 2" xfId="42767" xr:uid="{B5875002-034C-435A-9164-EA269323206B}"/>
    <cellStyle name="Normal 12 5 2 2 3 3 7 3" xfId="42768" xr:uid="{8CA57E0D-8256-4F11-B8B5-678EB3A003E3}"/>
    <cellStyle name="Normal 12 5 2 2 3 3 8" xfId="13583" xr:uid="{8DAC3071-0FFA-48E9-9FB1-05BC6B5820D7}"/>
    <cellStyle name="Normal 12 5 2 2 3 3 8 2" xfId="42769" xr:uid="{B61724CA-B7FA-4806-B9D9-FFEBD9D53D81}"/>
    <cellStyle name="Normal 12 5 2 2 3 3 9" xfId="42770" xr:uid="{CC05E4EC-DD3E-4B7A-A38B-6E84E66F83B5}"/>
    <cellStyle name="Normal 12 5 2 2 3 4" xfId="547" xr:uid="{796D1E45-EF1F-4937-828B-B39DAFF7DC9A}"/>
    <cellStyle name="Normal 12 5 2 2 3 4 2" xfId="1442" xr:uid="{72C5F850-14B6-4359-ABFD-F0211FF28E50}"/>
    <cellStyle name="Normal 12 5 2 2 3 4 2 2" xfId="3272" xr:uid="{5CAA02C3-30DC-4F94-9F94-DEAB4D08371F}"/>
    <cellStyle name="Normal 12 5 2 2 3 4 2 2 2" xfId="8762" xr:uid="{5F01AF98-49C0-4BF9-89D5-CDC48C2539E1}"/>
    <cellStyle name="Normal 12 5 2 2 3 4 2 2 2 2" xfId="21572" xr:uid="{03A2DAEB-3E1D-4C7E-8BC4-6464D139F78F}"/>
    <cellStyle name="Normal 12 5 2 2 3 4 2 2 2 2 2" xfId="42771" xr:uid="{2A160DCF-8A1E-4AE5-BA36-82EA8DEE453C}"/>
    <cellStyle name="Normal 12 5 2 2 3 4 2 2 2 3" xfId="42772" xr:uid="{013964F5-98DD-4F5A-BA45-9387AE68737F}"/>
    <cellStyle name="Normal 12 5 2 2 3 4 2 2 3" xfId="16082" xr:uid="{664C8AA1-BFA4-43F4-9E54-78C47C699756}"/>
    <cellStyle name="Normal 12 5 2 2 3 4 2 2 3 2" xfId="42773" xr:uid="{BE817026-EE31-4250-A969-910242845DDE}"/>
    <cellStyle name="Normal 12 5 2 2 3 4 2 2 4" xfId="42774" xr:uid="{35CBF430-9C9B-4552-9A19-73D12531B4CA}"/>
    <cellStyle name="Normal 12 5 2 2 3 4 2 3" xfId="5102" xr:uid="{FABE3921-6ECB-4791-BE26-0BA3B1E6D0C1}"/>
    <cellStyle name="Normal 12 5 2 2 3 4 2 3 2" xfId="10592" xr:uid="{5C12469B-F0AA-4762-A0C4-DE0D298C8E6A}"/>
    <cellStyle name="Normal 12 5 2 2 3 4 2 3 2 2" xfId="23402" xr:uid="{9A4031AC-B774-4262-9195-FB922F5475CE}"/>
    <cellStyle name="Normal 12 5 2 2 3 4 2 3 2 2 2" xfId="42775" xr:uid="{9192F7CF-D657-453F-B1BA-2DB3061F2FD4}"/>
    <cellStyle name="Normal 12 5 2 2 3 4 2 3 2 3" xfId="42776" xr:uid="{1E4F63A2-9642-49AA-9E3C-5B1658C8799C}"/>
    <cellStyle name="Normal 12 5 2 2 3 4 2 3 3" xfId="17912" xr:uid="{E65FDD4A-7F13-4C67-964B-AB138D9FAA24}"/>
    <cellStyle name="Normal 12 5 2 2 3 4 2 3 3 2" xfId="42777" xr:uid="{D7519A14-7706-43E6-8D56-7A8F8F096F48}"/>
    <cellStyle name="Normal 12 5 2 2 3 4 2 3 4" xfId="42778" xr:uid="{205173EA-A54B-4686-9841-DB3E011FD78F}"/>
    <cellStyle name="Normal 12 5 2 2 3 4 2 4" xfId="12422" xr:uid="{D4698E5A-D0D6-42CD-8949-1D7ACEC9AF7C}"/>
    <cellStyle name="Normal 12 5 2 2 3 4 2 4 2" xfId="25232" xr:uid="{B7E7D6AC-A143-4101-82E3-DB21178637FE}"/>
    <cellStyle name="Normal 12 5 2 2 3 4 2 4 2 2" xfId="42779" xr:uid="{BF24E956-7974-42BB-8090-7630860BEFB0}"/>
    <cellStyle name="Normal 12 5 2 2 3 4 2 4 3" xfId="42780" xr:uid="{80704BAA-30D7-4587-A805-6766A216564F}"/>
    <cellStyle name="Normal 12 5 2 2 3 4 2 5" xfId="6932" xr:uid="{EBF6CCC6-6AF5-411F-AA60-2B3ABE70C69E}"/>
    <cellStyle name="Normal 12 5 2 2 3 4 2 5 2" xfId="19742" xr:uid="{9A0D824B-356E-4374-9370-DFC2C289FD98}"/>
    <cellStyle name="Normal 12 5 2 2 3 4 2 5 2 2" xfId="42781" xr:uid="{A29A59CA-3F6E-4B80-980A-2BF4CD182F03}"/>
    <cellStyle name="Normal 12 5 2 2 3 4 2 5 3" xfId="42782" xr:uid="{CE97A87B-F938-426B-ABF5-DA3200690D91}"/>
    <cellStyle name="Normal 12 5 2 2 3 4 2 6" xfId="14252" xr:uid="{46F0C132-8C7E-45A4-8EA2-AC7C73DF65A8}"/>
    <cellStyle name="Normal 12 5 2 2 3 4 2 6 2" xfId="42783" xr:uid="{CF7E776A-A0D7-4716-BD24-BF86A2B20DE0}"/>
    <cellStyle name="Normal 12 5 2 2 3 4 2 7" xfId="42784" xr:uid="{954D0130-4131-4FEF-8E5A-97558D29892F}"/>
    <cellStyle name="Normal 12 5 2 2 3 4 3" xfId="2378" xr:uid="{C906B2B2-F9F4-4435-A4C6-A2588CBD3AFE}"/>
    <cellStyle name="Normal 12 5 2 2 3 4 3 2" xfId="7868" xr:uid="{2A679D54-74E2-4657-AA9F-6C30C97FC2BA}"/>
    <cellStyle name="Normal 12 5 2 2 3 4 3 2 2" xfId="20678" xr:uid="{AEFEB21B-55F5-4095-AD31-1D21862837E2}"/>
    <cellStyle name="Normal 12 5 2 2 3 4 3 2 2 2" xfId="42785" xr:uid="{EB6ED8F0-E165-4A46-AC66-963911306528}"/>
    <cellStyle name="Normal 12 5 2 2 3 4 3 2 3" xfId="42786" xr:uid="{2E49342F-83AD-46B1-BBE5-B4D9E49F054F}"/>
    <cellStyle name="Normal 12 5 2 2 3 4 3 3" xfId="15188" xr:uid="{7CD443D6-7A7C-4736-9A2D-8CA397DA0EDC}"/>
    <cellStyle name="Normal 12 5 2 2 3 4 3 3 2" xfId="42787" xr:uid="{61833234-57E0-4553-BB75-A0C3455CFC57}"/>
    <cellStyle name="Normal 12 5 2 2 3 4 3 4" xfId="42788" xr:uid="{8FD108A7-9DB5-43E4-8340-CAEC93FB35D3}"/>
    <cellStyle name="Normal 12 5 2 2 3 4 4" xfId="4208" xr:uid="{DB1CC099-5059-48D8-9CB9-29F718AFE43F}"/>
    <cellStyle name="Normal 12 5 2 2 3 4 4 2" xfId="9698" xr:uid="{2AFEBD84-2823-4384-93EE-DD44A7AC3D25}"/>
    <cellStyle name="Normal 12 5 2 2 3 4 4 2 2" xfId="22508" xr:uid="{8B606F57-AA47-4D9C-96BC-3ECA659BDF9C}"/>
    <cellStyle name="Normal 12 5 2 2 3 4 4 2 2 2" xfId="42789" xr:uid="{9D330EE8-98F2-4FE2-A168-DF52CAA251EA}"/>
    <cellStyle name="Normal 12 5 2 2 3 4 4 2 3" xfId="42790" xr:uid="{946F7EBE-DEBE-4453-BC88-6A6B2DD3C0B0}"/>
    <cellStyle name="Normal 12 5 2 2 3 4 4 3" xfId="17018" xr:uid="{684868C4-BFA8-4814-8BEC-0F8574668705}"/>
    <cellStyle name="Normal 12 5 2 2 3 4 4 3 2" xfId="42791" xr:uid="{309B9F82-318C-45E7-A5B6-3AC9D40EC5C9}"/>
    <cellStyle name="Normal 12 5 2 2 3 4 4 4" xfId="42792" xr:uid="{9B830503-8A83-4960-9FE1-7A4CE8EE89AD}"/>
    <cellStyle name="Normal 12 5 2 2 3 4 5" xfId="11528" xr:uid="{372300BA-26F1-41F3-829C-9ECD6B95E950}"/>
    <cellStyle name="Normal 12 5 2 2 3 4 5 2" xfId="24338" xr:uid="{4DD1FA99-BB05-4605-BEC7-8CACD50542F2}"/>
    <cellStyle name="Normal 12 5 2 2 3 4 5 2 2" xfId="42793" xr:uid="{A60757B5-489F-4639-82F5-3A4CE3724BC3}"/>
    <cellStyle name="Normal 12 5 2 2 3 4 5 3" xfId="42794" xr:uid="{B7A4E370-F4A6-4BF7-9116-D3131C70E57D}"/>
    <cellStyle name="Normal 12 5 2 2 3 4 6" xfId="6038" xr:uid="{4B69C386-1F96-4477-96F7-B5CD800FAAD2}"/>
    <cellStyle name="Normal 12 5 2 2 3 4 6 2" xfId="18848" xr:uid="{F5FD7A78-CD5C-43C4-B154-4D0D6360B4DA}"/>
    <cellStyle name="Normal 12 5 2 2 3 4 6 2 2" xfId="42795" xr:uid="{0D518257-86B0-4637-A718-A9CA59A477F8}"/>
    <cellStyle name="Normal 12 5 2 2 3 4 6 3" xfId="42796" xr:uid="{63B1652D-7696-46C4-A1A4-6C8DEF43DE25}"/>
    <cellStyle name="Normal 12 5 2 2 3 4 7" xfId="13358" xr:uid="{BC391B77-AC51-4AEE-AE31-BAE894C71980}"/>
    <cellStyle name="Normal 12 5 2 2 3 4 7 2" xfId="42797" xr:uid="{A9212A54-3309-490E-854D-617FB517E902}"/>
    <cellStyle name="Normal 12 5 2 2 3 4 8" xfId="42798" xr:uid="{8E56CE0E-79AF-493C-80B8-A1DA3AA2C6C0}"/>
    <cellStyle name="Normal 12 5 2 2 3 5" xfId="906" xr:uid="{A015A6B5-7E5B-4F5C-A6BD-0AF040EA5100}"/>
    <cellStyle name="Normal 12 5 2 2 3 5 2" xfId="1801" xr:uid="{A04385AF-7B7D-4CB8-B27E-3CFCFE240EE4}"/>
    <cellStyle name="Normal 12 5 2 2 3 5 2 2" xfId="3631" xr:uid="{6909DFAA-256D-4644-B181-7578FFEB390D}"/>
    <cellStyle name="Normal 12 5 2 2 3 5 2 2 2" xfId="9121" xr:uid="{176610E9-3136-4765-B32D-9D48BF53528A}"/>
    <cellStyle name="Normal 12 5 2 2 3 5 2 2 2 2" xfId="21931" xr:uid="{CC52DBF9-03BA-4947-A097-23D7843983F0}"/>
    <cellStyle name="Normal 12 5 2 2 3 5 2 2 2 2 2" xfId="42799" xr:uid="{00C912FD-15C3-4C5F-9E3A-B140A46F2DDF}"/>
    <cellStyle name="Normal 12 5 2 2 3 5 2 2 2 3" xfId="42800" xr:uid="{1B2CFB7A-9B22-4A0E-929E-318B1BFFF42B}"/>
    <cellStyle name="Normal 12 5 2 2 3 5 2 2 3" xfId="16441" xr:uid="{D6FFB8F7-F547-4AB9-9CAB-D7F772AE8999}"/>
    <cellStyle name="Normal 12 5 2 2 3 5 2 2 3 2" xfId="42801" xr:uid="{A4085E50-0868-4936-9CB2-49DD2F83F34E}"/>
    <cellStyle name="Normal 12 5 2 2 3 5 2 2 4" xfId="42802" xr:uid="{7D166620-694E-4480-971F-06629760149B}"/>
    <cellStyle name="Normal 12 5 2 2 3 5 2 3" xfId="5461" xr:uid="{793BE8D1-AA81-4CC9-8A41-5115AC445A4D}"/>
    <cellStyle name="Normal 12 5 2 2 3 5 2 3 2" xfId="10951" xr:uid="{7163974D-7832-4E08-AF4B-FC14561FDA73}"/>
    <cellStyle name="Normal 12 5 2 2 3 5 2 3 2 2" xfId="23761" xr:uid="{A6FC86C4-CE55-434D-BFF0-58C9A28B2BA7}"/>
    <cellStyle name="Normal 12 5 2 2 3 5 2 3 2 2 2" xfId="42803" xr:uid="{7AB82965-EDC8-4C89-950C-EAF41119D35F}"/>
    <cellStyle name="Normal 12 5 2 2 3 5 2 3 2 3" xfId="42804" xr:uid="{823E6C7B-495F-43A1-9AAD-7D57A39B48F0}"/>
    <cellStyle name="Normal 12 5 2 2 3 5 2 3 3" xfId="18271" xr:uid="{AAB7A1D3-D0EC-4805-85E6-5823F3988A1A}"/>
    <cellStyle name="Normal 12 5 2 2 3 5 2 3 3 2" xfId="42805" xr:uid="{B5E300EA-9CD9-45E8-9A66-FAFDBA22F88A}"/>
    <cellStyle name="Normal 12 5 2 2 3 5 2 3 4" xfId="42806" xr:uid="{F585EDF5-D6E8-41CA-A4F7-6CF0625E7B13}"/>
    <cellStyle name="Normal 12 5 2 2 3 5 2 4" xfId="12781" xr:uid="{F6086C12-58E8-47B7-8C4B-08392F7F0D2B}"/>
    <cellStyle name="Normal 12 5 2 2 3 5 2 4 2" xfId="25591" xr:uid="{C09E87FE-E77E-43F5-B83A-4048E95300D6}"/>
    <cellStyle name="Normal 12 5 2 2 3 5 2 4 2 2" xfId="42807" xr:uid="{098B7896-F6D2-480D-A068-87C89C586372}"/>
    <cellStyle name="Normal 12 5 2 2 3 5 2 4 3" xfId="42808" xr:uid="{0E49729E-908B-4BDE-A8A8-10605C42B48B}"/>
    <cellStyle name="Normal 12 5 2 2 3 5 2 5" xfId="7291" xr:uid="{B7A27592-D97F-4C0C-9CED-500C5649C010}"/>
    <cellStyle name="Normal 12 5 2 2 3 5 2 5 2" xfId="20101" xr:uid="{969FAE39-9F99-4E05-A15A-3327CDF0C7C8}"/>
    <cellStyle name="Normal 12 5 2 2 3 5 2 5 2 2" xfId="42809" xr:uid="{464B9C6D-3BF8-4E3D-953A-0D64447A84DE}"/>
    <cellStyle name="Normal 12 5 2 2 3 5 2 5 3" xfId="42810" xr:uid="{B6CF8293-44DE-4313-82E1-220F4498D8D4}"/>
    <cellStyle name="Normal 12 5 2 2 3 5 2 6" xfId="14611" xr:uid="{F167FDF4-F74C-4377-8809-53B059E9B21F}"/>
    <cellStyle name="Normal 12 5 2 2 3 5 2 6 2" xfId="42811" xr:uid="{D570EEAF-38EC-45E3-8675-9BBDB43D244D}"/>
    <cellStyle name="Normal 12 5 2 2 3 5 2 7" xfId="42812" xr:uid="{82BAFEAA-4B2F-4FA0-956B-27C15A5876B3}"/>
    <cellStyle name="Normal 12 5 2 2 3 5 3" xfId="2737" xr:uid="{F5B2E46D-3AC2-4B3C-9FCA-0D641E38DF54}"/>
    <cellStyle name="Normal 12 5 2 2 3 5 3 2" xfId="8227" xr:uid="{2F0A82D2-003C-4649-8234-07C5313F9E5D}"/>
    <cellStyle name="Normal 12 5 2 2 3 5 3 2 2" xfId="21037" xr:uid="{043BAA88-1806-4C7F-A1EF-BA44106EC612}"/>
    <cellStyle name="Normal 12 5 2 2 3 5 3 2 2 2" xfId="42813" xr:uid="{F8139E29-AC5A-42C6-87B7-6B3BF248ACEF}"/>
    <cellStyle name="Normal 12 5 2 2 3 5 3 2 3" xfId="42814" xr:uid="{0FEA1641-BA4D-489C-8B5F-F8546A497B93}"/>
    <cellStyle name="Normal 12 5 2 2 3 5 3 3" xfId="15547" xr:uid="{25C156CD-E339-4BE6-8644-5E5949079BDE}"/>
    <cellStyle name="Normal 12 5 2 2 3 5 3 3 2" xfId="42815" xr:uid="{865E3CB7-C46F-490F-B525-44053B211C34}"/>
    <cellStyle name="Normal 12 5 2 2 3 5 3 4" xfId="42816" xr:uid="{43020E73-77AB-4E8E-A7C8-18F74188DD7A}"/>
    <cellStyle name="Normal 12 5 2 2 3 5 4" xfId="4567" xr:uid="{03ABD444-B4AA-44EA-9680-681C61814C3E}"/>
    <cellStyle name="Normal 12 5 2 2 3 5 4 2" xfId="10057" xr:uid="{E91AD5F7-F92A-4FF1-9CA1-2AEE1E59C042}"/>
    <cellStyle name="Normal 12 5 2 2 3 5 4 2 2" xfId="22867" xr:uid="{7F356AF9-4597-430F-9440-DA00C2095591}"/>
    <cellStyle name="Normal 12 5 2 2 3 5 4 2 2 2" xfId="42817" xr:uid="{0A3366D1-58DA-4C65-AE23-BE9D00BA957C}"/>
    <cellStyle name="Normal 12 5 2 2 3 5 4 2 3" xfId="42818" xr:uid="{BAEB04F6-7788-445D-A1CB-52886CDA8F51}"/>
    <cellStyle name="Normal 12 5 2 2 3 5 4 3" xfId="17377" xr:uid="{17B18BDF-5AE8-4444-8E07-016F10D51D47}"/>
    <cellStyle name="Normal 12 5 2 2 3 5 4 3 2" xfId="42819" xr:uid="{E2CA41AE-9B62-4608-BACD-EC86CF844EA5}"/>
    <cellStyle name="Normal 12 5 2 2 3 5 4 4" xfId="42820" xr:uid="{096192B4-5DFC-46E0-A792-45AE2909AFF1}"/>
    <cellStyle name="Normal 12 5 2 2 3 5 5" xfId="11887" xr:uid="{F28752F8-6706-4F99-B9E9-ACCA3706B692}"/>
    <cellStyle name="Normal 12 5 2 2 3 5 5 2" xfId="24697" xr:uid="{72C10A36-187A-41C7-8961-8967A98FD8F8}"/>
    <cellStyle name="Normal 12 5 2 2 3 5 5 2 2" xfId="42821" xr:uid="{265E0368-1649-4228-B8D0-AFE5B7E524EE}"/>
    <cellStyle name="Normal 12 5 2 2 3 5 5 3" xfId="42822" xr:uid="{E8330DF9-2954-4E66-B830-378513808FBE}"/>
    <cellStyle name="Normal 12 5 2 2 3 5 6" xfId="6397" xr:uid="{17C677D2-A34F-48EB-B435-41B03C61AE05}"/>
    <cellStyle name="Normal 12 5 2 2 3 5 6 2" xfId="19207" xr:uid="{723A3657-ADAF-4A1C-AF9E-6A49863699D5}"/>
    <cellStyle name="Normal 12 5 2 2 3 5 6 2 2" xfId="42823" xr:uid="{0677F6CA-F466-4BD9-8BC3-A8A48F04C528}"/>
    <cellStyle name="Normal 12 5 2 2 3 5 6 3" xfId="42824" xr:uid="{ABBA511A-C53C-49DA-8289-B14D67645534}"/>
    <cellStyle name="Normal 12 5 2 2 3 5 7" xfId="13717" xr:uid="{75F39B50-C5F8-46A8-94A6-8B0E22C2C3E5}"/>
    <cellStyle name="Normal 12 5 2 2 3 5 7 2" xfId="42825" xr:uid="{9A842A6F-387D-4B72-8CDD-464FA3B6D664}"/>
    <cellStyle name="Normal 12 5 2 2 3 5 8" xfId="42826" xr:uid="{14CB1F95-73BE-42E5-81A0-EC83DBEB9919}"/>
    <cellStyle name="Normal 12 5 2 2 3 6" xfId="1307" xr:uid="{EE767E95-960F-4F4C-B3B4-8F9A4B2DE87F}"/>
    <cellStyle name="Normal 12 5 2 2 3 6 2" xfId="3137" xr:uid="{D3CAF472-5E0C-4B73-B7E7-B19CC1EF7E52}"/>
    <cellStyle name="Normal 12 5 2 2 3 6 2 2" xfId="8627" xr:uid="{0C6FF8F8-A574-4335-B369-498DC2782B06}"/>
    <cellStyle name="Normal 12 5 2 2 3 6 2 2 2" xfId="21437" xr:uid="{C0C48BA5-241F-4FD4-BFEE-AA116F031462}"/>
    <cellStyle name="Normal 12 5 2 2 3 6 2 2 2 2" xfId="42827" xr:uid="{A63EDCA4-4C53-4E67-929F-5D8AB50CE190}"/>
    <cellStyle name="Normal 12 5 2 2 3 6 2 2 3" xfId="42828" xr:uid="{327095D5-6FE1-4CF2-ABBC-A896A1E62E29}"/>
    <cellStyle name="Normal 12 5 2 2 3 6 2 3" xfId="15947" xr:uid="{B2E6A6B6-18B5-4AC0-B1EA-3DDFCFF47BE3}"/>
    <cellStyle name="Normal 12 5 2 2 3 6 2 3 2" xfId="42829" xr:uid="{9CD4B545-48E3-4E43-BBAE-7E983AB5C10F}"/>
    <cellStyle name="Normal 12 5 2 2 3 6 2 4" xfId="42830" xr:uid="{C724AE19-2AAB-4B61-8698-FF10B39BE7AB}"/>
    <cellStyle name="Normal 12 5 2 2 3 6 3" xfId="4967" xr:uid="{C2A783C2-8F41-4546-8240-3C8D2E17AF00}"/>
    <cellStyle name="Normal 12 5 2 2 3 6 3 2" xfId="10457" xr:uid="{9760AEB7-AD98-4501-8DD7-F4DAB54951DB}"/>
    <cellStyle name="Normal 12 5 2 2 3 6 3 2 2" xfId="23267" xr:uid="{D7FD280E-050B-4EAB-99D7-774BDA11A3CA}"/>
    <cellStyle name="Normal 12 5 2 2 3 6 3 2 2 2" xfId="42831" xr:uid="{717F3533-3716-4C32-B49E-2674925BFE3B}"/>
    <cellStyle name="Normal 12 5 2 2 3 6 3 2 3" xfId="42832" xr:uid="{894E1440-562D-43D9-AE42-58AE40C5839F}"/>
    <cellStyle name="Normal 12 5 2 2 3 6 3 3" xfId="17777" xr:uid="{7050B52C-3924-4A18-8696-34F61C384C89}"/>
    <cellStyle name="Normal 12 5 2 2 3 6 3 3 2" xfId="42833" xr:uid="{4331CB19-1C73-4065-8EA5-14F684D3DF35}"/>
    <cellStyle name="Normal 12 5 2 2 3 6 3 4" xfId="42834" xr:uid="{D587980F-979D-441F-99CB-49C0DC63195D}"/>
    <cellStyle name="Normal 12 5 2 2 3 6 4" xfId="12287" xr:uid="{C728D9F0-33A0-41F2-A061-103DC570A514}"/>
    <cellStyle name="Normal 12 5 2 2 3 6 4 2" xfId="25097" xr:uid="{60E8B249-D7A6-44DA-ACBB-31A4B1DC309D}"/>
    <cellStyle name="Normal 12 5 2 2 3 6 4 2 2" xfId="42835" xr:uid="{A700A7C8-41AA-4DBD-98AC-0747976485F1}"/>
    <cellStyle name="Normal 12 5 2 2 3 6 4 3" xfId="42836" xr:uid="{B3AEA659-EB55-41DB-9503-FC52C20E138A}"/>
    <cellStyle name="Normal 12 5 2 2 3 6 5" xfId="6797" xr:uid="{BCE71F9A-C421-498C-BF8D-D50E93C1F91C}"/>
    <cellStyle name="Normal 12 5 2 2 3 6 5 2" xfId="19607" xr:uid="{09CCFEFE-F37F-451F-BC66-17BE90419B12}"/>
    <cellStyle name="Normal 12 5 2 2 3 6 5 2 2" xfId="42837" xr:uid="{96322D76-3539-40FB-8D93-11A7856E4492}"/>
    <cellStyle name="Normal 12 5 2 2 3 6 5 3" xfId="42838" xr:uid="{30B39E13-CDC1-48A9-89C9-C8DAF03ED0C3}"/>
    <cellStyle name="Normal 12 5 2 2 3 6 6" xfId="14117" xr:uid="{905D437B-020D-45D7-8AB0-50E963527043}"/>
    <cellStyle name="Normal 12 5 2 2 3 6 6 2" xfId="42839" xr:uid="{06C93D00-7421-40B7-BFC1-ED4688343751}"/>
    <cellStyle name="Normal 12 5 2 2 3 6 7" xfId="42840" xr:uid="{81727E9C-3A5E-4A6F-A30E-7D11404D8210}"/>
    <cellStyle name="Normal 12 5 2 2 3 7" xfId="2243" xr:uid="{7809E644-9D12-4839-BB99-835A1EB2EDD7}"/>
    <cellStyle name="Normal 12 5 2 2 3 7 2" xfId="7733" xr:uid="{DD377301-653B-494B-A840-1D018D6939AB}"/>
    <cellStyle name="Normal 12 5 2 2 3 7 2 2" xfId="20543" xr:uid="{43019E60-B96E-4581-BBFA-C83AA075773D}"/>
    <cellStyle name="Normal 12 5 2 2 3 7 2 2 2" xfId="42841" xr:uid="{BD2924F4-AAE2-4831-98E5-0DE518601348}"/>
    <cellStyle name="Normal 12 5 2 2 3 7 2 3" xfId="42842" xr:uid="{ACE0C5B3-8612-4412-AFCD-3F2587DFFC9C}"/>
    <cellStyle name="Normal 12 5 2 2 3 7 3" xfId="15053" xr:uid="{7E57DC7A-A448-4E15-B28D-960DCEF2D877}"/>
    <cellStyle name="Normal 12 5 2 2 3 7 3 2" xfId="42843" xr:uid="{A4DD058A-7D5B-42F1-8E6E-BF9DACC9A544}"/>
    <cellStyle name="Normal 12 5 2 2 3 7 4" xfId="42844" xr:uid="{D68CC3EA-C058-48F0-84A2-9BD427B18593}"/>
    <cellStyle name="Normal 12 5 2 2 3 8" xfId="4073" xr:uid="{DD0EAFC5-8A62-40FC-9A36-9E5FBDEFD681}"/>
    <cellStyle name="Normal 12 5 2 2 3 8 2" xfId="9563" xr:uid="{5BF4589E-7579-4056-A475-0129E7D84868}"/>
    <cellStyle name="Normal 12 5 2 2 3 8 2 2" xfId="22373" xr:uid="{01A33787-6BB5-4F70-96A7-4979C9B6339D}"/>
    <cellStyle name="Normal 12 5 2 2 3 8 2 2 2" xfId="42845" xr:uid="{D92E2D54-1125-4B5E-9D94-E43CAA61C1B7}"/>
    <cellStyle name="Normal 12 5 2 2 3 8 2 3" xfId="42846" xr:uid="{B1326C9D-04E2-4FDC-8B31-B12D27853652}"/>
    <cellStyle name="Normal 12 5 2 2 3 8 3" xfId="16883" xr:uid="{3AB87002-F13D-4048-80EA-72F041DB1E05}"/>
    <cellStyle name="Normal 12 5 2 2 3 8 3 2" xfId="42847" xr:uid="{08559456-93C1-4E3E-89E0-269D35C42D73}"/>
    <cellStyle name="Normal 12 5 2 2 3 8 4" xfId="42848" xr:uid="{A68338A3-2E11-4FBA-9EED-8A98CDF59F0D}"/>
    <cellStyle name="Normal 12 5 2 2 3 9" xfId="11393" xr:uid="{499FCD6C-BB90-4180-939D-BC2EA9EE9704}"/>
    <cellStyle name="Normal 12 5 2 2 3 9 2" xfId="24203" xr:uid="{97AFC570-BEAE-4E43-855B-4C10F3A9CACA}"/>
    <cellStyle name="Normal 12 5 2 2 3 9 2 2" xfId="42849" xr:uid="{78B0235D-FF59-4E1D-AC1E-91F61CBD9CB4}"/>
    <cellStyle name="Normal 12 5 2 2 3 9 3" xfId="42850" xr:uid="{BC616F77-FFC0-478C-91CB-065670FD4B1D}"/>
    <cellStyle name="Normal 12 5 2 2 4" xfId="454" xr:uid="{EA3F1A82-2E00-4BE5-9929-4BDC98560F16}"/>
    <cellStyle name="Normal 12 5 2 2 4 2" xfId="947" xr:uid="{7E3412AC-C7C3-47A8-B49A-3D08A4D4359A}"/>
    <cellStyle name="Normal 12 5 2 2 4 2 2" xfId="1842" xr:uid="{231F6259-239A-44E7-A148-FAFBB6A44762}"/>
    <cellStyle name="Normal 12 5 2 2 4 2 2 2" xfId="3672" xr:uid="{B03B2084-E8C3-414D-A69F-6E1AEFC50746}"/>
    <cellStyle name="Normal 12 5 2 2 4 2 2 2 2" xfId="9162" xr:uid="{21CCD404-AE16-4F7B-91C5-DC7D9BB9743E}"/>
    <cellStyle name="Normal 12 5 2 2 4 2 2 2 2 2" xfId="21972" xr:uid="{EFEF536D-227D-4C53-9553-14E45AB7FC30}"/>
    <cellStyle name="Normal 12 5 2 2 4 2 2 2 2 2 2" xfId="42851" xr:uid="{1D9F86D4-5FD2-4399-ADAB-8C5122744059}"/>
    <cellStyle name="Normal 12 5 2 2 4 2 2 2 2 3" xfId="42852" xr:uid="{D26EB29D-4D44-40B2-93E1-6C46FF935BA2}"/>
    <cellStyle name="Normal 12 5 2 2 4 2 2 2 3" xfId="16482" xr:uid="{EE096918-68F2-417F-A520-F2880415B581}"/>
    <cellStyle name="Normal 12 5 2 2 4 2 2 2 3 2" xfId="42853" xr:uid="{7BF6AAC2-9D04-49AF-B6E1-817D48D80972}"/>
    <cellStyle name="Normal 12 5 2 2 4 2 2 2 4" xfId="42854" xr:uid="{8DD21201-04AF-463D-82A5-B39B022FD7FE}"/>
    <cellStyle name="Normal 12 5 2 2 4 2 2 3" xfId="5502" xr:uid="{98F65AFE-C3C6-425C-9890-FFBE9322ED08}"/>
    <cellStyle name="Normal 12 5 2 2 4 2 2 3 2" xfId="10992" xr:uid="{271F4820-A38B-4E72-8BB3-EECFBFB8A613}"/>
    <cellStyle name="Normal 12 5 2 2 4 2 2 3 2 2" xfId="23802" xr:uid="{CDF66488-01F4-421C-9F44-EDED15D995A2}"/>
    <cellStyle name="Normal 12 5 2 2 4 2 2 3 2 2 2" xfId="42855" xr:uid="{B8BC886C-04BE-47ED-B002-9DBB45E2C572}"/>
    <cellStyle name="Normal 12 5 2 2 4 2 2 3 2 3" xfId="42856" xr:uid="{5F3D5527-A8A0-4943-AC44-0CD01A5338AC}"/>
    <cellStyle name="Normal 12 5 2 2 4 2 2 3 3" xfId="18312" xr:uid="{6BFD862C-D341-45FB-BEA7-A34566ECEC30}"/>
    <cellStyle name="Normal 12 5 2 2 4 2 2 3 3 2" xfId="42857" xr:uid="{10DA5949-3877-422F-BDD8-85937B71C56B}"/>
    <cellStyle name="Normal 12 5 2 2 4 2 2 3 4" xfId="42858" xr:uid="{FCEDE563-2E3A-4554-8F9F-799954322027}"/>
    <cellStyle name="Normal 12 5 2 2 4 2 2 4" xfId="12822" xr:uid="{D5FB2ED6-5413-465C-8DF8-BD555318FE38}"/>
    <cellStyle name="Normal 12 5 2 2 4 2 2 4 2" xfId="25632" xr:uid="{DAE63D28-AC30-477C-A122-01D408237B6A}"/>
    <cellStyle name="Normal 12 5 2 2 4 2 2 4 2 2" xfId="42859" xr:uid="{37FDB43C-2836-4EE8-BBD2-64ABA3C1CA50}"/>
    <cellStyle name="Normal 12 5 2 2 4 2 2 4 3" xfId="42860" xr:uid="{2CF7CE18-C26B-4C08-BB2B-EF5A91313287}"/>
    <cellStyle name="Normal 12 5 2 2 4 2 2 5" xfId="7332" xr:uid="{4A06E418-4FAF-4B46-A3D2-FE9998EE22DA}"/>
    <cellStyle name="Normal 12 5 2 2 4 2 2 5 2" xfId="20142" xr:uid="{7A8AA1DC-A9EF-4245-A235-92599A493E49}"/>
    <cellStyle name="Normal 12 5 2 2 4 2 2 5 2 2" xfId="42861" xr:uid="{B6E02F92-E4D6-4FFC-8E4A-8D72278F8352}"/>
    <cellStyle name="Normal 12 5 2 2 4 2 2 5 3" xfId="42862" xr:uid="{FEE54BD1-0015-46BF-9798-597555F5243A}"/>
    <cellStyle name="Normal 12 5 2 2 4 2 2 6" xfId="14652" xr:uid="{5167E3A7-EB77-4A19-8093-A0FF8ADF24DF}"/>
    <cellStyle name="Normal 12 5 2 2 4 2 2 6 2" xfId="42863" xr:uid="{C2D6B7A4-4E24-4902-8590-CE608805DFB2}"/>
    <cellStyle name="Normal 12 5 2 2 4 2 2 7" xfId="42864" xr:uid="{30CE7F6B-4ECF-40A4-8F62-5717CF714063}"/>
    <cellStyle name="Normal 12 5 2 2 4 2 3" xfId="2778" xr:uid="{88F1BE3F-156A-4856-986C-18CB5206EBBC}"/>
    <cellStyle name="Normal 12 5 2 2 4 2 3 2" xfId="8268" xr:uid="{D264FBF8-64C2-4E13-BA97-A4AE9CF977F6}"/>
    <cellStyle name="Normal 12 5 2 2 4 2 3 2 2" xfId="21078" xr:uid="{75554FCF-87C4-432A-9375-DE971CC38D25}"/>
    <cellStyle name="Normal 12 5 2 2 4 2 3 2 2 2" xfId="42865" xr:uid="{1B432E8A-2797-4FC2-9E76-EC59DAD74777}"/>
    <cellStyle name="Normal 12 5 2 2 4 2 3 2 3" xfId="42866" xr:uid="{1843A2CF-90DA-4CD9-B92E-A91BFE2714E7}"/>
    <cellStyle name="Normal 12 5 2 2 4 2 3 3" xfId="15588" xr:uid="{BD9191F2-3C95-4D37-8092-512F54273A50}"/>
    <cellStyle name="Normal 12 5 2 2 4 2 3 3 2" xfId="42867" xr:uid="{55A28DD8-BB65-4EC4-A3A9-967DAC5AB625}"/>
    <cellStyle name="Normal 12 5 2 2 4 2 3 4" xfId="42868" xr:uid="{74282082-1EF3-4C56-9174-7AEA5A78F99A}"/>
    <cellStyle name="Normal 12 5 2 2 4 2 4" xfId="4608" xr:uid="{22F6E08C-B9A6-47E9-B525-25474F424DF7}"/>
    <cellStyle name="Normal 12 5 2 2 4 2 4 2" xfId="10098" xr:uid="{7876058A-A4D6-4C9E-9D73-8E35E0E62E77}"/>
    <cellStyle name="Normal 12 5 2 2 4 2 4 2 2" xfId="22908" xr:uid="{12029A81-97FC-4CFF-8B67-3D557E76A07C}"/>
    <cellStyle name="Normal 12 5 2 2 4 2 4 2 2 2" xfId="42869" xr:uid="{6457B4EF-6C9F-48AE-BF0A-10F40E9F64E5}"/>
    <cellStyle name="Normal 12 5 2 2 4 2 4 2 3" xfId="42870" xr:uid="{7B233CFE-2F22-44F3-9126-4CDD6DBFE5EE}"/>
    <cellStyle name="Normal 12 5 2 2 4 2 4 3" xfId="17418" xr:uid="{5A923A2F-6293-4CFA-9EEA-C229014616B3}"/>
    <cellStyle name="Normal 12 5 2 2 4 2 4 3 2" xfId="42871" xr:uid="{3EFC7066-5BB0-40AC-ACCD-FEDF0C682BCA}"/>
    <cellStyle name="Normal 12 5 2 2 4 2 4 4" xfId="42872" xr:uid="{00744B83-12ED-4B38-BA88-705371ABF6D3}"/>
    <cellStyle name="Normal 12 5 2 2 4 2 5" xfId="11928" xr:uid="{EF851AAB-7959-42E3-B676-014333F14008}"/>
    <cellStyle name="Normal 12 5 2 2 4 2 5 2" xfId="24738" xr:uid="{1A618471-B02E-4379-A3D9-934BC592A88C}"/>
    <cellStyle name="Normal 12 5 2 2 4 2 5 2 2" xfId="42873" xr:uid="{97F16935-35D9-46E7-B3F4-FDCFFA017AB2}"/>
    <cellStyle name="Normal 12 5 2 2 4 2 5 3" xfId="42874" xr:uid="{5E52C2C6-111F-45D4-B1E7-B29957B1D06C}"/>
    <cellStyle name="Normal 12 5 2 2 4 2 6" xfId="6438" xr:uid="{D4B12570-B42C-469C-9FFA-C8C40BA258FF}"/>
    <cellStyle name="Normal 12 5 2 2 4 2 6 2" xfId="19248" xr:uid="{6906E6A2-A380-4262-BE21-BA2ACDCA70E2}"/>
    <cellStyle name="Normal 12 5 2 2 4 2 6 2 2" xfId="42875" xr:uid="{8D2DD689-ED94-4E19-857B-5222FBCD5D4E}"/>
    <cellStyle name="Normal 12 5 2 2 4 2 6 3" xfId="42876" xr:uid="{4B0F4157-8CBA-49A5-8CA8-D6A6AA330BCF}"/>
    <cellStyle name="Normal 12 5 2 2 4 2 7" xfId="13758" xr:uid="{4EBAB76E-26C9-43D8-A5C3-519DEDFAA1E3}"/>
    <cellStyle name="Normal 12 5 2 2 4 2 7 2" xfId="42877" xr:uid="{8444DB6F-D566-4E46-AD2D-F1E5D90DC2A6}"/>
    <cellStyle name="Normal 12 5 2 2 4 2 8" xfId="42878" xr:uid="{DEB43004-DC33-45F4-95B2-4606D6EFB2DB}"/>
    <cellStyle name="Normal 12 5 2 2 4 3" xfId="1349" xr:uid="{C4630B6A-0A90-4583-AF23-26F7155AB18D}"/>
    <cellStyle name="Normal 12 5 2 2 4 3 2" xfId="3179" xr:uid="{D65C43CA-DA8E-4FC3-B0DB-F0A2C7C31F70}"/>
    <cellStyle name="Normal 12 5 2 2 4 3 2 2" xfId="8669" xr:uid="{0253B68E-BF9E-43F9-BBE8-31F24E4EBBF2}"/>
    <cellStyle name="Normal 12 5 2 2 4 3 2 2 2" xfId="21479" xr:uid="{449732CB-1AA1-43A6-8734-0ECD5773154C}"/>
    <cellStyle name="Normal 12 5 2 2 4 3 2 2 2 2" xfId="42879" xr:uid="{6954B46D-B80A-412E-B456-FA5ACEF35FB3}"/>
    <cellStyle name="Normal 12 5 2 2 4 3 2 2 3" xfId="42880" xr:uid="{845284B8-DBBE-4DE1-9720-8DF29CB165D9}"/>
    <cellStyle name="Normal 12 5 2 2 4 3 2 3" xfId="15989" xr:uid="{5865E747-FE0E-4349-9699-36F84A806863}"/>
    <cellStyle name="Normal 12 5 2 2 4 3 2 3 2" xfId="42881" xr:uid="{59F456CB-4227-435A-96CF-E1D72BFBB3F9}"/>
    <cellStyle name="Normal 12 5 2 2 4 3 2 4" xfId="42882" xr:uid="{AD980B78-FB10-48C4-AAAE-A42111046F1D}"/>
    <cellStyle name="Normal 12 5 2 2 4 3 3" xfId="5009" xr:uid="{C0AD2D4D-F0D7-444C-8F7C-9625563F86E4}"/>
    <cellStyle name="Normal 12 5 2 2 4 3 3 2" xfId="10499" xr:uid="{B6E4B017-7976-4713-8829-0A9950FCFBE4}"/>
    <cellStyle name="Normal 12 5 2 2 4 3 3 2 2" xfId="23309" xr:uid="{927B7150-A35B-4502-9D62-A8E40A6453A0}"/>
    <cellStyle name="Normal 12 5 2 2 4 3 3 2 2 2" xfId="42883" xr:uid="{32E64460-2B50-4F6D-AD02-A8B80D9070E4}"/>
    <cellStyle name="Normal 12 5 2 2 4 3 3 2 3" xfId="42884" xr:uid="{210E8DDD-84F5-47C9-85B7-EB879C2AEA48}"/>
    <cellStyle name="Normal 12 5 2 2 4 3 3 3" xfId="17819" xr:uid="{581CD4CC-A99A-4595-9682-DF3D4AE3B0A8}"/>
    <cellStyle name="Normal 12 5 2 2 4 3 3 3 2" xfId="42885" xr:uid="{2244C366-2128-4485-8E3E-5F13A0E21333}"/>
    <cellStyle name="Normal 12 5 2 2 4 3 3 4" xfId="42886" xr:uid="{EB1F3113-1B1E-46E8-9CCC-5AA98201C5DD}"/>
    <cellStyle name="Normal 12 5 2 2 4 3 4" xfId="12329" xr:uid="{3314CBC2-2D97-4D3D-9B7C-739D4C740113}"/>
    <cellStyle name="Normal 12 5 2 2 4 3 4 2" xfId="25139" xr:uid="{30F7B5EC-CF4C-41FB-B804-48A6436CF64E}"/>
    <cellStyle name="Normal 12 5 2 2 4 3 4 2 2" xfId="42887" xr:uid="{E6D7CFDD-080C-4671-A880-BD5FA199838A}"/>
    <cellStyle name="Normal 12 5 2 2 4 3 4 3" xfId="42888" xr:uid="{0C67F7A8-2BE3-4451-9625-56B6B96166D7}"/>
    <cellStyle name="Normal 12 5 2 2 4 3 5" xfId="6839" xr:uid="{9D916ED1-2287-4E99-BE5C-B2B4AD971386}"/>
    <cellStyle name="Normal 12 5 2 2 4 3 5 2" xfId="19649" xr:uid="{51104E35-D945-424E-BEDD-B7D10EA9DDC9}"/>
    <cellStyle name="Normal 12 5 2 2 4 3 5 2 2" xfId="42889" xr:uid="{B1F61F02-95F4-4C99-B766-4C2C707D0382}"/>
    <cellStyle name="Normal 12 5 2 2 4 3 5 3" xfId="42890" xr:uid="{ADE4A7AE-53B2-4595-82BC-70E68DD0584B}"/>
    <cellStyle name="Normal 12 5 2 2 4 3 6" xfId="14159" xr:uid="{C740DFBC-DBC1-4136-A8D3-54A92694DCD7}"/>
    <cellStyle name="Normal 12 5 2 2 4 3 6 2" xfId="42891" xr:uid="{4F306F1B-6BBA-4133-B364-054822EA6A16}"/>
    <cellStyle name="Normal 12 5 2 2 4 3 7" xfId="42892" xr:uid="{CE7B22CE-D30B-4C29-B40E-02BC31736A29}"/>
    <cellStyle name="Normal 12 5 2 2 4 4" xfId="2285" xr:uid="{BDA235FF-7853-4CDE-A09C-6A575DF013A8}"/>
    <cellStyle name="Normal 12 5 2 2 4 4 2" xfId="7775" xr:uid="{4F0BF5C0-6A9F-4746-BC6D-E6BC707DCE10}"/>
    <cellStyle name="Normal 12 5 2 2 4 4 2 2" xfId="20585" xr:uid="{F394A754-EC0B-4D2E-8512-6E204ABDCF06}"/>
    <cellStyle name="Normal 12 5 2 2 4 4 2 2 2" xfId="42893" xr:uid="{701CAE62-71E1-426C-B047-72B5E6054F7B}"/>
    <cellStyle name="Normal 12 5 2 2 4 4 2 3" xfId="42894" xr:uid="{97770141-DF5F-4564-BCC2-70BF0B60887D}"/>
    <cellStyle name="Normal 12 5 2 2 4 4 3" xfId="15095" xr:uid="{B8E6F690-235C-4763-911C-C86830D84855}"/>
    <cellStyle name="Normal 12 5 2 2 4 4 3 2" xfId="42895" xr:uid="{580BE25F-1694-4E69-8B05-8C76B6E62B7B}"/>
    <cellStyle name="Normal 12 5 2 2 4 4 4" xfId="42896" xr:uid="{2F74DC03-D475-457D-B27C-2210593453BE}"/>
    <cellStyle name="Normal 12 5 2 2 4 5" xfId="4115" xr:uid="{2A83DEB4-66DE-44DF-A66C-192352F8DF8C}"/>
    <cellStyle name="Normal 12 5 2 2 4 5 2" xfId="9605" xr:uid="{FEE9957C-9B91-4778-807D-D675316763EB}"/>
    <cellStyle name="Normal 12 5 2 2 4 5 2 2" xfId="22415" xr:uid="{D7C9472D-5777-48FA-B272-DE753023E23D}"/>
    <cellStyle name="Normal 12 5 2 2 4 5 2 2 2" xfId="42897" xr:uid="{39058BA6-6624-4EFE-94BF-A75E59842565}"/>
    <cellStyle name="Normal 12 5 2 2 4 5 2 3" xfId="42898" xr:uid="{FB225D7D-103A-4EB5-AFAE-7AA0B7060DAF}"/>
    <cellStyle name="Normal 12 5 2 2 4 5 3" xfId="16925" xr:uid="{CFE3445D-AAB2-42CD-B643-B83EAED89626}"/>
    <cellStyle name="Normal 12 5 2 2 4 5 3 2" xfId="42899" xr:uid="{93DAA3FD-AA89-4AEA-8A8E-A386244D06EB}"/>
    <cellStyle name="Normal 12 5 2 2 4 5 4" xfId="42900" xr:uid="{D7FCB0E9-06AF-4D85-B7F3-E8EF2EEADD76}"/>
    <cellStyle name="Normal 12 5 2 2 4 6" xfId="11435" xr:uid="{EE26511C-7B9D-4EFF-BD84-8D52BDA26A68}"/>
    <cellStyle name="Normal 12 5 2 2 4 6 2" xfId="24245" xr:uid="{D76664F0-DBCA-4AB9-8E9F-B3C0190D20D5}"/>
    <cellStyle name="Normal 12 5 2 2 4 6 2 2" xfId="42901" xr:uid="{D8477DC5-7D7E-4619-A764-23CCB3C31231}"/>
    <cellStyle name="Normal 12 5 2 2 4 6 3" xfId="42902" xr:uid="{130FB7D5-E40A-4E78-A1F9-483DECAC663B}"/>
    <cellStyle name="Normal 12 5 2 2 4 7" xfId="5945" xr:uid="{E16B1145-E946-490D-9927-3E465ED4956F}"/>
    <cellStyle name="Normal 12 5 2 2 4 7 2" xfId="18755" xr:uid="{02B747F6-CD89-4D8A-8BB8-848C16033162}"/>
    <cellStyle name="Normal 12 5 2 2 4 7 2 2" xfId="42903" xr:uid="{D8EA1B41-5AB9-47D3-944C-E86ECA32CC9B}"/>
    <cellStyle name="Normal 12 5 2 2 4 7 3" xfId="42904" xr:uid="{D02D0E0B-4B0A-4AFD-85A3-C005AC8048EE}"/>
    <cellStyle name="Normal 12 5 2 2 4 8" xfId="13265" xr:uid="{48A78A80-C6EE-45C3-BBC4-E24DC9F5550B}"/>
    <cellStyle name="Normal 12 5 2 2 4 8 2" xfId="42905" xr:uid="{A8AA811C-6225-4723-831D-1B922961FBD2}"/>
    <cellStyle name="Normal 12 5 2 2 4 9" xfId="42906" xr:uid="{DC3200D3-D235-46D2-8383-125608F02B16}"/>
    <cellStyle name="Normal 12 5 2 2 5" xfId="680" xr:uid="{2434F886-7EF3-4A16-A37C-6DEA344CCEB0}"/>
    <cellStyle name="Normal 12 5 2 2 5 2" xfId="1080" xr:uid="{0E0ECA1F-6F3E-4057-91B8-B08838D5FC8D}"/>
    <cellStyle name="Normal 12 5 2 2 5 2 2" xfId="1975" xr:uid="{709D585C-AE37-499C-99B3-83B9D351125E}"/>
    <cellStyle name="Normal 12 5 2 2 5 2 2 2" xfId="3805" xr:uid="{9D61DE0F-0039-43A6-9BD4-5101454BD8F2}"/>
    <cellStyle name="Normal 12 5 2 2 5 2 2 2 2" xfId="9295" xr:uid="{56877B69-6CDD-4637-9187-90D89DB69C5E}"/>
    <cellStyle name="Normal 12 5 2 2 5 2 2 2 2 2" xfId="22105" xr:uid="{ACA131C5-8748-426A-8894-A3F9ACB74FEF}"/>
    <cellStyle name="Normal 12 5 2 2 5 2 2 2 2 2 2" xfId="42907" xr:uid="{16C0E345-DA8B-418D-A0F3-DEF88B74ECCD}"/>
    <cellStyle name="Normal 12 5 2 2 5 2 2 2 2 3" xfId="42908" xr:uid="{F2BD9BF0-2D88-4308-8D32-7F935CAA6DE4}"/>
    <cellStyle name="Normal 12 5 2 2 5 2 2 2 3" xfId="16615" xr:uid="{9E55B50B-F3A7-40B1-81F8-31D752A93F18}"/>
    <cellStyle name="Normal 12 5 2 2 5 2 2 2 3 2" xfId="42909" xr:uid="{6B81ED46-BEED-41F6-8A99-89E9BA698F53}"/>
    <cellStyle name="Normal 12 5 2 2 5 2 2 2 4" xfId="42910" xr:uid="{1373CED4-4DD9-439A-96D7-991478792B65}"/>
    <cellStyle name="Normal 12 5 2 2 5 2 2 3" xfId="5635" xr:uid="{3F49A742-5F57-4DDD-96A8-BDF722F22CC9}"/>
    <cellStyle name="Normal 12 5 2 2 5 2 2 3 2" xfId="11125" xr:uid="{EE4B2A8D-75A2-4397-ABAF-038D2FF61B9A}"/>
    <cellStyle name="Normal 12 5 2 2 5 2 2 3 2 2" xfId="23935" xr:uid="{1466C230-448F-47B2-9648-A7CECBA1F91C}"/>
    <cellStyle name="Normal 12 5 2 2 5 2 2 3 2 2 2" xfId="42911" xr:uid="{A12131DC-1856-48DC-8F93-7D15851C8E07}"/>
    <cellStyle name="Normal 12 5 2 2 5 2 2 3 2 3" xfId="42912" xr:uid="{398B9D11-ED22-4463-A203-33024C0380C4}"/>
    <cellStyle name="Normal 12 5 2 2 5 2 2 3 3" xfId="18445" xr:uid="{5987258E-2E41-4675-B0B2-D34015FAEA07}"/>
    <cellStyle name="Normal 12 5 2 2 5 2 2 3 3 2" xfId="42913" xr:uid="{AD8BCC7E-D472-4851-A76B-B0AFA868F87B}"/>
    <cellStyle name="Normal 12 5 2 2 5 2 2 3 4" xfId="42914" xr:uid="{CA087F3A-A0BD-4161-9782-81F21371F7E3}"/>
    <cellStyle name="Normal 12 5 2 2 5 2 2 4" xfId="12955" xr:uid="{C6220994-72C0-440F-850E-D4B133A7CB51}"/>
    <cellStyle name="Normal 12 5 2 2 5 2 2 4 2" xfId="25765" xr:uid="{3B2DF9CF-E005-48C7-BBF8-9BA94BB39CBB}"/>
    <cellStyle name="Normal 12 5 2 2 5 2 2 4 2 2" xfId="42915" xr:uid="{5D9EE322-40AB-4248-8347-FF1B4C86B444}"/>
    <cellStyle name="Normal 12 5 2 2 5 2 2 4 3" xfId="42916" xr:uid="{678F36B7-260A-4732-AC3D-A77CD48E7B7D}"/>
    <cellStyle name="Normal 12 5 2 2 5 2 2 5" xfId="7465" xr:uid="{70F55DC2-41B3-43DD-8EAA-E58E55560CDA}"/>
    <cellStyle name="Normal 12 5 2 2 5 2 2 5 2" xfId="20275" xr:uid="{FAF89489-668F-4F7F-8300-6A6366EC14A4}"/>
    <cellStyle name="Normal 12 5 2 2 5 2 2 5 2 2" xfId="42917" xr:uid="{BA1260C9-4A26-452E-BC7A-80658E193FC0}"/>
    <cellStyle name="Normal 12 5 2 2 5 2 2 5 3" xfId="42918" xr:uid="{0AF4FBD3-05F2-4037-BA81-D8E77F9DC3E0}"/>
    <cellStyle name="Normal 12 5 2 2 5 2 2 6" xfId="14785" xr:uid="{404A82C0-5319-4FBD-BA7D-7E48CBF1FAEA}"/>
    <cellStyle name="Normal 12 5 2 2 5 2 2 6 2" xfId="42919" xr:uid="{FA7B18BF-A450-42BB-9863-04BFCCC17FCD}"/>
    <cellStyle name="Normal 12 5 2 2 5 2 2 7" xfId="42920" xr:uid="{D8B5B0BC-68CB-4CE1-87CA-2E6EBB197B38}"/>
    <cellStyle name="Normal 12 5 2 2 5 2 3" xfId="2911" xr:uid="{573E5756-FB7C-4BF2-A9F0-49E0F98AD95F}"/>
    <cellStyle name="Normal 12 5 2 2 5 2 3 2" xfId="8401" xr:uid="{4F4FBE6D-0F98-499C-8226-8EEA76D5A43A}"/>
    <cellStyle name="Normal 12 5 2 2 5 2 3 2 2" xfId="21211" xr:uid="{B8D794E3-28AF-43F1-9C35-54853FAA9F9D}"/>
    <cellStyle name="Normal 12 5 2 2 5 2 3 2 2 2" xfId="42921" xr:uid="{3CA0C412-AB44-4C63-9B9C-E08FB796EC82}"/>
    <cellStyle name="Normal 12 5 2 2 5 2 3 2 3" xfId="42922" xr:uid="{DAFD0115-4224-4F89-9CA5-5AF1376675A0}"/>
    <cellStyle name="Normal 12 5 2 2 5 2 3 3" xfId="15721" xr:uid="{1AEADD14-F8F4-4CC0-8EB9-2EF3F90B2EFA}"/>
    <cellStyle name="Normal 12 5 2 2 5 2 3 3 2" xfId="42923" xr:uid="{9C4E779B-F95F-46FB-8193-A54B5E80F9DA}"/>
    <cellStyle name="Normal 12 5 2 2 5 2 3 4" xfId="42924" xr:uid="{565BF72F-C69F-42D0-9DFE-B7F94811D2C2}"/>
    <cellStyle name="Normal 12 5 2 2 5 2 4" xfId="4741" xr:uid="{184C6F5B-413C-407E-85DE-680DE205E2E7}"/>
    <cellStyle name="Normal 12 5 2 2 5 2 4 2" xfId="10231" xr:uid="{5042E540-D9E1-4C6D-97CA-8EE2C295E940}"/>
    <cellStyle name="Normal 12 5 2 2 5 2 4 2 2" xfId="23041" xr:uid="{D6BA3ED3-EB72-4BF3-A778-BD11E5015A50}"/>
    <cellStyle name="Normal 12 5 2 2 5 2 4 2 2 2" xfId="42925" xr:uid="{858FFF9F-4D52-4D5F-96AC-A6D8B49B2312}"/>
    <cellStyle name="Normal 12 5 2 2 5 2 4 2 3" xfId="42926" xr:uid="{8384F77D-05D0-4FB3-9FDB-C87563142F21}"/>
    <cellStyle name="Normal 12 5 2 2 5 2 4 3" xfId="17551" xr:uid="{CFF32959-F015-4D96-8480-B067801CF8AF}"/>
    <cellStyle name="Normal 12 5 2 2 5 2 4 3 2" xfId="42927" xr:uid="{2CFFBFBA-C732-4CAC-B664-3EA0345655E0}"/>
    <cellStyle name="Normal 12 5 2 2 5 2 4 4" xfId="42928" xr:uid="{4E994EBF-DD7D-4725-887A-D1133CE92646}"/>
    <cellStyle name="Normal 12 5 2 2 5 2 5" xfId="12061" xr:uid="{B5F695D9-B476-4E9E-A80B-7BE1090CA511}"/>
    <cellStyle name="Normal 12 5 2 2 5 2 5 2" xfId="24871" xr:uid="{A3B5BF1C-13A7-470F-8BE8-DB4D6BAE4675}"/>
    <cellStyle name="Normal 12 5 2 2 5 2 5 2 2" xfId="42929" xr:uid="{EE2AD050-0FD0-4F86-9EFF-F4DB74B95134}"/>
    <cellStyle name="Normal 12 5 2 2 5 2 5 3" xfId="42930" xr:uid="{DBFD08D9-B9EB-460C-A366-7CE01E9330AB}"/>
    <cellStyle name="Normal 12 5 2 2 5 2 6" xfId="6571" xr:uid="{5AC0D58B-FCCC-43F2-B931-7B093D6F7B61}"/>
    <cellStyle name="Normal 12 5 2 2 5 2 6 2" xfId="19381" xr:uid="{7C70EBFF-ABB7-403E-AD38-5F9CD39AE3E8}"/>
    <cellStyle name="Normal 12 5 2 2 5 2 6 2 2" xfId="42931" xr:uid="{BE774516-876B-4B9D-9CA5-76902EACCFEF}"/>
    <cellStyle name="Normal 12 5 2 2 5 2 6 3" xfId="42932" xr:uid="{CC5E8CAC-DB91-43F9-B584-D1523B4104B6}"/>
    <cellStyle name="Normal 12 5 2 2 5 2 7" xfId="13891" xr:uid="{BD16FF2C-3E8B-47E5-9F93-2058E346AECE}"/>
    <cellStyle name="Normal 12 5 2 2 5 2 7 2" xfId="42933" xr:uid="{52EBF07F-F5F7-4184-9018-22FB9EB35D7F}"/>
    <cellStyle name="Normal 12 5 2 2 5 2 8" xfId="42934" xr:uid="{595D44D6-5AB1-4EE8-BBC3-63E4F415EBE1}"/>
    <cellStyle name="Normal 12 5 2 2 5 3" xfId="1575" xr:uid="{CFFC2650-7E7A-4B3D-9F0F-099CEAF5AFB9}"/>
    <cellStyle name="Normal 12 5 2 2 5 3 2" xfId="3405" xr:uid="{DDBECA97-F84D-4C53-8EE9-CB670E24840C}"/>
    <cellStyle name="Normal 12 5 2 2 5 3 2 2" xfId="8895" xr:uid="{68873CD0-0A03-4EDA-8A76-64800C86EFC9}"/>
    <cellStyle name="Normal 12 5 2 2 5 3 2 2 2" xfId="21705" xr:uid="{2A906DBF-230A-4E4C-98D7-71CA30BC1FFB}"/>
    <cellStyle name="Normal 12 5 2 2 5 3 2 2 2 2" xfId="42935" xr:uid="{DC2638F5-AD9E-41E6-B347-0DB956F933BF}"/>
    <cellStyle name="Normal 12 5 2 2 5 3 2 2 3" xfId="42936" xr:uid="{0A8CD423-0280-4FF2-8666-7C42198F819A}"/>
    <cellStyle name="Normal 12 5 2 2 5 3 2 3" xfId="16215" xr:uid="{90CC7DCA-90F0-443E-82CF-44F4A3770170}"/>
    <cellStyle name="Normal 12 5 2 2 5 3 2 3 2" xfId="42937" xr:uid="{E25FC0FF-C167-4085-A656-BD86C480B675}"/>
    <cellStyle name="Normal 12 5 2 2 5 3 2 4" xfId="42938" xr:uid="{FFC137AB-DDBE-4DA6-A3DD-66B9F5685EE7}"/>
    <cellStyle name="Normal 12 5 2 2 5 3 3" xfId="5235" xr:uid="{F1666894-1A2D-4337-887B-3DBC002580C2}"/>
    <cellStyle name="Normal 12 5 2 2 5 3 3 2" xfId="10725" xr:uid="{5D80E686-461D-4B90-8268-E045053FCCFF}"/>
    <cellStyle name="Normal 12 5 2 2 5 3 3 2 2" xfId="23535" xr:uid="{E6B3FD35-123A-4A50-A177-13C6393FE7EF}"/>
    <cellStyle name="Normal 12 5 2 2 5 3 3 2 2 2" xfId="42939" xr:uid="{D670431C-4168-459A-9199-3D49B26A81D2}"/>
    <cellStyle name="Normal 12 5 2 2 5 3 3 2 3" xfId="42940" xr:uid="{9634CF26-46DC-428D-BDFF-1C2B928698EF}"/>
    <cellStyle name="Normal 12 5 2 2 5 3 3 3" xfId="18045" xr:uid="{E2991638-713E-4D9C-9571-2AF455F104C3}"/>
    <cellStyle name="Normal 12 5 2 2 5 3 3 3 2" xfId="42941" xr:uid="{B43657DE-6FDE-4519-BFF6-1D9B846E76AE}"/>
    <cellStyle name="Normal 12 5 2 2 5 3 3 4" xfId="42942" xr:uid="{558A6326-FC24-49CA-B0F4-143DB6D8A9D0}"/>
    <cellStyle name="Normal 12 5 2 2 5 3 4" xfId="12555" xr:uid="{83F9728A-24E6-44B1-9720-F7C9B561555F}"/>
    <cellStyle name="Normal 12 5 2 2 5 3 4 2" xfId="25365" xr:uid="{31F6B40A-28C2-4E4F-BC04-F7446BB6494E}"/>
    <cellStyle name="Normal 12 5 2 2 5 3 4 2 2" xfId="42943" xr:uid="{808C20AB-3548-4DE0-9D27-16CFE9019A70}"/>
    <cellStyle name="Normal 12 5 2 2 5 3 4 3" xfId="42944" xr:uid="{671C8864-F090-4D2C-9038-8E8A0C6BB097}"/>
    <cellStyle name="Normal 12 5 2 2 5 3 5" xfId="7065" xr:uid="{B68453FD-E440-4B4D-BE33-ADBA766FDF6D}"/>
    <cellStyle name="Normal 12 5 2 2 5 3 5 2" xfId="19875" xr:uid="{D0259083-9786-4576-8F45-92DB04F26D28}"/>
    <cellStyle name="Normal 12 5 2 2 5 3 5 2 2" xfId="42945" xr:uid="{CB5749BB-6B77-4349-8357-B360BFAA3137}"/>
    <cellStyle name="Normal 12 5 2 2 5 3 5 3" xfId="42946" xr:uid="{95EF679D-E85C-4563-A958-41B738314901}"/>
    <cellStyle name="Normal 12 5 2 2 5 3 6" xfId="14385" xr:uid="{75903389-9F74-4C27-B0EA-242F9F6DCAC7}"/>
    <cellStyle name="Normal 12 5 2 2 5 3 6 2" xfId="42947" xr:uid="{D653595F-1D83-4FCE-A7E2-AEA34543ACC5}"/>
    <cellStyle name="Normal 12 5 2 2 5 3 7" xfId="42948" xr:uid="{E7CF625E-2E83-4ED5-9806-4C5AB096180C}"/>
    <cellStyle name="Normal 12 5 2 2 5 4" xfId="2511" xr:uid="{8F4FED38-7E2E-49AA-A43C-4996070C296B}"/>
    <cellStyle name="Normal 12 5 2 2 5 4 2" xfId="8001" xr:uid="{425FAB41-F66E-4DC6-A0E5-75732E957932}"/>
    <cellStyle name="Normal 12 5 2 2 5 4 2 2" xfId="20811" xr:uid="{71EDB246-87BB-42B0-BE2D-B19EB82D0DE2}"/>
    <cellStyle name="Normal 12 5 2 2 5 4 2 2 2" xfId="42949" xr:uid="{29DF1581-617A-4A21-8B5B-07421023F217}"/>
    <cellStyle name="Normal 12 5 2 2 5 4 2 3" xfId="42950" xr:uid="{645537F3-E10A-44DC-98A6-A706AD892E2B}"/>
    <cellStyle name="Normal 12 5 2 2 5 4 3" xfId="15321" xr:uid="{C11C9655-38C8-4D3E-B062-88C27C10F382}"/>
    <cellStyle name="Normal 12 5 2 2 5 4 3 2" xfId="42951" xr:uid="{C33D33C9-CAD7-43CA-9478-766C92E0F2DD}"/>
    <cellStyle name="Normal 12 5 2 2 5 4 4" xfId="42952" xr:uid="{5D316288-7D6F-411C-B2A2-965BFAB4EDCA}"/>
    <cellStyle name="Normal 12 5 2 2 5 5" xfId="4341" xr:uid="{9F6B15B3-3C6A-46FD-B425-3D815F962870}"/>
    <cellStyle name="Normal 12 5 2 2 5 5 2" xfId="9831" xr:uid="{916F02CC-1DEF-41D9-95A1-D4CEC30DF480}"/>
    <cellStyle name="Normal 12 5 2 2 5 5 2 2" xfId="22641" xr:uid="{43E9534C-3135-491F-8561-919BB6060F77}"/>
    <cellStyle name="Normal 12 5 2 2 5 5 2 2 2" xfId="42953" xr:uid="{605B752A-D15F-4B54-8B12-E361A25C80A1}"/>
    <cellStyle name="Normal 12 5 2 2 5 5 2 3" xfId="42954" xr:uid="{19EC2E8F-840A-464D-AE49-256563802349}"/>
    <cellStyle name="Normal 12 5 2 2 5 5 3" xfId="17151" xr:uid="{ECFDF8C0-3A30-403A-94AC-4B546AC50600}"/>
    <cellStyle name="Normal 12 5 2 2 5 5 3 2" xfId="42955" xr:uid="{4264046F-7EF9-44B5-99CA-884652F538BE}"/>
    <cellStyle name="Normal 12 5 2 2 5 5 4" xfId="42956" xr:uid="{CD830E45-F6B8-435F-AD9E-E5483DF93D56}"/>
    <cellStyle name="Normal 12 5 2 2 5 6" xfId="11661" xr:uid="{1ACC9A40-1EFC-427D-85C7-75A98FF034A5}"/>
    <cellStyle name="Normal 12 5 2 2 5 6 2" xfId="24471" xr:uid="{AE51A5A5-0B4F-415C-9E0C-7B65022D3B4C}"/>
    <cellStyle name="Normal 12 5 2 2 5 6 2 2" xfId="42957" xr:uid="{8303E073-ACEC-4975-8E8E-8D95D3D6FFAD}"/>
    <cellStyle name="Normal 12 5 2 2 5 6 3" xfId="42958" xr:uid="{C7AFD651-B601-4FF9-9267-A4285660EEE2}"/>
    <cellStyle name="Normal 12 5 2 2 5 7" xfId="6171" xr:uid="{85E0079D-4EE2-4F5A-9E96-BF2E23B4F27E}"/>
    <cellStyle name="Normal 12 5 2 2 5 7 2" xfId="18981" xr:uid="{E42024B5-CD8E-41DE-9E30-FF6C1C3ACB41}"/>
    <cellStyle name="Normal 12 5 2 2 5 7 2 2" xfId="42959" xr:uid="{4985F5C2-CE4D-49C7-9FE7-067BBA23F595}"/>
    <cellStyle name="Normal 12 5 2 2 5 7 3" xfId="42960" xr:uid="{06E24EE5-6F4D-4A43-A968-E4122DB64402}"/>
    <cellStyle name="Normal 12 5 2 2 5 8" xfId="13491" xr:uid="{8EF5B219-770F-4162-B003-DAF06AFDCBE0}"/>
    <cellStyle name="Normal 12 5 2 2 5 8 2" xfId="42961" xr:uid="{1AF112F2-F527-4DF3-8887-3A6DB63D0F56}"/>
    <cellStyle name="Normal 12 5 2 2 5 9" xfId="42962" xr:uid="{9A8C9390-4BCE-4DAA-81D3-EDE9BE9DC27C}"/>
    <cellStyle name="Normal 12 5 2 2 6" xfId="814" xr:uid="{2A111D2D-EF8B-4A90-BC0D-348D1F30BD9E}"/>
    <cellStyle name="Normal 12 5 2 2 6 2" xfId="1709" xr:uid="{A4255FCA-1DC9-43DD-860D-4B20F5C33F01}"/>
    <cellStyle name="Normal 12 5 2 2 6 2 2" xfId="3539" xr:uid="{68FB40FA-AAE6-4528-AF72-0BB2572B648F}"/>
    <cellStyle name="Normal 12 5 2 2 6 2 2 2" xfId="9029" xr:uid="{A2A5D09D-7513-492D-8B5A-9F7697EDA08C}"/>
    <cellStyle name="Normal 12 5 2 2 6 2 2 2 2" xfId="21839" xr:uid="{3C1803DE-FD52-4418-A7B1-2B32661E5866}"/>
    <cellStyle name="Normal 12 5 2 2 6 2 2 2 2 2" xfId="42963" xr:uid="{250A4438-BB51-444A-8C4E-63B2525CEC09}"/>
    <cellStyle name="Normal 12 5 2 2 6 2 2 2 3" xfId="42964" xr:uid="{6290B529-D8C1-4BC3-9DA4-FEC684DC904E}"/>
    <cellStyle name="Normal 12 5 2 2 6 2 2 3" xfId="16349" xr:uid="{83C8540D-6454-4E81-A03E-4C0737AB6655}"/>
    <cellStyle name="Normal 12 5 2 2 6 2 2 3 2" xfId="42965" xr:uid="{1FDD9EB6-E81E-4A6F-8162-980D40350576}"/>
    <cellStyle name="Normal 12 5 2 2 6 2 2 4" xfId="42966" xr:uid="{0CEFB31F-1F06-4678-86E1-8E36CEA0F892}"/>
    <cellStyle name="Normal 12 5 2 2 6 2 3" xfId="5369" xr:uid="{490F0D70-0D8A-44D7-B8F7-5417B57170CD}"/>
    <cellStyle name="Normal 12 5 2 2 6 2 3 2" xfId="10859" xr:uid="{F1D1B8BD-3C14-4E1B-B6D5-83A812D28C19}"/>
    <cellStyle name="Normal 12 5 2 2 6 2 3 2 2" xfId="23669" xr:uid="{D54EA6C7-8485-4CCA-B560-42B7AE3EEDB0}"/>
    <cellStyle name="Normal 12 5 2 2 6 2 3 2 2 2" xfId="42967" xr:uid="{1DD32EB6-C605-4CA6-AB5D-3D9D38C2F11A}"/>
    <cellStyle name="Normal 12 5 2 2 6 2 3 2 3" xfId="42968" xr:uid="{87733E71-C615-45F4-86C5-2B099C4DDACB}"/>
    <cellStyle name="Normal 12 5 2 2 6 2 3 3" xfId="18179" xr:uid="{BEA8112E-A092-4C9E-BEF7-AF68D41B21F4}"/>
    <cellStyle name="Normal 12 5 2 2 6 2 3 3 2" xfId="42969" xr:uid="{8DA8C803-FD9D-4D63-BA04-75043FD7B850}"/>
    <cellStyle name="Normal 12 5 2 2 6 2 3 4" xfId="42970" xr:uid="{886FAB9E-8D86-4152-BD89-6012AE004233}"/>
    <cellStyle name="Normal 12 5 2 2 6 2 4" xfId="12689" xr:uid="{36B3F22A-B945-4BCC-A472-414710B68637}"/>
    <cellStyle name="Normal 12 5 2 2 6 2 4 2" xfId="25499" xr:uid="{656DB7FF-F6BD-41A1-9082-D82153F78390}"/>
    <cellStyle name="Normal 12 5 2 2 6 2 4 2 2" xfId="42971" xr:uid="{ED6A6207-ACCB-4B97-814F-85ED0D63D45B}"/>
    <cellStyle name="Normal 12 5 2 2 6 2 4 3" xfId="42972" xr:uid="{33183B97-3EF1-4B61-A4B3-3C54EF6E22D2}"/>
    <cellStyle name="Normal 12 5 2 2 6 2 5" xfId="7199" xr:uid="{6789BFDB-A526-4D39-8866-F450088380FD}"/>
    <cellStyle name="Normal 12 5 2 2 6 2 5 2" xfId="20009" xr:uid="{D0AC6CE8-9792-45BC-B16C-74AF9D663AE2}"/>
    <cellStyle name="Normal 12 5 2 2 6 2 5 2 2" xfId="42973" xr:uid="{0E1C4595-270A-4CE5-818D-07ED75B18C9F}"/>
    <cellStyle name="Normal 12 5 2 2 6 2 5 3" xfId="42974" xr:uid="{9F695467-D0CD-47CC-B216-6DDEE415600B}"/>
    <cellStyle name="Normal 12 5 2 2 6 2 6" xfId="14519" xr:uid="{CD6B1672-1F0C-48AE-B429-0A7BE52A6B61}"/>
    <cellStyle name="Normal 12 5 2 2 6 2 6 2" xfId="42975" xr:uid="{56CB2171-3F1B-480D-B9BC-4F9F64458319}"/>
    <cellStyle name="Normal 12 5 2 2 6 2 7" xfId="42976" xr:uid="{AA3C93AB-3FB1-41F7-9375-58ABCDD2276F}"/>
    <cellStyle name="Normal 12 5 2 2 6 3" xfId="2645" xr:uid="{136A5296-D4F3-4688-9575-5FB67D2DEC66}"/>
    <cellStyle name="Normal 12 5 2 2 6 3 2" xfId="8135" xr:uid="{61073847-292A-45C9-827D-419985A18DA5}"/>
    <cellStyle name="Normal 12 5 2 2 6 3 2 2" xfId="20945" xr:uid="{A944179F-A0EB-48CC-9DF3-702A716AFFBC}"/>
    <cellStyle name="Normal 12 5 2 2 6 3 2 2 2" xfId="42977" xr:uid="{673AF40C-9F1C-4FA7-AA09-E55518590071}"/>
    <cellStyle name="Normal 12 5 2 2 6 3 2 3" xfId="42978" xr:uid="{0411A36A-039D-4F2F-BD74-0C475A8C24B4}"/>
    <cellStyle name="Normal 12 5 2 2 6 3 3" xfId="15455" xr:uid="{5DD1DF71-9AE4-44E9-8EB5-8B6FA5600E65}"/>
    <cellStyle name="Normal 12 5 2 2 6 3 3 2" xfId="42979" xr:uid="{B9BE1B1B-3E76-468E-9C88-408C546507DC}"/>
    <cellStyle name="Normal 12 5 2 2 6 3 4" xfId="42980" xr:uid="{D9522AE8-B98D-408A-9836-A3B6D0491F34}"/>
    <cellStyle name="Normal 12 5 2 2 6 4" xfId="4475" xr:uid="{FC89BF31-C979-4C2E-9A97-86B708250207}"/>
    <cellStyle name="Normal 12 5 2 2 6 4 2" xfId="9965" xr:uid="{2C927B00-D098-4961-9F75-26524B3D5EEC}"/>
    <cellStyle name="Normal 12 5 2 2 6 4 2 2" xfId="22775" xr:uid="{D485503B-2EA0-4D9C-98A8-614575F9BFED}"/>
    <cellStyle name="Normal 12 5 2 2 6 4 2 2 2" xfId="42981" xr:uid="{A040FF23-8698-444F-99A4-1D352C3589CF}"/>
    <cellStyle name="Normal 12 5 2 2 6 4 2 3" xfId="42982" xr:uid="{B4C3D802-BF07-4A8E-89ED-9AAD1B684E00}"/>
    <cellStyle name="Normal 12 5 2 2 6 4 3" xfId="17285" xr:uid="{1E68CC0E-D328-4467-A6E7-A87D4EA8CF95}"/>
    <cellStyle name="Normal 12 5 2 2 6 4 3 2" xfId="42983" xr:uid="{DCAC7ECE-24FB-4342-ADBE-9EAFEA18B9FB}"/>
    <cellStyle name="Normal 12 5 2 2 6 4 4" xfId="42984" xr:uid="{ED6CE83A-9B2B-4543-B9AD-902E45529D9A}"/>
    <cellStyle name="Normal 12 5 2 2 6 5" xfId="11795" xr:uid="{9200264D-5C57-4F2A-BACB-E0B05F8FFAE5}"/>
    <cellStyle name="Normal 12 5 2 2 6 5 2" xfId="24605" xr:uid="{07914DAC-7805-4A34-A809-37FE93EF7A8F}"/>
    <cellStyle name="Normal 12 5 2 2 6 5 2 2" xfId="42985" xr:uid="{3DE4EC3F-5A51-4FB5-A7DD-414C1F8E2A4B}"/>
    <cellStyle name="Normal 12 5 2 2 6 5 3" xfId="42986" xr:uid="{F915DDEA-ED3F-4A26-AFBA-423D12DA20B0}"/>
    <cellStyle name="Normal 12 5 2 2 6 6" xfId="6305" xr:uid="{13FA1FF7-5E56-4A6A-B312-197F68767254}"/>
    <cellStyle name="Normal 12 5 2 2 6 6 2" xfId="19115" xr:uid="{DE0F4D54-0DC2-434A-868B-9B3B1D53EC4E}"/>
    <cellStyle name="Normal 12 5 2 2 6 6 2 2" xfId="42987" xr:uid="{311521CC-99C3-43DA-872D-1F169F31FBE2}"/>
    <cellStyle name="Normal 12 5 2 2 6 6 3" xfId="42988" xr:uid="{3E58B1A3-699B-4119-B82B-F3C7796F736B}"/>
    <cellStyle name="Normal 12 5 2 2 6 7" xfId="13625" xr:uid="{7A261080-4594-4AA3-BCBE-7DDE26859256}"/>
    <cellStyle name="Normal 12 5 2 2 6 7 2" xfId="42989" xr:uid="{F0FC0C14-411B-42D2-A0CB-2BB11CFF4A10}"/>
    <cellStyle name="Normal 12 5 2 2 6 8" xfId="42990" xr:uid="{ECDC190B-D003-4EEC-98A4-A238B817E256}"/>
    <cellStyle name="Normal 12 5 2 2 7" xfId="1215" xr:uid="{1A7517F8-79CF-40E3-8F03-F33A632FDD97}"/>
    <cellStyle name="Normal 12 5 2 2 7 2" xfId="3045" xr:uid="{248CE85F-B975-45CE-AAD2-303F899A8545}"/>
    <cellStyle name="Normal 12 5 2 2 7 2 2" xfId="8535" xr:uid="{CA187FF1-7B6C-43FC-806B-15B9096656EA}"/>
    <cellStyle name="Normal 12 5 2 2 7 2 2 2" xfId="21345" xr:uid="{CE5C6487-D9B8-499B-824C-66BFE146FDA0}"/>
    <cellStyle name="Normal 12 5 2 2 7 2 2 2 2" xfId="42991" xr:uid="{215FDE96-F9F3-46BA-8933-1F276BA1E091}"/>
    <cellStyle name="Normal 12 5 2 2 7 2 2 3" xfId="42992" xr:uid="{116E443F-1A09-4DCE-AB3D-736296713890}"/>
    <cellStyle name="Normal 12 5 2 2 7 2 3" xfId="15855" xr:uid="{6192DD9E-59E2-4619-9635-EA5CBE973D78}"/>
    <cellStyle name="Normal 12 5 2 2 7 2 3 2" xfId="42993" xr:uid="{DFA4310E-3060-475C-9C7C-2FC80DE5ABFF}"/>
    <cellStyle name="Normal 12 5 2 2 7 2 4" xfId="42994" xr:uid="{43707FD2-8094-4BEA-87C2-69BA4FB278A4}"/>
    <cellStyle name="Normal 12 5 2 2 7 3" xfId="4875" xr:uid="{990220B3-73A8-4324-B78A-1718EF22ABB1}"/>
    <cellStyle name="Normal 12 5 2 2 7 3 2" xfId="10365" xr:uid="{D9794F3A-870E-4AA1-96C3-0DB098897DAF}"/>
    <cellStyle name="Normal 12 5 2 2 7 3 2 2" xfId="23175" xr:uid="{C72C36AE-84AA-47B9-888C-D99D193F946E}"/>
    <cellStyle name="Normal 12 5 2 2 7 3 2 2 2" xfId="42995" xr:uid="{BAC80AB3-C425-44D6-83DD-288351F73AC4}"/>
    <cellStyle name="Normal 12 5 2 2 7 3 2 3" xfId="42996" xr:uid="{E73A501D-4FF8-452C-AD55-C4FBC5BD77EA}"/>
    <cellStyle name="Normal 12 5 2 2 7 3 3" xfId="17685" xr:uid="{6C1809E8-3610-4080-8F0B-233D91BBE6F0}"/>
    <cellStyle name="Normal 12 5 2 2 7 3 3 2" xfId="42997" xr:uid="{4F6252F4-CB36-4E21-A5DC-0A7AB8FD3267}"/>
    <cellStyle name="Normal 12 5 2 2 7 3 4" xfId="42998" xr:uid="{0DBFCF9B-085E-4DDA-A775-B9E7183B7D81}"/>
    <cellStyle name="Normal 12 5 2 2 7 4" xfId="12195" xr:uid="{85DE14BB-F806-4190-8BF2-B7C00788BBE4}"/>
    <cellStyle name="Normal 12 5 2 2 7 4 2" xfId="25005" xr:uid="{AC4B56BF-2D81-4717-8EC6-870678C80542}"/>
    <cellStyle name="Normal 12 5 2 2 7 4 2 2" xfId="42999" xr:uid="{95A4DB6E-8BA2-4F70-BE65-5350E2191CCA}"/>
    <cellStyle name="Normal 12 5 2 2 7 4 3" xfId="43000" xr:uid="{90BEAB7E-49D2-4318-8227-383591ACCBB8}"/>
    <cellStyle name="Normal 12 5 2 2 7 5" xfId="6705" xr:uid="{5B251ECA-D9D5-4023-9A5E-69F93B9A8FF1}"/>
    <cellStyle name="Normal 12 5 2 2 7 5 2" xfId="19515" xr:uid="{670CDE95-BFCB-4A00-934E-C7A63FB805E4}"/>
    <cellStyle name="Normal 12 5 2 2 7 5 2 2" xfId="43001" xr:uid="{5B334BE6-7E35-49B9-9DA7-A4B77DBAD136}"/>
    <cellStyle name="Normal 12 5 2 2 7 5 3" xfId="43002" xr:uid="{BA95E647-7F99-457B-A62D-EDC92D3DDA26}"/>
    <cellStyle name="Normal 12 5 2 2 7 6" xfId="14025" xr:uid="{48313A55-C69D-4F3B-B6ED-753CE5C67CD2}"/>
    <cellStyle name="Normal 12 5 2 2 7 6 2" xfId="43003" xr:uid="{51E0C00C-F075-4008-9D80-E8BF3AC4987B}"/>
    <cellStyle name="Normal 12 5 2 2 7 7" xfId="43004" xr:uid="{DFA2E191-55C2-447A-884E-27E171D1C294}"/>
    <cellStyle name="Normal 12 5 2 2 8" xfId="2110" xr:uid="{C4A372E9-0ED9-4C2C-97DF-57ADFAC09CE8}"/>
    <cellStyle name="Normal 12 5 2 2 8 2" xfId="3940" xr:uid="{019B95D9-C973-4532-9F79-E33361A6DB50}"/>
    <cellStyle name="Normal 12 5 2 2 8 2 2" xfId="9430" xr:uid="{8E22118B-83C9-4C2F-B24F-E0300D82F034}"/>
    <cellStyle name="Normal 12 5 2 2 8 2 2 2" xfId="22240" xr:uid="{5A9CA720-DE79-4F1B-AAC3-9C10564311C6}"/>
    <cellStyle name="Normal 12 5 2 2 8 2 2 2 2" xfId="43005" xr:uid="{1777574D-FEEF-46DD-89CC-B574DB9E666F}"/>
    <cellStyle name="Normal 12 5 2 2 8 2 2 3" xfId="43006" xr:uid="{34D724C4-5614-410D-BA64-A366CE1B480A}"/>
    <cellStyle name="Normal 12 5 2 2 8 2 3" xfId="16750" xr:uid="{F8F1813B-2F21-40F0-B52F-EC6A90AC0F82}"/>
    <cellStyle name="Normal 12 5 2 2 8 2 3 2" xfId="43007" xr:uid="{9AD11298-2342-49C5-9CFE-307AEBFCAE0C}"/>
    <cellStyle name="Normal 12 5 2 2 8 2 4" xfId="43008" xr:uid="{808ACEE9-DFA0-446A-B123-532D85A1360A}"/>
    <cellStyle name="Normal 12 5 2 2 8 3" xfId="5770" xr:uid="{9EE106F7-89AC-4F3B-87DD-C09931602FFB}"/>
    <cellStyle name="Normal 12 5 2 2 8 3 2" xfId="11260" xr:uid="{F180FFB3-4DBB-468B-AB24-E1336825A8A4}"/>
    <cellStyle name="Normal 12 5 2 2 8 3 2 2" xfId="24070" xr:uid="{1DF016B0-C893-4808-A81F-DF8646BBEC6F}"/>
    <cellStyle name="Normal 12 5 2 2 8 3 2 2 2" xfId="43009" xr:uid="{AB48F3D5-B5B6-4EC8-BA7A-E789F2E17F74}"/>
    <cellStyle name="Normal 12 5 2 2 8 3 2 3" xfId="43010" xr:uid="{124D2628-A2D3-4003-9236-ACB6E887B8C8}"/>
    <cellStyle name="Normal 12 5 2 2 8 3 3" xfId="18580" xr:uid="{688D18B1-4B66-4218-8476-2C49E1CBFAF6}"/>
    <cellStyle name="Normal 12 5 2 2 8 3 3 2" xfId="43011" xr:uid="{D9A194F8-E134-4466-ABBF-3FDDE16613AA}"/>
    <cellStyle name="Normal 12 5 2 2 8 3 4" xfId="43012" xr:uid="{F5941ADD-6498-46AA-8453-53BC19A11F73}"/>
    <cellStyle name="Normal 12 5 2 2 8 4" xfId="13090" xr:uid="{7860A3EF-4D2F-46D6-9AE7-B25D9F568928}"/>
    <cellStyle name="Normal 12 5 2 2 8 4 2" xfId="25900" xr:uid="{914F955C-E1B1-4BE0-90DC-11999BC90593}"/>
    <cellStyle name="Normal 12 5 2 2 8 4 2 2" xfId="43013" xr:uid="{DE23B109-C3FD-440B-9216-05DF6785ED76}"/>
    <cellStyle name="Normal 12 5 2 2 8 4 3" xfId="43014" xr:uid="{3C6C7D99-E5BC-4625-9A89-3BB917D09DA6}"/>
    <cellStyle name="Normal 12 5 2 2 8 5" xfId="7600" xr:uid="{36C8617B-A930-47DD-AB83-EC8AC9499B51}"/>
    <cellStyle name="Normal 12 5 2 2 8 5 2" xfId="20410" xr:uid="{D716EE8B-8913-4224-9949-50FE715A8D58}"/>
    <cellStyle name="Normal 12 5 2 2 8 5 2 2" xfId="43015" xr:uid="{236656C4-1589-42C5-8AA1-0D65E5B753B8}"/>
    <cellStyle name="Normal 12 5 2 2 8 5 3" xfId="43016" xr:uid="{6C717EE8-EDB1-4283-AD3B-3F040267BB81}"/>
    <cellStyle name="Normal 12 5 2 2 8 6" xfId="14920" xr:uid="{BE4D551C-AB82-46F7-84E1-5F7075312FDB}"/>
    <cellStyle name="Normal 12 5 2 2 8 6 2" xfId="43017" xr:uid="{A3F0FFA6-3C9D-4793-AA55-ED6C6B3E71BB}"/>
    <cellStyle name="Normal 12 5 2 2 8 7" xfId="43018" xr:uid="{B7ACE5E9-C0C8-441D-9E1A-C8839524F92A}"/>
    <cellStyle name="Normal 12 5 2 2 9" xfId="2151" xr:uid="{D34F04C0-1E8C-4E75-9C27-92A9F5A5EA87}"/>
    <cellStyle name="Normal 12 5 2 2 9 2" xfId="7641" xr:uid="{BF4DC948-019D-4D8D-A34E-327605636261}"/>
    <cellStyle name="Normal 12 5 2 2 9 2 2" xfId="20451" xr:uid="{549F58BA-58CF-4A07-A5BC-F0B26C2EC02B}"/>
    <cellStyle name="Normal 12 5 2 2 9 2 2 2" xfId="43019" xr:uid="{EA07DE50-B4ED-44FB-8A49-3FE0A657E919}"/>
    <cellStyle name="Normal 12 5 2 2 9 2 3" xfId="43020" xr:uid="{C0BE9EBA-B8D0-43CA-973E-1FB7E9677EB7}"/>
    <cellStyle name="Normal 12 5 2 2 9 3" xfId="14961" xr:uid="{A39834D1-48CA-4304-8F5F-F616A9ECBDA2}"/>
    <cellStyle name="Normal 12 5 2 2 9 3 2" xfId="43021" xr:uid="{5D52C433-AE10-4E27-95F8-CDF8B29471D3}"/>
    <cellStyle name="Normal 12 5 2 2 9 4" xfId="43022" xr:uid="{4C63E06A-DD1B-4099-9803-BF5E1104B27D}"/>
    <cellStyle name="Normal 12 5 2 3" xfId="381" xr:uid="{88E4C124-7C1C-4937-9035-383CAFE46DD5}"/>
    <cellStyle name="Normal 12 5 2 3 10" xfId="5873" xr:uid="{8D4020C3-E252-4AF3-AAE8-DBD20D6EF025}"/>
    <cellStyle name="Normal 12 5 2 3 10 2" xfId="18683" xr:uid="{522684F3-C33D-4134-8F29-EC915F84EF19}"/>
    <cellStyle name="Normal 12 5 2 3 10 2 2" xfId="43023" xr:uid="{75FDD460-4F7F-4339-82D5-A87917E2C50C}"/>
    <cellStyle name="Normal 12 5 2 3 10 3" xfId="43024" xr:uid="{32BFDA0C-5D52-45DC-926D-DA27D53AA615}"/>
    <cellStyle name="Normal 12 5 2 3 11" xfId="13193" xr:uid="{5A2B231E-BE7F-4055-B493-A13F72D1B071}"/>
    <cellStyle name="Normal 12 5 2 3 11 2" xfId="43025" xr:uid="{CF76AA77-9A7C-4371-A3A4-76589AA749B7}"/>
    <cellStyle name="Normal 12 5 2 3 12" xfId="43026" xr:uid="{843083FE-D577-4F38-B504-2D339D1A8C62}"/>
    <cellStyle name="Normal 12 5 2 3 2" xfId="610" xr:uid="{C3072623-C5FE-4EF8-B758-9ECB46FCA143}"/>
    <cellStyle name="Normal 12 5 2 3 2 2" xfId="1009" xr:uid="{8EF0AC65-8E08-4114-83E4-5F452B163060}"/>
    <cellStyle name="Normal 12 5 2 3 2 2 2" xfId="1904" xr:uid="{16E31091-98D3-4F35-87C1-937693397FD5}"/>
    <cellStyle name="Normal 12 5 2 3 2 2 2 2" xfId="3734" xr:uid="{57D1A0FF-FAC6-4A29-8624-01B21ECAB186}"/>
    <cellStyle name="Normal 12 5 2 3 2 2 2 2 2" xfId="9224" xr:uid="{7A90D858-B9B7-405B-A6E1-09A1D8A15B84}"/>
    <cellStyle name="Normal 12 5 2 3 2 2 2 2 2 2" xfId="22034" xr:uid="{53BAA366-4F27-4DD7-AF71-2A906EB42253}"/>
    <cellStyle name="Normal 12 5 2 3 2 2 2 2 2 2 2" xfId="43027" xr:uid="{AC796E86-72EE-4C4B-B9CC-42CD514D1CDB}"/>
    <cellStyle name="Normal 12 5 2 3 2 2 2 2 2 3" xfId="43028" xr:uid="{911A85D6-F93D-41F5-BC36-B6C086E472E0}"/>
    <cellStyle name="Normal 12 5 2 3 2 2 2 2 3" xfId="16544" xr:uid="{C8502F40-BD69-4D95-B017-3375D111CDF7}"/>
    <cellStyle name="Normal 12 5 2 3 2 2 2 2 3 2" xfId="43029" xr:uid="{6C77C0B1-0212-41E1-B1A1-0450EE406F80}"/>
    <cellStyle name="Normal 12 5 2 3 2 2 2 2 4" xfId="43030" xr:uid="{A9D4F2D9-93C9-4794-AD7D-4AAB6E65609B}"/>
    <cellStyle name="Normal 12 5 2 3 2 2 2 3" xfId="5564" xr:uid="{2E383AFC-C369-4837-A989-E31886DE3103}"/>
    <cellStyle name="Normal 12 5 2 3 2 2 2 3 2" xfId="11054" xr:uid="{0A08C546-9EB1-4E99-BAC6-953FC75F8D6F}"/>
    <cellStyle name="Normal 12 5 2 3 2 2 2 3 2 2" xfId="23864" xr:uid="{C55F4C27-B502-4902-A919-52FFF094E042}"/>
    <cellStyle name="Normal 12 5 2 3 2 2 2 3 2 2 2" xfId="43031" xr:uid="{5F508ACD-37CD-4E77-B88A-664C2F17DFDC}"/>
    <cellStyle name="Normal 12 5 2 3 2 2 2 3 2 3" xfId="43032" xr:uid="{A91AE49F-ECA5-4B2B-95FF-C693D4C8EC52}"/>
    <cellStyle name="Normal 12 5 2 3 2 2 2 3 3" xfId="18374" xr:uid="{FE2E1F60-C15C-43A6-91AC-829B15D35765}"/>
    <cellStyle name="Normal 12 5 2 3 2 2 2 3 3 2" xfId="43033" xr:uid="{3AC14361-C4D7-4CC7-A110-65B99658C939}"/>
    <cellStyle name="Normal 12 5 2 3 2 2 2 3 4" xfId="43034" xr:uid="{26E72B8B-5AE6-4C06-8906-6E39910E43C3}"/>
    <cellStyle name="Normal 12 5 2 3 2 2 2 4" xfId="12884" xr:uid="{99958091-2EC9-430F-AFBE-2A732D264011}"/>
    <cellStyle name="Normal 12 5 2 3 2 2 2 4 2" xfId="25694" xr:uid="{AAF41D01-00D2-4DD5-B2C7-70F89E7EC640}"/>
    <cellStyle name="Normal 12 5 2 3 2 2 2 4 2 2" xfId="43035" xr:uid="{AFC2655C-792F-416D-A409-12B7AB02F26A}"/>
    <cellStyle name="Normal 12 5 2 3 2 2 2 4 3" xfId="43036" xr:uid="{AD3DDF7A-EFDD-4510-851B-9AD1EC9FB24A}"/>
    <cellStyle name="Normal 12 5 2 3 2 2 2 5" xfId="7394" xr:uid="{854BA69C-C03D-46B3-B6F4-3C81785E13B1}"/>
    <cellStyle name="Normal 12 5 2 3 2 2 2 5 2" xfId="20204" xr:uid="{9938E133-7B18-44E7-A43D-247FF14D6BB2}"/>
    <cellStyle name="Normal 12 5 2 3 2 2 2 5 2 2" xfId="43037" xr:uid="{798EFE1A-9D72-4801-9D2A-4A95A289818C}"/>
    <cellStyle name="Normal 12 5 2 3 2 2 2 5 3" xfId="43038" xr:uid="{54A06B29-43D3-4EA1-B1FD-7FD599237568}"/>
    <cellStyle name="Normal 12 5 2 3 2 2 2 6" xfId="14714" xr:uid="{7551BCF0-982C-4406-B284-30FA723719C5}"/>
    <cellStyle name="Normal 12 5 2 3 2 2 2 6 2" xfId="43039" xr:uid="{0324580D-DAB5-4173-8DF0-0E83FFD1F670}"/>
    <cellStyle name="Normal 12 5 2 3 2 2 2 7" xfId="43040" xr:uid="{ADB6AF95-C059-47D2-B178-A3AC605354A2}"/>
    <cellStyle name="Normal 12 5 2 3 2 2 3" xfId="2840" xr:uid="{44EB0B10-9B54-478E-B047-C8DBC1078AB2}"/>
    <cellStyle name="Normal 12 5 2 3 2 2 3 2" xfId="8330" xr:uid="{084D9AC0-6E1D-4CD0-AAE7-FC976E07AB8C}"/>
    <cellStyle name="Normal 12 5 2 3 2 2 3 2 2" xfId="21140" xr:uid="{A12F1D2A-AA5B-4E0C-829A-B26FC0C3DB9B}"/>
    <cellStyle name="Normal 12 5 2 3 2 2 3 2 2 2" xfId="43041" xr:uid="{5455A4B6-E3F2-415A-8AE2-A8DD37A24A19}"/>
    <cellStyle name="Normal 12 5 2 3 2 2 3 2 3" xfId="43042" xr:uid="{51D6D90C-30BB-495B-80DD-064ED4E76EE3}"/>
    <cellStyle name="Normal 12 5 2 3 2 2 3 3" xfId="15650" xr:uid="{F3D546B5-61B7-4DB5-A696-CBD916846229}"/>
    <cellStyle name="Normal 12 5 2 3 2 2 3 3 2" xfId="43043" xr:uid="{A5527F5F-10A1-40E9-BB5E-DD0402C5D39F}"/>
    <cellStyle name="Normal 12 5 2 3 2 2 3 4" xfId="43044" xr:uid="{4597B0DC-BC38-4113-BA30-3C12952A7C2E}"/>
    <cellStyle name="Normal 12 5 2 3 2 2 4" xfId="4670" xr:uid="{6E2856F0-4263-46B1-AC83-F19F1BAA011D}"/>
    <cellStyle name="Normal 12 5 2 3 2 2 4 2" xfId="10160" xr:uid="{74303D35-8E1A-4382-8EEB-AFB82516AACC}"/>
    <cellStyle name="Normal 12 5 2 3 2 2 4 2 2" xfId="22970" xr:uid="{DB44CA95-913F-40F6-BDDB-207BAF0BDF26}"/>
    <cellStyle name="Normal 12 5 2 3 2 2 4 2 2 2" xfId="43045" xr:uid="{6978A216-D0F4-4EC2-961D-593BBFCCA0FF}"/>
    <cellStyle name="Normal 12 5 2 3 2 2 4 2 3" xfId="43046" xr:uid="{902825AC-5EF0-4EDD-9603-4CB59E1A98AF}"/>
    <cellStyle name="Normal 12 5 2 3 2 2 4 3" xfId="17480" xr:uid="{9EDB6487-8D5A-4247-9898-B4245796D6A8}"/>
    <cellStyle name="Normal 12 5 2 3 2 2 4 3 2" xfId="43047" xr:uid="{0A4C32C4-0DB5-4C3C-A8BA-AF4ED512C3D4}"/>
    <cellStyle name="Normal 12 5 2 3 2 2 4 4" xfId="43048" xr:uid="{BF9372E9-F9E0-4CFA-9621-18FA26E10C50}"/>
    <cellStyle name="Normal 12 5 2 3 2 2 5" xfId="11990" xr:uid="{B0459469-D7C5-4BCD-B749-4D4B70A9076B}"/>
    <cellStyle name="Normal 12 5 2 3 2 2 5 2" xfId="24800" xr:uid="{975D9795-0997-4B2F-8245-E307EBB1DD9D}"/>
    <cellStyle name="Normal 12 5 2 3 2 2 5 2 2" xfId="43049" xr:uid="{4741E1BE-4689-488F-80E4-194DDE8322A5}"/>
    <cellStyle name="Normal 12 5 2 3 2 2 5 3" xfId="43050" xr:uid="{882CAF56-A2A1-48CD-946E-87E71C260266}"/>
    <cellStyle name="Normal 12 5 2 3 2 2 6" xfId="6500" xr:uid="{B7B9B82C-5C9B-4399-AA4C-A8CD5A8AE80D}"/>
    <cellStyle name="Normal 12 5 2 3 2 2 6 2" xfId="19310" xr:uid="{613AC39E-9DE3-4C46-924C-18F8DFF50D5E}"/>
    <cellStyle name="Normal 12 5 2 3 2 2 6 2 2" xfId="43051" xr:uid="{D2BC020B-C24F-4A22-9DFC-744EEB5C7494}"/>
    <cellStyle name="Normal 12 5 2 3 2 2 6 3" xfId="43052" xr:uid="{766E40D8-70A4-46C9-B371-CB0A8C4BF56A}"/>
    <cellStyle name="Normal 12 5 2 3 2 2 7" xfId="13820" xr:uid="{4EC173BD-A34C-4BDF-9D05-EEB4713AA84B}"/>
    <cellStyle name="Normal 12 5 2 3 2 2 7 2" xfId="43053" xr:uid="{969DC652-A1DE-4A65-A259-BA52D9565549}"/>
    <cellStyle name="Normal 12 5 2 3 2 2 8" xfId="43054" xr:uid="{E6E16261-D10D-4932-BD61-ED7595021C41}"/>
    <cellStyle name="Normal 12 5 2 3 2 3" xfId="1505" xr:uid="{995BEF17-B4E6-4179-B353-4913E706F793}"/>
    <cellStyle name="Normal 12 5 2 3 2 3 2" xfId="3335" xr:uid="{9BAE6346-888C-4A80-B169-39DA92767BC6}"/>
    <cellStyle name="Normal 12 5 2 3 2 3 2 2" xfId="8825" xr:uid="{FB9D8E24-9472-4A13-8CFF-684228F39077}"/>
    <cellStyle name="Normal 12 5 2 3 2 3 2 2 2" xfId="21635" xr:uid="{5C36AD5B-E8F1-4330-907E-256793295B16}"/>
    <cellStyle name="Normal 12 5 2 3 2 3 2 2 2 2" xfId="43055" xr:uid="{4B18805A-1F5B-45B3-9490-5E3C89E9D92D}"/>
    <cellStyle name="Normal 12 5 2 3 2 3 2 2 3" xfId="43056" xr:uid="{AD95D915-85C7-4C60-B04A-C07905CB0C83}"/>
    <cellStyle name="Normal 12 5 2 3 2 3 2 3" xfId="16145" xr:uid="{D7496ADE-6A2C-4FF9-8CE7-978CAB351F51}"/>
    <cellStyle name="Normal 12 5 2 3 2 3 2 3 2" xfId="43057" xr:uid="{4E1272B0-4C36-49AE-9ACF-2F6E2AA9CA1B}"/>
    <cellStyle name="Normal 12 5 2 3 2 3 2 4" xfId="43058" xr:uid="{C3932BE3-1181-4258-BF20-A576A32D1036}"/>
    <cellStyle name="Normal 12 5 2 3 2 3 3" xfId="5165" xr:uid="{7E13AC7A-D2A2-4DB4-BE5C-40CC36E3DA36}"/>
    <cellStyle name="Normal 12 5 2 3 2 3 3 2" xfId="10655" xr:uid="{51A5F58A-B236-48EC-AD58-7B4A545CD6B6}"/>
    <cellStyle name="Normal 12 5 2 3 2 3 3 2 2" xfId="23465" xr:uid="{6DF89F39-46B6-425C-AB42-5B396650F916}"/>
    <cellStyle name="Normal 12 5 2 3 2 3 3 2 2 2" xfId="43059" xr:uid="{47CBA50A-6429-482C-A733-B54FDFDD6FA6}"/>
    <cellStyle name="Normal 12 5 2 3 2 3 3 2 3" xfId="43060" xr:uid="{BC3DA200-2707-4712-9747-F170A9C9CED1}"/>
    <cellStyle name="Normal 12 5 2 3 2 3 3 3" xfId="17975" xr:uid="{40236C59-F2B1-40D7-BD14-6412384C975F}"/>
    <cellStyle name="Normal 12 5 2 3 2 3 3 3 2" xfId="43061" xr:uid="{47722777-E831-4D77-865B-3DB0BB3CE94F}"/>
    <cellStyle name="Normal 12 5 2 3 2 3 3 4" xfId="43062" xr:uid="{BCDF1ED0-91BA-4511-88C2-BC7BBC676674}"/>
    <cellStyle name="Normal 12 5 2 3 2 3 4" xfId="12485" xr:uid="{58149F0A-47FD-4E3E-9E66-1253F93396E2}"/>
    <cellStyle name="Normal 12 5 2 3 2 3 4 2" xfId="25295" xr:uid="{EB1E30F7-148F-441D-89F6-C18ACFA488BF}"/>
    <cellStyle name="Normal 12 5 2 3 2 3 4 2 2" xfId="43063" xr:uid="{D59467C2-2F9A-4427-BCFB-41FE00483A22}"/>
    <cellStyle name="Normal 12 5 2 3 2 3 4 3" xfId="43064" xr:uid="{C996F33B-8828-4F69-BEA2-76FD2E664788}"/>
    <cellStyle name="Normal 12 5 2 3 2 3 5" xfId="6995" xr:uid="{4685BD44-C7E5-461C-BC31-1DBE12DD4966}"/>
    <cellStyle name="Normal 12 5 2 3 2 3 5 2" xfId="19805" xr:uid="{6BECC0CF-2CC7-4292-9379-C69CD6C4B806}"/>
    <cellStyle name="Normal 12 5 2 3 2 3 5 2 2" xfId="43065" xr:uid="{9814BF4C-B2FD-4347-94AE-9AF1450264B2}"/>
    <cellStyle name="Normal 12 5 2 3 2 3 5 3" xfId="43066" xr:uid="{6599C636-C7E9-4BEF-9A1E-B21AB6086993}"/>
    <cellStyle name="Normal 12 5 2 3 2 3 6" xfId="14315" xr:uid="{43234C32-DE2C-4F75-B58A-10121A7BF439}"/>
    <cellStyle name="Normal 12 5 2 3 2 3 6 2" xfId="43067" xr:uid="{17EDAA6C-C563-43C0-A258-7C8849A5C668}"/>
    <cellStyle name="Normal 12 5 2 3 2 3 7" xfId="43068" xr:uid="{CFB3C5E3-57AC-41D4-A8FA-2C1E475522C1}"/>
    <cellStyle name="Normal 12 5 2 3 2 4" xfId="2441" xr:uid="{21DC5AF7-A4E7-4BAA-99E3-07F292C21174}"/>
    <cellStyle name="Normal 12 5 2 3 2 4 2" xfId="7931" xr:uid="{9504D9AF-2379-4090-810B-2ECE03CA2DE1}"/>
    <cellStyle name="Normal 12 5 2 3 2 4 2 2" xfId="20741" xr:uid="{5F11EFC6-F6F7-4911-9FAD-A63E249A85C1}"/>
    <cellStyle name="Normal 12 5 2 3 2 4 2 2 2" xfId="43069" xr:uid="{26084089-D8F4-438A-9606-3E2922676ABE}"/>
    <cellStyle name="Normal 12 5 2 3 2 4 2 3" xfId="43070" xr:uid="{C586E948-B531-4C28-87BF-7ED3A9A06AF9}"/>
    <cellStyle name="Normal 12 5 2 3 2 4 3" xfId="15251" xr:uid="{56166510-7B15-471D-8A7B-BD27358B6F72}"/>
    <cellStyle name="Normal 12 5 2 3 2 4 3 2" xfId="43071" xr:uid="{B49E1ECA-2CCE-4F28-B0E0-658E5FAEBA28}"/>
    <cellStyle name="Normal 12 5 2 3 2 4 4" xfId="43072" xr:uid="{3A0B6834-8471-4217-AA56-B8A6CFFB7846}"/>
    <cellStyle name="Normal 12 5 2 3 2 5" xfId="4271" xr:uid="{D8849958-E152-4A2C-85E4-2464D123162D}"/>
    <cellStyle name="Normal 12 5 2 3 2 5 2" xfId="9761" xr:uid="{A77AFCA6-77F1-4A2A-B4C6-85FF5E6AE5B8}"/>
    <cellStyle name="Normal 12 5 2 3 2 5 2 2" xfId="22571" xr:uid="{2C051F23-F973-47E4-9D4D-9077E966FEE1}"/>
    <cellStyle name="Normal 12 5 2 3 2 5 2 2 2" xfId="43073" xr:uid="{570777D4-6D90-4A9E-B3BA-D823B79DF191}"/>
    <cellStyle name="Normal 12 5 2 3 2 5 2 3" xfId="43074" xr:uid="{14AA5C88-FBA6-4668-9D00-67289AF84274}"/>
    <cellStyle name="Normal 12 5 2 3 2 5 3" xfId="17081" xr:uid="{B4C551AA-0508-41E0-B7EF-F46CF25ED91A}"/>
    <cellStyle name="Normal 12 5 2 3 2 5 3 2" xfId="43075" xr:uid="{3FDA404B-5B82-44E6-A5D8-F7C9D8A71B37}"/>
    <cellStyle name="Normal 12 5 2 3 2 5 4" xfId="43076" xr:uid="{0F1BAF96-D874-46D7-8101-7D8EC9D9B40C}"/>
    <cellStyle name="Normal 12 5 2 3 2 6" xfId="11591" xr:uid="{3B09EF8F-6CC8-4F42-A16C-CE2D86E23C7D}"/>
    <cellStyle name="Normal 12 5 2 3 2 6 2" xfId="24401" xr:uid="{0674EBEA-254D-4272-8C15-4A948C2299CA}"/>
    <cellStyle name="Normal 12 5 2 3 2 6 2 2" xfId="43077" xr:uid="{DF20D511-169A-4755-9354-B807D6AB1CF3}"/>
    <cellStyle name="Normal 12 5 2 3 2 6 3" xfId="43078" xr:uid="{1507628B-12F5-4411-B5B9-2D77AB3E370D}"/>
    <cellStyle name="Normal 12 5 2 3 2 7" xfId="6101" xr:uid="{AC6A0C68-C253-4E51-9601-94C2D9ED5A2A}"/>
    <cellStyle name="Normal 12 5 2 3 2 7 2" xfId="18911" xr:uid="{570F03B2-C13E-4616-BB6C-5BB7F36A88F6}"/>
    <cellStyle name="Normal 12 5 2 3 2 7 2 2" xfId="43079" xr:uid="{5C4C302C-78A5-4D49-81CB-DD2EC9BE0AAF}"/>
    <cellStyle name="Normal 12 5 2 3 2 7 3" xfId="43080" xr:uid="{6AF6C24A-641D-4E63-A34F-10BD3D19B8D2}"/>
    <cellStyle name="Normal 12 5 2 3 2 8" xfId="13421" xr:uid="{116446E6-54B9-4058-890E-03E1B92E780E}"/>
    <cellStyle name="Normal 12 5 2 3 2 8 2" xfId="43081" xr:uid="{7D38BC59-C8BD-4795-83BB-EA77EB8B7F6D}"/>
    <cellStyle name="Normal 12 5 2 3 2 9" xfId="43082" xr:uid="{298F8F41-D199-46CE-9A3B-6B0943FA6F8A}"/>
    <cellStyle name="Normal 12 5 2 3 3" xfId="742" xr:uid="{C4C10371-E19A-433B-A138-B89E38DBFE3F}"/>
    <cellStyle name="Normal 12 5 2 3 3 2" xfId="1142" xr:uid="{DA999121-419A-44CE-B669-5F7ED1800E9B}"/>
    <cellStyle name="Normal 12 5 2 3 3 2 2" xfId="2037" xr:uid="{B3047A7B-EED5-40E8-BA4D-3F7786D8EA84}"/>
    <cellStyle name="Normal 12 5 2 3 3 2 2 2" xfId="3867" xr:uid="{38A394DB-8F25-4BD0-BD46-0CD3B833272F}"/>
    <cellStyle name="Normal 12 5 2 3 3 2 2 2 2" xfId="9357" xr:uid="{6376DFCC-E768-4A7C-BFA0-BE4D48963A85}"/>
    <cellStyle name="Normal 12 5 2 3 3 2 2 2 2 2" xfId="22167" xr:uid="{FA5A4D8E-10EF-4E9D-B6FB-005863B4A885}"/>
    <cellStyle name="Normal 12 5 2 3 3 2 2 2 2 2 2" xfId="43083" xr:uid="{9E37AB81-CD94-47F3-8BC8-BBB68B28636E}"/>
    <cellStyle name="Normal 12 5 2 3 3 2 2 2 2 3" xfId="43084" xr:uid="{BB5DFA44-0B24-4531-ACAC-5E5CD542B37C}"/>
    <cellStyle name="Normal 12 5 2 3 3 2 2 2 3" xfId="16677" xr:uid="{9A2A2A3C-B2A3-44BF-8B89-35769FE72D4A}"/>
    <cellStyle name="Normal 12 5 2 3 3 2 2 2 3 2" xfId="43085" xr:uid="{3139F67A-F562-4247-8FEA-6C5239759E32}"/>
    <cellStyle name="Normal 12 5 2 3 3 2 2 2 4" xfId="43086" xr:uid="{B9DBBCFA-F445-46A7-BEFE-C75C9A8DF147}"/>
    <cellStyle name="Normal 12 5 2 3 3 2 2 3" xfId="5697" xr:uid="{F0BE462F-5330-49DA-BF8B-BBF3506524C8}"/>
    <cellStyle name="Normal 12 5 2 3 3 2 2 3 2" xfId="11187" xr:uid="{6B3A39C1-CAB8-43EB-A502-3C4CAFF86240}"/>
    <cellStyle name="Normal 12 5 2 3 3 2 2 3 2 2" xfId="23997" xr:uid="{C4E4B1E8-4C64-4F9B-9453-1FC59527FEB7}"/>
    <cellStyle name="Normal 12 5 2 3 3 2 2 3 2 2 2" xfId="43087" xr:uid="{ABF11E59-1549-41CC-8AFA-4CF8BFAF239A}"/>
    <cellStyle name="Normal 12 5 2 3 3 2 2 3 2 3" xfId="43088" xr:uid="{EABDD1F2-4707-4BD2-A5F2-FB8DA97301A5}"/>
    <cellStyle name="Normal 12 5 2 3 3 2 2 3 3" xfId="18507" xr:uid="{A95B2695-DB12-4C19-A011-67BFEADA098E}"/>
    <cellStyle name="Normal 12 5 2 3 3 2 2 3 3 2" xfId="43089" xr:uid="{5887F08E-7F86-4EDD-AA8A-C6027C1589C9}"/>
    <cellStyle name="Normal 12 5 2 3 3 2 2 3 4" xfId="43090" xr:uid="{14F1BF74-5FB2-4E50-9682-8616B5524BF8}"/>
    <cellStyle name="Normal 12 5 2 3 3 2 2 4" xfId="13017" xr:uid="{4C4B666A-9255-4537-8D17-E2F2F2E5097A}"/>
    <cellStyle name="Normal 12 5 2 3 3 2 2 4 2" xfId="25827" xr:uid="{D08B0D2E-CFAB-4DBB-B60A-4724B603986E}"/>
    <cellStyle name="Normal 12 5 2 3 3 2 2 4 2 2" xfId="43091" xr:uid="{47132746-ACC8-4730-A67E-8FACCD141E52}"/>
    <cellStyle name="Normal 12 5 2 3 3 2 2 4 3" xfId="43092" xr:uid="{5220700C-8618-4CF3-97D5-9EFB3CA1DC2D}"/>
    <cellStyle name="Normal 12 5 2 3 3 2 2 5" xfId="7527" xr:uid="{FB15D127-EF3E-4802-B3ED-692193E14265}"/>
    <cellStyle name="Normal 12 5 2 3 3 2 2 5 2" xfId="20337" xr:uid="{494D88E7-CD75-44E1-B62E-F14CA8FDFF05}"/>
    <cellStyle name="Normal 12 5 2 3 3 2 2 5 2 2" xfId="43093" xr:uid="{AC5EFF1D-DFF0-4A71-AC15-1E97DA06E14B}"/>
    <cellStyle name="Normal 12 5 2 3 3 2 2 5 3" xfId="43094" xr:uid="{60987215-1B89-46BE-AC59-6D73AE2F4436}"/>
    <cellStyle name="Normal 12 5 2 3 3 2 2 6" xfId="14847" xr:uid="{49214055-E46E-4A2F-8E10-689D779C05E1}"/>
    <cellStyle name="Normal 12 5 2 3 3 2 2 6 2" xfId="43095" xr:uid="{0528D7C2-B4A2-4D84-AB62-07FDD4C5DA08}"/>
    <cellStyle name="Normal 12 5 2 3 3 2 2 7" xfId="43096" xr:uid="{01286490-9BC3-4EC5-B650-D72F23736C09}"/>
    <cellStyle name="Normal 12 5 2 3 3 2 3" xfId="2973" xr:uid="{1DE9C5D8-C11A-4664-A9E2-C11E77B6B95E}"/>
    <cellStyle name="Normal 12 5 2 3 3 2 3 2" xfId="8463" xr:uid="{BC232789-82E6-4BB4-A441-FD72405FFF8D}"/>
    <cellStyle name="Normal 12 5 2 3 3 2 3 2 2" xfId="21273" xr:uid="{54F13ED1-6F35-4D3D-A4D3-4E94B3A6A146}"/>
    <cellStyle name="Normal 12 5 2 3 3 2 3 2 2 2" xfId="43097" xr:uid="{D02F160D-10D8-4268-85DC-92D610E21853}"/>
    <cellStyle name="Normal 12 5 2 3 3 2 3 2 3" xfId="43098" xr:uid="{2C65648E-C691-43F0-9D2D-E656859A427C}"/>
    <cellStyle name="Normal 12 5 2 3 3 2 3 3" xfId="15783" xr:uid="{128DAE02-118A-47AB-B432-4A842704FEC6}"/>
    <cellStyle name="Normal 12 5 2 3 3 2 3 3 2" xfId="43099" xr:uid="{36C197FF-A6D7-411C-BEC9-74D9B87AB158}"/>
    <cellStyle name="Normal 12 5 2 3 3 2 3 4" xfId="43100" xr:uid="{664B67F3-8C59-454E-9259-1BF90CA12511}"/>
    <cellStyle name="Normal 12 5 2 3 3 2 4" xfId="4803" xr:uid="{29A07168-B3B9-4FCE-B487-DC6FACE003AE}"/>
    <cellStyle name="Normal 12 5 2 3 3 2 4 2" xfId="10293" xr:uid="{4E371539-D56D-4747-8965-56C38A389649}"/>
    <cellStyle name="Normal 12 5 2 3 3 2 4 2 2" xfId="23103" xr:uid="{38FC8965-C2FA-4647-93D1-7057A82C2CA8}"/>
    <cellStyle name="Normal 12 5 2 3 3 2 4 2 2 2" xfId="43101" xr:uid="{E74CC502-29BC-4445-B4CD-FCB8DAD4895A}"/>
    <cellStyle name="Normal 12 5 2 3 3 2 4 2 3" xfId="43102" xr:uid="{F71D891C-03FA-4B1B-9F72-1ADB4A752248}"/>
    <cellStyle name="Normal 12 5 2 3 3 2 4 3" xfId="17613" xr:uid="{97661036-067C-4845-97B4-663DBB241051}"/>
    <cellStyle name="Normal 12 5 2 3 3 2 4 3 2" xfId="43103" xr:uid="{F25F66D0-FCD3-4DFF-BA36-973B35EC60D7}"/>
    <cellStyle name="Normal 12 5 2 3 3 2 4 4" xfId="43104" xr:uid="{F9C4789B-4F3F-4E2A-B91F-AD0ABEEEBC18}"/>
    <cellStyle name="Normal 12 5 2 3 3 2 5" xfId="12123" xr:uid="{A3939921-0096-4DEB-ACD0-0E3939258843}"/>
    <cellStyle name="Normal 12 5 2 3 3 2 5 2" xfId="24933" xr:uid="{3B2D3DE1-AAED-42B4-B990-14FD40E492A6}"/>
    <cellStyle name="Normal 12 5 2 3 3 2 5 2 2" xfId="43105" xr:uid="{01528317-4491-42B0-9D70-60289E542DCE}"/>
    <cellStyle name="Normal 12 5 2 3 3 2 5 3" xfId="43106" xr:uid="{B94C3249-D3B9-41DC-8553-D67184C2E6D5}"/>
    <cellStyle name="Normal 12 5 2 3 3 2 6" xfId="6633" xr:uid="{B8DCD75E-0834-444D-8606-4D44F3972CA2}"/>
    <cellStyle name="Normal 12 5 2 3 3 2 6 2" xfId="19443" xr:uid="{5F4A533F-9705-43B3-A322-D251C4259F6C}"/>
    <cellStyle name="Normal 12 5 2 3 3 2 6 2 2" xfId="43107" xr:uid="{3B0CD131-99B7-4BA5-897A-A78AA8EDDF59}"/>
    <cellStyle name="Normal 12 5 2 3 3 2 6 3" xfId="43108" xr:uid="{BF82E43F-2936-48C1-9551-FCE0DDD15FA2}"/>
    <cellStyle name="Normal 12 5 2 3 3 2 7" xfId="13953" xr:uid="{D316117F-8DE0-453C-A88B-7474DBCD3CE5}"/>
    <cellStyle name="Normal 12 5 2 3 3 2 7 2" xfId="43109" xr:uid="{FC663409-1CCF-4381-992B-34C5143DBD9D}"/>
    <cellStyle name="Normal 12 5 2 3 3 2 8" xfId="43110" xr:uid="{50DFB5EA-89D9-4456-B0BC-B9EBB8F6DCEE}"/>
    <cellStyle name="Normal 12 5 2 3 3 3" xfId="1637" xr:uid="{5827390A-BF8D-431A-BA1E-9A443059D4C1}"/>
    <cellStyle name="Normal 12 5 2 3 3 3 2" xfId="3467" xr:uid="{D3F17CF1-6679-4C0F-99AF-0FE45ECEF21C}"/>
    <cellStyle name="Normal 12 5 2 3 3 3 2 2" xfId="8957" xr:uid="{36593763-FDB6-4A1C-8C0C-86CD3F6D5F90}"/>
    <cellStyle name="Normal 12 5 2 3 3 3 2 2 2" xfId="21767" xr:uid="{8CA0737E-DA82-49FE-A37C-FF086E92B731}"/>
    <cellStyle name="Normal 12 5 2 3 3 3 2 2 2 2" xfId="43111" xr:uid="{719AB2F6-0B4C-4FFE-B748-A91261CB1F23}"/>
    <cellStyle name="Normal 12 5 2 3 3 3 2 2 3" xfId="43112" xr:uid="{B3A3B38E-4981-4EF4-A2EC-C49FD0E37EED}"/>
    <cellStyle name="Normal 12 5 2 3 3 3 2 3" xfId="16277" xr:uid="{EBD03C3C-AB68-4057-A9A1-56C6EF3DCC94}"/>
    <cellStyle name="Normal 12 5 2 3 3 3 2 3 2" xfId="43113" xr:uid="{1DDB6C3F-3C64-4FDF-97C6-35A6481BF35A}"/>
    <cellStyle name="Normal 12 5 2 3 3 3 2 4" xfId="43114" xr:uid="{A815271E-05BA-468A-9CC7-EB86C7B1B636}"/>
    <cellStyle name="Normal 12 5 2 3 3 3 3" xfId="5297" xr:uid="{10FA51A5-0FCA-4FC8-B0C4-21FE138C7294}"/>
    <cellStyle name="Normal 12 5 2 3 3 3 3 2" xfId="10787" xr:uid="{2B021941-389A-4612-98DB-FDBB767407B4}"/>
    <cellStyle name="Normal 12 5 2 3 3 3 3 2 2" xfId="23597" xr:uid="{FAEFB699-B348-4F6F-B43D-A2BC7EB32B4C}"/>
    <cellStyle name="Normal 12 5 2 3 3 3 3 2 2 2" xfId="43115" xr:uid="{49212302-90A9-4E34-BD0E-5CDB0CF2FEEE}"/>
    <cellStyle name="Normal 12 5 2 3 3 3 3 2 3" xfId="43116" xr:uid="{C7EF972D-9B86-4B21-8931-0A6F7134A885}"/>
    <cellStyle name="Normal 12 5 2 3 3 3 3 3" xfId="18107" xr:uid="{424F391D-AB85-4704-B2DE-17CFCAE15A37}"/>
    <cellStyle name="Normal 12 5 2 3 3 3 3 3 2" xfId="43117" xr:uid="{E6AE1080-275C-48F1-B0FD-EC7F2EB38507}"/>
    <cellStyle name="Normal 12 5 2 3 3 3 3 4" xfId="43118" xr:uid="{B412EDF2-F6C0-40D5-B0A9-CF5A58C185BA}"/>
    <cellStyle name="Normal 12 5 2 3 3 3 4" xfId="12617" xr:uid="{22A1C87C-B72D-45E2-B750-D08C0AB7E4F0}"/>
    <cellStyle name="Normal 12 5 2 3 3 3 4 2" xfId="25427" xr:uid="{9243B255-6D14-4263-A0FC-46201610E96B}"/>
    <cellStyle name="Normal 12 5 2 3 3 3 4 2 2" xfId="43119" xr:uid="{2445ADB3-88C3-483E-BE85-1A1437FF0B30}"/>
    <cellStyle name="Normal 12 5 2 3 3 3 4 3" xfId="43120" xr:uid="{C2B53F39-94EA-47C7-A9B5-9D20671D6321}"/>
    <cellStyle name="Normal 12 5 2 3 3 3 5" xfId="7127" xr:uid="{5D8C0A01-FD0C-4A8A-8864-F06F55E33E11}"/>
    <cellStyle name="Normal 12 5 2 3 3 3 5 2" xfId="19937" xr:uid="{4ABF2980-3E27-42D6-95EA-12776ED156E6}"/>
    <cellStyle name="Normal 12 5 2 3 3 3 5 2 2" xfId="43121" xr:uid="{89368A98-CF6B-417A-9C79-F6FB592221B3}"/>
    <cellStyle name="Normal 12 5 2 3 3 3 5 3" xfId="43122" xr:uid="{9081ECBA-FECC-47EC-8E10-3BF449FD3F8A}"/>
    <cellStyle name="Normal 12 5 2 3 3 3 6" xfId="14447" xr:uid="{82E3DCA2-2A4B-4E9E-A44C-D820AB017C3C}"/>
    <cellStyle name="Normal 12 5 2 3 3 3 6 2" xfId="43123" xr:uid="{A87F9F22-4955-4319-8A7F-1AF662421DB3}"/>
    <cellStyle name="Normal 12 5 2 3 3 3 7" xfId="43124" xr:uid="{5ACCC3EC-C40F-47F5-BF1B-D6F1E9BE463E}"/>
    <cellStyle name="Normal 12 5 2 3 3 4" xfId="2573" xr:uid="{94D5F179-C3EC-45D9-AE12-629F3EFFDF61}"/>
    <cellStyle name="Normal 12 5 2 3 3 4 2" xfId="8063" xr:uid="{00319C46-181B-45FC-9A07-1B5A19FCEBEC}"/>
    <cellStyle name="Normal 12 5 2 3 3 4 2 2" xfId="20873" xr:uid="{69A990F4-B592-4D32-9D61-C763F7B8D37D}"/>
    <cellStyle name="Normal 12 5 2 3 3 4 2 2 2" xfId="43125" xr:uid="{C3A8F341-7E59-4F5C-9132-DE50ABD926E0}"/>
    <cellStyle name="Normal 12 5 2 3 3 4 2 3" xfId="43126" xr:uid="{98B32DEB-DF40-471E-9BBE-AA409EFD634B}"/>
    <cellStyle name="Normal 12 5 2 3 3 4 3" xfId="15383" xr:uid="{1559DF14-1B43-4CCA-B149-50BDF9490178}"/>
    <cellStyle name="Normal 12 5 2 3 3 4 3 2" xfId="43127" xr:uid="{F4FDB266-6201-4F01-9D3C-6F99182C50C7}"/>
    <cellStyle name="Normal 12 5 2 3 3 4 4" xfId="43128" xr:uid="{07A63496-B5EA-48FE-A067-E7C3F5016707}"/>
    <cellStyle name="Normal 12 5 2 3 3 5" xfId="4403" xr:uid="{80F5FF52-E69B-4A69-9619-B14B6AC142EA}"/>
    <cellStyle name="Normal 12 5 2 3 3 5 2" xfId="9893" xr:uid="{0A277F55-0DB1-4DB1-BCDD-BA8777E30180}"/>
    <cellStyle name="Normal 12 5 2 3 3 5 2 2" xfId="22703" xr:uid="{5A2519BB-3909-479C-A19E-719DD1396D79}"/>
    <cellStyle name="Normal 12 5 2 3 3 5 2 2 2" xfId="43129" xr:uid="{CABC3071-691A-4052-A72B-BFC7173B3D9F}"/>
    <cellStyle name="Normal 12 5 2 3 3 5 2 3" xfId="43130" xr:uid="{125E4B55-722E-44AE-AB8E-96DD8722FC3A}"/>
    <cellStyle name="Normal 12 5 2 3 3 5 3" xfId="17213" xr:uid="{733543CF-756C-4F2C-B2C0-4FA3E573AE28}"/>
    <cellStyle name="Normal 12 5 2 3 3 5 3 2" xfId="43131" xr:uid="{E0616227-0BBB-4148-8080-447DC38B445A}"/>
    <cellStyle name="Normal 12 5 2 3 3 5 4" xfId="43132" xr:uid="{EF887D61-63A9-490A-8F3F-6E351FEEBD1C}"/>
    <cellStyle name="Normal 12 5 2 3 3 6" xfId="11723" xr:uid="{FE391F1F-830F-4441-9ADC-985848C92679}"/>
    <cellStyle name="Normal 12 5 2 3 3 6 2" xfId="24533" xr:uid="{16787DBC-B55E-433F-9841-F66AA29DEA4B}"/>
    <cellStyle name="Normal 12 5 2 3 3 6 2 2" xfId="43133" xr:uid="{8A2BA9B2-4F9C-41B2-A26E-9069B4327F2B}"/>
    <cellStyle name="Normal 12 5 2 3 3 6 3" xfId="43134" xr:uid="{85EB119C-443C-4144-83C1-6A3DC03CD0FF}"/>
    <cellStyle name="Normal 12 5 2 3 3 7" xfId="6233" xr:uid="{AA2F056A-9041-4ACB-B379-CA1043ECD37E}"/>
    <cellStyle name="Normal 12 5 2 3 3 7 2" xfId="19043" xr:uid="{0B628C94-09D9-4A73-87FF-1B2567DC4D4D}"/>
    <cellStyle name="Normal 12 5 2 3 3 7 2 2" xfId="43135" xr:uid="{B9265012-2487-4B3C-B989-BBDD609DB897}"/>
    <cellStyle name="Normal 12 5 2 3 3 7 3" xfId="43136" xr:uid="{20129F8D-D58D-43B2-9A50-DF26788B78BF}"/>
    <cellStyle name="Normal 12 5 2 3 3 8" xfId="13553" xr:uid="{E7EF85BC-876F-4C62-AD68-F0160A315956}"/>
    <cellStyle name="Normal 12 5 2 3 3 8 2" xfId="43137" xr:uid="{809FC58F-6798-4D03-AA92-E2E6C745204A}"/>
    <cellStyle name="Normal 12 5 2 3 3 9" xfId="43138" xr:uid="{BF4A4F68-9CBA-41DD-B0D3-3AC6E5FBB22B}"/>
    <cellStyle name="Normal 12 5 2 3 4" xfId="517" xr:uid="{5CB3F83C-82AA-4910-96A3-DAD3CF9C415E}"/>
    <cellStyle name="Normal 12 5 2 3 4 2" xfId="1412" xr:uid="{477F2828-071D-445E-ABDB-669DF4F61586}"/>
    <cellStyle name="Normal 12 5 2 3 4 2 2" xfId="3242" xr:uid="{44CD5AB1-A200-4F45-8F2E-F2772B0DBC97}"/>
    <cellStyle name="Normal 12 5 2 3 4 2 2 2" xfId="8732" xr:uid="{B94AED8C-BAB2-45AB-87B3-C426F14B17B0}"/>
    <cellStyle name="Normal 12 5 2 3 4 2 2 2 2" xfId="21542" xr:uid="{DCD32875-166F-4E00-8DE9-AD395C504288}"/>
    <cellStyle name="Normal 12 5 2 3 4 2 2 2 2 2" xfId="43139" xr:uid="{C56841E8-64E1-4E16-83BC-5C06641B1557}"/>
    <cellStyle name="Normal 12 5 2 3 4 2 2 2 3" xfId="43140" xr:uid="{F849DCD6-068D-4D1A-B99E-B1047E3D4557}"/>
    <cellStyle name="Normal 12 5 2 3 4 2 2 3" xfId="16052" xr:uid="{F8F2681D-C903-458F-AF22-A69C6E578202}"/>
    <cellStyle name="Normal 12 5 2 3 4 2 2 3 2" xfId="43141" xr:uid="{9E5493C3-59AB-4F82-A2A2-900FCA2130F6}"/>
    <cellStyle name="Normal 12 5 2 3 4 2 2 4" xfId="43142" xr:uid="{56620A17-9A7F-409E-8233-BE9005547741}"/>
    <cellStyle name="Normal 12 5 2 3 4 2 3" xfId="5072" xr:uid="{21B485BE-8B71-459F-9463-077DCD75B81C}"/>
    <cellStyle name="Normal 12 5 2 3 4 2 3 2" xfId="10562" xr:uid="{97046566-EF6F-44A6-ADA1-560FF0ECE8EC}"/>
    <cellStyle name="Normal 12 5 2 3 4 2 3 2 2" xfId="23372" xr:uid="{64B2C442-7327-4314-9753-9FA5225A0236}"/>
    <cellStyle name="Normal 12 5 2 3 4 2 3 2 2 2" xfId="43143" xr:uid="{B3DFD9A8-7F63-43BA-A39C-329BE7B1B7AB}"/>
    <cellStyle name="Normal 12 5 2 3 4 2 3 2 3" xfId="43144" xr:uid="{EBDADD67-C007-4C2A-A224-99961003CFF8}"/>
    <cellStyle name="Normal 12 5 2 3 4 2 3 3" xfId="17882" xr:uid="{33328230-8799-442D-B76A-D60A34D24C51}"/>
    <cellStyle name="Normal 12 5 2 3 4 2 3 3 2" xfId="43145" xr:uid="{03A8F9EB-0189-4BCC-A921-791C8F707950}"/>
    <cellStyle name="Normal 12 5 2 3 4 2 3 4" xfId="43146" xr:uid="{35198A52-94F4-428A-8D87-8CFFA899E45D}"/>
    <cellStyle name="Normal 12 5 2 3 4 2 4" xfId="12392" xr:uid="{A251E5DA-5871-43C2-8D3D-8B4980CAA755}"/>
    <cellStyle name="Normal 12 5 2 3 4 2 4 2" xfId="25202" xr:uid="{CA330340-C37C-425A-8D1E-FA2F39535C0E}"/>
    <cellStyle name="Normal 12 5 2 3 4 2 4 2 2" xfId="43147" xr:uid="{A5411D3D-F77F-4762-8F35-E714E9F9385F}"/>
    <cellStyle name="Normal 12 5 2 3 4 2 4 3" xfId="43148" xr:uid="{F1CFDA18-0F07-430A-84C6-E40351C05D31}"/>
    <cellStyle name="Normal 12 5 2 3 4 2 5" xfId="6902" xr:uid="{CA7D1BDF-8DA3-49D8-A910-BE71326ACC69}"/>
    <cellStyle name="Normal 12 5 2 3 4 2 5 2" xfId="19712" xr:uid="{398A9B43-5E88-439F-A2E0-124CFEEF716D}"/>
    <cellStyle name="Normal 12 5 2 3 4 2 5 2 2" xfId="43149" xr:uid="{B62926BB-198D-4E62-81DA-9062A3CFF53F}"/>
    <cellStyle name="Normal 12 5 2 3 4 2 5 3" xfId="43150" xr:uid="{10E6F2A4-8514-4E75-917F-0EC35EBA4AF5}"/>
    <cellStyle name="Normal 12 5 2 3 4 2 6" xfId="14222" xr:uid="{25550EAD-F390-4E12-9477-D9A172C258DB}"/>
    <cellStyle name="Normal 12 5 2 3 4 2 6 2" xfId="43151" xr:uid="{F49D947D-E191-47DD-99B9-D9A28871AE9F}"/>
    <cellStyle name="Normal 12 5 2 3 4 2 7" xfId="43152" xr:uid="{5193834F-D4B5-4DF8-91FD-4F671F724183}"/>
    <cellStyle name="Normal 12 5 2 3 4 3" xfId="2348" xr:uid="{F67BEEC9-1E62-4C8B-BD6D-D6253C429AC9}"/>
    <cellStyle name="Normal 12 5 2 3 4 3 2" xfId="7838" xr:uid="{E73A14B3-CE79-435D-89C4-6A93B1E8F970}"/>
    <cellStyle name="Normal 12 5 2 3 4 3 2 2" xfId="20648" xr:uid="{16C1D859-2D5E-401B-B173-7FBF94753CD6}"/>
    <cellStyle name="Normal 12 5 2 3 4 3 2 2 2" xfId="43153" xr:uid="{BCD2C962-1C32-49EF-8C34-9D61E401DED9}"/>
    <cellStyle name="Normal 12 5 2 3 4 3 2 3" xfId="43154" xr:uid="{329B5A68-0F52-4734-A1A7-2E75A1AA3A2B}"/>
    <cellStyle name="Normal 12 5 2 3 4 3 3" xfId="15158" xr:uid="{F96BE1B9-099A-4881-A58F-02911A99DECC}"/>
    <cellStyle name="Normal 12 5 2 3 4 3 3 2" xfId="43155" xr:uid="{96AAE0C2-14F7-43EF-968F-C562A2B00EB9}"/>
    <cellStyle name="Normal 12 5 2 3 4 3 4" xfId="43156" xr:uid="{026FC563-2E70-466C-BFD3-0D75C5608440}"/>
    <cellStyle name="Normal 12 5 2 3 4 4" xfId="4178" xr:uid="{7B144AF7-9673-4D69-A23F-4BB8867483DC}"/>
    <cellStyle name="Normal 12 5 2 3 4 4 2" xfId="9668" xr:uid="{15EB2209-0A19-42D6-BFAE-590DF99C25BC}"/>
    <cellStyle name="Normal 12 5 2 3 4 4 2 2" xfId="22478" xr:uid="{DE971394-2308-4B59-A6D7-EBED16616247}"/>
    <cellStyle name="Normal 12 5 2 3 4 4 2 2 2" xfId="43157" xr:uid="{F8C9B1CF-B828-4064-AD54-12BE604D5FCC}"/>
    <cellStyle name="Normal 12 5 2 3 4 4 2 3" xfId="43158" xr:uid="{C2DE63B4-038D-4493-8044-DBF15F9EBBD1}"/>
    <cellStyle name="Normal 12 5 2 3 4 4 3" xfId="16988" xr:uid="{85507E57-23A6-4919-B7EC-30DEBFA2BB6D}"/>
    <cellStyle name="Normal 12 5 2 3 4 4 3 2" xfId="43159" xr:uid="{6325B76D-88FA-41FE-B304-3F91856C48C5}"/>
    <cellStyle name="Normal 12 5 2 3 4 4 4" xfId="43160" xr:uid="{A1C9E0E2-DDCF-42DF-9917-C2B40E953441}"/>
    <cellStyle name="Normal 12 5 2 3 4 5" xfId="11498" xr:uid="{685F70B1-5532-4140-9AD8-972EAD9FE033}"/>
    <cellStyle name="Normal 12 5 2 3 4 5 2" xfId="24308" xr:uid="{6DC56E0E-3BBC-48AF-AEC2-D8D945482F9D}"/>
    <cellStyle name="Normal 12 5 2 3 4 5 2 2" xfId="43161" xr:uid="{509B8743-CE6D-40C8-ABA6-52086387343D}"/>
    <cellStyle name="Normal 12 5 2 3 4 5 3" xfId="43162" xr:uid="{89840E44-FBE8-4FA5-ACCA-C3DE8F1F56A7}"/>
    <cellStyle name="Normal 12 5 2 3 4 6" xfId="6008" xr:uid="{B0D02CB9-AA83-4E87-8D34-56FEA170DBE0}"/>
    <cellStyle name="Normal 12 5 2 3 4 6 2" xfId="18818" xr:uid="{6F08D376-B0A7-47D5-9DA0-C9F3AA6C983A}"/>
    <cellStyle name="Normal 12 5 2 3 4 6 2 2" xfId="43163" xr:uid="{BC2B4D97-9B69-4BA0-B2C7-B5C0D7C0BF80}"/>
    <cellStyle name="Normal 12 5 2 3 4 6 3" xfId="43164" xr:uid="{6489B5D5-240D-410D-81CD-9A00CE9A197D}"/>
    <cellStyle name="Normal 12 5 2 3 4 7" xfId="13328" xr:uid="{31779C5E-2448-41D2-B494-CDEE0385B750}"/>
    <cellStyle name="Normal 12 5 2 3 4 7 2" xfId="43165" xr:uid="{7C6028C7-BB5F-4660-93BD-81D02AF7240C}"/>
    <cellStyle name="Normal 12 5 2 3 4 8" xfId="43166" xr:uid="{8039B367-F17D-404D-942A-62003DAF4736}"/>
    <cellStyle name="Normal 12 5 2 3 5" xfId="876" xr:uid="{D1C9D5C9-89B6-43BC-893C-882C91736231}"/>
    <cellStyle name="Normal 12 5 2 3 5 2" xfId="1771" xr:uid="{CA59C14C-8480-4A0D-9F1B-2FC9DB8ABAE0}"/>
    <cellStyle name="Normal 12 5 2 3 5 2 2" xfId="3601" xr:uid="{A572F9F5-B794-4903-A996-29DDE072551D}"/>
    <cellStyle name="Normal 12 5 2 3 5 2 2 2" xfId="9091" xr:uid="{955F6BC4-1464-4480-BFB9-926CD96E5B98}"/>
    <cellStyle name="Normal 12 5 2 3 5 2 2 2 2" xfId="21901" xr:uid="{E1EFFA59-E1E4-475E-ACD2-E0161C58BFB6}"/>
    <cellStyle name="Normal 12 5 2 3 5 2 2 2 2 2" xfId="43167" xr:uid="{0C35C6BF-6F6B-495D-A429-434BAD18DEC4}"/>
    <cellStyle name="Normal 12 5 2 3 5 2 2 2 3" xfId="43168" xr:uid="{33CB8C12-CC4B-4F44-AE40-C0BBD56922F9}"/>
    <cellStyle name="Normal 12 5 2 3 5 2 2 3" xfId="16411" xr:uid="{22D3122E-680F-4691-AD28-E79B6ADC6888}"/>
    <cellStyle name="Normal 12 5 2 3 5 2 2 3 2" xfId="43169" xr:uid="{E5B2B755-B229-4124-962B-04C272DBE0FA}"/>
    <cellStyle name="Normal 12 5 2 3 5 2 2 4" xfId="43170" xr:uid="{D6C269B5-5266-4688-BFC0-24EB97269B01}"/>
    <cellStyle name="Normal 12 5 2 3 5 2 3" xfId="5431" xr:uid="{1039A55E-FCAE-43B8-AC25-159F42D5D0EC}"/>
    <cellStyle name="Normal 12 5 2 3 5 2 3 2" xfId="10921" xr:uid="{262983DA-8676-49AE-9DD0-5F08A19C876E}"/>
    <cellStyle name="Normal 12 5 2 3 5 2 3 2 2" xfId="23731" xr:uid="{D007694D-9B5F-4C29-82D4-D09BD62DDFB7}"/>
    <cellStyle name="Normal 12 5 2 3 5 2 3 2 2 2" xfId="43171" xr:uid="{2C679E21-DE53-4354-AFB1-E119A06DACE1}"/>
    <cellStyle name="Normal 12 5 2 3 5 2 3 2 3" xfId="43172" xr:uid="{AF9AE430-C4CF-4495-9679-C693C6D98CBA}"/>
    <cellStyle name="Normal 12 5 2 3 5 2 3 3" xfId="18241" xr:uid="{C93106A5-E32A-4E2A-BF73-2383AF7BF9E2}"/>
    <cellStyle name="Normal 12 5 2 3 5 2 3 3 2" xfId="43173" xr:uid="{DC0452DC-9BCD-450F-90C1-5348EC99C556}"/>
    <cellStyle name="Normal 12 5 2 3 5 2 3 4" xfId="43174" xr:uid="{09D6DD7B-D10D-4D3E-9F87-29A401F73514}"/>
    <cellStyle name="Normal 12 5 2 3 5 2 4" xfId="12751" xr:uid="{A8921E4A-AF77-4C52-99DA-22CEE6651D1B}"/>
    <cellStyle name="Normal 12 5 2 3 5 2 4 2" xfId="25561" xr:uid="{AE923EFA-7CE3-4C25-B71C-F8F5CD06D698}"/>
    <cellStyle name="Normal 12 5 2 3 5 2 4 2 2" xfId="43175" xr:uid="{7773B790-18D1-40F6-84EB-45C73370B167}"/>
    <cellStyle name="Normal 12 5 2 3 5 2 4 3" xfId="43176" xr:uid="{D8C4F356-1779-4F17-8925-ABD05528E515}"/>
    <cellStyle name="Normal 12 5 2 3 5 2 5" xfId="7261" xr:uid="{45E773F9-FF39-433B-84F1-72B6D75D237C}"/>
    <cellStyle name="Normal 12 5 2 3 5 2 5 2" xfId="20071" xr:uid="{3180C460-0CE5-4C26-8512-34EDB9DC5146}"/>
    <cellStyle name="Normal 12 5 2 3 5 2 5 2 2" xfId="43177" xr:uid="{91CCB55C-2B6D-4D1C-9A0E-87D55ED2F046}"/>
    <cellStyle name="Normal 12 5 2 3 5 2 5 3" xfId="43178" xr:uid="{69B0A5F7-44ED-4BC9-B05E-CA3617DE9C19}"/>
    <cellStyle name="Normal 12 5 2 3 5 2 6" xfId="14581" xr:uid="{AC64E3D3-BA0E-420A-AFAB-822BB95CD9CC}"/>
    <cellStyle name="Normal 12 5 2 3 5 2 6 2" xfId="43179" xr:uid="{E4CBC6D8-144A-4D6A-ACAB-936C318639C5}"/>
    <cellStyle name="Normal 12 5 2 3 5 2 7" xfId="43180" xr:uid="{6686B1D3-782B-447C-B282-6B7409619F10}"/>
    <cellStyle name="Normal 12 5 2 3 5 3" xfId="2707" xr:uid="{ACFD2F75-10FF-4279-B864-6404281C842E}"/>
    <cellStyle name="Normal 12 5 2 3 5 3 2" xfId="8197" xr:uid="{85758751-A813-4DB5-9B5C-0ED2DC7EFE1E}"/>
    <cellStyle name="Normal 12 5 2 3 5 3 2 2" xfId="21007" xr:uid="{769B6A71-E14E-4B57-8DE9-346EB6A7E13A}"/>
    <cellStyle name="Normal 12 5 2 3 5 3 2 2 2" xfId="43181" xr:uid="{477C28EF-B1BC-4167-9765-8BBA242D032F}"/>
    <cellStyle name="Normal 12 5 2 3 5 3 2 3" xfId="43182" xr:uid="{2C1E115E-CCAA-4B12-BEFB-06E7668C635F}"/>
    <cellStyle name="Normal 12 5 2 3 5 3 3" xfId="15517" xr:uid="{8D5AB1B4-1F3E-47D7-84F1-ED826D76AF3D}"/>
    <cellStyle name="Normal 12 5 2 3 5 3 3 2" xfId="43183" xr:uid="{F0DBD58E-6ED6-400C-8DE2-54463CC61886}"/>
    <cellStyle name="Normal 12 5 2 3 5 3 4" xfId="43184" xr:uid="{3D3C462D-6374-4562-826E-A146985B1190}"/>
    <cellStyle name="Normal 12 5 2 3 5 4" xfId="4537" xr:uid="{CC999791-6358-4396-A5AD-377355875872}"/>
    <cellStyle name="Normal 12 5 2 3 5 4 2" xfId="10027" xr:uid="{D6B0E834-C2B1-4138-A89B-D6DFD3D1BAE9}"/>
    <cellStyle name="Normal 12 5 2 3 5 4 2 2" xfId="22837" xr:uid="{DB47AF99-A286-462A-9F82-7C4CA6229F21}"/>
    <cellStyle name="Normal 12 5 2 3 5 4 2 2 2" xfId="43185" xr:uid="{A5281A94-BD7A-4E8B-B905-61E55A760537}"/>
    <cellStyle name="Normal 12 5 2 3 5 4 2 3" xfId="43186" xr:uid="{F4ED49CC-76AB-40F9-B861-F8DA2C745CB2}"/>
    <cellStyle name="Normal 12 5 2 3 5 4 3" xfId="17347" xr:uid="{8A9B15E8-B3E3-44E7-B565-2AF85EC44836}"/>
    <cellStyle name="Normal 12 5 2 3 5 4 3 2" xfId="43187" xr:uid="{8C7DCD3C-50F9-4A1B-BE4C-A57A113113DA}"/>
    <cellStyle name="Normal 12 5 2 3 5 4 4" xfId="43188" xr:uid="{1BA61DAA-5845-4FA5-95B0-31BD303AFAB0}"/>
    <cellStyle name="Normal 12 5 2 3 5 5" xfId="11857" xr:uid="{0104CAAC-0E4E-4818-98D5-FAFCCBB872F7}"/>
    <cellStyle name="Normal 12 5 2 3 5 5 2" xfId="24667" xr:uid="{EF8FE4D6-92F7-4DF6-98E7-74AEFF8753D3}"/>
    <cellStyle name="Normal 12 5 2 3 5 5 2 2" xfId="43189" xr:uid="{EF2C825E-EC88-48C2-BAB0-C705EB995DAB}"/>
    <cellStyle name="Normal 12 5 2 3 5 5 3" xfId="43190" xr:uid="{AE862690-742D-4900-B843-22B59C62C2AC}"/>
    <cellStyle name="Normal 12 5 2 3 5 6" xfId="6367" xr:uid="{DCD145B8-7CF3-48EE-936F-8DB08A4E09A7}"/>
    <cellStyle name="Normal 12 5 2 3 5 6 2" xfId="19177" xr:uid="{3B6C33C4-8EAF-4E7F-A15C-D446980DF1BD}"/>
    <cellStyle name="Normal 12 5 2 3 5 6 2 2" xfId="43191" xr:uid="{28414E6B-0881-4CA7-9835-674589E52D4E}"/>
    <cellStyle name="Normal 12 5 2 3 5 6 3" xfId="43192" xr:uid="{409115EE-F1DB-45AA-ACDE-F7C5FF3D87AF}"/>
    <cellStyle name="Normal 12 5 2 3 5 7" xfId="13687" xr:uid="{0F62EBB7-78AA-45CC-A900-8C0F57280063}"/>
    <cellStyle name="Normal 12 5 2 3 5 7 2" xfId="43193" xr:uid="{1CCC4C51-B518-4D92-9437-214A95837F0F}"/>
    <cellStyle name="Normal 12 5 2 3 5 8" xfId="43194" xr:uid="{7212F22F-FF16-4BA1-BBA7-5E768AF168B5}"/>
    <cellStyle name="Normal 12 5 2 3 6" xfId="1277" xr:uid="{9CBAD54A-485B-4F87-9F26-07A0C1356155}"/>
    <cellStyle name="Normal 12 5 2 3 6 2" xfId="3107" xr:uid="{42D1D66B-EDEC-41B2-906D-CF4E87DD5EEE}"/>
    <cellStyle name="Normal 12 5 2 3 6 2 2" xfId="8597" xr:uid="{A31C01D4-75E5-4249-A82C-E629B4BCB783}"/>
    <cellStyle name="Normal 12 5 2 3 6 2 2 2" xfId="21407" xr:uid="{5DF40218-94CE-4288-9BDC-D9C38B67EFEF}"/>
    <cellStyle name="Normal 12 5 2 3 6 2 2 2 2" xfId="43195" xr:uid="{7A822D0E-97A8-414B-970C-7D23CE1FB918}"/>
    <cellStyle name="Normal 12 5 2 3 6 2 2 3" xfId="43196" xr:uid="{6404B1C3-83A1-407F-92F1-1C7A2B79167E}"/>
    <cellStyle name="Normal 12 5 2 3 6 2 3" xfId="15917" xr:uid="{A5BC6DC9-AC52-491D-BA18-D612E954AB3F}"/>
    <cellStyle name="Normal 12 5 2 3 6 2 3 2" xfId="43197" xr:uid="{E23B275F-6296-4470-A93D-3EA1F154F39F}"/>
    <cellStyle name="Normal 12 5 2 3 6 2 4" xfId="43198" xr:uid="{7C281EB8-0D58-4DC9-AAA2-09A676820A44}"/>
    <cellStyle name="Normal 12 5 2 3 6 3" xfId="4937" xr:uid="{FA72281B-74D2-46A7-B423-02CD7E589A0C}"/>
    <cellStyle name="Normal 12 5 2 3 6 3 2" xfId="10427" xr:uid="{21C4857A-4F82-40FB-8F78-6B15A61EFDBC}"/>
    <cellStyle name="Normal 12 5 2 3 6 3 2 2" xfId="23237" xr:uid="{E1875BDF-12C4-4DEC-A557-55AE45D4289F}"/>
    <cellStyle name="Normal 12 5 2 3 6 3 2 2 2" xfId="43199" xr:uid="{667F6768-2B93-416A-87B9-CC2338AF4787}"/>
    <cellStyle name="Normal 12 5 2 3 6 3 2 3" xfId="43200" xr:uid="{56E4A9B6-CA9A-4FF8-B7CE-52A08CADDFAE}"/>
    <cellStyle name="Normal 12 5 2 3 6 3 3" xfId="17747" xr:uid="{56C69403-F171-4403-B6EB-486E266358FA}"/>
    <cellStyle name="Normal 12 5 2 3 6 3 3 2" xfId="43201" xr:uid="{A66935AA-07F0-4001-9723-235D92055B06}"/>
    <cellStyle name="Normal 12 5 2 3 6 3 4" xfId="43202" xr:uid="{43047504-511D-4645-9BD3-5CA9FACA7198}"/>
    <cellStyle name="Normal 12 5 2 3 6 4" xfId="12257" xr:uid="{4E31AE02-CA0F-42D8-BCBF-ED580FE893BD}"/>
    <cellStyle name="Normal 12 5 2 3 6 4 2" xfId="25067" xr:uid="{A4CDAC22-D23B-4511-9B55-C6E7FDF6D0D0}"/>
    <cellStyle name="Normal 12 5 2 3 6 4 2 2" xfId="43203" xr:uid="{51BF5C61-D2A6-487F-8384-12F85421EA61}"/>
    <cellStyle name="Normal 12 5 2 3 6 4 3" xfId="43204" xr:uid="{CE7E23F1-445E-4F6D-B3A0-50E63557A960}"/>
    <cellStyle name="Normal 12 5 2 3 6 5" xfId="6767" xr:uid="{9E521048-2506-4FCA-B3FD-7A170EE502DE}"/>
    <cellStyle name="Normal 12 5 2 3 6 5 2" xfId="19577" xr:uid="{15423D54-EBE8-41EF-924E-301397A494BD}"/>
    <cellStyle name="Normal 12 5 2 3 6 5 2 2" xfId="43205" xr:uid="{9952EAAF-2133-4425-B3D7-48EE4A06C992}"/>
    <cellStyle name="Normal 12 5 2 3 6 5 3" xfId="43206" xr:uid="{A197D804-2F5B-4C4E-AC0D-C7EB2B27E070}"/>
    <cellStyle name="Normal 12 5 2 3 6 6" xfId="14087" xr:uid="{A266BE04-9901-44E6-8D60-99262AC9BF9E}"/>
    <cellStyle name="Normal 12 5 2 3 6 6 2" xfId="43207" xr:uid="{D7034B08-69CE-4FF7-95C2-35B360F3C582}"/>
    <cellStyle name="Normal 12 5 2 3 6 7" xfId="43208" xr:uid="{CEDAD5BB-E516-433D-9568-04FF1BE8537B}"/>
    <cellStyle name="Normal 12 5 2 3 7" xfId="2213" xr:uid="{53A51CCC-28D5-41D5-993E-612E66C5CB42}"/>
    <cellStyle name="Normal 12 5 2 3 7 2" xfId="7703" xr:uid="{D50A1727-E39B-4201-89C1-5A7B980F89FD}"/>
    <cellStyle name="Normal 12 5 2 3 7 2 2" xfId="20513" xr:uid="{6D631F24-8112-4F7A-9665-48416127D496}"/>
    <cellStyle name="Normal 12 5 2 3 7 2 2 2" xfId="43209" xr:uid="{AF9FBB10-F380-4DF2-A9EB-FC7C073E803C}"/>
    <cellStyle name="Normal 12 5 2 3 7 2 3" xfId="43210" xr:uid="{D2554176-A906-41F9-A4B0-3ECB3A138215}"/>
    <cellStyle name="Normal 12 5 2 3 7 3" xfId="15023" xr:uid="{340E6743-F5D5-4F95-8210-280D7B79C8E0}"/>
    <cellStyle name="Normal 12 5 2 3 7 3 2" xfId="43211" xr:uid="{FD4CAA73-D0D2-4365-BA8D-2D6551B658A9}"/>
    <cellStyle name="Normal 12 5 2 3 7 4" xfId="43212" xr:uid="{EF073402-3905-4580-B2FD-B426ACCF3AC5}"/>
    <cellStyle name="Normal 12 5 2 3 8" xfId="4043" xr:uid="{20F703E1-6DA9-4D20-9A27-E729A17056CC}"/>
    <cellStyle name="Normal 12 5 2 3 8 2" xfId="9533" xr:uid="{BBA772A3-CD38-422B-8BFF-42196BEF86D8}"/>
    <cellStyle name="Normal 12 5 2 3 8 2 2" xfId="22343" xr:uid="{62C3AE7A-082A-4EA4-8B75-0682917A3FBB}"/>
    <cellStyle name="Normal 12 5 2 3 8 2 2 2" xfId="43213" xr:uid="{E446E4D2-5534-4864-B8D9-01389A56DEFF}"/>
    <cellStyle name="Normal 12 5 2 3 8 2 3" xfId="43214" xr:uid="{30B8AB56-38CA-4F2A-B358-1E2372BB2E26}"/>
    <cellStyle name="Normal 12 5 2 3 8 3" xfId="16853" xr:uid="{E062ED63-10E2-4386-B036-F6C4747998F5}"/>
    <cellStyle name="Normal 12 5 2 3 8 3 2" xfId="43215" xr:uid="{4F9C23B2-3D7F-43D0-B312-E1219B04717B}"/>
    <cellStyle name="Normal 12 5 2 3 8 4" xfId="43216" xr:uid="{BD37C295-4132-46F8-8BC9-ED3041EB1A00}"/>
    <cellStyle name="Normal 12 5 2 3 9" xfId="11363" xr:uid="{7335FF9D-0397-4A6E-A0F6-8526B0E51FEA}"/>
    <cellStyle name="Normal 12 5 2 3 9 2" xfId="24173" xr:uid="{13F07512-18FA-4BA0-98C6-EEB3F259DEE1}"/>
    <cellStyle name="Normal 12 5 2 3 9 2 2" xfId="43217" xr:uid="{B05B59E4-546B-41E0-A0C9-1E6FB6E96F6A}"/>
    <cellStyle name="Normal 12 5 2 3 9 3" xfId="43218" xr:uid="{2611B01D-0C30-4A92-B106-315A476302B0}"/>
    <cellStyle name="Normal 12 5 2 4" xfId="340" xr:uid="{1CA75E4F-58DA-4D5A-94E7-3A47C6A06E8D}"/>
    <cellStyle name="Normal 12 5 2 4 10" xfId="5832" xr:uid="{B8038E7E-00D6-496C-A2B8-869EABE338CC}"/>
    <cellStyle name="Normal 12 5 2 4 10 2" xfId="18642" xr:uid="{A327B9B9-DF68-48AF-87D3-8042C7ACC864}"/>
    <cellStyle name="Normal 12 5 2 4 10 2 2" xfId="43219" xr:uid="{9FD6ACA4-E55F-4BB7-884C-0CDE19DBA4A7}"/>
    <cellStyle name="Normal 12 5 2 4 10 3" xfId="43220" xr:uid="{F1D1D4F4-3A7B-4CEB-A1F5-B0F036434CB0}"/>
    <cellStyle name="Normal 12 5 2 4 11" xfId="13152" xr:uid="{4EE30450-C11F-40F4-8BA1-1C8ACF623B7D}"/>
    <cellStyle name="Normal 12 5 2 4 11 2" xfId="43221" xr:uid="{11591507-CD1A-481F-89B8-415DBD9BE414}"/>
    <cellStyle name="Normal 12 5 2 4 12" xfId="43222" xr:uid="{B89C8AA8-76B0-4C76-B773-EAF1D3080D60}"/>
    <cellStyle name="Normal 12 5 2 4 2" xfId="569" xr:uid="{30F4A909-ABD3-49FA-A8AF-A92AB7D7CD28}"/>
    <cellStyle name="Normal 12 5 2 4 2 2" xfId="968" xr:uid="{ADBFB585-D0EC-4EB9-AD0E-B2EA0AE4D983}"/>
    <cellStyle name="Normal 12 5 2 4 2 2 2" xfId="1863" xr:uid="{81617240-AA4D-46F8-8EC4-6A2DA806807D}"/>
    <cellStyle name="Normal 12 5 2 4 2 2 2 2" xfId="3693" xr:uid="{2807C7E4-C6C7-40B4-9723-45D7ED875FC7}"/>
    <cellStyle name="Normal 12 5 2 4 2 2 2 2 2" xfId="9183" xr:uid="{2C616933-D6B3-4CF0-B3CF-AAE0196A017C}"/>
    <cellStyle name="Normal 12 5 2 4 2 2 2 2 2 2" xfId="21993" xr:uid="{F778983F-5AD1-42D4-92A3-AFFAEA0D2D33}"/>
    <cellStyle name="Normal 12 5 2 4 2 2 2 2 2 2 2" xfId="43223" xr:uid="{12622A47-057D-489A-94CF-1F1F444B86C7}"/>
    <cellStyle name="Normal 12 5 2 4 2 2 2 2 2 3" xfId="43224" xr:uid="{D4539B57-AF6A-4F54-AD2B-10C9F4C40963}"/>
    <cellStyle name="Normal 12 5 2 4 2 2 2 2 3" xfId="16503" xr:uid="{A29797E6-7AEA-43E6-9284-489214F06BF3}"/>
    <cellStyle name="Normal 12 5 2 4 2 2 2 2 3 2" xfId="43225" xr:uid="{DFA07ACD-9CA0-47DB-AF21-319695A85CCE}"/>
    <cellStyle name="Normal 12 5 2 4 2 2 2 2 4" xfId="43226" xr:uid="{0FF7FCD3-4418-4F57-8A32-93A81D4B2D31}"/>
    <cellStyle name="Normal 12 5 2 4 2 2 2 3" xfId="5523" xr:uid="{59F7BE51-8581-4DBF-A363-48DACC86AA50}"/>
    <cellStyle name="Normal 12 5 2 4 2 2 2 3 2" xfId="11013" xr:uid="{C385EC55-397C-4EE5-85A2-F2A6BAD82D57}"/>
    <cellStyle name="Normal 12 5 2 4 2 2 2 3 2 2" xfId="23823" xr:uid="{EAD9C75D-9EC6-439A-93ED-C42AE3C41473}"/>
    <cellStyle name="Normal 12 5 2 4 2 2 2 3 2 2 2" xfId="43227" xr:uid="{9F465614-E799-4E34-9D16-574A1ADBF2A2}"/>
    <cellStyle name="Normal 12 5 2 4 2 2 2 3 2 3" xfId="43228" xr:uid="{781010DA-12D6-4C6E-A346-BF404B2B41E4}"/>
    <cellStyle name="Normal 12 5 2 4 2 2 2 3 3" xfId="18333" xr:uid="{C0D9B7E3-7B69-49ED-8710-B4F80CC8065F}"/>
    <cellStyle name="Normal 12 5 2 4 2 2 2 3 3 2" xfId="43229" xr:uid="{F77DDDED-E16B-46DD-B9C7-8AB33F339BC9}"/>
    <cellStyle name="Normal 12 5 2 4 2 2 2 3 4" xfId="43230" xr:uid="{03B7AB50-68BF-406D-B288-C93BAF425040}"/>
    <cellStyle name="Normal 12 5 2 4 2 2 2 4" xfId="12843" xr:uid="{17A8EB86-BA52-4D9B-BC07-D3172F65B062}"/>
    <cellStyle name="Normal 12 5 2 4 2 2 2 4 2" xfId="25653" xr:uid="{DD4BF042-BC6A-4043-B241-3A821BB2DA45}"/>
    <cellStyle name="Normal 12 5 2 4 2 2 2 4 2 2" xfId="43231" xr:uid="{09EAE446-3BF1-4D4B-80D8-67175EC68B62}"/>
    <cellStyle name="Normal 12 5 2 4 2 2 2 4 3" xfId="43232" xr:uid="{199714FA-A7CF-45A4-855E-BBD4AFD073FA}"/>
    <cellStyle name="Normal 12 5 2 4 2 2 2 5" xfId="7353" xr:uid="{00B84901-7696-473E-96A6-ABFF74351EE3}"/>
    <cellStyle name="Normal 12 5 2 4 2 2 2 5 2" xfId="20163" xr:uid="{0088BA68-FEDA-430F-A1BF-1C89BB58DB7A}"/>
    <cellStyle name="Normal 12 5 2 4 2 2 2 5 2 2" xfId="43233" xr:uid="{3545E0EE-98B2-4674-9599-EA6640F82DE9}"/>
    <cellStyle name="Normal 12 5 2 4 2 2 2 5 3" xfId="43234" xr:uid="{85115317-E36D-4131-8D06-E51A08F3EC46}"/>
    <cellStyle name="Normal 12 5 2 4 2 2 2 6" xfId="14673" xr:uid="{0CF807C7-3CD3-4134-BD68-2EC814F452DD}"/>
    <cellStyle name="Normal 12 5 2 4 2 2 2 6 2" xfId="43235" xr:uid="{FCA58478-3CEA-45BE-8B5D-1F442D641AAC}"/>
    <cellStyle name="Normal 12 5 2 4 2 2 2 7" xfId="43236" xr:uid="{0FE20C87-FCEF-4A70-836D-9E94A9CD0826}"/>
    <cellStyle name="Normal 12 5 2 4 2 2 3" xfId="2799" xr:uid="{323E67B2-CB6D-4272-9165-F166E1B79521}"/>
    <cellStyle name="Normal 12 5 2 4 2 2 3 2" xfId="8289" xr:uid="{3A1A20A5-A280-4ED6-A1FD-A1CE24564332}"/>
    <cellStyle name="Normal 12 5 2 4 2 2 3 2 2" xfId="21099" xr:uid="{1EB92887-DCB0-4DEB-B9B4-7D02091C3FAE}"/>
    <cellStyle name="Normal 12 5 2 4 2 2 3 2 2 2" xfId="43237" xr:uid="{3AD4093D-9ED9-45D1-B51C-9EB754D2BB04}"/>
    <cellStyle name="Normal 12 5 2 4 2 2 3 2 3" xfId="43238" xr:uid="{326780CB-7ABC-4F23-A85E-5FE21CF4D9B6}"/>
    <cellStyle name="Normal 12 5 2 4 2 2 3 3" xfId="15609" xr:uid="{3ED066E3-7B93-4F9A-B043-5F391297DFFE}"/>
    <cellStyle name="Normal 12 5 2 4 2 2 3 3 2" xfId="43239" xr:uid="{57F67458-6937-4BBA-8C89-F61D8FE34AB6}"/>
    <cellStyle name="Normal 12 5 2 4 2 2 3 4" xfId="43240" xr:uid="{4B0D0237-FFA1-4800-8ED5-8445DC37C563}"/>
    <cellStyle name="Normal 12 5 2 4 2 2 4" xfId="4629" xr:uid="{3D9ECE67-909B-4683-B324-9642B94F2674}"/>
    <cellStyle name="Normal 12 5 2 4 2 2 4 2" xfId="10119" xr:uid="{827FF451-FF3E-4147-BDBA-CEB16704EDD5}"/>
    <cellStyle name="Normal 12 5 2 4 2 2 4 2 2" xfId="22929" xr:uid="{5D60E537-18C6-445B-8202-1051ED9FD583}"/>
    <cellStyle name="Normal 12 5 2 4 2 2 4 2 2 2" xfId="43241" xr:uid="{75CC9E74-F8EE-48F4-9628-C480C661798D}"/>
    <cellStyle name="Normal 12 5 2 4 2 2 4 2 3" xfId="43242" xr:uid="{755648C8-84AA-40A0-A4B0-A6EBAFA808D9}"/>
    <cellStyle name="Normal 12 5 2 4 2 2 4 3" xfId="17439" xr:uid="{094181C5-A30D-4C0E-B4AA-D20572E8A0FD}"/>
    <cellStyle name="Normal 12 5 2 4 2 2 4 3 2" xfId="43243" xr:uid="{E737740F-7C38-462E-A473-512683DD4F7D}"/>
    <cellStyle name="Normal 12 5 2 4 2 2 4 4" xfId="43244" xr:uid="{DAB71FF5-F34A-4C55-B5AF-7DB9F07BD46C}"/>
    <cellStyle name="Normal 12 5 2 4 2 2 5" xfId="11949" xr:uid="{599C82A1-3017-495B-B167-F0844D0D1658}"/>
    <cellStyle name="Normal 12 5 2 4 2 2 5 2" xfId="24759" xr:uid="{209A7504-FD1A-4CD6-BB70-692D958FB169}"/>
    <cellStyle name="Normal 12 5 2 4 2 2 5 2 2" xfId="43245" xr:uid="{2B5AA60E-ED65-412B-983F-18628FA9A407}"/>
    <cellStyle name="Normal 12 5 2 4 2 2 5 3" xfId="43246" xr:uid="{DB8A4E6E-CAD3-45E7-AF8E-D5CB0C432214}"/>
    <cellStyle name="Normal 12 5 2 4 2 2 6" xfId="6459" xr:uid="{B1587C9D-2F41-4135-AAAE-C230EF5DE483}"/>
    <cellStyle name="Normal 12 5 2 4 2 2 6 2" xfId="19269" xr:uid="{568E460B-A381-48FA-AF2C-F354F1E03119}"/>
    <cellStyle name="Normal 12 5 2 4 2 2 6 2 2" xfId="43247" xr:uid="{15A77063-6253-45AA-B3FA-638F95D63B03}"/>
    <cellStyle name="Normal 12 5 2 4 2 2 6 3" xfId="43248" xr:uid="{E3982962-9AED-4CF2-A8D6-51A3D85A2E0E}"/>
    <cellStyle name="Normal 12 5 2 4 2 2 7" xfId="13779" xr:uid="{60F06BE2-9452-40F3-8DAA-965055C4426A}"/>
    <cellStyle name="Normal 12 5 2 4 2 2 7 2" xfId="43249" xr:uid="{BFCB1655-E9FB-4607-8635-44FEE9453640}"/>
    <cellStyle name="Normal 12 5 2 4 2 2 8" xfId="43250" xr:uid="{E7182E2E-01B9-4B2D-A506-95F04676FCBC}"/>
    <cellStyle name="Normal 12 5 2 4 2 3" xfId="1464" xr:uid="{E003291F-2870-442C-B310-F51A00CC2411}"/>
    <cellStyle name="Normal 12 5 2 4 2 3 2" xfId="3294" xr:uid="{69D88EA5-7376-4FB5-BC7E-A2E718139122}"/>
    <cellStyle name="Normal 12 5 2 4 2 3 2 2" xfId="8784" xr:uid="{C1044681-5B24-4E80-B700-2C0A2C197364}"/>
    <cellStyle name="Normal 12 5 2 4 2 3 2 2 2" xfId="21594" xr:uid="{472E70B4-7725-48E8-85C3-03D9403B4D1A}"/>
    <cellStyle name="Normal 12 5 2 4 2 3 2 2 2 2" xfId="43251" xr:uid="{097894A1-6BC0-4B1A-B971-AE73766AA9D2}"/>
    <cellStyle name="Normal 12 5 2 4 2 3 2 2 3" xfId="43252" xr:uid="{040400FB-597E-41B5-BFB1-25ED5E5D593A}"/>
    <cellStyle name="Normal 12 5 2 4 2 3 2 3" xfId="16104" xr:uid="{F5E54FDE-3134-40EA-8A29-1D9D3E926051}"/>
    <cellStyle name="Normal 12 5 2 4 2 3 2 3 2" xfId="43253" xr:uid="{DD01BDEE-D189-4CED-81D1-CE059DF92620}"/>
    <cellStyle name="Normal 12 5 2 4 2 3 2 4" xfId="43254" xr:uid="{5DA6BD21-6C07-427F-BB23-5A69EF7D1F7D}"/>
    <cellStyle name="Normal 12 5 2 4 2 3 3" xfId="5124" xr:uid="{2A8CE9EF-A0EE-4CE0-9881-B27A11908F6A}"/>
    <cellStyle name="Normal 12 5 2 4 2 3 3 2" xfId="10614" xr:uid="{C65B21E7-2F76-4434-8C3A-ABC88EB61D2C}"/>
    <cellStyle name="Normal 12 5 2 4 2 3 3 2 2" xfId="23424" xr:uid="{9AF80440-38E1-4425-AED9-CFAB77B06392}"/>
    <cellStyle name="Normal 12 5 2 4 2 3 3 2 2 2" xfId="43255" xr:uid="{93DF8ABE-37B8-4B85-B774-D64768993296}"/>
    <cellStyle name="Normal 12 5 2 4 2 3 3 2 3" xfId="43256" xr:uid="{E88279B8-206C-4B2B-8D72-EFA61FFFFADE}"/>
    <cellStyle name="Normal 12 5 2 4 2 3 3 3" xfId="17934" xr:uid="{E61839A8-1660-4987-818F-3D091FFA0C08}"/>
    <cellStyle name="Normal 12 5 2 4 2 3 3 3 2" xfId="43257" xr:uid="{05CC5220-9BE2-4496-988F-80A8E294EA7C}"/>
    <cellStyle name="Normal 12 5 2 4 2 3 3 4" xfId="43258" xr:uid="{115FE3FA-02EF-47FA-BA91-8116096AA5A6}"/>
    <cellStyle name="Normal 12 5 2 4 2 3 4" xfId="12444" xr:uid="{0C0B10BB-38B4-47E8-A46A-467A5CD748C7}"/>
    <cellStyle name="Normal 12 5 2 4 2 3 4 2" xfId="25254" xr:uid="{693AFC43-74F0-4D35-9E64-F69F2F1D82C7}"/>
    <cellStyle name="Normal 12 5 2 4 2 3 4 2 2" xfId="43259" xr:uid="{8FB22B08-AA84-4475-ADE7-F48C6BB6B6B5}"/>
    <cellStyle name="Normal 12 5 2 4 2 3 4 3" xfId="43260" xr:uid="{E197C7A1-7758-49C1-AC4A-AA8A69D6F8F5}"/>
    <cellStyle name="Normal 12 5 2 4 2 3 5" xfId="6954" xr:uid="{A0CA8D3F-C6F0-4B4B-9546-DB5DC64969BC}"/>
    <cellStyle name="Normal 12 5 2 4 2 3 5 2" xfId="19764" xr:uid="{2037AF01-B752-4B4D-82C1-85AEE5077F00}"/>
    <cellStyle name="Normal 12 5 2 4 2 3 5 2 2" xfId="43261" xr:uid="{BB7FE924-D91A-416A-B475-71229862585A}"/>
    <cellStyle name="Normal 12 5 2 4 2 3 5 3" xfId="43262" xr:uid="{F6FAAB37-77EC-4B39-9D79-D832B5348FBC}"/>
    <cellStyle name="Normal 12 5 2 4 2 3 6" xfId="14274" xr:uid="{D4C7D8CA-0455-4E79-A844-C628D30DAEF8}"/>
    <cellStyle name="Normal 12 5 2 4 2 3 6 2" xfId="43263" xr:uid="{2975288D-1AE6-43C2-AC6B-FD7D4A5A576D}"/>
    <cellStyle name="Normal 12 5 2 4 2 3 7" xfId="43264" xr:uid="{50FA156E-7A41-4B88-B7A3-717685609E2F}"/>
    <cellStyle name="Normal 12 5 2 4 2 4" xfId="2400" xr:uid="{EE9D3D8D-77B8-4D8F-B137-FBE8DCB31A06}"/>
    <cellStyle name="Normal 12 5 2 4 2 4 2" xfId="7890" xr:uid="{F37E6F97-DF11-4E8F-AA03-793947A358E5}"/>
    <cellStyle name="Normal 12 5 2 4 2 4 2 2" xfId="20700" xr:uid="{4B0B8658-1886-41A1-921F-245689529D2B}"/>
    <cellStyle name="Normal 12 5 2 4 2 4 2 2 2" xfId="43265" xr:uid="{0FA63CBE-635C-41EA-858E-84F1B1DB30F2}"/>
    <cellStyle name="Normal 12 5 2 4 2 4 2 3" xfId="43266" xr:uid="{EA2A3CF2-FBDA-44AC-B9E9-F0E321BCA2E8}"/>
    <cellStyle name="Normal 12 5 2 4 2 4 3" xfId="15210" xr:uid="{0D4FC5CA-E531-43B7-B7A9-8D24D752E5FC}"/>
    <cellStyle name="Normal 12 5 2 4 2 4 3 2" xfId="43267" xr:uid="{1E42B887-E7EF-43F5-BB1F-D10DA5CC0C1C}"/>
    <cellStyle name="Normal 12 5 2 4 2 4 4" xfId="43268" xr:uid="{5EDFA328-3405-486D-B336-3846FA162A59}"/>
    <cellStyle name="Normal 12 5 2 4 2 5" xfId="4230" xr:uid="{AA5DC219-B406-4E20-B924-02AA957D513B}"/>
    <cellStyle name="Normal 12 5 2 4 2 5 2" xfId="9720" xr:uid="{9C464B2B-5468-45D5-B6E4-38B8B207890C}"/>
    <cellStyle name="Normal 12 5 2 4 2 5 2 2" xfId="22530" xr:uid="{E621070B-7B68-4701-98A1-19C89BCCD894}"/>
    <cellStyle name="Normal 12 5 2 4 2 5 2 2 2" xfId="43269" xr:uid="{9DDBE16B-70F1-43F2-BA7A-3EFCF83F6857}"/>
    <cellStyle name="Normal 12 5 2 4 2 5 2 3" xfId="43270" xr:uid="{4CF0A9CE-5923-4546-BCEB-3705C6BD6369}"/>
    <cellStyle name="Normal 12 5 2 4 2 5 3" xfId="17040" xr:uid="{400FF788-8A48-4ECA-A12C-EA4E9548F7CC}"/>
    <cellStyle name="Normal 12 5 2 4 2 5 3 2" xfId="43271" xr:uid="{CC59C6BA-8953-4678-A8DA-3C44BCCCB250}"/>
    <cellStyle name="Normal 12 5 2 4 2 5 4" xfId="43272" xr:uid="{FAB3028D-6C82-40FF-BDE2-5A6C6EDB228D}"/>
    <cellStyle name="Normal 12 5 2 4 2 6" xfId="11550" xr:uid="{C0451DA1-48AC-445F-863C-AAF5EA0A82FB}"/>
    <cellStyle name="Normal 12 5 2 4 2 6 2" xfId="24360" xr:uid="{8961DE5B-5354-435E-858F-C5C5923E1788}"/>
    <cellStyle name="Normal 12 5 2 4 2 6 2 2" xfId="43273" xr:uid="{E58069E0-B912-4CFD-B218-EB48617AD754}"/>
    <cellStyle name="Normal 12 5 2 4 2 6 3" xfId="43274" xr:uid="{B8827317-5BD2-4EED-96DB-2DA6AF3DF6E7}"/>
    <cellStyle name="Normal 12 5 2 4 2 7" xfId="6060" xr:uid="{2159764C-4576-4548-83D8-087E8B132721}"/>
    <cellStyle name="Normal 12 5 2 4 2 7 2" xfId="18870" xr:uid="{137EB031-1CE8-4025-BFBC-A2B0CDD2AAC4}"/>
    <cellStyle name="Normal 12 5 2 4 2 7 2 2" xfId="43275" xr:uid="{2D55125B-82FE-472D-B17E-C1C4AAECEF7C}"/>
    <cellStyle name="Normal 12 5 2 4 2 7 3" xfId="43276" xr:uid="{F6D64F39-6E64-419C-8BF6-DAF6103FF5D7}"/>
    <cellStyle name="Normal 12 5 2 4 2 8" xfId="13380" xr:uid="{CBDDBC15-01AF-45BE-9025-7CC8A56AD9AB}"/>
    <cellStyle name="Normal 12 5 2 4 2 8 2" xfId="43277" xr:uid="{BF3D5753-EE92-45E6-8784-A54467911689}"/>
    <cellStyle name="Normal 12 5 2 4 2 9" xfId="43278" xr:uid="{B3CD0720-42FD-461C-BD46-3113912BCF63}"/>
    <cellStyle name="Normal 12 5 2 4 3" xfId="701" xr:uid="{C6DCD8E9-1BD2-4BE8-80E0-D2719EFE48D8}"/>
    <cellStyle name="Normal 12 5 2 4 3 2" xfId="1101" xr:uid="{27DA9B9F-F0C4-4695-9F4B-321DCEA04C04}"/>
    <cellStyle name="Normal 12 5 2 4 3 2 2" xfId="1996" xr:uid="{8C92A9F9-8E94-4F95-A066-3A52EA22E323}"/>
    <cellStyle name="Normal 12 5 2 4 3 2 2 2" xfId="3826" xr:uid="{74FACB0D-D766-4074-BCEC-5644FD475023}"/>
    <cellStyle name="Normal 12 5 2 4 3 2 2 2 2" xfId="9316" xr:uid="{4668DFDE-EF8E-4598-AF75-8499D1C8A02B}"/>
    <cellStyle name="Normal 12 5 2 4 3 2 2 2 2 2" xfId="22126" xr:uid="{C6D59555-FAFB-4012-85B2-EA7BD9789F57}"/>
    <cellStyle name="Normal 12 5 2 4 3 2 2 2 2 2 2" xfId="43279" xr:uid="{AB5264F5-EB77-487B-B2AB-522BA10EF4C7}"/>
    <cellStyle name="Normal 12 5 2 4 3 2 2 2 2 3" xfId="43280" xr:uid="{8ABDECC8-507D-48C4-BB62-301EE572B850}"/>
    <cellStyle name="Normal 12 5 2 4 3 2 2 2 3" xfId="16636" xr:uid="{3CB649CD-FC1C-4392-B340-FEE983CDCEAE}"/>
    <cellStyle name="Normal 12 5 2 4 3 2 2 2 3 2" xfId="43281" xr:uid="{4D80F5E4-8496-4D1E-8046-4562F7EDFCFB}"/>
    <cellStyle name="Normal 12 5 2 4 3 2 2 2 4" xfId="43282" xr:uid="{7C6FF5C5-7DE9-49BF-BFE9-C9F9FB7B1656}"/>
    <cellStyle name="Normal 12 5 2 4 3 2 2 3" xfId="5656" xr:uid="{DC3CC5F1-9458-4F55-973B-FC12F798FD30}"/>
    <cellStyle name="Normal 12 5 2 4 3 2 2 3 2" xfId="11146" xr:uid="{758C6590-3FAA-4CB2-A380-246B03AA92AB}"/>
    <cellStyle name="Normal 12 5 2 4 3 2 2 3 2 2" xfId="23956" xr:uid="{7EA515AF-E4CC-4D9A-A422-AA6890F9CB1D}"/>
    <cellStyle name="Normal 12 5 2 4 3 2 2 3 2 2 2" xfId="43283" xr:uid="{509A81A6-BF41-4F04-9F83-C05D10FD26AA}"/>
    <cellStyle name="Normal 12 5 2 4 3 2 2 3 2 3" xfId="43284" xr:uid="{B32A0361-1AD4-4609-94EB-1D4007ABF4C8}"/>
    <cellStyle name="Normal 12 5 2 4 3 2 2 3 3" xfId="18466" xr:uid="{150316B0-F28F-4CB2-BC42-EC48F7F763F4}"/>
    <cellStyle name="Normal 12 5 2 4 3 2 2 3 3 2" xfId="43285" xr:uid="{A360E331-FE6D-46A0-83D1-EFEFA787C9C8}"/>
    <cellStyle name="Normal 12 5 2 4 3 2 2 3 4" xfId="43286" xr:uid="{458F6311-EC1A-4167-995D-633D8103DC81}"/>
    <cellStyle name="Normal 12 5 2 4 3 2 2 4" xfId="12976" xr:uid="{5EDCD079-A185-4B23-B612-0406B6F793FF}"/>
    <cellStyle name="Normal 12 5 2 4 3 2 2 4 2" xfId="25786" xr:uid="{CF01DA16-2313-4D8B-B296-7AC8A26DB583}"/>
    <cellStyle name="Normal 12 5 2 4 3 2 2 4 2 2" xfId="43287" xr:uid="{D6A73051-CE3E-4D27-93F6-682CEF7BBBF7}"/>
    <cellStyle name="Normal 12 5 2 4 3 2 2 4 3" xfId="43288" xr:uid="{FEBD981D-BEC3-4F3D-BB47-1C26FE3ED0E3}"/>
    <cellStyle name="Normal 12 5 2 4 3 2 2 5" xfId="7486" xr:uid="{B2F2A505-0C35-4CBE-A39D-5AD2DD440EAD}"/>
    <cellStyle name="Normal 12 5 2 4 3 2 2 5 2" xfId="20296" xr:uid="{C79F8D1E-C8D0-4A91-B7F7-514FCBE00062}"/>
    <cellStyle name="Normal 12 5 2 4 3 2 2 5 2 2" xfId="43289" xr:uid="{D71FCB7C-B602-47D4-AFFE-161D2A20C8BF}"/>
    <cellStyle name="Normal 12 5 2 4 3 2 2 5 3" xfId="43290" xr:uid="{8A4CD34B-AB4D-4A66-B846-3741EBD43F5D}"/>
    <cellStyle name="Normal 12 5 2 4 3 2 2 6" xfId="14806" xr:uid="{BA1F2F91-1745-4504-AF5F-4407BCF30EA3}"/>
    <cellStyle name="Normal 12 5 2 4 3 2 2 6 2" xfId="43291" xr:uid="{CB22E14E-2D79-4A50-B6AC-5872D7BBC9B9}"/>
    <cellStyle name="Normal 12 5 2 4 3 2 2 7" xfId="43292" xr:uid="{31772336-E630-456D-A59E-77DEB0208154}"/>
    <cellStyle name="Normal 12 5 2 4 3 2 3" xfId="2932" xr:uid="{129E98E5-D4F1-4E3D-91F5-BEF00641C722}"/>
    <cellStyle name="Normal 12 5 2 4 3 2 3 2" xfId="8422" xr:uid="{10092F6C-FC8C-4064-BC5C-F64BBE929C4A}"/>
    <cellStyle name="Normal 12 5 2 4 3 2 3 2 2" xfId="21232" xr:uid="{B8EF295F-F6F3-4A75-BC9A-427B120E5B5D}"/>
    <cellStyle name="Normal 12 5 2 4 3 2 3 2 2 2" xfId="43293" xr:uid="{E7909D1B-DEB7-4545-AC27-74CE83E63889}"/>
    <cellStyle name="Normal 12 5 2 4 3 2 3 2 3" xfId="43294" xr:uid="{E18C7798-BC87-4ED0-BB96-F68FA7C25D89}"/>
    <cellStyle name="Normal 12 5 2 4 3 2 3 3" xfId="15742" xr:uid="{C2460AD7-B632-4528-A211-20A9E5579C98}"/>
    <cellStyle name="Normal 12 5 2 4 3 2 3 3 2" xfId="43295" xr:uid="{219DADC3-275A-4D8B-AD96-521AF7A97515}"/>
    <cellStyle name="Normal 12 5 2 4 3 2 3 4" xfId="43296" xr:uid="{B95DA818-C77B-4DF3-AEF6-29907CCB225A}"/>
    <cellStyle name="Normal 12 5 2 4 3 2 4" xfId="4762" xr:uid="{772E33B5-6242-4931-B13B-628E43D7A76B}"/>
    <cellStyle name="Normal 12 5 2 4 3 2 4 2" xfId="10252" xr:uid="{2FE47494-3445-465D-95BB-7DCD9094ABC8}"/>
    <cellStyle name="Normal 12 5 2 4 3 2 4 2 2" xfId="23062" xr:uid="{2B40987E-F14C-425A-B8D1-9183C623536A}"/>
    <cellStyle name="Normal 12 5 2 4 3 2 4 2 2 2" xfId="43297" xr:uid="{B8928359-7519-45AE-81D6-5886BDA4E883}"/>
    <cellStyle name="Normal 12 5 2 4 3 2 4 2 3" xfId="43298" xr:uid="{00D391B3-D669-41EB-91D5-0923A1C58E28}"/>
    <cellStyle name="Normal 12 5 2 4 3 2 4 3" xfId="17572" xr:uid="{B605E1DE-4F4E-4FC8-A7AC-B5A503153AB3}"/>
    <cellStyle name="Normal 12 5 2 4 3 2 4 3 2" xfId="43299" xr:uid="{E4C885E2-46B8-44DC-BCFA-1338EB9495CB}"/>
    <cellStyle name="Normal 12 5 2 4 3 2 4 4" xfId="43300" xr:uid="{F8F2D4F4-6B25-4FA2-8F73-D2B7BA45811C}"/>
    <cellStyle name="Normal 12 5 2 4 3 2 5" xfId="12082" xr:uid="{35D0EF5E-D671-4C0A-BF24-B26A8165B3E5}"/>
    <cellStyle name="Normal 12 5 2 4 3 2 5 2" xfId="24892" xr:uid="{9999AA62-62D5-4B43-9E54-5F7267646AC9}"/>
    <cellStyle name="Normal 12 5 2 4 3 2 5 2 2" xfId="43301" xr:uid="{EDF77A8A-1F13-4F25-8874-2B4488F2AFFB}"/>
    <cellStyle name="Normal 12 5 2 4 3 2 5 3" xfId="43302" xr:uid="{359C4499-CD07-406C-95C4-740C9045D913}"/>
    <cellStyle name="Normal 12 5 2 4 3 2 6" xfId="6592" xr:uid="{6C4B12B4-5F43-4B96-92CE-414B4A7C1398}"/>
    <cellStyle name="Normal 12 5 2 4 3 2 6 2" xfId="19402" xr:uid="{97EEC1A3-BB79-4BA0-9AAB-EDB77B965037}"/>
    <cellStyle name="Normal 12 5 2 4 3 2 6 2 2" xfId="43303" xr:uid="{B4556D5F-16DD-43D8-ACF1-D12078A20CDA}"/>
    <cellStyle name="Normal 12 5 2 4 3 2 6 3" xfId="43304" xr:uid="{691395EE-9B22-4F25-9227-A48BDE399379}"/>
    <cellStyle name="Normal 12 5 2 4 3 2 7" xfId="13912" xr:uid="{9AF2C2F8-25C3-405B-A088-6605B112CCC5}"/>
    <cellStyle name="Normal 12 5 2 4 3 2 7 2" xfId="43305" xr:uid="{AF78BC4E-6B38-4765-B39D-65FB37488945}"/>
    <cellStyle name="Normal 12 5 2 4 3 2 8" xfId="43306" xr:uid="{F80C14BD-861B-4D14-B53D-C1237BB35331}"/>
    <cellStyle name="Normal 12 5 2 4 3 3" xfId="1596" xr:uid="{3CBD6B24-7BBF-472B-A09B-EF90AE4D283E}"/>
    <cellStyle name="Normal 12 5 2 4 3 3 2" xfId="3426" xr:uid="{C9FB5D54-03F2-4F4F-A1FF-74E462D70976}"/>
    <cellStyle name="Normal 12 5 2 4 3 3 2 2" xfId="8916" xr:uid="{48A0725D-9C29-4670-B3FF-EC58F6E10D5D}"/>
    <cellStyle name="Normal 12 5 2 4 3 3 2 2 2" xfId="21726" xr:uid="{E94AC1C6-42A3-4BCA-BFEF-2FA499F07817}"/>
    <cellStyle name="Normal 12 5 2 4 3 3 2 2 2 2" xfId="43307" xr:uid="{1A112FF4-FD24-4F64-8204-16558B67FB75}"/>
    <cellStyle name="Normal 12 5 2 4 3 3 2 2 3" xfId="43308" xr:uid="{0C0B6FF9-65BC-45AF-B9BA-01235BD8EB5A}"/>
    <cellStyle name="Normal 12 5 2 4 3 3 2 3" xfId="16236" xr:uid="{2DFE7886-727B-49DB-9C94-791AE417AA52}"/>
    <cellStyle name="Normal 12 5 2 4 3 3 2 3 2" xfId="43309" xr:uid="{E88A6704-B689-4A09-A6B2-1C42FB1B3276}"/>
    <cellStyle name="Normal 12 5 2 4 3 3 2 4" xfId="43310" xr:uid="{51F066BE-97FB-4C19-A1AE-3AC18B35574C}"/>
    <cellStyle name="Normal 12 5 2 4 3 3 3" xfId="5256" xr:uid="{647C29FE-D6E9-47B4-96F8-FE50CF8C80EF}"/>
    <cellStyle name="Normal 12 5 2 4 3 3 3 2" xfId="10746" xr:uid="{25A6D68A-7268-4C04-BABD-376E5C7D6C8F}"/>
    <cellStyle name="Normal 12 5 2 4 3 3 3 2 2" xfId="23556" xr:uid="{D79EBECB-7EFC-4550-AC6D-ECAD00CD55B1}"/>
    <cellStyle name="Normal 12 5 2 4 3 3 3 2 2 2" xfId="43311" xr:uid="{E8F4A503-9611-48EF-8B4B-C41C7062EE4B}"/>
    <cellStyle name="Normal 12 5 2 4 3 3 3 2 3" xfId="43312" xr:uid="{7EFA4DDB-4F50-4F5C-9F06-37D33666B8AE}"/>
    <cellStyle name="Normal 12 5 2 4 3 3 3 3" xfId="18066" xr:uid="{5B9C0B51-B8D1-456B-B126-C2A269311AB8}"/>
    <cellStyle name="Normal 12 5 2 4 3 3 3 3 2" xfId="43313" xr:uid="{8633EC55-2EFC-4E10-B2AD-769026E9F20E}"/>
    <cellStyle name="Normal 12 5 2 4 3 3 3 4" xfId="43314" xr:uid="{EDC0A50A-30C4-4F9B-B618-4E48ECE7BC66}"/>
    <cellStyle name="Normal 12 5 2 4 3 3 4" xfId="12576" xr:uid="{5EF799C3-BF18-4CA0-B6F9-E91BFA69EE2A}"/>
    <cellStyle name="Normal 12 5 2 4 3 3 4 2" xfId="25386" xr:uid="{7E45D8E9-F1E1-4981-A269-4321EE40A531}"/>
    <cellStyle name="Normal 12 5 2 4 3 3 4 2 2" xfId="43315" xr:uid="{560D1376-2CFD-43EF-9409-9B7F3100A6EA}"/>
    <cellStyle name="Normal 12 5 2 4 3 3 4 3" xfId="43316" xr:uid="{641ADAEF-01FD-43A2-9FF6-AEE4426FA2A5}"/>
    <cellStyle name="Normal 12 5 2 4 3 3 5" xfId="7086" xr:uid="{66208F77-B33D-4BC3-8CE8-BB13C4AEFC15}"/>
    <cellStyle name="Normal 12 5 2 4 3 3 5 2" xfId="19896" xr:uid="{14E6AB37-5240-42D8-B2D4-A398B7B2E2A3}"/>
    <cellStyle name="Normal 12 5 2 4 3 3 5 2 2" xfId="43317" xr:uid="{A8E3C63C-E776-4889-917F-4662A51E4FCC}"/>
    <cellStyle name="Normal 12 5 2 4 3 3 5 3" xfId="43318" xr:uid="{378DB52A-BD30-467A-A617-886015AB435B}"/>
    <cellStyle name="Normal 12 5 2 4 3 3 6" xfId="14406" xr:uid="{FB1E61A6-E8E3-43B4-96F1-5123127AB105}"/>
    <cellStyle name="Normal 12 5 2 4 3 3 6 2" xfId="43319" xr:uid="{262C263C-BD5A-4463-B892-1BBD2EE7C10D}"/>
    <cellStyle name="Normal 12 5 2 4 3 3 7" xfId="43320" xr:uid="{225A79E4-A676-49B8-8B59-B8DA0CA3C6C1}"/>
    <cellStyle name="Normal 12 5 2 4 3 4" xfId="2532" xr:uid="{90559001-95C1-4E9A-956A-C74903D39F40}"/>
    <cellStyle name="Normal 12 5 2 4 3 4 2" xfId="8022" xr:uid="{A53F78EF-1E25-4EA8-8081-F54B1C26C02C}"/>
    <cellStyle name="Normal 12 5 2 4 3 4 2 2" xfId="20832" xr:uid="{448E6A45-D7ED-461D-B2D8-A1DC810D788B}"/>
    <cellStyle name="Normal 12 5 2 4 3 4 2 2 2" xfId="43321" xr:uid="{5D6A6021-0996-4A36-9500-0B8212B205D4}"/>
    <cellStyle name="Normal 12 5 2 4 3 4 2 3" xfId="43322" xr:uid="{85D9C8A5-98D4-40C5-9F2B-D2DDE7169004}"/>
    <cellStyle name="Normal 12 5 2 4 3 4 3" xfId="15342" xr:uid="{F18BEDD9-6E37-4036-8320-97751A967B9F}"/>
    <cellStyle name="Normal 12 5 2 4 3 4 3 2" xfId="43323" xr:uid="{22C23830-E730-4207-B8C7-5F6C3FE4CDD2}"/>
    <cellStyle name="Normal 12 5 2 4 3 4 4" xfId="43324" xr:uid="{380F317F-6159-468E-ABF4-47F318500444}"/>
    <cellStyle name="Normal 12 5 2 4 3 5" xfId="4362" xr:uid="{C6DFCE7F-21FD-428A-B6D6-2817DC875FF2}"/>
    <cellStyle name="Normal 12 5 2 4 3 5 2" xfId="9852" xr:uid="{4D6C6D5D-45F8-4A8E-91A6-B00357EF7E72}"/>
    <cellStyle name="Normal 12 5 2 4 3 5 2 2" xfId="22662" xr:uid="{BB3D1209-8B80-49AF-95FC-75AB81F7D6FB}"/>
    <cellStyle name="Normal 12 5 2 4 3 5 2 2 2" xfId="43325" xr:uid="{2B00C401-694B-4E5C-BACA-0D6AA9A43820}"/>
    <cellStyle name="Normal 12 5 2 4 3 5 2 3" xfId="43326" xr:uid="{9A9F65C0-CE45-41B8-918F-3391B1403F4C}"/>
    <cellStyle name="Normal 12 5 2 4 3 5 3" xfId="17172" xr:uid="{12257CBE-60B0-4FA0-9580-049229B6FCD6}"/>
    <cellStyle name="Normal 12 5 2 4 3 5 3 2" xfId="43327" xr:uid="{23176DFE-CA9F-42B6-9855-21B95DCBE1B9}"/>
    <cellStyle name="Normal 12 5 2 4 3 5 4" xfId="43328" xr:uid="{33D4E6AC-2137-499E-B0FD-C00833F6C441}"/>
    <cellStyle name="Normal 12 5 2 4 3 6" xfId="11682" xr:uid="{48DA9D1C-CA35-41CE-B078-05C7ED5EDE59}"/>
    <cellStyle name="Normal 12 5 2 4 3 6 2" xfId="24492" xr:uid="{0350678A-B0B8-43C6-847E-35FCA345FC1E}"/>
    <cellStyle name="Normal 12 5 2 4 3 6 2 2" xfId="43329" xr:uid="{CD8F660D-F02E-4D68-9F8B-5FD9D399497B}"/>
    <cellStyle name="Normal 12 5 2 4 3 6 3" xfId="43330" xr:uid="{C44E526F-CB7E-43E8-9560-D025BA1D1876}"/>
    <cellStyle name="Normal 12 5 2 4 3 7" xfId="6192" xr:uid="{200AACE2-2E54-4750-A59D-D45010604DB7}"/>
    <cellStyle name="Normal 12 5 2 4 3 7 2" xfId="19002" xr:uid="{8C82D240-9CA5-4D44-850F-8827E5DF03AC}"/>
    <cellStyle name="Normal 12 5 2 4 3 7 2 2" xfId="43331" xr:uid="{4BA6A553-F168-4C95-955C-E95FB69227FE}"/>
    <cellStyle name="Normal 12 5 2 4 3 7 3" xfId="43332" xr:uid="{09847F2D-0098-4DDE-8EA3-77A14618E2C6}"/>
    <cellStyle name="Normal 12 5 2 4 3 8" xfId="13512" xr:uid="{B0B64DA9-00FC-4D30-9AAA-15084B2AC9BF}"/>
    <cellStyle name="Normal 12 5 2 4 3 8 2" xfId="43333" xr:uid="{75D41BE9-7543-4583-9D80-F7D83991DE74}"/>
    <cellStyle name="Normal 12 5 2 4 3 9" xfId="43334" xr:uid="{FAA585AE-DC1A-4CA3-8D3D-3BB6E6E2BCC2}"/>
    <cellStyle name="Normal 12 5 2 4 4" xfId="476" xr:uid="{A2B9D5C9-0BF8-4693-9EEE-E09278396D5F}"/>
    <cellStyle name="Normal 12 5 2 4 4 2" xfId="1371" xr:uid="{07036F9F-0143-4F04-B323-10426ACC8FFE}"/>
    <cellStyle name="Normal 12 5 2 4 4 2 2" xfId="3201" xr:uid="{76613091-DF84-4F36-B6B8-6558CC4BFAEA}"/>
    <cellStyle name="Normal 12 5 2 4 4 2 2 2" xfId="8691" xr:uid="{CEB076A8-C65C-449D-B02F-1B5F0F353825}"/>
    <cellStyle name="Normal 12 5 2 4 4 2 2 2 2" xfId="21501" xr:uid="{55579A04-CFC5-4F4B-9BA8-08DEEF42E62E}"/>
    <cellStyle name="Normal 12 5 2 4 4 2 2 2 2 2" xfId="43335" xr:uid="{AD9DED95-786F-444D-A5A8-2AD0C3D898C8}"/>
    <cellStyle name="Normal 12 5 2 4 4 2 2 2 3" xfId="43336" xr:uid="{ADCE43E2-8917-483E-B315-4B9CC2443EAB}"/>
    <cellStyle name="Normal 12 5 2 4 4 2 2 3" xfId="16011" xr:uid="{7350C3A6-3CFA-4130-AE83-F597422CD3CB}"/>
    <cellStyle name="Normal 12 5 2 4 4 2 2 3 2" xfId="43337" xr:uid="{A43465A1-C031-4628-8DC1-AF926BDA9BFC}"/>
    <cellStyle name="Normal 12 5 2 4 4 2 2 4" xfId="43338" xr:uid="{AA97FAAE-15B1-4FFA-A9E6-AE9E84EB620C}"/>
    <cellStyle name="Normal 12 5 2 4 4 2 3" xfId="5031" xr:uid="{8CD8512B-9145-4791-9B56-3E54782D4097}"/>
    <cellStyle name="Normal 12 5 2 4 4 2 3 2" xfId="10521" xr:uid="{C5CA2CFE-6BF4-4692-9154-D31355D884F3}"/>
    <cellStyle name="Normal 12 5 2 4 4 2 3 2 2" xfId="23331" xr:uid="{74CC084D-6C36-4C50-A68A-AE4E812F9705}"/>
    <cellStyle name="Normal 12 5 2 4 4 2 3 2 2 2" xfId="43339" xr:uid="{A0FAA937-07D7-422C-8294-67664A7738AA}"/>
    <cellStyle name="Normal 12 5 2 4 4 2 3 2 3" xfId="43340" xr:uid="{D6AF4473-A93E-4D76-B6E0-BBF03F54F683}"/>
    <cellStyle name="Normal 12 5 2 4 4 2 3 3" xfId="17841" xr:uid="{5B495B31-AF11-4C3F-87A6-11B3E59CFC2C}"/>
    <cellStyle name="Normal 12 5 2 4 4 2 3 3 2" xfId="43341" xr:uid="{3CCDA433-100A-4E23-AD41-B6AD765E4523}"/>
    <cellStyle name="Normal 12 5 2 4 4 2 3 4" xfId="43342" xr:uid="{521FF1F2-58BA-4244-978E-644754B48D19}"/>
    <cellStyle name="Normal 12 5 2 4 4 2 4" xfId="12351" xr:uid="{B4D706E5-DB4C-4FE7-82B0-3551EEFAAFF8}"/>
    <cellStyle name="Normal 12 5 2 4 4 2 4 2" xfId="25161" xr:uid="{FF68E412-5E29-4FAF-ADD0-D1283AAD0B93}"/>
    <cellStyle name="Normal 12 5 2 4 4 2 4 2 2" xfId="43343" xr:uid="{AE09F9EC-F3E2-4D2C-9F5D-724F7090B5AB}"/>
    <cellStyle name="Normal 12 5 2 4 4 2 4 3" xfId="43344" xr:uid="{D66558FA-B6DE-46C0-981E-B806FBA6135D}"/>
    <cellStyle name="Normal 12 5 2 4 4 2 5" xfId="6861" xr:uid="{765C6961-1CBD-4F9D-B9B7-8893A8AAAAF2}"/>
    <cellStyle name="Normal 12 5 2 4 4 2 5 2" xfId="19671" xr:uid="{79855E4A-D945-4A99-83E2-510D641DD02E}"/>
    <cellStyle name="Normal 12 5 2 4 4 2 5 2 2" xfId="43345" xr:uid="{9E511ED6-0CBF-408F-8FB4-41BA96D41A08}"/>
    <cellStyle name="Normal 12 5 2 4 4 2 5 3" xfId="43346" xr:uid="{EF2F7B93-8543-4C2C-A2E1-84AE3E30F8A6}"/>
    <cellStyle name="Normal 12 5 2 4 4 2 6" xfId="14181" xr:uid="{D8405DDF-7FA7-4DD2-90A8-D5E4B3DCF4BA}"/>
    <cellStyle name="Normal 12 5 2 4 4 2 6 2" xfId="43347" xr:uid="{4B5CAFB4-1E72-42CB-8870-94F7E1851C62}"/>
    <cellStyle name="Normal 12 5 2 4 4 2 7" xfId="43348" xr:uid="{EE430D28-C483-4C69-9FBD-B081C4571D4A}"/>
    <cellStyle name="Normal 12 5 2 4 4 3" xfId="2307" xr:uid="{4EC653BE-84D7-47FD-B5D0-68C66DE04CD3}"/>
    <cellStyle name="Normal 12 5 2 4 4 3 2" xfId="7797" xr:uid="{F134410B-ADA7-4457-9703-5434E0098DCC}"/>
    <cellStyle name="Normal 12 5 2 4 4 3 2 2" xfId="20607" xr:uid="{BEA1B77C-8795-4B0A-BE09-2533BAD99D11}"/>
    <cellStyle name="Normal 12 5 2 4 4 3 2 2 2" xfId="43349" xr:uid="{305657E5-34C1-45AD-9987-746BC0741096}"/>
    <cellStyle name="Normal 12 5 2 4 4 3 2 3" xfId="43350" xr:uid="{1C974415-166B-412E-AB02-4FE66C5CB183}"/>
    <cellStyle name="Normal 12 5 2 4 4 3 3" xfId="15117" xr:uid="{2E4366AE-FD1A-4F81-BB85-3DD18E5CB2D8}"/>
    <cellStyle name="Normal 12 5 2 4 4 3 3 2" xfId="43351" xr:uid="{CF9B1D62-F909-4392-8F2C-40192AA77025}"/>
    <cellStyle name="Normal 12 5 2 4 4 3 4" xfId="43352" xr:uid="{3E559886-E363-46A6-9072-011CF02504D0}"/>
    <cellStyle name="Normal 12 5 2 4 4 4" xfId="4137" xr:uid="{365D74BA-C0B7-4D38-AE85-CD6D7DDDDCEF}"/>
    <cellStyle name="Normal 12 5 2 4 4 4 2" xfId="9627" xr:uid="{FB7A0642-2277-45CF-B0A2-633017ABBB1E}"/>
    <cellStyle name="Normal 12 5 2 4 4 4 2 2" xfId="22437" xr:uid="{C782B8A5-1DFF-4B6E-A4F2-D3411EF25E99}"/>
    <cellStyle name="Normal 12 5 2 4 4 4 2 2 2" xfId="43353" xr:uid="{362A811E-14B4-4EE9-86CB-465633C7FA85}"/>
    <cellStyle name="Normal 12 5 2 4 4 4 2 3" xfId="43354" xr:uid="{B1246ED2-27A0-4E0A-B7A2-3A970EE9BA81}"/>
    <cellStyle name="Normal 12 5 2 4 4 4 3" xfId="16947" xr:uid="{522193C9-AD7C-46DD-842C-8812A5C6C233}"/>
    <cellStyle name="Normal 12 5 2 4 4 4 3 2" xfId="43355" xr:uid="{D1B2BB85-1203-475F-BA10-F917564EA90A}"/>
    <cellStyle name="Normal 12 5 2 4 4 4 4" xfId="43356" xr:uid="{14E6AC1F-0F3A-49A1-B1AC-5C8876F86A05}"/>
    <cellStyle name="Normal 12 5 2 4 4 5" xfId="11457" xr:uid="{B92ECF3C-1DF2-4616-BA41-E3EB6707E671}"/>
    <cellStyle name="Normal 12 5 2 4 4 5 2" xfId="24267" xr:uid="{95A52055-18FF-4EA8-AC24-57D777998C14}"/>
    <cellStyle name="Normal 12 5 2 4 4 5 2 2" xfId="43357" xr:uid="{DC6B3EFD-57C4-4994-9BB6-D5090FEB30D1}"/>
    <cellStyle name="Normal 12 5 2 4 4 5 3" xfId="43358" xr:uid="{5BE6DF11-F4B7-4A23-8C9B-06294E6DCF2E}"/>
    <cellStyle name="Normal 12 5 2 4 4 6" xfId="5967" xr:uid="{A5E50907-06A4-4E17-A644-C21D203CA8B5}"/>
    <cellStyle name="Normal 12 5 2 4 4 6 2" xfId="18777" xr:uid="{BFE67C29-CD06-44B1-A990-329CDD9CE6FE}"/>
    <cellStyle name="Normal 12 5 2 4 4 6 2 2" xfId="43359" xr:uid="{02CD64C5-2FBC-4198-BC1C-80130EA33FBC}"/>
    <cellStyle name="Normal 12 5 2 4 4 6 3" xfId="43360" xr:uid="{D6DD2D2C-14BC-4AFF-8D8E-C5AAE04137F2}"/>
    <cellStyle name="Normal 12 5 2 4 4 7" xfId="13287" xr:uid="{7FB2760B-CFFF-4F30-9E6E-60740BF2EAA8}"/>
    <cellStyle name="Normal 12 5 2 4 4 7 2" xfId="43361" xr:uid="{6F0786A3-0257-49F8-9A8D-101163F64507}"/>
    <cellStyle name="Normal 12 5 2 4 4 8" xfId="43362" xr:uid="{D0EBF1C6-53DA-4EB0-AD89-B79FAEC9C8DB}"/>
    <cellStyle name="Normal 12 5 2 4 5" xfId="835" xr:uid="{95BD5374-D1F5-42CF-A5B1-35C6A7F82218}"/>
    <cellStyle name="Normal 12 5 2 4 5 2" xfId="1730" xr:uid="{603419A7-C358-46DD-AAA2-68BC182E60BD}"/>
    <cellStyle name="Normal 12 5 2 4 5 2 2" xfId="3560" xr:uid="{EE4C925A-C6E9-4E8B-B543-2F86D4622AF8}"/>
    <cellStyle name="Normal 12 5 2 4 5 2 2 2" xfId="9050" xr:uid="{B33368D4-B3D4-43FB-888A-D7C723D1E9F9}"/>
    <cellStyle name="Normal 12 5 2 4 5 2 2 2 2" xfId="21860" xr:uid="{D0CDFDE8-1B7A-4DA0-95E5-EDF54C7E931C}"/>
    <cellStyle name="Normal 12 5 2 4 5 2 2 2 2 2" xfId="43363" xr:uid="{DDE127BD-AF38-402A-86C6-4F4EAD838C56}"/>
    <cellStyle name="Normal 12 5 2 4 5 2 2 2 3" xfId="43364" xr:uid="{D729DDC2-9F0E-413E-B4A6-FD1154A30E78}"/>
    <cellStyle name="Normal 12 5 2 4 5 2 2 3" xfId="16370" xr:uid="{7D324BA6-D1D8-4CC3-8AF3-5DE753699C1A}"/>
    <cellStyle name="Normal 12 5 2 4 5 2 2 3 2" xfId="43365" xr:uid="{AE88CDEB-675C-449C-B981-9B2D0035F441}"/>
    <cellStyle name="Normal 12 5 2 4 5 2 2 4" xfId="43366" xr:uid="{F29DC7FA-28DC-4A81-95A5-5A4610659B89}"/>
    <cellStyle name="Normal 12 5 2 4 5 2 3" xfId="5390" xr:uid="{3DDB7ACA-FFC7-4BD3-86F5-2C1347F0D0D9}"/>
    <cellStyle name="Normal 12 5 2 4 5 2 3 2" xfId="10880" xr:uid="{41D9B187-F7B2-49F2-8098-02F871CE6165}"/>
    <cellStyle name="Normal 12 5 2 4 5 2 3 2 2" xfId="23690" xr:uid="{87788715-1AE4-41C6-BAF0-081A591B59C9}"/>
    <cellStyle name="Normal 12 5 2 4 5 2 3 2 2 2" xfId="43367" xr:uid="{89E90EF0-1C28-47CA-A636-DBAED510C2DA}"/>
    <cellStyle name="Normal 12 5 2 4 5 2 3 2 3" xfId="43368" xr:uid="{73D3023E-322C-4525-AB19-FBED7F46E71A}"/>
    <cellStyle name="Normal 12 5 2 4 5 2 3 3" xfId="18200" xr:uid="{25EFFA03-56D6-4514-82A9-4BD259A1C939}"/>
    <cellStyle name="Normal 12 5 2 4 5 2 3 3 2" xfId="43369" xr:uid="{2EA5FBA6-700F-448D-ACFA-31E81A8FD066}"/>
    <cellStyle name="Normal 12 5 2 4 5 2 3 4" xfId="43370" xr:uid="{51BA32F7-551F-45DB-A1C1-30C12C450D7A}"/>
    <cellStyle name="Normal 12 5 2 4 5 2 4" xfId="12710" xr:uid="{CC25C657-1A5F-408B-9715-262038D6E165}"/>
    <cellStyle name="Normal 12 5 2 4 5 2 4 2" xfId="25520" xr:uid="{07919847-3E57-4713-B75E-D13EC678A563}"/>
    <cellStyle name="Normal 12 5 2 4 5 2 4 2 2" xfId="43371" xr:uid="{0FDB9506-9EDA-4C83-8919-08B4653AD47A}"/>
    <cellStyle name="Normal 12 5 2 4 5 2 4 3" xfId="43372" xr:uid="{296FFE28-7275-4E9B-91C6-C3A3741A2590}"/>
    <cellStyle name="Normal 12 5 2 4 5 2 5" xfId="7220" xr:uid="{9679C088-82AD-48DE-94AC-3441FFD61B48}"/>
    <cellStyle name="Normal 12 5 2 4 5 2 5 2" xfId="20030" xr:uid="{116CEF06-E521-4344-B64C-FC559A15E0BA}"/>
    <cellStyle name="Normal 12 5 2 4 5 2 5 2 2" xfId="43373" xr:uid="{D1377C82-574C-41DB-A7D8-5A9E53F2973E}"/>
    <cellStyle name="Normal 12 5 2 4 5 2 5 3" xfId="43374" xr:uid="{BBA2A3D7-46A3-4A26-A39B-51A17BB93B2E}"/>
    <cellStyle name="Normal 12 5 2 4 5 2 6" xfId="14540" xr:uid="{DA52DEB8-2503-4710-B85E-97E26B5619D4}"/>
    <cellStyle name="Normal 12 5 2 4 5 2 6 2" xfId="43375" xr:uid="{F2358E46-4358-4B11-86E0-7B93515354CE}"/>
    <cellStyle name="Normal 12 5 2 4 5 2 7" xfId="43376" xr:uid="{25511A2D-CCEC-4DA2-A7F3-85C7283B478C}"/>
    <cellStyle name="Normal 12 5 2 4 5 3" xfId="2666" xr:uid="{642F71AC-B262-4197-9118-DED78CE3CFD5}"/>
    <cellStyle name="Normal 12 5 2 4 5 3 2" xfId="8156" xr:uid="{F7514A7C-589A-460B-AD78-AD274697BC34}"/>
    <cellStyle name="Normal 12 5 2 4 5 3 2 2" xfId="20966" xr:uid="{1650677E-F1C8-4809-9DB3-6E6ECA25B7C3}"/>
    <cellStyle name="Normal 12 5 2 4 5 3 2 2 2" xfId="43377" xr:uid="{0FB312B8-9123-4A98-8CCB-EBCD7E1C05F3}"/>
    <cellStyle name="Normal 12 5 2 4 5 3 2 3" xfId="43378" xr:uid="{F29B9306-6B7A-4438-8298-570CDF9003AA}"/>
    <cellStyle name="Normal 12 5 2 4 5 3 3" xfId="15476" xr:uid="{F025534B-3601-4D8B-AAB3-932BA7FDCF09}"/>
    <cellStyle name="Normal 12 5 2 4 5 3 3 2" xfId="43379" xr:uid="{01452976-4DE9-4460-9DA6-C34F4B374810}"/>
    <cellStyle name="Normal 12 5 2 4 5 3 4" xfId="43380" xr:uid="{92079AA0-0C9B-4819-B080-721814C13915}"/>
    <cellStyle name="Normal 12 5 2 4 5 4" xfId="4496" xr:uid="{53482765-D7B8-4735-9BF5-AB764554F72D}"/>
    <cellStyle name="Normal 12 5 2 4 5 4 2" xfId="9986" xr:uid="{B4714425-42FE-4556-A7BB-9C4E0A09E765}"/>
    <cellStyle name="Normal 12 5 2 4 5 4 2 2" xfId="22796" xr:uid="{15E52067-D2E9-4786-B9A9-A0FAC2236BF7}"/>
    <cellStyle name="Normal 12 5 2 4 5 4 2 2 2" xfId="43381" xr:uid="{E945B540-66F5-4E06-9F8D-CF4CDBDF94AA}"/>
    <cellStyle name="Normal 12 5 2 4 5 4 2 3" xfId="43382" xr:uid="{C7DBF9E9-A67B-4944-9188-BCBC170A9B82}"/>
    <cellStyle name="Normal 12 5 2 4 5 4 3" xfId="17306" xr:uid="{6AF8E03D-5684-4600-BD4B-A48C765B7C10}"/>
    <cellStyle name="Normal 12 5 2 4 5 4 3 2" xfId="43383" xr:uid="{A824A61A-9A7B-48E1-8060-1631F2948E66}"/>
    <cellStyle name="Normal 12 5 2 4 5 4 4" xfId="43384" xr:uid="{A0A447FD-484D-494B-98DD-D48220DAEBEA}"/>
    <cellStyle name="Normal 12 5 2 4 5 5" xfId="11816" xr:uid="{222459DF-8DDA-4D8A-B69D-E042E69117F2}"/>
    <cellStyle name="Normal 12 5 2 4 5 5 2" xfId="24626" xr:uid="{12F582CF-17DA-43AD-AA03-0AA068197345}"/>
    <cellStyle name="Normal 12 5 2 4 5 5 2 2" xfId="43385" xr:uid="{A2280B1F-6DB7-4ED2-882D-36A934DFA334}"/>
    <cellStyle name="Normal 12 5 2 4 5 5 3" xfId="43386" xr:uid="{1763988C-68FD-4EC5-9404-61D9146A2A13}"/>
    <cellStyle name="Normal 12 5 2 4 5 6" xfId="6326" xr:uid="{460D835C-EF43-4D5B-B703-311BF53DE4D8}"/>
    <cellStyle name="Normal 12 5 2 4 5 6 2" xfId="19136" xr:uid="{27E39544-296F-44E6-B867-F9F11A40CC60}"/>
    <cellStyle name="Normal 12 5 2 4 5 6 2 2" xfId="43387" xr:uid="{FE81EA9C-977F-4AEA-9AB1-44774A4A1930}"/>
    <cellStyle name="Normal 12 5 2 4 5 6 3" xfId="43388" xr:uid="{1C6F2989-F81E-4384-A093-7A960B9A27FB}"/>
    <cellStyle name="Normal 12 5 2 4 5 7" xfId="13646" xr:uid="{7A876092-1242-4494-8E91-2D3CBF94DE16}"/>
    <cellStyle name="Normal 12 5 2 4 5 7 2" xfId="43389" xr:uid="{BC2C9EED-DAD5-404A-91BE-AF0686D0ED7F}"/>
    <cellStyle name="Normal 12 5 2 4 5 8" xfId="43390" xr:uid="{8318EE00-FBDD-480E-B5FF-2227A23450DE}"/>
    <cellStyle name="Normal 12 5 2 4 6" xfId="1236" xr:uid="{4466BA72-C73A-4779-8B96-C1677C20218A}"/>
    <cellStyle name="Normal 12 5 2 4 6 2" xfId="3066" xr:uid="{5117CDA7-E106-4684-B25F-9132DDD427E2}"/>
    <cellStyle name="Normal 12 5 2 4 6 2 2" xfId="8556" xr:uid="{AC847C20-A991-4BD0-8B66-FF2C36E4D0E6}"/>
    <cellStyle name="Normal 12 5 2 4 6 2 2 2" xfId="21366" xr:uid="{CDB6B71D-7FF8-491E-BE3B-CC5E3C5CCE48}"/>
    <cellStyle name="Normal 12 5 2 4 6 2 2 2 2" xfId="43391" xr:uid="{63ABB472-6A9F-4D50-8A22-700DC41847E0}"/>
    <cellStyle name="Normal 12 5 2 4 6 2 2 3" xfId="43392" xr:uid="{47936ABF-B170-410E-8B06-3577908B5984}"/>
    <cellStyle name="Normal 12 5 2 4 6 2 3" xfId="15876" xr:uid="{80A177B8-4960-4E78-8D1E-7C49C1625880}"/>
    <cellStyle name="Normal 12 5 2 4 6 2 3 2" xfId="43393" xr:uid="{CA073C5E-7217-47BE-8070-588A7002C7DA}"/>
    <cellStyle name="Normal 12 5 2 4 6 2 4" xfId="43394" xr:uid="{505BC5DE-3404-4935-9BB0-FE13DDF616C1}"/>
    <cellStyle name="Normal 12 5 2 4 6 3" xfId="4896" xr:uid="{3CD64F7B-B742-427B-9206-021DDD2924C9}"/>
    <cellStyle name="Normal 12 5 2 4 6 3 2" xfId="10386" xr:uid="{88C11395-DAA9-43C4-87C7-F69DB30F7327}"/>
    <cellStyle name="Normal 12 5 2 4 6 3 2 2" xfId="23196" xr:uid="{C1146FFC-0761-4548-97D9-DF2921DBC801}"/>
    <cellStyle name="Normal 12 5 2 4 6 3 2 2 2" xfId="43395" xr:uid="{4663FC83-9CC0-467B-BFAD-1D50DBC5032A}"/>
    <cellStyle name="Normal 12 5 2 4 6 3 2 3" xfId="43396" xr:uid="{40050EB0-BCFC-489A-A8BA-361392044B08}"/>
    <cellStyle name="Normal 12 5 2 4 6 3 3" xfId="17706" xr:uid="{65B827F4-9DBC-4BB3-B4F1-10395BF29AC7}"/>
    <cellStyle name="Normal 12 5 2 4 6 3 3 2" xfId="43397" xr:uid="{05FC833D-0FBB-4F60-8879-C7C3C822D953}"/>
    <cellStyle name="Normal 12 5 2 4 6 3 4" xfId="43398" xr:uid="{ED454678-E609-48C7-93D7-11D0BB6A120A}"/>
    <cellStyle name="Normal 12 5 2 4 6 4" xfId="12216" xr:uid="{56C7F5E1-B715-4E1F-85DD-D36A674F0CEA}"/>
    <cellStyle name="Normal 12 5 2 4 6 4 2" xfId="25026" xr:uid="{1A2AE61A-9F21-42F6-A592-4A0931692BCD}"/>
    <cellStyle name="Normal 12 5 2 4 6 4 2 2" xfId="43399" xr:uid="{B03BB977-B2C2-4474-9220-152E89C0F064}"/>
    <cellStyle name="Normal 12 5 2 4 6 4 3" xfId="43400" xr:uid="{2C7E44E3-4DF1-4E5A-A8D9-3CE0D5F2939F}"/>
    <cellStyle name="Normal 12 5 2 4 6 5" xfId="6726" xr:uid="{8F232B42-EA5F-4241-BC12-79E254988881}"/>
    <cellStyle name="Normal 12 5 2 4 6 5 2" xfId="19536" xr:uid="{8EB90CA7-7960-4304-839A-CD0DB931D6B4}"/>
    <cellStyle name="Normal 12 5 2 4 6 5 2 2" xfId="43401" xr:uid="{3AA037E5-EFBF-481A-AD64-60F4A5635B74}"/>
    <cellStyle name="Normal 12 5 2 4 6 5 3" xfId="43402" xr:uid="{86EFC750-6BD7-4ABD-936C-E91211CBBA81}"/>
    <cellStyle name="Normal 12 5 2 4 6 6" xfId="14046" xr:uid="{065500AC-0378-4281-9D0A-264C4CCDD12F}"/>
    <cellStyle name="Normal 12 5 2 4 6 6 2" xfId="43403" xr:uid="{FDFC3B46-96C9-41F5-AAFC-4ADEA192B52F}"/>
    <cellStyle name="Normal 12 5 2 4 6 7" xfId="43404" xr:uid="{26562B3F-93BA-4BEA-9C75-BC6417BA6B5F}"/>
    <cellStyle name="Normal 12 5 2 4 7" xfId="2172" xr:uid="{9DB67F77-82C4-4FCC-9874-3D182E680F84}"/>
    <cellStyle name="Normal 12 5 2 4 7 2" xfId="7662" xr:uid="{0D72CFB7-DCAE-4781-8D15-9DC675A984B2}"/>
    <cellStyle name="Normal 12 5 2 4 7 2 2" xfId="20472" xr:uid="{7FEC0CDC-A1FC-4E35-B3D4-042B87D1EEF2}"/>
    <cellStyle name="Normal 12 5 2 4 7 2 2 2" xfId="43405" xr:uid="{22D1642B-BF3D-4E5A-AF35-0E2765A5CAA8}"/>
    <cellStyle name="Normal 12 5 2 4 7 2 3" xfId="43406" xr:uid="{AB8C64B0-C7FF-449B-93D2-4E9B4D438111}"/>
    <cellStyle name="Normal 12 5 2 4 7 3" xfId="14982" xr:uid="{DF7A91B9-78D1-4286-B656-EC9416AE87BB}"/>
    <cellStyle name="Normal 12 5 2 4 7 3 2" xfId="43407" xr:uid="{F4654E54-0302-4CCF-8950-9C61706AF045}"/>
    <cellStyle name="Normal 12 5 2 4 7 4" xfId="43408" xr:uid="{8A8DB762-C4BB-4CBD-9B75-919317054746}"/>
    <cellStyle name="Normal 12 5 2 4 8" xfId="4002" xr:uid="{0E0422F9-8BA7-40A0-B67C-5DA8FC9014C4}"/>
    <cellStyle name="Normal 12 5 2 4 8 2" xfId="9492" xr:uid="{671FDDEC-59C6-4C84-92D2-4DA80D8C2B7D}"/>
    <cellStyle name="Normal 12 5 2 4 8 2 2" xfId="22302" xr:uid="{216B04B2-2E55-48ED-89A2-E7989B0FE819}"/>
    <cellStyle name="Normal 12 5 2 4 8 2 2 2" xfId="43409" xr:uid="{80BA8CAF-2201-4E61-920C-49B54AEB964B}"/>
    <cellStyle name="Normal 12 5 2 4 8 2 3" xfId="43410" xr:uid="{4496DD1E-D269-44F7-A33B-F3B0D75318BE}"/>
    <cellStyle name="Normal 12 5 2 4 8 3" xfId="16812" xr:uid="{C5810A63-FB0F-4BF3-BC24-57F300E56894}"/>
    <cellStyle name="Normal 12 5 2 4 8 3 2" xfId="43411" xr:uid="{BE04A0D2-FBCB-4B8F-9798-8E50AE79BC95}"/>
    <cellStyle name="Normal 12 5 2 4 8 4" xfId="43412" xr:uid="{A0FBD056-288B-4E10-A356-48351666B6B7}"/>
    <cellStyle name="Normal 12 5 2 4 9" xfId="11322" xr:uid="{CDAEE091-41FF-4EE9-84BB-721B0CA47DCF}"/>
    <cellStyle name="Normal 12 5 2 4 9 2" xfId="24132" xr:uid="{E39DC166-6520-4245-82B6-0E6115511FD5}"/>
    <cellStyle name="Normal 12 5 2 4 9 2 2" xfId="43413" xr:uid="{4716E717-F6C4-450D-A77D-C40C5A1A3EDC}"/>
    <cellStyle name="Normal 12 5 2 4 9 3" xfId="43414" xr:uid="{49D870CA-9E9C-47C8-9063-EB98B9BEABE0}"/>
    <cellStyle name="Normal 12 5 2 5" xfId="391" xr:uid="{73B3DB7F-A555-4E9D-AF65-3187E834F2BB}"/>
    <cellStyle name="Normal 12 5 2 5 10" xfId="5883" xr:uid="{310258A1-ADF5-4C45-B89B-074293967EEF}"/>
    <cellStyle name="Normal 12 5 2 5 10 2" xfId="18693" xr:uid="{E82FF5BC-8B34-4D30-AD81-1366C6F62BE9}"/>
    <cellStyle name="Normal 12 5 2 5 10 2 2" xfId="43415" xr:uid="{DE94931B-2104-47D6-9157-ADA39585195E}"/>
    <cellStyle name="Normal 12 5 2 5 10 3" xfId="43416" xr:uid="{DABAB428-4128-4124-9024-F270BA400E99}"/>
    <cellStyle name="Normal 12 5 2 5 11" xfId="13203" xr:uid="{578ACFA3-6A71-463A-9E9D-1EADAD70BF46}"/>
    <cellStyle name="Normal 12 5 2 5 11 2" xfId="43417" xr:uid="{20C60623-6E24-4C46-8746-1689986BCE58}"/>
    <cellStyle name="Normal 12 5 2 5 12" xfId="43418" xr:uid="{1E021B91-3F5F-46DA-B4B3-82FA85715D09}"/>
    <cellStyle name="Normal 12 5 2 5 2" xfId="620" xr:uid="{25F80363-1751-4DBD-8037-9B89051687EF}"/>
    <cellStyle name="Normal 12 5 2 5 2 2" xfId="1019" xr:uid="{F48FA499-116D-4FAF-92B2-204486EC537D}"/>
    <cellStyle name="Normal 12 5 2 5 2 2 2" xfId="1914" xr:uid="{679753A5-C66B-4AA4-AFA0-57D3461C9F47}"/>
    <cellStyle name="Normal 12 5 2 5 2 2 2 2" xfId="3744" xr:uid="{EFDF04EB-ED69-447B-B36C-27C2DC925875}"/>
    <cellStyle name="Normal 12 5 2 5 2 2 2 2 2" xfId="9234" xr:uid="{8AD2BFC6-1E18-4ECA-BD52-C156926DBD99}"/>
    <cellStyle name="Normal 12 5 2 5 2 2 2 2 2 2" xfId="22044" xr:uid="{6F76E8A1-B83C-45C0-A853-525888D06C8F}"/>
    <cellStyle name="Normal 12 5 2 5 2 2 2 2 2 2 2" xfId="43419" xr:uid="{E704FAA4-717D-4121-B827-45C566ED1355}"/>
    <cellStyle name="Normal 12 5 2 5 2 2 2 2 2 3" xfId="43420" xr:uid="{8DACA099-10D8-4167-88D4-F9DD2AD98F1D}"/>
    <cellStyle name="Normal 12 5 2 5 2 2 2 2 3" xfId="16554" xr:uid="{3B2DC6D8-4902-453B-A5DB-5905B422F2C5}"/>
    <cellStyle name="Normal 12 5 2 5 2 2 2 2 3 2" xfId="43421" xr:uid="{1F5655DB-0655-4338-9E1D-A7DCB9A4BAC2}"/>
    <cellStyle name="Normal 12 5 2 5 2 2 2 2 4" xfId="43422" xr:uid="{FE4635C2-8144-4295-86DD-38B992EEDE7A}"/>
    <cellStyle name="Normal 12 5 2 5 2 2 2 3" xfId="5574" xr:uid="{A1F39F19-02BA-4446-B575-2FDEC42C4F38}"/>
    <cellStyle name="Normal 12 5 2 5 2 2 2 3 2" xfId="11064" xr:uid="{1A9C31A4-40D8-4DC7-B4AD-560682E6F7CF}"/>
    <cellStyle name="Normal 12 5 2 5 2 2 2 3 2 2" xfId="23874" xr:uid="{9D3A7531-68B4-4CF0-9D1A-4A2528E687A7}"/>
    <cellStyle name="Normal 12 5 2 5 2 2 2 3 2 2 2" xfId="43423" xr:uid="{EA5EFBB1-D9DE-4F38-8F67-DB954B2A25F4}"/>
    <cellStyle name="Normal 12 5 2 5 2 2 2 3 2 3" xfId="43424" xr:uid="{CD542849-D1B9-4F64-A1AF-3A3AF580181B}"/>
    <cellStyle name="Normal 12 5 2 5 2 2 2 3 3" xfId="18384" xr:uid="{334C0F4A-9856-4CA4-8BBF-9FAD9C3F42B2}"/>
    <cellStyle name="Normal 12 5 2 5 2 2 2 3 3 2" xfId="43425" xr:uid="{8051C670-6D1B-4EB2-AB53-E35785193311}"/>
    <cellStyle name="Normal 12 5 2 5 2 2 2 3 4" xfId="43426" xr:uid="{1B0E3A16-D5B1-4D5C-8488-BF78E8416667}"/>
    <cellStyle name="Normal 12 5 2 5 2 2 2 4" xfId="12894" xr:uid="{0CB236AA-4424-481F-A095-C13B69AB6329}"/>
    <cellStyle name="Normal 12 5 2 5 2 2 2 4 2" xfId="25704" xr:uid="{62276389-2C8D-4C9C-8985-E0FB06A797A6}"/>
    <cellStyle name="Normal 12 5 2 5 2 2 2 4 2 2" xfId="43427" xr:uid="{43EC7114-9821-4B09-833B-2E4084AD56AC}"/>
    <cellStyle name="Normal 12 5 2 5 2 2 2 4 3" xfId="43428" xr:uid="{CEE18785-B9C9-4498-A67C-F347E6DEB178}"/>
    <cellStyle name="Normal 12 5 2 5 2 2 2 5" xfId="7404" xr:uid="{0C2F3B08-AFBE-4B45-A12D-6E6730FB5259}"/>
    <cellStyle name="Normal 12 5 2 5 2 2 2 5 2" xfId="20214" xr:uid="{80EFACBF-7F61-4BC6-9C87-BCFD09EE9F02}"/>
    <cellStyle name="Normal 12 5 2 5 2 2 2 5 2 2" xfId="43429" xr:uid="{9AF6D913-3BF6-48BA-8840-EAACEC330385}"/>
    <cellStyle name="Normal 12 5 2 5 2 2 2 5 3" xfId="43430" xr:uid="{56DD8741-3416-4742-91CF-47395C02E4BA}"/>
    <cellStyle name="Normal 12 5 2 5 2 2 2 6" xfId="14724" xr:uid="{F5A24BC0-A8D2-4A97-A17E-BE24A4D33927}"/>
    <cellStyle name="Normal 12 5 2 5 2 2 2 6 2" xfId="43431" xr:uid="{1424D0A1-8756-4FD8-8A5C-5404C4B8ED53}"/>
    <cellStyle name="Normal 12 5 2 5 2 2 2 7" xfId="43432" xr:uid="{EC03198E-1436-4EBE-B1BE-E26C01E870B0}"/>
    <cellStyle name="Normal 12 5 2 5 2 2 3" xfId="2850" xr:uid="{820AAA96-A5A0-49BE-BA62-264716553A2E}"/>
    <cellStyle name="Normal 12 5 2 5 2 2 3 2" xfId="8340" xr:uid="{1535FD88-F2CA-47E6-A1BF-533E5EF36952}"/>
    <cellStyle name="Normal 12 5 2 5 2 2 3 2 2" xfId="21150" xr:uid="{A513F233-5EC2-4C7A-9D38-EE32AC5264FF}"/>
    <cellStyle name="Normal 12 5 2 5 2 2 3 2 2 2" xfId="43433" xr:uid="{AC543B9E-30A1-48E7-BD3C-A07DE897D7C8}"/>
    <cellStyle name="Normal 12 5 2 5 2 2 3 2 3" xfId="43434" xr:uid="{C6ACD523-CA85-4D39-8047-1D5AFFBE095C}"/>
    <cellStyle name="Normal 12 5 2 5 2 2 3 3" xfId="15660" xr:uid="{85A69EC1-474C-4229-8323-669C7CCF265D}"/>
    <cellStyle name="Normal 12 5 2 5 2 2 3 3 2" xfId="43435" xr:uid="{B59EEEE2-647C-4054-934C-68A5FBE27796}"/>
    <cellStyle name="Normal 12 5 2 5 2 2 3 4" xfId="43436" xr:uid="{A3FDDBFB-5ADA-4CC9-81FA-F9ACDE87C136}"/>
    <cellStyle name="Normal 12 5 2 5 2 2 4" xfId="4680" xr:uid="{802E7D17-D45F-4D22-A100-489990452A78}"/>
    <cellStyle name="Normal 12 5 2 5 2 2 4 2" xfId="10170" xr:uid="{665FC742-4170-4E86-A8E0-718FCA98806F}"/>
    <cellStyle name="Normal 12 5 2 5 2 2 4 2 2" xfId="22980" xr:uid="{270312CC-57FD-4BB1-8391-604CD57C1482}"/>
    <cellStyle name="Normal 12 5 2 5 2 2 4 2 2 2" xfId="43437" xr:uid="{3AA67438-12C7-4CFF-9C4A-EBFD51241542}"/>
    <cellStyle name="Normal 12 5 2 5 2 2 4 2 3" xfId="43438" xr:uid="{2A6ADEA0-6E86-4D19-BFCD-699FE16366A0}"/>
    <cellStyle name="Normal 12 5 2 5 2 2 4 3" xfId="17490" xr:uid="{E60C103D-AF40-450F-A4F3-64CB5769B02C}"/>
    <cellStyle name="Normal 12 5 2 5 2 2 4 3 2" xfId="43439" xr:uid="{41797EA7-2D19-43D6-A4CA-47BD63FA6A68}"/>
    <cellStyle name="Normal 12 5 2 5 2 2 4 4" xfId="43440" xr:uid="{DF6B7F3B-443B-49DF-BCEA-92D10F8D1600}"/>
    <cellStyle name="Normal 12 5 2 5 2 2 5" xfId="12000" xr:uid="{26840894-01AF-4CAE-B31E-E73DF23E0B26}"/>
    <cellStyle name="Normal 12 5 2 5 2 2 5 2" xfId="24810" xr:uid="{52BA47C0-3DC6-4FBF-B3B3-16498AFE9034}"/>
    <cellStyle name="Normal 12 5 2 5 2 2 5 2 2" xfId="43441" xr:uid="{6C45BE6B-3589-47C6-8645-44E1319EB011}"/>
    <cellStyle name="Normal 12 5 2 5 2 2 5 3" xfId="43442" xr:uid="{212BE429-58B6-465B-9FDF-052E4A665357}"/>
    <cellStyle name="Normal 12 5 2 5 2 2 6" xfId="6510" xr:uid="{BDD3439C-718A-479C-9EF6-3CA4BA0ECE98}"/>
    <cellStyle name="Normal 12 5 2 5 2 2 6 2" xfId="19320" xr:uid="{3AFA35AA-A22C-4689-936C-CF16CD1D3A5A}"/>
    <cellStyle name="Normal 12 5 2 5 2 2 6 2 2" xfId="43443" xr:uid="{AA6C8EB9-8781-4A7E-A64B-DFD107200B89}"/>
    <cellStyle name="Normal 12 5 2 5 2 2 6 3" xfId="43444" xr:uid="{8030B738-ABD3-414D-AD72-CA952D6CB60C}"/>
    <cellStyle name="Normal 12 5 2 5 2 2 7" xfId="13830" xr:uid="{9219D327-F796-4F61-910C-776C6DF6869F}"/>
    <cellStyle name="Normal 12 5 2 5 2 2 7 2" xfId="43445" xr:uid="{2BEC8E97-FFF5-409E-8635-D76A1B3AA829}"/>
    <cellStyle name="Normal 12 5 2 5 2 2 8" xfId="43446" xr:uid="{CA34A8C8-A32C-4101-B4B6-EA38099677D4}"/>
    <cellStyle name="Normal 12 5 2 5 2 3" xfId="1515" xr:uid="{CBE6B826-359C-4E84-ABDA-A9F09C1B436A}"/>
    <cellStyle name="Normal 12 5 2 5 2 3 2" xfId="3345" xr:uid="{38784CFD-F78F-4568-9467-2DDB0198AE71}"/>
    <cellStyle name="Normal 12 5 2 5 2 3 2 2" xfId="8835" xr:uid="{33B597BD-A0E5-41D2-B61D-D1046B0FEAA0}"/>
    <cellStyle name="Normal 12 5 2 5 2 3 2 2 2" xfId="21645" xr:uid="{1D04DEB2-4C1C-4F59-8573-61DF4CA4A10F}"/>
    <cellStyle name="Normal 12 5 2 5 2 3 2 2 2 2" xfId="43447" xr:uid="{DD8FA087-7084-49C5-8D56-E651CA2812C9}"/>
    <cellStyle name="Normal 12 5 2 5 2 3 2 2 3" xfId="43448" xr:uid="{59D1ACD0-F6D8-4142-A3FD-ED0F2B914FC2}"/>
    <cellStyle name="Normal 12 5 2 5 2 3 2 3" xfId="16155" xr:uid="{D0A4C882-912D-42A5-9261-215AC3F8556F}"/>
    <cellStyle name="Normal 12 5 2 5 2 3 2 3 2" xfId="43449" xr:uid="{C0B85618-2039-477A-9046-69DBF26A7567}"/>
    <cellStyle name="Normal 12 5 2 5 2 3 2 4" xfId="43450" xr:uid="{B2A8FDC9-7F6E-4A47-9772-8B63756A40DD}"/>
    <cellStyle name="Normal 12 5 2 5 2 3 3" xfId="5175" xr:uid="{BE76C654-35FE-43EB-91DE-89113259ABCD}"/>
    <cellStyle name="Normal 12 5 2 5 2 3 3 2" xfId="10665" xr:uid="{4E44170F-C28D-4EAE-88C1-75DB7A39E083}"/>
    <cellStyle name="Normal 12 5 2 5 2 3 3 2 2" xfId="23475" xr:uid="{3070DEBF-09A2-4290-986C-BF2214FC40D5}"/>
    <cellStyle name="Normal 12 5 2 5 2 3 3 2 2 2" xfId="43451" xr:uid="{6DBC71CD-BE26-4102-8AAE-5C462719653E}"/>
    <cellStyle name="Normal 12 5 2 5 2 3 3 2 3" xfId="43452" xr:uid="{505F9108-82BF-410A-B641-831BA1B260D7}"/>
    <cellStyle name="Normal 12 5 2 5 2 3 3 3" xfId="17985" xr:uid="{2EB6159F-8F76-4F72-9101-F02A341ACC7B}"/>
    <cellStyle name="Normal 12 5 2 5 2 3 3 3 2" xfId="43453" xr:uid="{F4EB8AF6-174F-42DF-85BF-2011B481227F}"/>
    <cellStyle name="Normal 12 5 2 5 2 3 3 4" xfId="43454" xr:uid="{203E0FEC-0511-404B-A395-F3F558E30FF6}"/>
    <cellStyle name="Normal 12 5 2 5 2 3 4" xfId="12495" xr:uid="{0C8A5081-4884-4CAF-AF38-25A93323FC74}"/>
    <cellStyle name="Normal 12 5 2 5 2 3 4 2" xfId="25305" xr:uid="{C1A18236-F465-4ACC-8BDF-5294C61A37C9}"/>
    <cellStyle name="Normal 12 5 2 5 2 3 4 2 2" xfId="43455" xr:uid="{7DCFC711-AB12-42CE-A5F0-B2DF03F016AA}"/>
    <cellStyle name="Normal 12 5 2 5 2 3 4 3" xfId="43456" xr:uid="{5ED8D3B2-C8F7-47EB-9CE0-78F848888B6A}"/>
    <cellStyle name="Normal 12 5 2 5 2 3 5" xfId="7005" xr:uid="{35A7726F-7E11-4675-9E46-E30D92C46DC1}"/>
    <cellStyle name="Normal 12 5 2 5 2 3 5 2" xfId="19815" xr:uid="{64C79BAE-0FEC-48A5-B0A7-3070DD8DA85B}"/>
    <cellStyle name="Normal 12 5 2 5 2 3 5 2 2" xfId="43457" xr:uid="{F137A62A-F613-409F-9DFC-D9A1E78092FE}"/>
    <cellStyle name="Normal 12 5 2 5 2 3 5 3" xfId="43458" xr:uid="{F42EA2D6-63D4-438A-BDF9-AB46FBB0C1D5}"/>
    <cellStyle name="Normal 12 5 2 5 2 3 6" xfId="14325" xr:uid="{A8A18D26-330F-4521-BDFC-EF9AD4AFFD5F}"/>
    <cellStyle name="Normal 12 5 2 5 2 3 6 2" xfId="43459" xr:uid="{00C6721C-C924-469D-AC29-93C5405D0F30}"/>
    <cellStyle name="Normal 12 5 2 5 2 3 7" xfId="43460" xr:uid="{7B9A6A7C-1604-4EDD-817F-D6C3A58D92BD}"/>
    <cellStyle name="Normal 12 5 2 5 2 4" xfId="2451" xr:uid="{C55005D5-3126-4A14-B82A-F0209E822E20}"/>
    <cellStyle name="Normal 12 5 2 5 2 4 2" xfId="7941" xr:uid="{6E1FFD80-02CA-4C28-BD56-2391221DB0B0}"/>
    <cellStyle name="Normal 12 5 2 5 2 4 2 2" xfId="20751" xr:uid="{B03E3875-6B00-40F3-9D21-F1889D331C19}"/>
    <cellStyle name="Normal 12 5 2 5 2 4 2 2 2" xfId="43461" xr:uid="{7CDC55A6-932E-4E07-BB3A-BE0761E4712E}"/>
    <cellStyle name="Normal 12 5 2 5 2 4 2 3" xfId="43462" xr:uid="{47E5EF48-C47A-4FD6-9CEB-69F925C8BB9D}"/>
    <cellStyle name="Normal 12 5 2 5 2 4 3" xfId="15261" xr:uid="{757AF296-AB69-458F-992F-7B89D4ED5A1F}"/>
    <cellStyle name="Normal 12 5 2 5 2 4 3 2" xfId="43463" xr:uid="{D18661D4-ABFE-493E-A7B7-F5BA5D5394A5}"/>
    <cellStyle name="Normal 12 5 2 5 2 4 4" xfId="43464" xr:uid="{58E5EC27-AFBA-413F-90C5-AD1D76DD4C96}"/>
    <cellStyle name="Normal 12 5 2 5 2 5" xfId="4281" xr:uid="{F50C6EE4-FE6C-4E91-B139-DF09B058F04C}"/>
    <cellStyle name="Normal 12 5 2 5 2 5 2" xfId="9771" xr:uid="{2A14F34A-2409-4874-9707-944DC9336A60}"/>
    <cellStyle name="Normal 12 5 2 5 2 5 2 2" xfId="22581" xr:uid="{A833D76E-E269-4CAD-8ED2-5E20E50BD074}"/>
    <cellStyle name="Normal 12 5 2 5 2 5 2 2 2" xfId="43465" xr:uid="{D60FA67D-9FDD-46F6-95AC-C6058C874F53}"/>
    <cellStyle name="Normal 12 5 2 5 2 5 2 3" xfId="43466" xr:uid="{5DB82C95-1A0A-4A6D-99B1-F5D7CA518DD7}"/>
    <cellStyle name="Normal 12 5 2 5 2 5 3" xfId="17091" xr:uid="{D3F1FE12-EB73-444F-86D7-3BD981F286EB}"/>
    <cellStyle name="Normal 12 5 2 5 2 5 3 2" xfId="43467" xr:uid="{1A6505DD-7302-4DF6-8685-804AC771528E}"/>
    <cellStyle name="Normal 12 5 2 5 2 5 4" xfId="43468" xr:uid="{953326D2-3D4F-4D7C-BD54-4A20133FDB83}"/>
    <cellStyle name="Normal 12 5 2 5 2 6" xfId="11601" xr:uid="{637F40D1-17F4-4258-8DEA-202862DF7577}"/>
    <cellStyle name="Normal 12 5 2 5 2 6 2" xfId="24411" xr:uid="{49D68E46-3304-4DD8-91AB-182D3AD1851F}"/>
    <cellStyle name="Normal 12 5 2 5 2 6 2 2" xfId="43469" xr:uid="{01EB61FA-27E0-4AAF-8CA7-64A8F2D5ABD2}"/>
    <cellStyle name="Normal 12 5 2 5 2 6 3" xfId="43470" xr:uid="{24E4FE19-1D53-42F1-A318-FD5C149B1F63}"/>
    <cellStyle name="Normal 12 5 2 5 2 7" xfId="6111" xr:uid="{66F47C11-D6D7-4134-8FD2-743173888CF7}"/>
    <cellStyle name="Normal 12 5 2 5 2 7 2" xfId="18921" xr:uid="{32BF61D5-871E-4E6A-853C-7E40B35CA59D}"/>
    <cellStyle name="Normal 12 5 2 5 2 7 2 2" xfId="43471" xr:uid="{DF8553BC-F6B3-49D2-9422-EF3D105242D9}"/>
    <cellStyle name="Normal 12 5 2 5 2 7 3" xfId="43472" xr:uid="{605E010E-6ABB-4C7A-9137-A5D5269A6643}"/>
    <cellStyle name="Normal 12 5 2 5 2 8" xfId="13431" xr:uid="{23F8F1F1-BF33-40DA-ADFA-0EDE63DBF1CF}"/>
    <cellStyle name="Normal 12 5 2 5 2 8 2" xfId="43473" xr:uid="{5745AB54-DC25-4400-B149-92C43DF65B4B}"/>
    <cellStyle name="Normal 12 5 2 5 2 9" xfId="43474" xr:uid="{E94F9940-6495-47AF-B42A-59A90EB4510C}"/>
    <cellStyle name="Normal 12 5 2 5 3" xfId="752" xr:uid="{5E0ABAB0-7FC3-49F3-8167-DE401AC699AF}"/>
    <cellStyle name="Normal 12 5 2 5 3 2" xfId="1152" xr:uid="{9C76AF5A-76C8-4A40-BF27-4CE3A0A0D3B6}"/>
    <cellStyle name="Normal 12 5 2 5 3 2 2" xfId="2047" xr:uid="{1300E9F2-7856-436F-9463-D58DC7998F52}"/>
    <cellStyle name="Normal 12 5 2 5 3 2 2 2" xfId="3877" xr:uid="{B69BE084-0A69-4ECA-9FA4-2BFDD6331703}"/>
    <cellStyle name="Normal 12 5 2 5 3 2 2 2 2" xfId="9367" xr:uid="{FBF19E3A-C30D-4AB3-B81D-5B2640DEE141}"/>
    <cellStyle name="Normal 12 5 2 5 3 2 2 2 2 2" xfId="22177" xr:uid="{880B56DC-EFC3-4FE2-8884-72B47F16CD85}"/>
    <cellStyle name="Normal 12 5 2 5 3 2 2 2 2 2 2" xfId="43475" xr:uid="{CB5E9921-8EF1-4B63-BDF6-33AFCB2BBE18}"/>
    <cellStyle name="Normal 12 5 2 5 3 2 2 2 2 3" xfId="43476" xr:uid="{4C72AE5E-3B66-42EF-8202-E6DFA4C67650}"/>
    <cellStyle name="Normal 12 5 2 5 3 2 2 2 3" xfId="16687" xr:uid="{F0BAECA0-05BF-4817-84B0-6A8CBCD20925}"/>
    <cellStyle name="Normal 12 5 2 5 3 2 2 2 3 2" xfId="43477" xr:uid="{2E2349BB-9974-40AE-930B-BC5DCE3D3CE3}"/>
    <cellStyle name="Normal 12 5 2 5 3 2 2 2 4" xfId="43478" xr:uid="{27AFD8F1-852C-4F45-9DFE-E63498ECE69A}"/>
    <cellStyle name="Normal 12 5 2 5 3 2 2 3" xfId="5707" xr:uid="{2C558661-9544-438C-9257-90FAF2278C09}"/>
    <cellStyle name="Normal 12 5 2 5 3 2 2 3 2" xfId="11197" xr:uid="{B83D18D2-20B4-45CC-A2F6-0BCF28D58EF2}"/>
    <cellStyle name="Normal 12 5 2 5 3 2 2 3 2 2" xfId="24007" xr:uid="{E64DEBF2-474A-4837-8BDF-2E1E8D275A8B}"/>
    <cellStyle name="Normal 12 5 2 5 3 2 2 3 2 2 2" xfId="43479" xr:uid="{D63C97BE-FE70-413F-9D57-872C96516F1D}"/>
    <cellStyle name="Normal 12 5 2 5 3 2 2 3 2 3" xfId="43480" xr:uid="{4CC73385-B18C-440D-91FB-5AC0DB516678}"/>
    <cellStyle name="Normal 12 5 2 5 3 2 2 3 3" xfId="18517" xr:uid="{3AB255F9-8D08-46C8-9E46-6A5779FF8C6D}"/>
    <cellStyle name="Normal 12 5 2 5 3 2 2 3 3 2" xfId="43481" xr:uid="{05AFE177-A592-416B-B4C9-468149A3E6EF}"/>
    <cellStyle name="Normal 12 5 2 5 3 2 2 3 4" xfId="43482" xr:uid="{35EF0C10-81A3-40C0-AA8A-B4C046ADA815}"/>
    <cellStyle name="Normal 12 5 2 5 3 2 2 4" xfId="13027" xr:uid="{843CB33C-D87A-4645-BAF8-1B0613074787}"/>
    <cellStyle name="Normal 12 5 2 5 3 2 2 4 2" xfId="25837" xr:uid="{95FF39BE-3DBD-4234-8AD1-0F688EA3C2D2}"/>
    <cellStyle name="Normal 12 5 2 5 3 2 2 4 2 2" xfId="43483" xr:uid="{C695C287-C386-4168-B2C0-84AEC88A1620}"/>
    <cellStyle name="Normal 12 5 2 5 3 2 2 4 3" xfId="43484" xr:uid="{EF092967-CAF9-429C-ACDE-F09DC329FCE1}"/>
    <cellStyle name="Normal 12 5 2 5 3 2 2 5" xfId="7537" xr:uid="{987C7C65-5270-4ABC-85B9-38DD136463BE}"/>
    <cellStyle name="Normal 12 5 2 5 3 2 2 5 2" xfId="20347" xr:uid="{49289931-17FF-47D6-B63C-F71F89CAFB92}"/>
    <cellStyle name="Normal 12 5 2 5 3 2 2 5 2 2" xfId="43485" xr:uid="{A73D2ACB-F397-4A3B-A6AB-A0AD1EF96024}"/>
    <cellStyle name="Normal 12 5 2 5 3 2 2 5 3" xfId="43486" xr:uid="{5E773A6F-7C6F-4369-819A-9870A7039C0C}"/>
    <cellStyle name="Normal 12 5 2 5 3 2 2 6" xfId="14857" xr:uid="{05213086-6134-4024-9934-B38AA57C9AA7}"/>
    <cellStyle name="Normal 12 5 2 5 3 2 2 6 2" xfId="43487" xr:uid="{47849F53-6DF7-4931-BC55-C2BC98840847}"/>
    <cellStyle name="Normal 12 5 2 5 3 2 2 7" xfId="43488" xr:uid="{95881E43-7B7F-4014-9006-0E21D3BE5E43}"/>
    <cellStyle name="Normal 12 5 2 5 3 2 3" xfId="2983" xr:uid="{B3D643DE-D403-4A88-B6BD-7EABB71347B3}"/>
    <cellStyle name="Normal 12 5 2 5 3 2 3 2" xfId="8473" xr:uid="{244161CE-DEC1-451C-BA38-A5F501373542}"/>
    <cellStyle name="Normal 12 5 2 5 3 2 3 2 2" xfId="21283" xr:uid="{510F3A95-1CBD-476D-BDBC-F734EA6915D7}"/>
    <cellStyle name="Normal 12 5 2 5 3 2 3 2 2 2" xfId="43489" xr:uid="{62E8EACE-A872-4320-B743-D9BAB206F4F5}"/>
    <cellStyle name="Normal 12 5 2 5 3 2 3 2 3" xfId="43490" xr:uid="{F2F32276-31A1-4A48-9335-4EC32B0744BE}"/>
    <cellStyle name="Normal 12 5 2 5 3 2 3 3" xfId="15793" xr:uid="{A68EA28C-8870-4B4A-AD01-8401BA611D4C}"/>
    <cellStyle name="Normal 12 5 2 5 3 2 3 3 2" xfId="43491" xr:uid="{CF198480-46F2-4700-BA08-3B592FF08178}"/>
    <cellStyle name="Normal 12 5 2 5 3 2 3 4" xfId="43492" xr:uid="{3BD2F07C-D879-44AC-9989-B23AD989A6F3}"/>
    <cellStyle name="Normal 12 5 2 5 3 2 4" xfId="4813" xr:uid="{C1D9E787-6A73-46EB-8CA8-73964BC6B498}"/>
    <cellStyle name="Normal 12 5 2 5 3 2 4 2" xfId="10303" xr:uid="{3880DDBE-CC67-42E9-B4AC-872E02417CB2}"/>
    <cellStyle name="Normal 12 5 2 5 3 2 4 2 2" xfId="23113" xr:uid="{62B14A71-0B68-43D0-9DE7-55C3579DFEA5}"/>
    <cellStyle name="Normal 12 5 2 5 3 2 4 2 2 2" xfId="43493" xr:uid="{797E6DE5-CE0B-4BB6-9F6E-5C07F3989CAF}"/>
    <cellStyle name="Normal 12 5 2 5 3 2 4 2 3" xfId="43494" xr:uid="{BAFF4393-A947-4336-9AA1-FE306F6BF69C}"/>
    <cellStyle name="Normal 12 5 2 5 3 2 4 3" xfId="17623" xr:uid="{56315EA5-8AE5-4D58-83EC-4170B662ADDB}"/>
    <cellStyle name="Normal 12 5 2 5 3 2 4 3 2" xfId="43495" xr:uid="{C5EBF7DB-C3A2-448B-8F5C-BD4BDF3A5DC2}"/>
    <cellStyle name="Normal 12 5 2 5 3 2 4 4" xfId="43496" xr:uid="{2DFA5146-EF8A-40B4-B4AA-F9BB3E6A7CE6}"/>
    <cellStyle name="Normal 12 5 2 5 3 2 5" xfId="12133" xr:uid="{D590741C-76D9-465A-97F4-1CCC96A41CD4}"/>
    <cellStyle name="Normal 12 5 2 5 3 2 5 2" xfId="24943" xr:uid="{AFAF8F0C-6DC1-4722-B233-A434875AE752}"/>
    <cellStyle name="Normal 12 5 2 5 3 2 5 2 2" xfId="43497" xr:uid="{151785FE-9F75-4F96-8FFE-2D6258D9AAC1}"/>
    <cellStyle name="Normal 12 5 2 5 3 2 5 3" xfId="43498" xr:uid="{0C92D243-9463-4241-8F2C-751BC84E888B}"/>
    <cellStyle name="Normal 12 5 2 5 3 2 6" xfId="6643" xr:uid="{891BFB80-7722-4D08-9754-2A0260515871}"/>
    <cellStyle name="Normal 12 5 2 5 3 2 6 2" xfId="19453" xr:uid="{C3448C39-E640-46C8-B86B-754F21E5181A}"/>
    <cellStyle name="Normal 12 5 2 5 3 2 6 2 2" xfId="43499" xr:uid="{9A7769B2-59AF-44E1-B867-36E7F448A838}"/>
    <cellStyle name="Normal 12 5 2 5 3 2 6 3" xfId="43500" xr:uid="{A198A65C-FBC3-4FBC-B1E9-07BF866F8417}"/>
    <cellStyle name="Normal 12 5 2 5 3 2 7" xfId="13963" xr:uid="{05A280F3-5DC7-4CD9-847A-5B93BBC701AF}"/>
    <cellStyle name="Normal 12 5 2 5 3 2 7 2" xfId="43501" xr:uid="{4112D901-F31D-4856-BFDE-05062D1BE2CE}"/>
    <cellStyle name="Normal 12 5 2 5 3 2 8" xfId="43502" xr:uid="{47C31A15-FDD9-4B73-8733-BA093536BEBF}"/>
    <cellStyle name="Normal 12 5 2 5 3 3" xfId="1647" xr:uid="{62E818F6-C8BA-4CDB-9D96-923CFC7BD60E}"/>
    <cellStyle name="Normal 12 5 2 5 3 3 2" xfId="3477" xr:uid="{EE712DAA-A800-4F2F-87B0-ED06B4B6A9F2}"/>
    <cellStyle name="Normal 12 5 2 5 3 3 2 2" xfId="8967" xr:uid="{CA125F2E-8A72-4169-AA21-35468BEC4277}"/>
    <cellStyle name="Normal 12 5 2 5 3 3 2 2 2" xfId="21777" xr:uid="{87991F09-6AE4-4194-87C6-B4F489DBDC3C}"/>
    <cellStyle name="Normal 12 5 2 5 3 3 2 2 2 2" xfId="43503" xr:uid="{F87A9F01-1DCB-45FA-A71A-434A88E3880B}"/>
    <cellStyle name="Normal 12 5 2 5 3 3 2 2 3" xfId="43504" xr:uid="{021DF745-EFA6-4E5C-991E-5D630BA73476}"/>
    <cellStyle name="Normal 12 5 2 5 3 3 2 3" xfId="16287" xr:uid="{DFC27B6A-05AD-4606-939B-A7544A4A10E2}"/>
    <cellStyle name="Normal 12 5 2 5 3 3 2 3 2" xfId="43505" xr:uid="{973DE453-94F5-4EB1-9DAF-DB5881EF71C7}"/>
    <cellStyle name="Normal 12 5 2 5 3 3 2 4" xfId="43506" xr:uid="{16CB033D-8766-4D09-9DEC-7769B39E2C8C}"/>
    <cellStyle name="Normal 12 5 2 5 3 3 3" xfId="5307" xr:uid="{7DD722FD-B2CB-4619-B0F7-452E8ABBD3D7}"/>
    <cellStyle name="Normal 12 5 2 5 3 3 3 2" xfId="10797" xr:uid="{D3777F1B-0C87-41E7-A3B4-75ED071F8DBA}"/>
    <cellStyle name="Normal 12 5 2 5 3 3 3 2 2" xfId="23607" xr:uid="{B0AEB875-C80B-4604-BCC8-441887125FD6}"/>
    <cellStyle name="Normal 12 5 2 5 3 3 3 2 2 2" xfId="43507" xr:uid="{97975AE5-4C2A-484D-94BE-C375D9817211}"/>
    <cellStyle name="Normal 12 5 2 5 3 3 3 2 3" xfId="43508" xr:uid="{99A814AB-C9A8-4905-A879-3D81B3DD4E40}"/>
    <cellStyle name="Normal 12 5 2 5 3 3 3 3" xfId="18117" xr:uid="{9FA4A692-04B6-4EFC-8AD3-EAD59928CE71}"/>
    <cellStyle name="Normal 12 5 2 5 3 3 3 3 2" xfId="43509" xr:uid="{3FF05BE6-2A53-4170-86F5-E80B55773D86}"/>
    <cellStyle name="Normal 12 5 2 5 3 3 3 4" xfId="43510" xr:uid="{4851003A-2CA0-4D68-A9DE-F11EB7CBB6A0}"/>
    <cellStyle name="Normal 12 5 2 5 3 3 4" xfId="12627" xr:uid="{89804CBD-2D01-4DF3-BB3A-808862677CCF}"/>
    <cellStyle name="Normal 12 5 2 5 3 3 4 2" xfId="25437" xr:uid="{D0E02541-9434-4264-BB72-AEB79BFF6CC7}"/>
    <cellStyle name="Normal 12 5 2 5 3 3 4 2 2" xfId="43511" xr:uid="{128B5FEC-BAFB-4ADC-87D4-A52006886DFC}"/>
    <cellStyle name="Normal 12 5 2 5 3 3 4 3" xfId="43512" xr:uid="{96D4FE66-F03E-43EB-A289-764EF4FAA3A0}"/>
    <cellStyle name="Normal 12 5 2 5 3 3 5" xfId="7137" xr:uid="{A037DBC4-E5BE-4FFB-BBC3-85AA41C3B122}"/>
    <cellStyle name="Normal 12 5 2 5 3 3 5 2" xfId="19947" xr:uid="{912944D7-33E7-4185-8A37-08C91793DE97}"/>
    <cellStyle name="Normal 12 5 2 5 3 3 5 2 2" xfId="43513" xr:uid="{D9CF823E-C610-41BE-870B-8E002918AED2}"/>
    <cellStyle name="Normal 12 5 2 5 3 3 5 3" xfId="43514" xr:uid="{1EE7DA81-39F9-4264-B9B3-49D915AFA6D2}"/>
    <cellStyle name="Normal 12 5 2 5 3 3 6" xfId="14457" xr:uid="{672A941A-6769-4896-B113-925061589D74}"/>
    <cellStyle name="Normal 12 5 2 5 3 3 6 2" xfId="43515" xr:uid="{73AA1307-8C58-4E3B-936B-5CF7671375C0}"/>
    <cellStyle name="Normal 12 5 2 5 3 3 7" xfId="43516" xr:uid="{9CF5EFE7-C5C4-46D3-82E1-543AC6C13B10}"/>
    <cellStyle name="Normal 12 5 2 5 3 4" xfId="2583" xr:uid="{64372C45-8E35-452A-A68A-BF87762520C6}"/>
    <cellStyle name="Normal 12 5 2 5 3 4 2" xfId="8073" xr:uid="{2C123C29-2F45-4777-B0C2-494A7613843C}"/>
    <cellStyle name="Normal 12 5 2 5 3 4 2 2" xfId="20883" xr:uid="{8793284C-64AD-443F-A8AC-B69C7BA70961}"/>
    <cellStyle name="Normal 12 5 2 5 3 4 2 2 2" xfId="43517" xr:uid="{829CAE05-38F3-4877-B5DC-FBC91AA595A8}"/>
    <cellStyle name="Normal 12 5 2 5 3 4 2 3" xfId="43518" xr:uid="{8BC36378-5C5E-4F51-9ADA-8DEA1F2EEBA3}"/>
    <cellStyle name="Normal 12 5 2 5 3 4 3" xfId="15393" xr:uid="{70635F38-4D53-496B-AF14-A3F8B7448FDA}"/>
    <cellStyle name="Normal 12 5 2 5 3 4 3 2" xfId="43519" xr:uid="{E4A80C95-6907-4D21-A297-75623161645E}"/>
    <cellStyle name="Normal 12 5 2 5 3 4 4" xfId="43520" xr:uid="{E0703328-FDF2-4365-AD30-748A05008CE9}"/>
    <cellStyle name="Normal 12 5 2 5 3 5" xfId="4413" xr:uid="{AB1779F3-1D0E-4FC9-8BD1-DA7339D0B33B}"/>
    <cellStyle name="Normal 12 5 2 5 3 5 2" xfId="9903" xr:uid="{C0DC134A-B123-4221-84FD-A22DDE1F9A1F}"/>
    <cellStyle name="Normal 12 5 2 5 3 5 2 2" xfId="22713" xr:uid="{56B6F23A-C825-4DD6-B919-F84477A3A334}"/>
    <cellStyle name="Normal 12 5 2 5 3 5 2 2 2" xfId="43521" xr:uid="{6395FDDF-7DEC-4E92-93CA-5C0BD71FEC53}"/>
    <cellStyle name="Normal 12 5 2 5 3 5 2 3" xfId="43522" xr:uid="{12E9B05B-B6CF-46E9-AB7D-C0F813F9CEA0}"/>
    <cellStyle name="Normal 12 5 2 5 3 5 3" xfId="17223" xr:uid="{FDD61277-2884-4E8A-86FE-04E38A969304}"/>
    <cellStyle name="Normal 12 5 2 5 3 5 3 2" xfId="43523" xr:uid="{6E791D66-6B11-4B5F-AAE3-6F2259587624}"/>
    <cellStyle name="Normal 12 5 2 5 3 5 4" xfId="43524" xr:uid="{1340096E-E1C6-465E-8333-A0F985B864FC}"/>
    <cellStyle name="Normal 12 5 2 5 3 6" xfId="11733" xr:uid="{B28DFD1F-E9FE-45B6-AD18-FA691D5A928C}"/>
    <cellStyle name="Normal 12 5 2 5 3 6 2" xfId="24543" xr:uid="{3F21A1C4-A157-4F48-8861-A500174706AC}"/>
    <cellStyle name="Normal 12 5 2 5 3 6 2 2" xfId="43525" xr:uid="{4F6CF2BA-5B87-4E48-A768-73399E141177}"/>
    <cellStyle name="Normal 12 5 2 5 3 6 3" xfId="43526" xr:uid="{1AC71BA6-356B-49DE-9D0D-5DB06D881A81}"/>
    <cellStyle name="Normal 12 5 2 5 3 7" xfId="6243" xr:uid="{F063CB92-2B11-492C-B091-DDAD57650C4C}"/>
    <cellStyle name="Normal 12 5 2 5 3 7 2" xfId="19053" xr:uid="{FAD385B3-1055-44E2-94FC-7B14B299542E}"/>
    <cellStyle name="Normal 12 5 2 5 3 7 2 2" xfId="43527" xr:uid="{2873A3F7-FF9E-42E6-BDD3-EE0A9469B32A}"/>
    <cellStyle name="Normal 12 5 2 5 3 7 3" xfId="43528" xr:uid="{1B855D2D-5C16-40D2-BF1B-0C9E5546DC58}"/>
    <cellStyle name="Normal 12 5 2 5 3 8" xfId="13563" xr:uid="{645FFAF8-6169-41F2-AB2A-EB03ADDC4F69}"/>
    <cellStyle name="Normal 12 5 2 5 3 8 2" xfId="43529" xr:uid="{E050AED3-B0E9-4E34-8320-2A91D6514029}"/>
    <cellStyle name="Normal 12 5 2 5 3 9" xfId="43530" xr:uid="{73C64182-E03C-4205-B3E0-DB6D61A20763}"/>
    <cellStyle name="Normal 12 5 2 5 4" xfId="527" xr:uid="{857E5DCF-81DA-4E6B-9BC3-2D9E8A46838B}"/>
    <cellStyle name="Normal 12 5 2 5 4 2" xfId="1422" xr:uid="{2636B166-2224-4920-B4BD-B18CB2E925BB}"/>
    <cellStyle name="Normal 12 5 2 5 4 2 2" xfId="3252" xr:uid="{EF8E44FD-360E-4363-9058-6519D62B34D9}"/>
    <cellStyle name="Normal 12 5 2 5 4 2 2 2" xfId="8742" xr:uid="{A88DCC45-56F0-4E1C-AF06-E336195AA60A}"/>
    <cellStyle name="Normal 12 5 2 5 4 2 2 2 2" xfId="21552" xr:uid="{ABA6705D-F461-487C-8966-D9EC7876ABF9}"/>
    <cellStyle name="Normal 12 5 2 5 4 2 2 2 2 2" xfId="43531" xr:uid="{289A727F-9F09-45DE-B873-F21737445DF4}"/>
    <cellStyle name="Normal 12 5 2 5 4 2 2 2 3" xfId="43532" xr:uid="{6D4E5B1D-096E-4567-94EF-72A4DD9CF9EB}"/>
    <cellStyle name="Normal 12 5 2 5 4 2 2 3" xfId="16062" xr:uid="{3EF097BE-1191-42FD-8C48-22DCBB820AA2}"/>
    <cellStyle name="Normal 12 5 2 5 4 2 2 3 2" xfId="43533" xr:uid="{C10EDFB9-1A68-43A9-B5E4-565007CF7CC2}"/>
    <cellStyle name="Normal 12 5 2 5 4 2 2 4" xfId="43534" xr:uid="{8001B7C3-254B-4FC5-9927-19BD6352824A}"/>
    <cellStyle name="Normal 12 5 2 5 4 2 3" xfId="5082" xr:uid="{FD066763-EDB4-4EDD-9E9D-C081CFCFA102}"/>
    <cellStyle name="Normal 12 5 2 5 4 2 3 2" xfId="10572" xr:uid="{9EB8AF0B-F289-4D79-B689-DC018B823325}"/>
    <cellStyle name="Normal 12 5 2 5 4 2 3 2 2" xfId="23382" xr:uid="{8AE03414-8A5B-43A5-910C-3712FE31CAEE}"/>
    <cellStyle name="Normal 12 5 2 5 4 2 3 2 2 2" xfId="43535" xr:uid="{E0F6EA73-70FD-475F-A994-A66E599B2114}"/>
    <cellStyle name="Normal 12 5 2 5 4 2 3 2 3" xfId="43536" xr:uid="{D267C6E4-EA7E-414E-AB24-F5309763DE49}"/>
    <cellStyle name="Normal 12 5 2 5 4 2 3 3" xfId="17892" xr:uid="{7EEC9FDD-B898-4441-A061-750813997DAF}"/>
    <cellStyle name="Normal 12 5 2 5 4 2 3 3 2" xfId="43537" xr:uid="{D565D6B5-AD85-4119-80B7-8FE051A8E3CE}"/>
    <cellStyle name="Normal 12 5 2 5 4 2 3 4" xfId="43538" xr:uid="{61070A02-4DE3-44C1-910D-C3A280DEF0EC}"/>
    <cellStyle name="Normal 12 5 2 5 4 2 4" xfId="12402" xr:uid="{D012403D-DC98-4815-9302-DFC941CA7B12}"/>
    <cellStyle name="Normal 12 5 2 5 4 2 4 2" xfId="25212" xr:uid="{B6B48A7E-4FDA-4BE1-ACA8-067EC99DCB3B}"/>
    <cellStyle name="Normal 12 5 2 5 4 2 4 2 2" xfId="43539" xr:uid="{6ABE52B2-469E-47B4-B984-6F5EFE0340B3}"/>
    <cellStyle name="Normal 12 5 2 5 4 2 4 3" xfId="43540" xr:uid="{46BDF9E6-B482-4BEB-AC85-4E51DDAF29A7}"/>
    <cellStyle name="Normal 12 5 2 5 4 2 5" xfId="6912" xr:uid="{1BC0A2C1-E83A-4FB9-9668-D9EAD6DA0325}"/>
    <cellStyle name="Normal 12 5 2 5 4 2 5 2" xfId="19722" xr:uid="{FD3D942E-F6A6-45D0-8621-BC4F7628BD66}"/>
    <cellStyle name="Normal 12 5 2 5 4 2 5 2 2" xfId="43541" xr:uid="{C7C21DBB-529D-4ED7-A1F2-232527AF3ED5}"/>
    <cellStyle name="Normal 12 5 2 5 4 2 5 3" xfId="43542" xr:uid="{3EA28AC5-994D-448F-9026-93145998543B}"/>
    <cellStyle name="Normal 12 5 2 5 4 2 6" xfId="14232" xr:uid="{545F872E-D111-48A7-BED6-2E9E18947C1F}"/>
    <cellStyle name="Normal 12 5 2 5 4 2 6 2" xfId="43543" xr:uid="{B63F11D3-672B-42CD-9A0F-D9F3E2AE46BC}"/>
    <cellStyle name="Normal 12 5 2 5 4 2 7" xfId="43544" xr:uid="{6FE7A1C4-8469-45B4-BEE5-0182F849A91D}"/>
    <cellStyle name="Normal 12 5 2 5 4 3" xfId="2358" xr:uid="{D4D17432-63DA-4DF2-A075-1104607D3EAB}"/>
    <cellStyle name="Normal 12 5 2 5 4 3 2" xfId="7848" xr:uid="{946604F8-36DF-4756-A39D-7F67336FA190}"/>
    <cellStyle name="Normal 12 5 2 5 4 3 2 2" xfId="20658" xr:uid="{07750515-BAFE-4BA6-A740-2596E39F9416}"/>
    <cellStyle name="Normal 12 5 2 5 4 3 2 2 2" xfId="43545" xr:uid="{64464E08-2F7E-4081-A180-56558FA475AD}"/>
    <cellStyle name="Normal 12 5 2 5 4 3 2 3" xfId="43546" xr:uid="{20749B3D-B409-40ED-9C8E-CF9EE40291ED}"/>
    <cellStyle name="Normal 12 5 2 5 4 3 3" xfId="15168" xr:uid="{4569BF3F-944B-4FA1-8F48-0646EBF1204E}"/>
    <cellStyle name="Normal 12 5 2 5 4 3 3 2" xfId="43547" xr:uid="{B69CE297-C77C-424C-BBCA-6CD326F27851}"/>
    <cellStyle name="Normal 12 5 2 5 4 3 4" xfId="43548" xr:uid="{015C806D-04A2-48E3-8928-CF1D505F3330}"/>
    <cellStyle name="Normal 12 5 2 5 4 4" xfId="4188" xr:uid="{4E71C6D2-5D76-4A47-815A-3BAF88756132}"/>
    <cellStyle name="Normal 12 5 2 5 4 4 2" xfId="9678" xr:uid="{6E4824C9-B252-43A3-BE0C-6F36C6D4BBD0}"/>
    <cellStyle name="Normal 12 5 2 5 4 4 2 2" xfId="22488" xr:uid="{03CC12B6-2E74-489C-8431-F5303F26FAF3}"/>
    <cellStyle name="Normal 12 5 2 5 4 4 2 2 2" xfId="43549" xr:uid="{2B04284B-82ED-4638-82E9-A05E2D72130D}"/>
    <cellStyle name="Normal 12 5 2 5 4 4 2 3" xfId="43550" xr:uid="{9E25B9B5-27C9-4D60-B39C-1BCB04CF2D1F}"/>
    <cellStyle name="Normal 12 5 2 5 4 4 3" xfId="16998" xr:uid="{14B86FA3-864F-4539-9E1A-55B56EBDB155}"/>
    <cellStyle name="Normal 12 5 2 5 4 4 3 2" xfId="43551" xr:uid="{71704CF6-3676-4211-B203-1CD6769FBC76}"/>
    <cellStyle name="Normal 12 5 2 5 4 4 4" xfId="43552" xr:uid="{EBA41B17-DC8D-4EFF-A38E-C77C4183EBF5}"/>
    <cellStyle name="Normal 12 5 2 5 4 5" xfId="11508" xr:uid="{00B40501-EE82-4EE8-BD7D-11B404DCFBDE}"/>
    <cellStyle name="Normal 12 5 2 5 4 5 2" xfId="24318" xr:uid="{ADE83041-DB13-4CC7-BC8B-7E5081BA6B10}"/>
    <cellStyle name="Normal 12 5 2 5 4 5 2 2" xfId="43553" xr:uid="{D6D27A76-023D-44E5-AB82-0DA2A6D46CD1}"/>
    <cellStyle name="Normal 12 5 2 5 4 5 3" xfId="43554" xr:uid="{FF001AAE-D04B-444C-8117-A0937EBF9F56}"/>
    <cellStyle name="Normal 12 5 2 5 4 6" xfId="6018" xr:uid="{E8B9DC3E-CF01-48C5-9B26-AA3B40EE496E}"/>
    <cellStyle name="Normal 12 5 2 5 4 6 2" xfId="18828" xr:uid="{3ADD6331-7C90-4008-8247-5AFFC740B485}"/>
    <cellStyle name="Normal 12 5 2 5 4 6 2 2" xfId="43555" xr:uid="{D0D69593-9038-42AE-BE51-5D1B667D088A}"/>
    <cellStyle name="Normal 12 5 2 5 4 6 3" xfId="43556" xr:uid="{E6462951-DC59-477E-903B-31A17FC964E0}"/>
    <cellStyle name="Normal 12 5 2 5 4 7" xfId="13338" xr:uid="{96587D75-4F0C-40C4-81D0-8C19A6B6CAD0}"/>
    <cellStyle name="Normal 12 5 2 5 4 7 2" xfId="43557" xr:uid="{8382A186-69E6-4B94-8976-3C40720645B6}"/>
    <cellStyle name="Normal 12 5 2 5 4 8" xfId="43558" xr:uid="{D6A504A3-A7BD-48E8-94DC-4ED2F24B020B}"/>
    <cellStyle name="Normal 12 5 2 5 5" xfId="886" xr:uid="{DD4C0C14-E188-4199-8760-D84D29E6DB11}"/>
    <cellStyle name="Normal 12 5 2 5 5 2" xfId="1781" xr:uid="{195CD365-0803-4EE4-810F-ED064438EDBD}"/>
    <cellStyle name="Normal 12 5 2 5 5 2 2" xfId="3611" xr:uid="{A9218613-E111-4DF0-ABC8-2CDA08F6225D}"/>
    <cellStyle name="Normal 12 5 2 5 5 2 2 2" xfId="9101" xr:uid="{2F5DD8DF-E4E3-4DA4-A7F8-335129D7FCA1}"/>
    <cellStyle name="Normal 12 5 2 5 5 2 2 2 2" xfId="21911" xr:uid="{BD7DA125-C89A-48D8-844B-EC692DC3648A}"/>
    <cellStyle name="Normal 12 5 2 5 5 2 2 2 2 2" xfId="43559" xr:uid="{BD2738FA-5592-44AB-B2A5-DB07DA8A348B}"/>
    <cellStyle name="Normal 12 5 2 5 5 2 2 2 3" xfId="43560" xr:uid="{71C5704A-8986-42EB-A108-5AE551291E62}"/>
    <cellStyle name="Normal 12 5 2 5 5 2 2 3" xfId="16421" xr:uid="{3B2E1DDD-6FFF-4DE2-A42A-B41A6AFA64C2}"/>
    <cellStyle name="Normal 12 5 2 5 5 2 2 3 2" xfId="43561" xr:uid="{E1946380-A88B-44E2-ADFA-42380680770F}"/>
    <cellStyle name="Normal 12 5 2 5 5 2 2 4" xfId="43562" xr:uid="{33F217DE-D19A-463C-BF93-BD760397347D}"/>
    <cellStyle name="Normal 12 5 2 5 5 2 3" xfId="5441" xr:uid="{6BB6F1B0-8E60-4E2B-ABE0-8E6E2444A494}"/>
    <cellStyle name="Normal 12 5 2 5 5 2 3 2" xfId="10931" xr:uid="{1577568B-621E-4377-99C9-A42EAEFA6EC4}"/>
    <cellStyle name="Normal 12 5 2 5 5 2 3 2 2" xfId="23741" xr:uid="{7AFE72A1-6A81-4010-89E5-639393AF3BB0}"/>
    <cellStyle name="Normal 12 5 2 5 5 2 3 2 2 2" xfId="43563" xr:uid="{E5FCC047-469B-4058-B2F3-2173ED50C283}"/>
    <cellStyle name="Normal 12 5 2 5 5 2 3 2 3" xfId="43564" xr:uid="{91DC0854-05D4-4FC4-AB7B-42A5399D075E}"/>
    <cellStyle name="Normal 12 5 2 5 5 2 3 3" xfId="18251" xr:uid="{AE806E6D-002D-4B98-A9A5-F35CAC5BB268}"/>
    <cellStyle name="Normal 12 5 2 5 5 2 3 3 2" xfId="43565" xr:uid="{A2891A71-B9E7-4657-8C90-FA8EE4A659DC}"/>
    <cellStyle name="Normal 12 5 2 5 5 2 3 4" xfId="43566" xr:uid="{23E690C6-8BB8-4D6F-910B-23F115AB2999}"/>
    <cellStyle name="Normal 12 5 2 5 5 2 4" xfId="12761" xr:uid="{22B7E5FF-8664-426B-84F0-E51A7F0DDD04}"/>
    <cellStyle name="Normal 12 5 2 5 5 2 4 2" xfId="25571" xr:uid="{75AD2DA4-81B3-4C6A-9074-E4B2E1967FB2}"/>
    <cellStyle name="Normal 12 5 2 5 5 2 4 2 2" xfId="43567" xr:uid="{3C47BDC8-A97D-4FF5-8A00-30BB024B78A0}"/>
    <cellStyle name="Normal 12 5 2 5 5 2 4 3" xfId="43568" xr:uid="{003B858D-CEA4-4455-B04A-B0C68B97086A}"/>
    <cellStyle name="Normal 12 5 2 5 5 2 5" xfId="7271" xr:uid="{1E5104A0-54B0-4F78-A2FF-032C55C5CB74}"/>
    <cellStyle name="Normal 12 5 2 5 5 2 5 2" xfId="20081" xr:uid="{88C3901B-C408-4162-AF22-8EE0F52F5F77}"/>
    <cellStyle name="Normal 12 5 2 5 5 2 5 2 2" xfId="43569" xr:uid="{78832D20-3C95-44D2-88FC-680AD37F569F}"/>
    <cellStyle name="Normal 12 5 2 5 5 2 5 3" xfId="43570" xr:uid="{362806AA-9BEC-4E5B-B775-63BFA2510678}"/>
    <cellStyle name="Normal 12 5 2 5 5 2 6" xfId="14591" xr:uid="{4B4E538C-ED10-45BB-B04E-1F91A92CE42D}"/>
    <cellStyle name="Normal 12 5 2 5 5 2 6 2" xfId="43571" xr:uid="{25363051-86E1-467B-B6BF-E50665739854}"/>
    <cellStyle name="Normal 12 5 2 5 5 2 7" xfId="43572" xr:uid="{77B97F06-0E70-463F-9C62-1897695EE0BD}"/>
    <cellStyle name="Normal 12 5 2 5 5 3" xfId="2717" xr:uid="{EEC80B99-8EB5-4705-A6EB-EF650E434FD6}"/>
    <cellStyle name="Normal 12 5 2 5 5 3 2" xfId="8207" xr:uid="{ACE6F104-C005-4573-A77E-06EDC00E06E4}"/>
    <cellStyle name="Normal 12 5 2 5 5 3 2 2" xfId="21017" xr:uid="{09326410-2D7F-4DDB-B897-E5311E8EEA69}"/>
    <cellStyle name="Normal 12 5 2 5 5 3 2 2 2" xfId="43573" xr:uid="{E7F3B2D5-5755-4D73-AB18-1E566501F839}"/>
    <cellStyle name="Normal 12 5 2 5 5 3 2 3" xfId="43574" xr:uid="{11ECF3C0-8AE9-4B64-8893-D495C76AD89B}"/>
    <cellStyle name="Normal 12 5 2 5 5 3 3" xfId="15527" xr:uid="{87BAB6B3-0FB6-442A-81B0-59B18AA6CBF4}"/>
    <cellStyle name="Normal 12 5 2 5 5 3 3 2" xfId="43575" xr:uid="{8EABA1C9-9F06-4E31-9E77-8B70C9EB2760}"/>
    <cellStyle name="Normal 12 5 2 5 5 3 4" xfId="43576" xr:uid="{D5D5F07E-2213-455B-80BE-FC4586C9F741}"/>
    <cellStyle name="Normal 12 5 2 5 5 4" xfId="4547" xr:uid="{A9668D55-8B04-4E8E-9EE3-C21EC13ACEB3}"/>
    <cellStyle name="Normal 12 5 2 5 5 4 2" xfId="10037" xr:uid="{744E5914-080E-4715-9E12-B9A1BDDA7E7A}"/>
    <cellStyle name="Normal 12 5 2 5 5 4 2 2" xfId="22847" xr:uid="{EE411EA5-95E1-463F-BA24-856099965BCA}"/>
    <cellStyle name="Normal 12 5 2 5 5 4 2 2 2" xfId="43577" xr:uid="{C7D51006-6EC1-4844-A48D-DFE783D756F7}"/>
    <cellStyle name="Normal 12 5 2 5 5 4 2 3" xfId="43578" xr:uid="{EFC436C4-70B5-4EB7-9FD3-7CBACDFE237B}"/>
    <cellStyle name="Normal 12 5 2 5 5 4 3" xfId="17357" xr:uid="{A88FF940-8A22-4C4C-951C-CA788A5E03F8}"/>
    <cellStyle name="Normal 12 5 2 5 5 4 3 2" xfId="43579" xr:uid="{9F352477-9AB7-44F8-AD09-F251CD446B24}"/>
    <cellStyle name="Normal 12 5 2 5 5 4 4" xfId="43580" xr:uid="{423A7543-F07E-41C5-9D31-CAAC6494989F}"/>
    <cellStyle name="Normal 12 5 2 5 5 5" xfId="11867" xr:uid="{8ECE4C9C-8079-4939-B3EC-8AF7AD5E8623}"/>
    <cellStyle name="Normal 12 5 2 5 5 5 2" xfId="24677" xr:uid="{73705AAA-29D1-4674-9A69-D132FA109FB3}"/>
    <cellStyle name="Normal 12 5 2 5 5 5 2 2" xfId="43581" xr:uid="{03D8104F-2ED3-463E-A9AE-32492238C7B8}"/>
    <cellStyle name="Normal 12 5 2 5 5 5 3" xfId="43582" xr:uid="{636E8666-995C-4792-A712-7FBC4BFC4311}"/>
    <cellStyle name="Normal 12 5 2 5 5 6" xfId="6377" xr:uid="{F0039C95-5DFD-49BE-9C20-6526153CCE8A}"/>
    <cellStyle name="Normal 12 5 2 5 5 6 2" xfId="19187" xr:uid="{C0273A82-0640-44C5-B639-FA5B57E0D263}"/>
    <cellStyle name="Normal 12 5 2 5 5 6 2 2" xfId="43583" xr:uid="{61AF321B-DF31-4512-91EA-53E4AB665076}"/>
    <cellStyle name="Normal 12 5 2 5 5 6 3" xfId="43584" xr:uid="{0E2188BF-5021-41D7-9084-728B13584735}"/>
    <cellStyle name="Normal 12 5 2 5 5 7" xfId="13697" xr:uid="{F825BC3A-0EC6-430C-9A0C-026EB5998AA4}"/>
    <cellStyle name="Normal 12 5 2 5 5 7 2" xfId="43585" xr:uid="{37FA9E6E-F991-4390-A602-5FD0C6AE9604}"/>
    <cellStyle name="Normal 12 5 2 5 5 8" xfId="43586" xr:uid="{FB65E219-2F22-49E1-BA2C-24255B5300E0}"/>
    <cellStyle name="Normal 12 5 2 5 6" xfId="1287" xr:uid="{6C8418BC-7FEB-4213-9F8F-A4A2D41D47D5}"/>
    <cellStyle name="Normal 12 5 2 5 6 2" xfId="3117" xr:uid="{DFBF180F-E6A4-4397-B169-FB9E6793E3A1}"/>
    <cellStyle name="Normal 12 5 2 5 6 2 2" xfId="8607" xr:uid="{85210914-09FB-4F20-8E2F-917FE28F826C}"/>
    <cellStyle name="Normal 12 5 2 5 6 2 2 2" xfId="21417" xr:uid="{D8A5EE39-5309-419A-90F6-45890DFFEA9B}"/>
    <cellStyle name="Normal 12 5 2 5 6 2 2 2 2" xfId="43587" xr:uid="{49A491A4-0AF5-4368-87D6-D8640F36C656}"/>
    <cellStyle name="Normal 12 5 2 5 6 2 2 3" xfId="43588" xr:uid="{9454107C-DD25-4451-9A5A-9375B475466F}"/>
    <cellStyle name="Normal 12 5 2 5 6 2 3" xfId="15927" xr:uid="{042D4429-B923-41C1-8773-8C8A86CAF15B}"/>
    <cellStyle name="Normal 12 5 2 5 6 2 3 2" xfId="43589" xr:uid="{3C9BF661-AFCA-44F1-83DB-06F9BA548C85}"/>
    <cellStyle name="Normal 12 5 2 5 6 2 4" xfId="43590" xr:uid="{C9E3A2D0-D635-416C-81AC-62B9E9DADC75}"/>
    <cellStyle name="Normal 12 5 2 5 6 3" xfId="4947" xr:uid="{A7DC348C-3226-480D-BBD9-83E38C18A5FE}"/>
    <cellStyle name="Normal 12 5 2 5 6 3 2" xfId="10437" xr:uid="{8C6840BC-F2D9-4056-BD01-2167D9537DA8}"/>
    <cellStyle name="Normal 12 5 2 5 6 3 2 2" xfId="23247" xr:uid="{08911235-B648-4278-8CF9-4C4F25410E67}"/>
    <cellStyle name="Normal 12 5 2 5 6 3 2 2 2" xfId="43591" xr:uid="{055DAFB3-1185-4E49-A941-1288233DD883}"/>
    <cellStyle name="Normal 12 5 2 5 6 3 2 3" xfId="43592" xr:uid="{78E11E7E-0AEF-4E99-8205-C0B0B2D49E2B}"/>
    <cellStyle name="Normal 12 5 2 5 6 3 3" xfId="17757" xr:uid="{5FDF64C6-28FB-4CC4-ACFE-1B088DB2B23D}"/>
    <cellStyle name="Normal 12 5 2 5 6 3 3 2" xfId="43593" xr:uid="{3B9D61E6-4DE9-4C2C-9B69-10E8D4F4639C}"/>
    <cellStyle name="Normal 12 5 2 5 6 3 4" xfId="43594" xr:uid="{C1397CCF-002D-4732-9DA3-451991A9F68D}"/>
    <cellStyle name="Normal 12 5 2 5 6 4" xfId="12267" xr:uid="{44692425-093B-4E78-BEE8-EEB1BEFDDFB3}"/>
    <cellStyle name="Normal 12 5 2 5 6 4 2" xfId="25077" xr:uid="{39216E6A-0670-4040-A5B9-80A8F3D03A47}"/>
    <cellStyle name="Normal 12 5 2 5 6 4 2 2" xfId="43595" xr:uid="{3FC0CF62-EFDF-4B61-92AA-E9E174093162}"/>
    <cellStyle name="Normal 12 5 2 5 6 4 3" xfId="43596" xr:uid="{7FE8EA60-FEE1-47E0-A868-5E45C655F340}"/>
    <cellStyle name="Normal 12 5 2 5 6 5" xfId="6777" xr:uid="{C9852C4E-CDB2-4367-AD7A-4EE0608601B1}"/>
    <cellStyle name="Normal 12 5 2 5 6 5 2" xfId="19587" xr:uid="{2B8729D2-77AC-4F30-A8ED-A0B7D5FBB7AC}"/>
    <cellStyle name="Normal 12 5 2 5 6 5 2 2" xfId="43597" xr:uid="{BCD911A9-49DB-45D8-ADC0-C7BDE37DBB0A}"/>
    <cellStyle name="Normal 12 5 2 5 6 5 3" xfId="43598" xr:uid="{851FB4C7-FC9C-4C12-8A3A-087F6748F24A}"/>
    <cellStyle name="Normal 12 5 2 5 6 6" xfId="14097" xr:uid="{DB0A8029-71E1-4934-96C3-17A0EBA7A3F7}"/>
    <cellStyle name="Normal 12 5 2 5 6 6 2" xfId="43599" xr:uid="{1E7F174A-6CF0-43F4-9526-B0E6161B5472}"/>
    <cellStyle name="Normal 12 5 2 5 6 7" xfId="43600" xr:uid="{B969BF87-6F2A-4F54-BBDF-95BE340D5DFD}"/>
    <cellStyle name="Normal 12 5 2 5 7" xfId="2223" xr:uid="{6F43C895-6C72-4530-9001-E204A6D6165F}"/>
    <cellStyle name="Normal 12 5 2 5 7 2" xfId="7713" xr:uid="{588A753C-7B8B-4A1A-80FD-F0E8D9C793AE}"/>
    <cellStyle name="Normal 12 5 2 5 7 2 2" xfId="20523" xr:uid="{E52BB442-ADF5-4A79-8F98-F3F8BCEFCF61}"/>
    <cellStyle name="Normal 12 5 2 5 7 2 2 2" xfId="43601" xr:uid="{8EDB911B-561E-43E3-8D70-544E606F7970}"/>
    <cellStyle name="Normal 12 5 2 5 7 2 3" xfId="43602" xr:uid="{71E6EC28-5D6A-4D76-8F9C-7CC6D99C9997}"/>
    <cellStyle name="Normal 12 5 2 5 7 3" xfId="15033" xr:uid="{F29B973A-6157-4D46-BBEA-FDD904306F55}"/>
    <cellStyle name="Normal 12 5 2 5 7 3 2" xfId="43603" xr:uid="{3E5DB390-8C17-43B6-AA78-2D4ED0451892}"/>
    <cellStyle name="Normal 12 5 2 5 7 4" xfId="43604" xr:uid="{564E4F21-DA96-4F59-985D-67A385CB26CA}"/>
    <cellStyle name="Normal 12 5 2 5 8" xfId="4053" xr:uid="{5D1E15E1-E5BE-4A2F-9BFD-B30CA2528D9D}"/>
    <cellStyle name="Normal 12 5 2 5 8 2" xfId="9543" xr:uid="{6F3C17E8-CE3D-45F3-89B1-C9E14BE7864F}"/>
    <cellStyle name="Normal 12 5 2 5 8 2 2" xfId="22353" xr:uid="{26561262-FD59-49BA-9718-624A7D6E45DF}"/>
    <cellStyle name="Normal 12 5 2 5 8 2 2 2" xfId="43605" xr:uid="{F2DA2BB6-077D-4EB1-A901-5442DF742CFE}"/>
    <cellStyle name="Normal 12 5 2 5 8 2 3" xfId="43606" xr:uid="{88456361-B553-4569-9B7D-499B0FAF448C}"/>
    <cellStyle name="Normal 12 5 2 5 8 3" xfId="16863" xr:uid="{1D214E1E-4E8B-446F-8F4A-B325B8049A5B}"/>
    <cellStyle name="Normal 12 5 2 5 8 3 2" xfId="43607" xr:uid="{E87FBB55-C4B0-4850-BCCE-E95BEC11C7EF}"/>
    <cellStyle name="Normal 12 5 2 5 8 4" xfId="43608" xr:uid="{E7B108E8-DACC-4D0A-80CE-05AAFC4FDA10}"/>
    <cellStyle name="Normal 12 5 2 5 9" xfId="11373" xr:uid="{5958343B-2957-46D1-8F80-BCB2ECF83451}"/>
    <cellStyle name="Normal 12 5 2 5 9 2" xfId="24183" xr:uid="{088C125C-7C30-4816-B519-D8AE06750DAC}"/>
    <cellStyle name="Normal 12 5 2 5 9 2 2" xfId="43609" xr:uid="{A53B924E-27A6-49C5-80E9-8CF70AADAA65}"/>
    <cellStyle name="Normal 12 5 2 5 9 3" xfId="43610" xr:uid="{C5C39D2D-A0F1-4DED-86F1-2073954C500E}"/>
    <cellStyle name="Normal 12 5 2 6" xfId="453" xr:uid="{D1AA4D8D-0A8E-4F28-ACCA-8B90415CF8E7}"/>
    <cellStyle name="Normal 12 5 2 6 2" xfId="927" xr:uid="{A2FF11AD-0149-410F-BF89-3D58D9260E54}"/>
    <cellStyle name="Normal 12 5 2 6 2 2" xfId="1822" xr:uid="{C48E160A-9272-421D-A12E-CBE984F48C11}"/>
    <cellStyle name="Normal 12 5 2 6 2 2 2" xfId="3652" xr:uid="{EEDFD474-7798-46CE-9BBD-32FF61333247}"/>
    <cellStyle name="Normal 12 5 2 6 2 2 2 2" xfId="9142" xr:uid="{EDB6A4CD-6A52-43C9-962F-B435C00C152D}"/>
    <cellStyle name="Normal 12 5 2 6 2 2 2 2 2" xfId="21952" xr:uid="{9F265147-3CFC-48E9-A092-82616B9680FB}"/>
    <cellStyle name="Normal 12 5 2 6 2 2 2 2 2 2" xfId="43611" xr:uid="{ACD2A866-46BB-4021-ADC4-803F6675DE3B}"/>
    <cellStyle name="Normal 12 5 2 6 2 2 2 2 3" xfId="43612" xr:uid="{0B766744-DB10-40BD-BE74-7D625A42BA9C}"/>
    <cellStyle name="Normal 12 5 2 6 2 2 2 3" xfId="16462" xr:uid="{22AA7CB2-816E-44E6-9CAC-3D16DDBFFB89}"/>
    <cellStyle name="Normal 12 5 2 6 2 2 2 3 2" xfId="43613" xr:uid="{AC462E3B-83DB-49F3-969A-472924ED864D}"/>
    <cellStyle name="Normal 12 5 2 6 2 2 2 4" xfId="43614" xr:uid="{6F81AC73-9553-44C1-A99F-3171E5E6C3A6}"/>
    <cellStyle name="Normal 12 5 2 6 2 2 3" xfId="5482" xr:uid="{1C911EE4-1EEB-42B4-A3E9-09B6EEC913A9}"/>
    <cellStyle name="Normal 12 5 2 6 2 2 3 2" xfId="10972" xr:uid="{034EB6A1-0A51-42C5-B611-A5554E9E7B69}"/>
    <cellStyle name="Normal 12 5 2 6 2 2 3 2 2" xfId="23782" xr:uid="{3E01F6D1-37D7-47DC-AC77-2C4CC123250A}"/>
    <cellStyle name="Normal 12 5 2 6 2 2 3 2 2 2" xfId="43615" xr:uid="{253E5723-B69F-4397-BE13-851906FF3FD2}"/>
    <cellStyle name="Normal 12 5 2 6 2 2 3 2 3" xfId="43616" xr:uid="{58858E8C-8240-48FC-88A1-0543760DACA0}"/>
    <cellStyle name="Normal 12 5 2 6 2 2 3 3" xfId="18292" xr:uid="{86DAF161-0BEE-4833-9278-9BDC7324AE8B}"/>
    <cellStyle name="Normal 12 5 2 6 2 2 3 3 2" xfId="43617" xr:uid="{5A76C446-A571-485A-8801-D1F1646EBF6C}"/>
    <cellStyle name="Normal 12 5 2 6 2 2 3 4" xfId="43618" xr:uid="{4580FCE3-86B8-40F3-8115-1571523480B5}"/>
    <cellStyle name="Normal 12 5 2 6 2 2 4" xfId="12802" xr:uid="{8D6ABF3E-0E78-4A7B-B6E7-BFFB952B0733}"/>
    <cellStyle name="Normal 12 5 2 6 2 2 4 2" xfId="25612" xr:uid="{40A3DBA8-ED8B-4090-8D9B-85FCEE2440B7}"/>
    <cellStyle name="Normal 12 5 2 6 2 2 4 2 2" xfId="43619" xr:uid="{06450FB4-15A9-416A-B104-1344B234FE9A}"/>
    <cellStyle name="Normal 12 5 2 6 2 2 4 3" xfId="43620" xr:uid="{0C88D0E8-1E6D-46F6-BB89-FA4AE2DF2488}"/>
    <cellStyle name="Normal 12 5 2 6 2 2 5" xfId="7312" xr:uid="{F052B8B1-6BC7-4FC8-B5CB-2ACA84354D0F}"/>
    <cellStyle name="Normal 12 5 2 6 2 2 5 2" xfId="20122" xr:uid="{1A16961D-156C-441A-BED9-7CCFC92D4342}"/>
    <cellStyle name="Normal 12 5 2 6 2 2 5 2 2" xfId="43621" xr:uid="{D1B7DC7C-1D12-4994-A1E6-7B1EED1A793F}"/>
    <cellStyle name="Normal 12 5 2 6 2 2 5 3" xfId="43622" xr:uid="{4B64BC42-CCC1-475F-AE1C-9EA8041EC112}"/>
    <cellStyle name="Normal 12 5 2 6 2 2 6" xfId="14632" xr:uid="{1131959E-34E3-4C47-BD8A-2B795723AD02}"/>
    <cellStyle name="Normal 12 5 2 6 2 2 6 2" xfId="43623" xr:uid="{33AF3591-1E8A-4614-BDDA-B1BF2EDA11EB}"/>
    <cellStyle name="Normal 12 5 2 6 2 2 7" xfId="43624" xr:uid="{08A10B79-3BF8-4B4F-81AE-685194127481}"/>
    <cellStyle name="Normal 12 5 2 6 2 3" xfId="2758" xr:uid="{36BFE077-FACA-4E5C-A340-A3DD38451758}"/>
    <cellStyle name="Normal 12 5 2 6 2 3 2" xfId="8248" xr:uid="{0FD58196-A38C-4000-A8B5-3692F76D4567}"/>
    <cellStyle name="Normal 12 5 2 6 2 3 2 2" xfId="21058" xr:uid="{24CFF1C0-2AAA-497A-927C-618670B75B6D}"/>
    <cellStyle name="Normal 12 5 2 6 2 3 2 2 2" xfId="43625" xr:uid="{5F17A643-75F2-472B-9CBA-C2BAFE673C20}"/>
    <cellStyle name="Normal 12 5 2 6 2 3 2 3" xfId="43626" xr:uid="{9C30A83A-1AF9-45DD-856D-1246FB50733D}"/>
    <cellStyle name="Normal 12 5 2 6 2 3 3" xfId="15568" xr:uid="{B028D8AA-6C66-4B84-9ED3-F0E4BF133048}"/>
    <cellStyle name="Normal 12 5 2 6 2 3 3 2" xfId="43627" xr:uid="{127E36CB-4644-4FC5-92DC-8853930B7FA2}"/>
    <cellStyle name="Normal 12 5 2 6 2 3 4" xfId="43628" xr:uid="{DCD6A00E-2023-461D-AFBF-B9EFAC8233C4}"/>
    <cellStyle name="Normal 12 5 2 6 2 4" xfId="4588" xr:uid="{5DA77290-6464-4473-A56B-30E30022E432}"/>
    <cellStyle name="Normal 12 5 2 6 2 4 2" xfId="10078" xr:uid="{50AC036F-5F8A-458A-BB4F-26EA00D230B9}"/>
    <cellStyle name="Normal 12 5 2 6 2 4 2 2" xfId="22888" xr:uid="{F31DB509-24BC-4E5E-BA9E-AB6349D04BA5}"/>
    <cellStyle name="Normal 12 5 2 6 2 4 2 2 2" xfId="43629" xr:uid="{4AFC0C10-37C1-49EC-9669-BB03488489A5}"/>
    <cellStyle name="Normal 12 5 2 6 2 4 2 3" xfId="43630" xr:uid="{5EF9DFD1-A2F4-4856-8E16-14209A6ACA57}"/>
    <cellStyle name="Normal 12 5 2 6 2 4 3" xfId="17398" xr:uid="{1101C066-FFC2-4BCA-843E-B570C5A2DBCB}"/>
    <cellStyle name="Normal 12 5 2 6 2 4 3 2" xfId="43631" xr:uid="{517AC243-92E2-458D-814F-B2DA624C2F97}"/>
    <cellStyle name="Normal 12 5 2 6 2 4 4" xfId="43632" xr:uid="{B136CA8A-8AB9-4C7A-943A-49B31D1AE0B1}"/>
    <cellStyle name="Normal 12 5 2 6 2 5" xfId="11908" xr:uid="{A8C544A7-97D1-4DB9-B52A-C507BD97616E}"/>
    <cellStyle name="Normal 12 5 2 6 2 5 2" xfId="24718" xr:uid="{1031E4BA-E6DE-4025-98A7-9426BBC010AE}"/>
    <cellStyle name="Normal 12 5 2 6 2 5 2 2" xfId="43633" xr:uid="{3BDDF6C7-5EE4-41D1-A600-B82EF70F550B}"/>
    <cellStyle name="Normal 12 5 2 6 2 5 3" xfId="43634" xr:uid="{E5F78602-25CA-4106-AABF-A22B34900DCD}"/>
    <cellStyle name="Normal 12 5 2 6 2 6" xfId="6418" xr:uid="{500B9227-344B-4A86-A8B3-89AFAEC6164B}"/>
    <cellStyle name="Normal 12 5 2 6 2 6 2" xfId="19228" xr:uid="{2B6D5E7E-44DB-4E4D-9934-95F163D714BD}"/>
    <cellStyle name="Normal 12 5 2 6 2 6 2 2" xfId="43635" xr:uid="{FC7766FD-9962-4FD4-94A0-3365FCD0645A}"/>
    <cellStyle name="Normal 12 5 2 6 2 6 3" xfId="43636" xr:uid="{80D06779-6496-4232-A129-99F53EE2645E}"/>
    <cellStyle name="Normal 12 5 2 6 2 7" xfId="13738" xr:uid="{0CFD0446-8ABD-4E6D-BD8C-9E3665D3CE51}"/>
    <cellStyle name="Normal 12 5 2 6 2 7 2" xfId="43637" xr:uid="{F3F0C021-EBCA-4DAD-9EF7-D26BA2EA48DD}"/>
    <cellStyle name="Normal 12 5 2 6 2 8" xfId="43638" xr:uid="{95398873-F437-4C1C-A53B-36537B9EF254}"/>
    <cellStyle name="Normal 12 5 2 6 3" xfId="1348" xr:uid="{B52C22F9-9E0B-4A04-BD32-BF93C4449D9E}"/>
    <cellStyle name="Normal 12 5 2 6 3 2" xfId="3178" xr:uid="{D1B64AAA-5369-439E-AFF4-38F7203CFDDA}"/>
    <cellStyle name="Normal 12 5 2 6 3 2 2" xfId="8668" xr:uid="{6C6FE1EC-6BED-4DF0-BDFD-2A22D72FE23D}"/>
    <cellStyle name="Normal 12 5 2 6 3 2 2 2" xfId="21478" xr:uid="{14B371D6-2874-42E0-A3E5-7B4EA000DED9}"/>
    <cellStyle name="Normal 12 5 2 6 3 2 2 2 2" xfId="43639" xr:uid="{C26DB102-DBD7-4771-8B1A-37DFC86B618B}"/>
    <cellStyle name="Normal 12 5 2 6 3 2 2 3" xfId="43640" xr:uid="{E506DA98-3C35-478E-9A1E-ADD39E680CE5}"/>
    <cellStyle name="Normal 12 5 2 6 3 2 3" xfId="15988" xr:uid="{F6B1D945-6445-4861-B363-407A3B504BBE}"/>
    <cellStyle name="Normal 12 5 2 6 3 2 3 2" xfId="43641" xr:uid="{0E658821-B8C1-44C3-9BAB-DA9A8649FA61}"/>
    <cellStyle name="Normal 12 5 2 6 3 2 4" xfId="43642" xr:uid="{8F2B81C9-7322-4ABA-9601-41478F6A1A9E}"/>
    <cellStyle name="Normal 12 5 2 6 3 3" xfId="5008" xr:uid="{04096A5A-C6F5-4E0F-BB07-4A53E086BFE4}"/>
    <cellStyle name="Normal 12 5 2 6 3 3 2" xfId="10498" xr:uid="{9AF423EA-D235-4D39-A1A1-DD521CC98C34}"/>
    <cellStyle name="Normal 12 5 2 6 3 3 2 2" xfId="23308" xr:uid="{E0B70514-A472-4938-B6C7-E72573C91AF8}"/>
    <cellStyle name="Normal 12 5 2 6 3 3 2 2 2" xfId="43643" xr:uid="{6C5A2153-FCF0-49BE-A192-E4605758329A}"/>
    <cellStyle name="Normal 12 5 2 6 3 3 2 3" xfId="43644" xr:uid="{A9DF59A1-CE29-426B-B7DE-8135FA179D3B}"/>
    <cellStyle name="Normal 12 5 2 6 3 3 3" xfId="17818" xr:uid="{5ED76B4D-33A9-4365-9D81-C80A37B78766}"/>
    <cellStyle name="Normal 12 5 2 6 3 3 3 2" xfId="43645" xr:uid="{C5AE38F5-2005-4D4A-A41A-DBA4F03F57FF}"/>
    <cellStyle name="Normal 12 5 2 6 3 3 4" xfId="43646" xr:uid="{03DDC39B-33BA-4AD8-B029-5B344E9B2B9E}"/>
    <cellStyle name="Normal 12 5 2 6 3 4" xfId="12328" xr:uid="{79516E21-5806-4BA1-85E2-BC25F9FCB4C9}"/>
    <cellStyle name="Normal 12 5 2 6 3 4 2" xfId="25138" xr:uid="{53222242-216C-4F2F-9E40-C7DE61CCAC53}"/>
    <cellStyle name="Normal 12 5 2 6 3 4 2 2" xfId="43647" xr:uid="{12337F9A-890E-41CE-9D08-AB2F74CE3BCB}"/>
    <cellStyle name="Normal 12 5 2 6 3 4 3" xfId="43648" xr:uid="{4D7E3655-A91E-4F82-B09C-139808855844}"/>
    <cellStyle name="Normal 12 5 2 6 3 5" xfId="6838" xr:uid="{02F565A3-A4F8-404C-AC51-B70AF334AC70}"/>
    <cellStyle name="Normal 12 5 2 6 3 5 2" xfId="19648" xr:uid="{0494CD43-7560-4A1B-8430-E856520E05F3}"/>
    <cellStyle name="Normal 12 5 2 6 3 5 2 2" xfId="43649" xr:uid="{8E84CCC8-95C7-4C64-93F3-461F1D606FFD}"/>
    <cellStyle name="Normal 12 5 2 6 3 5 3" xfId="43650" xr:uid="{C1FDA5BA-F4CB-461F-91F9-1677E14DB63C}"/>
    <cellStyle name="Normal 12 5 2 6 3 6" xfId="14158" xr:uid="{A8EEE78B-08B0-4107-8C54-C202E48BD385}"/>
    <cellStyle name="Normal 12 5 2 6 3 6 2" xfId="43651" xr:uid="{318C0336-D1D9-450C-AF2C-27518EC88314}"/>
    <cellStyle name="Normal 12 5 2 6 3 7" xfId="43652" xr:uid="{CBF8DB73-B0D8-43EF-8ABA-2A00C1163881}"/>
    <cellStyle name="Normal 12 5 2 6 4" xfId="2284" xr:uid="{BCF96D27-9200-4CEE-9F09-A03F7BFFE503}"/>
    <cellStyle name="Normal 12 5 2 6 4 2" xfId="7774" xr:uid="{16AAB42F-76BD-4A49-9094-3534D7C2185A}"/>
    <cellStyle name="Normal 12 5 2 6 4 2 2" xfId="20584" xr:uid="{1999669F-4C60-40D6-9D30-CF29888B646C}"/>
    <cellStyle name="Normal 12 5 2 6 4 2 2 2" xfId="43653" xr:uid="{2EC4567F-4FBC-4D24-A9D1-EAD2D5448F85}"/>
    <cellStyle name="Normal 12 5 2 6 4 2 3" xfId="43654" xr:uid="{D0FA48AA-BF36-4253-AC82-E9F98CBAEA57}"/>
    <cellStyle name="Normal 12 5 2 6 4 3" xfId="15094" xr:uid="{310A331F-6A9C-4BC4-BD29-CE0B5E773564}"/>
    <cellStyle name="Normal 12 5 2 6 4 3 2" xfId="43655" xr:uid="{164E9421-D88E-4E63-A63A-D443BB03D1B3}"/>
    <cellStyle name="Normal 12 5 2 6 4 4" xfId="43656" xr:uid="{3DCE5D16-47DA-45B0-A2E4-BFA8861FC7A1}"/>
    <cellStyle name="Normal 12 5 2 6 5" xfId="4114" xr:uid="{63D32979-4FAB-4B37-AE62-2A4DF3F9046A}"/>
    <cellStyle name="Normal 12 5 2 6 5 2" xfId="9604" xr:uid="{5AB7584B-4026-466A-9D64-A0CE4F0D5B78}"/>
    <cellStyle name="Normal 12 5 2 6 5 2 2" xfId="22414" xr:uid="{39C4861F-4298-4B51-835E-71C70FF2091D}"/>
    <cellStyle name="Normal 12 5 2 6 5 2 2 2" xfId="43657" xr:uid="{3F135B7A-3A68-4768-BD8E-C32FADE8B088}"/>
    <cellStyle name="Normal 12 5 2 6 5 2 3" xfId="43658" xr:uid="{949DAB3E-FE6E-4B1D-823E-469400EA6CA6}"/>
    <cellStyle name="Normal 12 5 2 6 5 3" xfId="16924" xr:uid="{9474FBC1-E4D1-4F0D-9701-35AE6C0AFF06}"/>
    <cellStyle name="Normal 12 5 2 6 5 3 2" xfId="43659" xr:uid="{4997CB40-5A09-43B4-98FF-1958A1119191}"/>
    <cellStyle name="Normal 12 5 2 6 5 4" xfId="43660" xr:uid="{102CFFB2-9578-43F8-A611-76DEAC5B42FC}"/>
    <cellStyle name="Normal 12 5 2 6 6" xfId="11434" xr:uid="{A85C4A85-327E-4698-A959-0B89C3364FC9}"/>
    <cellStyle name="Normal 12 5 2 6 6 2" xfId="24244" xr:uid="{B34A4CF8-1D26-4E62-88B7-744E7A2E6E3E}"/>
    <cellStyle name="Normal 12 5 2 6 6 2 2" xfId="43661" xr:uid="{042792A1-CBC7-46BC-8724-4CA15F56E9DB}"/>
    <cellStyle name="Normal 12 5 2 6 6 3" xfId="43662" xr:uid="{2D716326-F263-4863-9853-1E888AC9883F}"/>
    <cellStyle name="Normal 12 5 2 6 7" xfId="5944" xr:uid="{1E8039EB-4A5D-438A-8F0E-AFFDD6AA434D}"/>
    <cellStyle name="Normal 12 5 2 6 7 2" xfId="18754" xr:uid="{6C531DD3-8828-4EB8-8D1B-4614FF99A80A}"/>
    <cellStyle name="Normal 12 5 2 6 7 2 2" xfId="43663" xr:uid="{5E7022F3-CF8F-4538-8AB8-DF7C1A15D918}"/>
    <cellStyle name="Normal 12 5 2 6 7 3" xfId="43664" xr:uid="{2B542F76-97E1-4B80-ACF7-88D8318700AD}"/>
    <cellStyle name="Normal 12 5 2 6 8" xfId="13264" xr:uid="{41FC7D44-CA47-4249-A7A5-07EEAD3D8397}"/>
    <cellStyle name="Normal 12 5 2 6 8 2" xfId="43665" xr:uid="{70702FB6-DCB1-45FA-B1CE-AE59F710AF88}"/>
    <cellStyle name="Normal 12 5 2 6 9" xfId="43666" xr:uid="{19FE2115-457B-406A-8394-C7F856A57EF1}"/>
    <cellStyle name="Normal 12 5 2 7" xfId="660" xr:uid="{111A031B-0AFC-4CC1-AB1D-018A0457E46F}"/>
    <cellStyle name="Normal 12 5 2 7 2" xfId="1060" xr:uid="{8706D39E-474A-4F7C-ABA3-317021C352DE}"/>
    <cellStyle name="Normal 12 5 2 7 2 2" xfId="1955" xr:uid="{0D0D72E0-1389-4F6B-940C-D4984FE8D3A2}"/>
    <cellStyle name="Normal 12 5 2 7 2 2 2" xfId="3785" xr:uid="{56CCCB05-F845-40B6-85F0-69FD46157EF0}"/>
    <cellStyle name="Normal 12 5 2 7 2 2 2 2" xfId="9275" xr:uid="{3CDE8762-CDB9-4321-A4E1-6EDACAB3CB7F}"/>
    <cellStyle name="Normal 12 5 2 7 2 2 2 2 2" xfId="22085" xr:uid="{70FA5960-82A4-4339-A631-BA4BE8BCECA0}"/>
    <cellStyle name="Normal 12 5 2 7 2 2 2 2 2 2" xfId="43667" xr:uid="{53C5CC50-213B-48E8-A42E-A94826B49D67}"/>
    <cellStyle name="Normal 12 5 2 7 2 2 2 2 3" xfId="43668" xr:uid="{F8298611-0AE5-4FDE-B7A2-BA8BCB5F59E4}"/>
    <cellStyle name="Normal 12 5 2 7 2 2 2 3" xfId="16595" xr:uid="{1809B0A3-CE7F-41BA-B1DC-D66DD97BC032}"/>
    <cellStyle name="Normal 12 5 2 7 2 2 2 3 2" xfId="43669" xr:uid="{D7A1EAAA-4932-48A6-8CBC-6B76D34376D3}"/>
    <cellStyle name="Normal 12 5 2 7 2 2 2 4" xfId="43670" xr:uid="{FBC95CEE-1CF0-4EC8-BF21-EA7F3D413370}"/>
    <cellStyle name="Normal 12 5 2 7 2 2 3" xfId="5615" xr:uid="{1FC70BFB-BE37-4629-84C3-5F6890DF7367}"/>
    <cellStyle name="Normal 12 5 2 7 2 2 3 2" xfId="11105" xr:uid="{ACDF9A65-9E69-4D31-84AB-21EFC3B009B3}"/>
    <cellStyle name="Normal 12 5 2 7 2 2 3 2 2" xfId="23915" xr:uid="{72924BE9-E123-40FA-A514-F0BBAF00FC75}"/>
    <cellStyle name="Normal 12 5 2 7 2 2 3 2 2 2" xfId="43671" xr:uid="{96963C75-CA28-4536-BA6D-A05C57EEA742}"/>
    <cellStyle name="Normal 12 5 2 7 2 2 3 2 3" xfId="43672" xr:uid="{DEDDB6FF-851E-49C3-9C38-0F64A36C39F2}"/>
    <cellStyle name="Normal 12 5 2 7 2 2 3 3" xfId="18425" xr:uid="{2C104F53-4AE1-47A6-839F-7D2A5B312A1F}"/>
    <cellStyle name="Normal 12 5 2 7 2 2 3 3 2" xfId="43673" xr:uid="{D30A3694-4B11-4F07-9E3F-7DE244306180}"/>
    <cellStyle name="Normal 12 5 2 7 2 2 3 4" xfId="43674" xr:uid="{18D162BE-E90C-40D9-9E3D-8C452D4B4096}"/>
    <cellStyle name="Normal 12 5 2 7 2 2 4" xfId="12935" xr:uid="{3F6556E3-2E3E-4618-A833-1B6FECCD10F8}"/>
    <cellStyle name="Normal 12 5 2 7 2 2 4 2" xfId="25745" xr:uid="{F245980D-1615-470F-9895-A8947C6CE853}"/>
    <cellStyle name="Normal 12 5 2 7 2 2 4 2 2" xfId="43675" xr:uid="{AEF672AE-96E2-4720-BD95-B784B5EC4331}"/>
    <cellStyle name="Normal 12 5 2 7 2 2 4 3" xfId="43676" xr:uid="{5FDB6531-9BBB-4E4E-B028-1E301549C15E}"/>
    <cellStyle name="Normal 12 5 2 7 2 2 5" xfId="7445" xr:uid="{C371D9B6-4B5D-49FF-A3BC-34EDA3A75037}"/>
    <cellStyle name="Normal 12 5 2 7 2 2 5 2" xfId="20255" xr:uid="{AF6A5F26-4644-482B-9D32-A4DE2A510812}"/>
    <cellStyle name="Normal 12 5 2 7 2 2 5 2 2" xfId="43677" xr:uid="{264B2917-909A-46B8-AB0A-7F5F1BA14E45}"/>
    <cellStyle name="Normal 12 5 2 7 2 2 5 3" xfId="43678" xr:uid="{4537B10C-B507-47A0-BBED-1D3AABAA64B5}"/>
    <cellStyle name="Normal 12 5 2 7 2 2 6" xfId="14765" xr:uid="{CD0A880E-D8C0-421A-B3BD-8136F4F65049}"/>
    <cellStyle name="Normal 12 5 2 7 2 2 6 2" xfId="43679" xr:uid="{944DAC8F-DE6B-40C8-8121-A107AD8FBE7F}"/>
    <cellStyle name="Normal 12 5 2 7 2 2 7" xfId="43680" xr:uid="{91CC0567-6C98-4158-AC11-414758D023B6}"/>
    <cellStyle name="Normal 12 5 2 7 2 3" xfId="2891" xr:uid="{D724A565-04BB-4084-91B7-3CF9B1E7DE95}"/>
    <cellStyle name="Normal 12 5 2 7 2 3 2" xfId="8381" xr:uid="{8CC50086-491D-498E-9AFE-58EB78F91DAF}"/>
    <cellStyle name="Normal 12 5 2 7 2 3 2 2" xfId="21191" xr:uid="{059F295E-9E2C-433C-9305-EB4F39F5FCF7}"/>
    <cellStyle name="Normal 12 5 2 7 2 3 2 2 2" xfId="43681" xr:uid="{56EE1768-7541-4748-BFCD-716D5DF7C6DE}"/>
    <cellStyle name="Normal 12 5 2 7 2 3 2 3" xfId="43682" xr:uid="{A2895217-6CE6-4D11-A03A-3A214BAA896C}"/>
    <cellStyle name="Normal 12 5 2 7 2 3 3" xfId="15701" xr:uid="{CFB8D4B4-DE1C-48B7-96CC-02B12B7D6018}"/>
    <cellStyle name="Normal 12 5 2 7 2 3 3 2" xfId="43683" xr:uid="{7B8FDA92-B523-456F-88AE-A8DE3F56D041}"/>
    <cellStyle name="Normal 12 5 2 7 2 3 4" xfId="43684" xr:uid="{CF117A72-4CE1-4AEB-97B5-B4D88FEED657}"/>
    <cellStyle name="Normal 12 5 2 7 2 4" xfId="4721" xr:uid="{9CF3B743-9C41-4CCC-9AFF-C11E0E814B58}"/>
    <cellStyle name="Normal 12 5 2 7 2 4 2" xfId="10211" xr:uid="{DD95CE22-661D-494A-8F57-20FDD8A17AC2}"/>
    <cellStyle name="Normal 12 5 2 7 2 4 2 2" xfId="23021" xr:uid="{527D9D36-6772-4309-A789-C351B733C629}"/>
    <cellStyle name="Normal 12 5 2 7 2 4 2 2 2" xfId="43685" xr:uid="{46314A9C-0CCB-4F9A-89A1-ED80B47B0E71}"/>
    <cellStyle name="Normal 12 5 2 7 2 4 2 3" xfId="43686" xr:uid="{C80E4D22-4A26-4B49-94F2-11B159B3CB4B}"/>
    <cellStyle name="Normal 12 5 2 7 2 4 3" xfId="17531" xr:uid="{40CE54C6-B8BD-4E89-8134-90CA9A82EDA3}"/>
    <cellStyle name="Normal 12 5 2 7 2 4 3 2" xfId="43687" xr:uid="{FDC0B2DE-F5C6-4A6F-88A9-1AF989977784}"/>
    <cellStyle name="Normal 12 5 2 7 2 4 4" xfId="43688" xr:uid="{1D057139-94FC-4458-8EA3-9F4AE53769C0}"/>
    <cellStyle name="Normal 12 5 2 7 2 5" xfId="12041" xr:uid="{81CC5EB8-66CB-4B4B-BE3E-D1AC79C1B321}"/>
    <cellStyle name="Normal 12 5 2 7 2 5 2" xfId="24851" xr:uid="{4A83264B-1BDB-4738-B4E8-F7F3E7757C0C}"/>
    <cellStyle name="Normal 12 5 2 7 2 5 2 2" xfId="43689" xr:uid="{2BC6C6E1-DCB4-4742-A2F1-A456EF4870A0}"/>
    <cellStyle name="Normal 12 5 2 7 2 5 3" xfId="43690" xr:uid="{B9CA5F8C-296B-4D9E-B970-C18BBEA8F691}"/>
    <cellStyle name="Normal 12 5 2 7 2 6" xfId="6551" xr:uid="{964E007A-F41F-45B0-AE29-541A465DD222}"/>
    <cellStyle name="Normal 12 5 2 7 2 6 2" xfId="19361" xr:uid="{D00AD0E0-6372-43AD-8A99-CF98D406B7A5}"/>
    <cellStyle name="Normal 12 5 2 7 2 6 2 2" xfId="43691" xr:uid="{4C65AFC9-D1FD-4746-8703-D11C58DBCF50}"/>
    <cellStyle name="Normal 12 5 2 7 2 6 3" xfId="43692" xr:uid="{103C6CBF-2AEF-4394-9BAF-F20DA31FF530}"/>
    <cellStyle name="Normal 12 5 2 7 2 7" xfId="13871" xr:uid="{4FF5F1CC-3025-4B3F-B24E-D45100408842}"/>
    <cellStyle name="Normal 12 5 2 7 2 7 2" xfId="43693" xr:uid="{51368414-08D0-4C22-9481-20103D085010}"/>
    <cellStyle name="Normal 12 5 2 7 2 8" xfId="43694" xr:uid="{EBE7A885-B3BA-4D96-921C-0964DF3A0DC6}"/>
    <cellStyle name="Normal 12 5 2 7 3" xfId="1555" xr:uid="{E894CB53-5D3F-4341-8671-8A8D80258B2B}"/>
    <cellStyle name="Normal 12 5 2 7 3 2" xfId="3385" xr:uid="{17FF66AE-9375-4267-8C95-83FCF932F485}"/>
    <cellStyle name="Normal 12 5 2 7 3 2 2" xfId="8875" xr:uid="{8D5B23B2-A8B9-44CD-8B5D-052FE09B153F}"/>
    <cellStyle name="Normal 12 5 2 7 3 2 2 2" xfId="21685" xr:uid="{DCE12A02-4AEA-4AE4-8A8D-604E6D7FDEDA}"/>
    <cellStyle name="Normal 12 5 2 7 3 2 2 2 2" xfId="43695" xr:uid="{EF4CCE4D-4C2A-407B-9BCF-35D4E20BB659}"/>
    <cellStyle name="Normal 12 5 2 7 3 2 2 3" xfId="43696" xr:uid="{5BE382E8-0865-41D6-A943-1EF22AA117A9}"/>
    <cellStyle name="Normal 12 5 2 7 3 2 3" xfId="16195" xr:uid="{4F641C41-EFFB-43EE-90FC-D3D71912E684}"/>
    <cellStyle name="Normal 12 5 2 7 3 2 3 2" xfId="43697" xr:uid="{9AE4DD84-68B0-4FAF-9C40-1E7282E2A66E}"/>
    <cellStyle name="Normal 12 5 2 7 3 2 4" xfId="43698" xr:uid="{0738C8BC-2756-4CA0-855B-50E456A91AB9}"/>
    <cellStyle name="Normal 12 5 2 7 3 3" xfId="5215" xr:uid="{8C220119-FD6A-42CF-8EAB-033B10C911E7}"/>
    <cellStyle name="Normal 12 5 2 7 3 3 2" xfId="10705" xr:uid="{3A26800E-8602-4779-B0B8-42BA9C065387}"/>
    <cellStyle name="Normal 12 5 2 7 3 3 2 2" xfId="23515" xr:uid="{092244F0-5D0C-4DB1-B894-A9D799B0E98F}"/>
    <cellStyle name="Normal 12 5 2 7 3 3 2 2 2" xfId="43699" xr:uid="{DA65A80A-2B4E-4FBB-8C3C-458DA54A2CC3}"/>
    <cellStyle name="Normal 12 5 2 7 3 3 2 3" xfId="43700" xr:uid="{3B87B20F-C2E9-4770-ABD7-0D7DC4456A76}"/>
    <cellStyle name="Normal 12 5 2 7 3 3 3" xfId="18025" xr:uid="{EB87A651-E018-4514-9DC5-9DE7256237A1}"/>
    <cellStyle name="Normal 12 5 2 7 3 3 3 2" xfId="43701" xr:uid="{5DA14826-29AA-44CF-A7FE-81F41B96AF03}"/>
    <cellStyle name="Normal 12 5 2 7 3 3 4" xfId="43702" xr:uid="{2334DD50-F781-4263-A15E-D895FF846974}"/>
    <cellStyle name="Normal 12 5 2 7 3 4" xfId="12535" xr:uid="{50D6CD5E-FD3C-432F-9DFA-E1083F144D37}"/>
    <cellStyle name="Normal 12 5 2 7 3 4 2" xfId="25345" xr:uid="{F7542FB5-4447-41D7-BE7C-D3649B5ADE3D}"/>
    <cellStyle name="Normal 12 5 2 7 3 4 2 2" xfId="43703" xr:uid="{DCA28564-9B6C-4C40-A5E5-839B270F0EF9}"/>
    <cellStyle name="Normal 12 5 2 7 3 4 3" xfId="43704" xr:uid="{20F743F4-969C-4642-A747-FB0CB30EA0EF}"/>
    <cellStyle name="Normal 12 5 2 7 3 5" xfId="7045" xr:uid="{A837A6A0-545A-444F-BE26-BCA14D363218}"/>
    <cellStyle name="Normal 12 5 2 7 3 5 2" xfId="19855" xr:uid="{CDA489F7-3492-45DD-8E02-11ECFF505229}"/>
    <cellStyle name="Normal 12 5 2 7 3 5 2 2" xfId="43705" xr:uid="{706982AB-995A-4A98-A931-D17B72C8CC37}"/>
    <cellStyle name="Normal 12 5 2 7 3 5 3" xfId="43706" xr:uid="{0014AA99-1F00-43BC-9B4D-EC33E1970356}"/>
    <cellStyle name="Normal 12 5 2 7 3 6" xfId="14365" xr:uid="{A220BA4A-AF30-44C9-9F6D-A33C78497E16}"/>
    <cellStyle name="Normal 12 5 2 7 3 6 2" xfId="43707" xr:uid="{94D394A3-CFE2-4015-A4BD-57C00F738431}"/>
    <cellStyle name="Normal 12 5 2 7 3 7" xfId="43708" xr:uid="{AE308B32-F93D-46B2-9CF6-B320579FDDDA}"/>
    <cellStyle name="Normal 12 5 2 7 4" xfId="2491" xr:uid="{A8C0602E-4B90-476C-AF4C-B481968ACC74}"/>
    <cellStyle name="Normal 12 5 2 7 4 2" xfId="7981" xr:uid="{7FA54810-DB59-4618-968C-9BB26059015C}"/>
    <cellStyle name="Normal 12 5 2 7 4 2 2" xfId="20791" xr:uid="{1B63EAD1-D084-4652-8839-331F847BCAF6}"/>
    <cellStyle name="Normal 12 5 2 7 4 2 2 2" xfId="43709" xr:uid="{71108B39-9BB0-4475-9445-C54FD3315EE6}"/>
    <cellStyle name="Normal 12 5 2 7 4 2 3" xfId="43710" xr:uid="{789F34A6-0692-4B03-8484-FBCE2FBA56A3}"/>
    <cellStyle name="Normal 12 5 2 7 4 3" xfId="15301" xr:uid="{3D37D6A8-F961-4434-AC2F-DFE86551EAD9}"/>
    <cellStyle name="Normal 12 5 2 7 4 3 2" xfId="43711" xr:uid="{0984E8A8-041C-43D6-A5BC-D3862DCB3FC1}"/>
    <cellStyle name="Normal 12 5 2 7 4 4" xfId="43712" xr:uid="{98B9B6AB-99D7-4C40-AB38-1F281FC70072}"/>
    <cellStyle name="Normal 12 5 2 7 5" xfId="4321" xr:uid="{0D8DDD70-99C4-41F3-B3B6-BF78EBAD27A5}"/>
    <cellStyle name="Normal 12 5 2 7 5 2" xfId="9811" xr:uid="{5E107DB0-E312-41CC-ACA5-9DFD58D2AC35}"/>
    <cellStyle name="Normal 12 5 2 7 5 2 2" xfId="22621" xr:uid="{F042948D-F87F-438A-BC0D-5ADC2CDF2109}"/>
    <cellStyle name="Normal 12 5 2 7 5 2 2 2" xfId="43713" xr:uid="{3D5EEE3A-E340-4BCF-BC47-E2683B6B4039}"/>
    <cellStyle name="Normal 12 5 2 7 5 2 3" xfId="43714" xr:uid="{F8A953E3-66A9-47D0-BB67-7B9F4B1916D7}"/>
    <cellStyle name="Normal 12 5 2 7 5 3" xfId="17131" xr:uid="{5E2F5EFC-19B4-4838-9D9B-B7F8B331F757}"/>
    <cellStyle name="Normal 12 5 2 7 5 3 2" xfId="43715" xr:uid="{E16B3830-855E-408A-8011-7BD8BE27EECB}"/>
    <cellStyle name="Normal 12 5 2 7 5 4" xfId="43716" xr:uid="{126DB46F-503E-421B-BA81-E73F4847E49F}"/>
    <cellStyle name="Normal 12 5 2 7 6" xfId="11641" xr:uid="{33FFA201-EA7A-464C-AA14-DA2E3EF44AD3}"/>
    <cellStyle name="Normal 12 5 2 7 6 2" xfId="24451" xr:uid="{55E5BADD-0305-4CBB-8539-C85205121EDE}"/>
    <cellStyle name="Normal 12 5 2 7 6 2 2" xfId="43717" xr:uid="{C8681A5C-DC59-44C0-A876-EBFC9C0302E8}"/>
    <cellStyle name="Normal 12 5 2 7 6 3" xfId="43718" xr:uid="{E425931F-742B-4089-B01C-8AC8DC602964}"/>
    <cellStyle name="Normal 12 5 2 7 7" xfId="6151" xr:uid="{1F29F244-C77B-45F0-95DE-86F7E64053A0}"/>
    <cellStyle name="Normal 12 5 2 7 7 2" xfId="18961" xr:uid="{291D4554-AFAB-418D-9081-BB3EB7ADCB2C}"/>
    <cellStyle name="Normal 12 5 2 7 7 2 2" xfId="43719" xr:uid="{9396E5E8-FD4A-4FAE-8268-9DA8309E0C08}"/>
    <cellStyle name="Normal 12 5 2 7 7 3" xfId="43720" xr:uid="{B844CB7F-AFBB-4582-AED3-23359066C6B9}"/>
    <cellStyle name="Normal 12 5 2 7 8" xfId="13471" xr:uid="{FD200B24-3D86-4C75-A66A-9D568881070A}"/>
    <cellStyle name="Normal 12 5 2 7 8 2" xfId="43721" xr:uid="{DB80A4AE-6742-45E7-8FFB-F453356E9AE3}"/>
    <cellStyle name="Normal 12 5 2 7 9" xfId="43722" xr:uid="{8886187C-7977-4A99-B16F-9D011241C17B}"/>
    <cellStyle name="Normal 12 5 2 8" xfId="794" xr:uid="{005F5850-1274-41D3-B267-96C46B831CD3}"/>
    <cellStyle name="Normal 12 5 2 8 2" xfId="1689" xr:uid="{B8F19BF6-27D2-46B0-B7B0-8AD844EF636F}"/>
    <cellStyle name="Normal 12 5 2 8 2 2" xfId="3519" xr:uid="{A06AE313-ADE7-482C-A57E-161E45654AC8}"/>
    <cellStyle name="Normal 12 5 2 8 2 2 2" xfId="9009" xr:uid="{BAEBAFB8-57FC-45FC-8E00-FB3E7F6C9258}"/>
    <cellStyle name="Normal 12 5 2 8 2 2 2 2" xfId="21819" xr:uid="{F8796F6B-C870-488F-BD57-2737F0BDC7E2}"/>
    <cellStyle name="Normal 12 5 2 8 2 2 2 2 2" xfId="43723" xr:uid="{01E358D1-277E-47EA-9CAA-9E2214D096C2}"/>
    <cellStyle name="Normal 12 5 2 8 2 2 2 3" xfId="43724" xr:uid="{5FB13562-61AD-416D-9FBD-08930BBC1872}"/>
    <cellStyle name="Normal 12 5 2 8 2 2 3" xfId="16329" xr:uid="{83E56D33-6707-47E9-87AD-A3A5F5DBFF00}"/>
    <cellStyle name="Normal 12 5 2 8 2 2 3 2" xfId="43725" xr:uid="{75B230A9-BF4A-418F-A696-E1FC17792774}"/>
    <cellStyle name="Normal 12 5 2 8 2 2 4" xfId="43726" xr:uid="{D64A4E9B-8558-4867-9DF6-43F9A5F519C3}"/>
    <cellStyle name="Normal 12 5 2 8 2 3" xfId="5349" xr:uid="{3970F7FB-0D14-4EBD-A7A1-B2C722F2A313}"/>
    <cellStyle name="Normal 12 5 2 8 2 3 2" xfId="10839" xr:uid="{DFBBF47D-ED70-4D15-BFF5-C7FDD014DADC}"/>
    <cellStyle name="Normal 12 5 2 8 2 3 2 2" xfId="23649" xr:uid="{A76192D3-DAEE-4A92-AAAC-6F00E1700BFD}"/>
    <cellStyle name="Normal 12 5 2 8 2 3 2 2 2" xfId="43727" xr:uid="{BA26D44E-3D60-472E-981D-DE6920FC1CA8}"/>
    <cellStyle name="Normal 12 5 2 8 2 3 2 3" xfId="43728" xr:uid="{6A819C7B-2F5D-420B-AA8B-503D43C75EE2}"/>
    <cellStyle name="Normal 12 5 2 8 2 3 3" xfId="18159" xr:uid="{A84D5E2D-09E7-4D2A-8B0A-EDFFEFFA54DD}"/>
    <cellStyle name="Normal 12 5 2 8 2 3 3 2" xfId="43729" xr:uid="{D9B82279-757B-4491-9960-DCDBA9D4FBF1}"/>
    <cellStyle name="Normal 12 5 2 8 2 3 4" xfId="43730" xr:uid="{636E8D31-4C93-4B78-918E-D9C580220D17}"/>
    <cellStyle name="Normal 12 5 2 8 2 4" xfId="12669" xr:uid="{C140A281-52CB-45B9-B3F6-267161878147}"/>
    <cellStyle name="Normal 12 5 2 8 2 4 2" xfId="25479" xr:uid="{79FB0A64-7B2A-4AC7-B068-199CB92B9F18}"/>
    <cellStyle name="Normal 12 5 2 8 2 4 2 2" xfId="43731" xr:uid="{8A823AE5-4894-421D-971E-2AF587903063}"/>
    <cellStyle name="Normal 12 5 2 8 2 4 3" xfId="43732" xr:uid="{951D938C-CDC8-49BF-989D-50E4A3B78C51}"/>
    <cellStyle name="Normal 12 5 2 8 2 5" xfId="7179" xr:uid="{2E8CD352-0BBB-4DB6-A9B2-D5F97C18A873}"/>
    <cellStyle name="Normal 12 5 2 8 2 5 2" xfId="19989" xr:uid="{DF784C7C-D942-4FE2-903B-CEDBAFFEBE9F}"/>
    <cellStyle name="Normal 12 5 2 8 2 5 2 2" xfId="43733" xr:uid="{E7B1E87B-040E-4861-ABF7-0CF349C06D61}"/>
    <cellStyle name="Normal 12 5 2 8 2 5 3" xfId="43734" xr:uid="{369768D6-05B6-4BF8-AA3E-2C419EEC3791}"/>
    <cellStyle name="Normal 12 5 2 8 2 6" xfId="14499" xr:uid="{141EF35E-F005-4C40-9004-C6399717A36B}"/>
    <cellStyle name="Normal 12 5 2 8 2 6 2" xfId="43735" xr:uid="{06EA8F9B-795B-4008-8BB5-FD2FA97BC13B}"/>
    <cellStyle name="Normal 12 5 2 8 2 7" xfId="43736" xr:uid="{682910EA-097A-47E3-8630-AD33C0847CD7}"/>
    <cellStyle name="Normal 12 5 2 8 3" xfId="2625" xr:uid="{AF2AC0B5-AD95-423B-A6A2-7177167F18C3}"/>
    <cellStyle name="Normal 12 5 2 8 3 2" xfId="8115" xr:uid="{B096CF85-83B5-48ED-88C2-E636D337499A}"/>
    <cellStyle name="Normal 12 5 2 8 3 2 2" xfId="20925" xr:uid="{EBAD82B7-8DA5-44DE-9B1F-DCA80D2FAFA5}"/>
    <cellStyle name="Normal 12 5 2 8 3 2 2 2" xfId="43737" xr:uid="{5A82E838-4746-45E1-AEBD-2FF5EE33F592}"/>
    <cellStyle name="Normal 12 5 2 8 3 2 3" xfId="43738" xr:uid="{E38F015A-4AF2-4E78-9C6F-ACD7A5FB64FE}"/>
    <cellStyle name="Normal 12 5 2 8 3 3" xfId="15435" xr:uid="{A9D1B309-60D0-4A21-9F58-C25551498A42}"/>
    <cellStyle name="Normal 12 5 2 8 3 3 2" xfId="43739" xr:uid="{8F582A8C-F44D-489E-9C5B-641180FF9021}"/>
    <cellStyle name="Normal 12 5 2 8 3 4" xfId="43740" xr:uid="{4F391C32-D520-4B10-A72C-351872ACEE29}"/>
    <cellStyle name="Normal 12 5 2 8 4" xfId="4455" xr:uid="{19C09E6D-8A1E-4E24-8164-6815741457DF}"/>
    <cellStyle name="Normal 12 5 2 8 4 2" xfId="9945" xr:uid="{0AE89A7D-E6B7-48DF-B931-F8CF1365AE13}"/>
    <cellStyle name="Normal 12 5 2 8 4 2 2" xfId="22755" xr:uid="{0EFC9511-D747-43C0-B594-CF8DF948D8C0}"/>
    <cellStyle name="Normal 12 5 2 8 4 2 2 2" xfId="43741" xr:uid="{B4FFC848-167B-4105-A055-AB1EE86D1076}"/>
    <cellStyle name="Normal 12 5 2 8 4 2 3" xfId="43742" xr:uid="{59A34C06-9616-4751-9A9D-C7266AA8FB50}"/>
    <cellStyle name="Normal 12 5 2 8 4 3" xfId="17265" xr:uid="{952E566F-E7E1-46B2-A909-186E32C960BE}"/>
    <cellStyle name="Normal 12 5 2 8 4 3 2" xfId="43743" xr:uid="{22B28776-DB6C-4B21-8405-E4C0EE57C503}"/>
    <cellStyle name="Normal 12 5 2 8 4 4" xfId="43744" xr:uid="{3EA3E2AB-C0B3-496A-81E5-5ACABEF2BDCC}"/>
    <cellStyle name="Normal 12 5 2 8 5" xfId="11775" xr:uid="{96318CA7-CC2F-4BF1-ABFB-8F787FE9F611}"/>
    <cellStyle name="Normal 12 5 2 8 5 2" xfId="24585" xr:uid="{4A82DAFC-5287-46EB-B32D-23B6839A2AE8}"/>
    <cellStyle name="Normal 12 5 2 8 5 2 2" xfId="43745" xr:uid="{8C1C072B-CC2A-4571-A937-0A4545A8F811}"/>
    <cellStyle name="Normal 12 5 2 8 5 3" xfId="43746" xr:uid="{1B6FF801-64A9-436F-849F-C3C958718062}"/>
    <cellStyle name="Normal 12 5 2 8 6" xfId="6285" xr:uid="{B3E48FD5-11B4-4D53-B7A1-7C82BC7697C8}"/>
    <cellStyle name="Normal 12 5 2 8 6 2" xfId="19095" xr:uid="{9409F2B2-D829-4358-B98F-D7CD7A797E99}"/>
    <cellStyle name="Normal 12 5 2 8 6 2 2" xfId="43747" xr:uid="{F4202781-0F9A-49F5-86E2-8334B6125834}"/>
    <cellStyle name="Normal 12 5 2 8 6 3" xfId="43748" xr:uid="{79F911AE-FB52-470F-9373-93C10AF2FDED}"/>
    <cellStyle name="Normal 12 5 2 8 7" xfId="13605" xr:uid="{BF9FAB10-6AD4-4877-9649-1246DDC73BBF}"/>
    <cellStyle name="Normal 12 5 2 8 7 2" xfId="43749" xr:uid="{96F2BFAA-97DB-4E37-BFDB-3A9F3D8ACD27}"/>
    <cellStyle name="Normal 12 5 2 8 8" xfId="43750" xr:uid="{ABF053F5-5908-4396-A265-BB09E43BD01B}"/>
    <cellStyle name="Normal 12 5 2 9" xfId="1195" xr:uid="{A752C306-3624-4094-9798-0C0642196000}"/>
    <cellStyle name="Normal 12 5 2 9 2" xfId="3025" xr:uid="{1101579E-8008-486C-9673-5CDF3F74DB3B}"/>
    <cellStyle name="Normal 12 5 2 9 2 2" xfId="8515" xr:uid="{DA8A7940-0333-4F8B-B0DD-891B0D318F1D}"/>
    <cellStyle name="Normal 12 5 2 9 2 2 2" xfId="21325" xr:uid="{23AB4250-C384-4B7B-8CA5-27814CAAFD7C}"/>
    <cellStyle name="Normal 12 5 2 9 2 2 2 2" xfId="43751" xr:uid="{018987D8-9A07-424C-89C1-F956424A7489}"/>
    <cellStyle name="Normal 12 5 2 9 2 2 3" xfId="43752" xr:uid="{089FFF9B-8F92-4E78-B963-2CD08C1CE3A0}"/>
    <cellStyle name="Normal 12 5 2 9 2 3" xfId="15835" xr:uid="{3DA8FCC8-2EFE-4CB1-B5B9-E2E74F276DAA}"/>
    <cellStyle name="Normal 12 5 2 9 2 3 2" xfId="43753" xr:uid="{C98B2E30-B677-4DA3-8B1A-FDC6B8765F41}"/>
    <cellStyle name="Normal 12 5 2 9 2 4" xfId="43754" xr:uid="{91CFF968-A287-422E-9094-BA2B68FD6AF4}"/>
    <cellStyle name="Normal 12 5 2 9 3" xfId="4855" xr:uid="{48F890E9-F246-42DB-94A8-D026E718FE2A}"/>
    <cellStyle name="Normal 12 5 2 9 3 2" xfId="10345" xr:uid="{8BA34EAB-9C51-4464-8A1A-2DFD77A6E3BC}"/>
    <cellStyle name="Normal 12 5 2 9 3 2 2" xfId="23155" xr:uid="{3FE632BE-A0BE-4D69-90BD-C2A8B0ABD28F}"/>
    <cellStyle name="Normal 12 5 2 9 3 2 2 2" xfId="43755" xr:uid="{EF846366-F0E6-4B31-90B8-3E6757BB0D83}"/>
    <cellStyle name="Normal 12 5 2 9 3 2 3" xfId="43756" xr:uid="{A262F769-B455-48A7-9026-1DC3B21D13E0}"/>
    <cellStyle name="Normal 12 5 2 9 3 3" xfId="17665" xr:uid="{450F4567-083B-47C6-A6D6-3EC2ECA8887B}"/>
    <cellStyle name="Normal 12 5 2 9 3 3 2" xfId="43757" xr:uid="{D8A7CDFC-3E6D-49EA-A5B1-4EA1878C9F77}"/>
    <cellStyle name="Normal 12 5 2 9 3 4" xfId="43758" xr:uid="{AF3F8F3B-0D12-444B-862E-2C422B7C75B8}"/>
    <cellStyle name="Normal 12 5 2 9 4" xfId="12175" xr:uid="{1464D002-626E-475A-8C4C-868E31752A4B}"/>
    <cellStyle name="Normal 12 5 2 9 4 2" xfId="24985" xr:uid="{246AE999-FF67-498F-BFA6-68D125EE04E9}"/>
    <cellStyle name="Normal 12 5 2 9 4 2 2" xfId="43759" xr:uid="{F2139EBB-56A8-4DA7-87A8-43EE582E998B}"/>
    <cellStyle name="Normal 12 5 2 9 4 3" xfId="43760" xr:uid="{60BD9AD8-B872-4AC2-9A66-B974F1F3922D}"/>
    <cellStyle name="Normal 12 5 2 9 5" xfId="6685" xr:uid="{E8E3A8FE-91D4-4979-A888-EA918E07DB5F}"/>
    <cellStyle name="Normal 12 5 2 9 5 2" xfId="19495" xr:uid="{68CF3CB6-A50F-4553-BE2B-98E6D7FEB975}"/>
    <cellStyle name="Normal 12 5 2 9 5 2 2" xfId="43761" xr:uid="{AE8744B7-30AD-409D-A2E7-4BA7223CD9D1}"/>
    <cellStyle name="Normal 12 5 2 9 5 3" xfId="43762" xr:uid="{D3C1C196-C094-47D1-8B98-A82EA4D2EC50}"/>
    <cellStyle name="Normal 12 5 2 9 6" xfId="14005" xr:uid="{55B6A656-65FA-4B1C-A0F6-061D4F918683}"/>
    <cellStyle name="Normal 12 5 2 9 6 2" xfId="43763" xr:uid="{BC5A0A9B-1BC6-4FAF-B8E4-A3821545FADC}"/>
    <cellStyle name="Normal 12 5 2 9 7" xfId="43764" xr:uid="{AA5D10B4-87EC-4042-B11C-DB519E50A240}"/>
    <cellStyle name="Normal 12 5 3" xfId="258" xr:uid="{8B334F96-CA0F-4E4B-BD60-27C3ED869717}"/>
    <cellStyle name="Normal 12 5 3 10" xfId="2136" xr:uid="{B988A3C7-B317-451E-9D49-975976ADFCB1}"/>
    <cellStyle name="Normal 12 5 3 10 2" xfId="7626" xr:uid="{74B0DBCB-041E-4A70-A87A-01FE299AF5C5}"/>
    <cellStyle name="Normal 12 5 3 10 2 2" xfId="20436" xr:uid="{59715B9D-8D15-4357-883B-77C23AFAAC16}"/>
    <cellStyle name="Normal 12 5 3 10 2 2 2" xfId="43765" xr:uid="{C30CB4FF-2A08-4880-B2FE-7EBD579EF49F}"/>
    <cellStyle name="Normal 12 5 3 10 2 3" xfId="43766" xr:uid="{BC857CD5-F214-4E86-A773-4447D46C3C6D}"/>
    <cellStyle name="Normal 12 5 3 10 3" xfId="14946" xr:uid="{473FF896-25F2-49C7-94CE-18D2B2115D3E}"/>
    <cellStyle name="Normal 12 5 3 10 3 2" xfId="43767" xr:uid="{AA13C6DC-EE7E-4ED1-9804-55C8DD4FBCC2}"/>
    <cellStyle name="Normal 12 5 3 10 4" xfId="43768" xr:uid="{234342BB-D1C4-4421-A72B-7B7CB7868934}"/>
    <cellStyle name="Normal 12 5 3 11" xfId="3966" xr:uid="{51252EF2-55E0-4746-86FD-F22BD904DACB}"/>
    <cellStyle name="Normal 12 5 3 11 2" xfId="9456" xr:uid="{D2413989-D687-41AA-B729-35ABD13FCC91}"/>
    <cellStyle name="Normal 12 5 3 11 2 2" xfId="22266" xr:uid="{6AE41EDB-C5E1-41DB-8587-D5040B0F21DE}"/>
    <cellStyle name="Normal 12 5 3 11 2 2 2" xfId="43769" xr:uid="{737E29E6-67B7-4B7E-BDAB-63FC76FA5F8B}"/>
    <cellStyle name="Normal 12 5 3 11 2 3" xfId="43770" xr:uid="{80627FD3-B7D0-4381-8CCC-504A9C8E1411}"/>
    <cellStyle name="Normal 12 5 3 11 3" xfId="16776" xr:uid="{688679B4-EB6D-4FC8-AF0D-0301B75B4355}"/>
    <cellStyle name="Normal 12 5 3 11 3 2" xfId="43771" xr:uid="{87A1F9F3-11B7-4C41-B54B-B68D45B5B384}"/>
    <cellStyle name="Normal 12 5 3 11 4" xfId="43772" xr:uid="{A43791E9-F19B-492D-A567-964CF7B24B69}"/>
    <cellStyle name="Normal 12 5 3 12" xfId="11286" xr:uid="{AF8B524E-EFA3-436D-926E-9CA3DF732EAD}"/>
    <cellStyle name="Normal 12 5 3 12 2" xfId="24096" xr:uid="{EE0EF3A8-2C8C-4EB2-AC24-E39CCEC88B1E}"/>
    <cellStyle name="Normal 12 5 3 12 2 2" xfId="43773" xr:uid="{CC8F063B-2264-4348-B366-046BA3199A1F}"/>
    <cellStyle name="Normal 12 5 3 12 3" xfId="43774" xr:uid="{DDEFF5AA-43B4-46CB-A33A-571FC6103465}"/>
    <cellStyle name="Normal 12 5 3 13" xfId="5796" xr:uid="{32BB3331-F747-4CF1-932C-3CF1C0451C5E}"/>
    <cellStyle name="Normal 12 5 3 13 2" xfId="18606" xr:uid="{41A778A7-EEAF-41FC-8172-7B023CC6BE77}"/>
    <cellStyle name="Normal 12 5 3 13 2 2" xfId="43775" xr:uid="{B0FC9A88-920A-4D02-8DC2-6F5F129E024E}"/>
    <cellStyle name="Normal 12 5 3 13 3" xfId="43776" xr:uid="{F3B28BE6-4AC6-404C-9722-8E34906C45C9}"/>
    <cellStyle name="Normal 12 5 3 14" xfId="13116" xr:uid="{94FED8B0-4D1E-4BBA-8957-CCFA9D1ED189}"/>
    <cellStyle name="Normal 12 5 3 14 2" xfId="43777" xr:uid="{B4430C97-6955-4CB3-BEE1-F814BCFAECDA}"/>
    <cellStyle name="Normal 12 5 3 15" xfId="43778" xr:uid="{F3F64781-8E2C-4FB0-9CF8-07E662505030}"/>
    <cellStyle name="Normal 12 5 3 2" xfId="278" xr:uid="{9EE20F0C-C04D-4EA9-989C-B9939D558815}"/>
    <cellStyle name="Normal 12 5 3 2 10" xfId="3986" xr:uid="{0E738AED-7BF9-43E8-890B-BAABB35661F9}"/>
    <cellStyle name="Normal 12 5 3 2 10 2" xfId="9476" xr:uid="{E583A153-7DC3-431D-BC5E-9940B96957AA}"/>
    <cellStyle name="Normal 12 5 3 2 10 2 2" xfId="22286" xr:uid="{6B57FE96-573D-45B5-AE96-E43A7096962F}"/>
    <cellStyle name="Normal 12 5 3 2 10 2 2 2" xfId="43779" xr:uid="{08FBF54A-D85C-4813-98CC-83F8F4A98191}"/>
    <cellStyle name="Normal 12 5 3 2 10 2 3" xfId="43780" xr:uid="{25EEEA91-60B0-484A-953C-B4BA90AC32CE}"/>
    <cellStyle name="Normal 12 5 3 2 10 3" xfId="16796" xr:uid="{F23B9B5C-097A-47E7-AA04-A0415AB420D8}"/>
    <cellStyle name="Normal 12 5 3 2 10 3 2" xfId="43781" xr:uid="{B6C20CD2-1D6B-4783-B041-34DB5A2A4440}"/>
    <cellStyle name="Normal 12 5 3 2 10 4" xfId="43782" xr:uid="{4F6E171D-0994-4A16-A3CF-BCD3633EB96D}"/>
    <cellStyle name="Normal 12 5 3 2 11" xfId="11306" xr:uid="{8C01178B-62A8-45CC-89B8-4EEC2449F1B3}"/>
    <cellStyle name="Normal 12 5 3 2 11 2" xfId="24116" xr:uid="{31E3D0E3-D274-4CEB-A932-D65122D9A0FD}"/>
    <cellStyle name="Normal 12 5 3 2 11 2 2" xfId="43783" xr:uid="{576F7031-5158-4931-B581-655C1F9B15B1}"/>
    <cellStyle name="Normal 12 5 3 2 11 3" xfId="43784" xr:uid="{6DC896BB-64F9-4C0D-822A-D20EFEE9D10D}"/>
    <cellStyle name="Normal 12 5 3 2 12" xfId="5816" xr:uid="{05C832F9-6BB6-49F4-B268-A6123BB4662F}"/>
    <cellStyle name="Normal 12 5 3 2 12 2" xfId="18626" xr:uid="{976806EF-1EB0-4675-970D-7B10E030FE5B}"/>
    <cellStyle name="Normal 12 5 3 2 12 2 2" xfId="43785" xr:uid="{FB173604-A8D7-4C03-A727-5A52C08462F4}"/>
    <cellStyle name="Normal 12 5 3 2 12 3" xfId="43786" xr:uid="{4DDF2988-3138-40AF-A32E-E4A0EB0BF0EF}"/>
    <cellStyle name="Normal 12 5 3 2 13" xfId="13136" xr:uid="{85454117-5C4A-4701-B85B-F3BFF0977175}"/>
    <cellStyle name="Normal 12 5 3 2 13 2" xfId="43787" xr:uid="{3E0F4840-8AE9-4A3B-B7DF-D6DAC332508F}"/>
    <cellStyle name="Normal 12 5 3 2 14" xfId="43788" xr:uid="{6D28AA82-C30F-42C3-8C4C-82A81927370B}"/>
    <cellStyle name="Normal 12 5 3 2 2" xfId="365" xr:uid="{4A289C6E-3D60-4BF8-9BB6-0D388ECEB62D}"/>
    <cellStyle name="Normal 12 5 3 2 2 10" xfId="5857" xr:uid="{27957292-0176-4C9B-B4BC-C9A40D3D3FE3}"/>
    <cellStyle name="Normal 12 5 3 2 2 10 2" xfId="18667" xr:uid="{AA00755A-C67D-4E6B-BAB3-E01595E48EC6}"/>
    <cellStyle name="Normal 12 5 3 2 2 10 2 2" xfId="43789" xr:uid="{F0C802E6-409A-42E5-85E7-B1179297F8DF}"/>
    <cellStyle name="Normal 12 5 3 2 2 10 3" xfId="43790" xr:uid="{8BF1D307-F036-4141-963C-39210512CAEB}"/>
    <cellStyle name="Normal 12 5 3 2 2 11" xfId="13177" xr:uid="{46B59FEE-8D6B-446E-B95D-562E23561BBA}"/>
    <cellStyle name="Normal 12 5 3 2 2 11 2" xfId="43791" xr:uid="{1625A4F1-1195-4681-8B93-1D98D5325593}"/>
    <cellStyle name="Normal 12 5 3 2 2 12" xfId="43792" xr:uid="{C0FB23C5-8863-4609-A346-3E3373354465}"/>
    <cellStyle name="Normal 12 5 3 2 2 2" xfId="594" xr:uid="{D3513D44-BC21-4DF4-9F4D-4C0BD9618173}"/>
    <cellStyle name="Normal 12 5 3 2 2 2 2" xfId="993" xr:uid="{7C3A1B7F-E70D-4042-B3C8-E10154D5911A}"/>
    <cellStyle name="Normal 12 5 3 2 2 2 2 2" xfId="1888" xr:uid="{596855D6-7AB1-4C1B-8650-978D26E0A7D3}"/>
    <cellStyle name="Normal 12 5 3 2 2 2 2 2 2" xfId="3718" xr:uid="{2030DBA9-EE98-490A-BD7E-A61E4C7CE1E6}"/>
    <cellStyle name="Normal 12 5 3 2 2 2 2 2 2 2" xfId="9208" xr:uid="{A2378838-1B46-4F56-ACB1-100DEF331443}"/>
    <cellStyle name="Normal 12 5 3 2 2 2 2 2 2 2 2" xfId="22018" xr:uid="{89F7CEB3-8AD8-4F0C-9A62-F660DD6F0C95}"/>
    <cellStyle name="Normal 12 5 3 2 2 2 2 2 2 2 2 2" xfId="43793" xr:uid="{5509B919-C970-492C-93F4-71096FDC8F0D}"/>
    <cellStyle name="Normal 12 5 3 2 2 2 2 2 2 2 3" xfId="43794" xr:uid="{916D04DF-9B8E-4BBE-AEEE-D65F8199781E}"/>
    <cellStyle name="Normal 12 5 3 2 2 2 2 2 2 3" xfId="16528" xr:uid="{54FFF6D6-1936-41F0-97F5-24D57F446DC5}"/>
    <cellStyle name="Normal 12 5 3 2 2 2 2 2 2 3 2" xfId="43795" xr:uid="{7FFC286D-768B-44F7-9621-BF16BCCF8528}"/>
    <cellStyle name="Normal 12 5 3 2 2 2 2 2 2 4" xfId="43796" xr:uid="{BCF5752C-F9B2-44EF-A3F3-35261523DD2F}"/>
    <cellStyle name="Normal 12 5 3 2 2 2 2 2 3" xfId="5548" xr:uid="{8CD74B99-FC55-4ED3-BB67-3B48E9496F32}"/>
    <cellStyle name="Normal 12 5 3 2 2 2 2 2 3 2" xfId="11038" xr:uid="{663E2799-13A2-45AC-9BD4-AD9792C78601}"/>
    <cellStyle name="Normal 12 5 3 2 2 2 2 2 3 2 2" xfId="23848" xr:uid="{B53104BE-7A27-45D9-B7C7-96A1308F150C}"/>
    <cellStyle name="Normal 12 5 3 2 2 2 2 2 3 2 2 2" xfId="43797" xr:uid="{3C63418B-959A-44BF-8A66-183A0615885F}"/>
    <cellStyle name="Normal 12 5 3 2 2 2 2 2 3 2 3" xfId="43798" xr:uid="{687EE5F7-8DEB-4C7A-8428-0C66594F61CD}"/>
    <cellStyle name="Normal 12 5 3 2 2 2 2 2 3 3" xfId="18358" xr:uid="{DC28ABD0-43F1-4593-9574-78607BC7FA53}"/>
    <cellStyle name="Normal 12 5 3 2 2 2 2 2 3 3 2" xfId="43799" xr:uid="{9C375874-EF11-4EFB-A4B4-62F80A5000E8}"/>
    <cellStyle name="Normal 12 5 3 2 2 2 2 2 3 4" xfId="43800" xr:uid="{41C0816F-9200-4091-8228-74B260603174}"/>
    <cellStyle name="Normal 12 5 3 2 2 2 2 2 4" xfId="12868" xr:uid="{B3B36706-CD04-4934-8C86-61F51811AFF2}"/>
    <cellStyle name="Normal 12 5 3 2 2 2 2 2 4 2" xfId="25678" xr:uid="{909C756A-538B-481C-8C1B-546307A02864}"/>
    <cellStyle name="Normal 12 5 3 2 2 2 2 2 4 2 2" xfId="43801" xr:uid="{B0C3F4A5-A53D-492A-9AD3-9D3922C2EA59}"/>
    <cellStyle name="Normal 12 5 3 2 2 2 2 2 4 3" xfId="43802" xr:uid="{09903547-6E18-4BAE-AD4D-89AD82AEB095}"/>
    <cellStyle name="Normal 12 5 3 2 2 2 2 2 5" xfId="7378" xr:uid="{99F93F4E-B508-4BEB-9222-8323B8B70A83}"/>
    <cellStyle name="Normal 12 5 3 2 2 2 2 2 5 2" xfId="20188" xr:uid="{513BC4C0-4D58-4065-B55D-CCB598B7328B}"/>
    <cellStyle name="Normal 12 5 3 2 2 2 2 2 5 2 2" xfId="43803" xr:uid="{66EC311D-FAC4-4E1D-940B-9578654FC22A}"/>
    <cellStyle name="Normal 12 5 3 2 2 2 2 2 5 3" xfId="43804" xr:uid="{A8E60EF3-7B0E-4C53-B6B2-8343E8A1BBF0}"/>
    <cellStyle name="Normal 12 5 3 2 2 2 2 2 6" xfId="14698" xr:uid="{A598ABE1-3A06-493A-B623-0EB2564D441F}"/>
    <cellStyle name="Normal 12 5 3 2 2 2 2 2 6 2" xfId="43805" xr:uid="{B9C7A603-7EDD-4DCF-985E-066A019E3E5A}"/>
    <cellStyle name="Normal 12 5 3 2 2 2 2 2 7" xfId="43806" xr:uid="{BB47D24D-CEF7-472A-B68F-C0B71576F1E7}"/>
    <cellStyle name="Normal 12 5 3 2 2 2 2 3" xfId="2824" xr:uid="{A9E05BE6-3D54-41AF-B79F-C2025119BCA4}"/>
    <cellStyle name="Normal 12 5 3 2 2 2 2 3 2" xfId="8314" xr:uid="{06D472DD-77E8-4A54-9A42-197BD77423F5}"/>
    <cellStyle name="Normal 12 5 3 2 2 2 2 3 2 2" xfId="21124" xr:uid="{4B2754FA-A08B-4871-89B0-B0197DCA64D7}"/>
    <cellStyle name="Normal 12 5 3 2 2 2 2 3 2 2 2" xfId="43807" xr:uid="{CFBF546A-3AEF-4900-A73A-0EA0E78F4607}"/>
    <cellStyle name="Normal 12 5 3 2 2 2 2 3 2 3" xfId="43808" xr:uid="{E4BB9666-518E-4509-A4A3-6AE5851EA97D}"/>
    <cellStyle name="Normal 12 5 3 2 2 2 2 3 3" xfId="15634" xr:uid="{4479F481-F8C5-44A6-8294-0FEE1AF1C86B}"/>
    <cellStyle name="Normal 12 5 3 2 2 2 2 3 3 2" xfId="43809" xr:uid="{EE59800F-DE0C-4CB0-BD6C-564E285CFBA7}"/>
    <cellStyle name="Normal 12 5 3 2 2 2 2 3 4" xfId="43810" xr:uid="{0F4044DD-D7B7-40E5-8647-42236C63A0F8}"/>
    <cellStyle name="Normal 12 5 3 2 2 2 2 4" xfId="4654" xr:uid="{4A103315-47AE-4F66-9ADB-51934EC3E127}"/>
    <cellStyle name="Normal 12 5 3 2 2 2 2 4 2" xfId="10144" xr:uid="{DC6365FC-44FD-4ADA-A882-D3E037D5F66D}"/>
    <cellStyle name="Normal 12 5 3 2 2 2 2 4 2 2" xfId="22954" xr:uid="{BB63DAF6-8DEA-4CBE-AB5D-5863DD6A034E}"/>
    <cellStyle name="Normal 12 5 3 2 2 2 2 4 2 2 2" xfId="43811" xr:uid="{D92ABA54-3DF2-4499-AE20-904BB02FE7A0}"/>
    <cellStyle name="Normal 12 5 3 2 2 2 2 4 2 3" xfId="43812" xr:uid="{DC802788-D8C3-4434-973F-E997649F16FB}"/>
    <cellStyle name="Normal 12 5 3 2 2 2 2 4 3" xfId="17464" xr:uid="{BEF97342-6947-4FD7-B1B3-6E5331DBBC33}"/>
    <cellStyle name="Normal 12 5 3 2 2 2 2 4 3 2" xfId="43813" xr:uid="{E07057EC-4376-4B5C-B8C2-991D9247EE6A}"/>
    <cellStyle name="Normal 12 5 3 2 2 2 2 4 4" xfId="43814" xr:uid="{9F29610B-2C5A-4790-BFB8-2570DB4503FE}"/>
    <cellStyle name="Normal 12 5 3 2 2 2 2 5" xfId="11974" xr:uid="{EFE9CF1F-157B-4916-BAE5-8B860D7C0754}"/>
    <cellStyle name="Normal 12 5 3 2 2 2 2 5 2" xfId="24784" xr:uid="{A7290052-44E8-4559-87F2-91734C7723AD}"/>
    <cellStyle name="Normal 12 5 3 2 2 2 2 5 2 2" xfId="43815" xr:uid="{21B0C560-1D89-4F23-A5EB-E2EB2F554A12}"/>
    <cellStyle name="Normal 12 5 3 2 2 2 2 5 3" xfId="43816" xr:uid="{9A968229-5DD3-4278-BAC6-EA05B6238C31}"/>
    <cellStyle name="Normal 12 5 3 2 2 2 2 6" xfId="6484" xr:uid="{C2E23BF8-8D7B-40A5-90BB-54F1AC7E4D71}"/>
    <cellStyle name="Normal 12 5 3 2 2 2 2 6 2" xfId="19294" xr:uid="{F6760E56-B2E1-4090-BEC1-E7776CFA5FF6}"/>
    <cellStyle name="Normal 12 5 3 2 2 2 2 6 2 2" xfId="43817" xr:uid="{9A599732-8BEA-4DCD-B161-7D94D46D8B9F}"/>
    <cellStyle name="Normal 12 5 3 2 2 2 2 6 3" xfId="43818" xr:uid="{AB99D978-5468-4DF7-83A4-876F0214A5E1}"/>
    <cellStyle name="Normal 12 5 3 2 2 2 2 7" xfId="13804" xr:uid="{90457979-133E-408C-A6A4-FFF5B6BFC311}"/>
    <cellStyle name="Normal 12 5 3 2 2 2 2 7 2" xfId="43819" xr:uid="{3A6C5615-0055-4389-987B-B8D22DE09693}"/>
    <cellStyle name="Normal 12 5 3 2 2 2 2 8" xfId="43820" xr:uid="{5F866F24-50DD-4A99-9E95-875D8454FFC7}"/>
    <cellStyle name="Normal 12 5 3 2 2 2 3" xfId="1489" xr:uid="{50EBFFEA-412E-49E7-8282-1DF1E620B9E1}"/>
    <cellStyle name="Normal 12 5 3 2 2 2 3 2" xfId="3319" xr:uid="{E2D81823-7464-4AF0-807A-DEE60263E117}"/>
    <cellStyle name="Normal 12 5 3 2 2 2 3 2 2" xfId="8809" xr:uid="{B994663A-8757-4E10-9343-A37D131DCC44}"/>
    <cellStyle name="Normal 12 5 3 2 2 2 3 2 2 2" xfId="21619" xr:uid="{6524B841-DD0B-498C-A5CA-CE4F7FC1CA77}"/>
    <cellStyle name="Normal 12 5 3 2 2 2 3 2 2 2 2" xfId="43821" xr:uid="{701F042A-9BA8-408D-9ED8-A86B1A86EAB5}"/>
    <cellStyle name="Normal 12 5 3 2 2 2 3 2 2 3" xfId="43822" xr:uid="{15420CCC-9FA3-4384-A0AF-9163E7D24616}"/>
    <cellStyle name="Normal 12 5 3 2 2 2 3 2 3" xfId="16129" xr:uid="{5776EEDD-AA65-47C8-861A-4988FA0DD4C0}"/>
    <cellStyle name="Normal 12 5 3 2 2 2 3 2 3 2" xfId="43823" xr:uid="{AE105A55-21D1-4E6B-9217-63F373F2A0A0}"/>
    <cellStyle name="Normal 12 5 3 2 2 2 3 2 4" xfId="43824" xr:uid="{D7A5168A-7597-4548-8757-D1F2FC92884B}"/>
    <cellStyle name="Normal 12 5 3 2 2 2 3 3" xfId="5149" xr:uid="{DE054D3C-3AFA-436C-A117-C13D5E2EC17C}"/>
    <cellStyle name="Normal 12 5 3 2 2 2 3 3 2" xfId="10639" xr:uid="{2E940B3F-1393-494D-9AED-5AC00AC882E4}"/>
    <cellStyle name="Normal 12 5 3 2 2 2 3 3 2 2" xfId="23449" xr:uid="{CD9772B3-E18C-44A3-8EF0-5D8EB1C2A595}"/>
    <cellStyle name="Normal 12 5 3 2 2 2 3 3 2 2 2" xfId="43825" xr:uid="{2CF63C8D-A97F-43CD-9822-65E470CFDC51}"/>
    <cellStyle name="Normal 12 5 3 2 2 2 3 3 2 3" xfId="43826" xr:uid="{0A94FAE4-70E5-4F87-85CA-0E9E7CD0CDA3}"/>
    <cellStyle name="Normal 12 5 3 2 2 2 3 3 3" xfId="17959" xr:uid="{3379345B-57E0-4855-836F-96C1774CC3F5}"/>
    <cellStyle name="Normal 12 5 3 2 2 2 3 3 3 2" xfId="43827" xr:uid="{1AE3C1B3-D013-47EA-BD04-61636F48AFCF}"/>
    <cellStyle name="Normal 12 5 3 2 2 2 3 3 4" xfId="43828" xr:uid="{45C6C9F5-A480-4397-B3AC-748B34DF0644}"/>
    <cellStyle name="Normal 12 5 3 2 2 2 3 4" xfId="12469" xr:uid="{3442232B-D88C-4E34-8C9B-F3760306FFC5}"/>
    <cellStyle name="Normal 12 5 3 2 2 2 3 4 2" xfId="25279" xr:uid="{7092444A-48DA-4EAB-9D28-6DB3363655C0}"/>
    <cellStyle name="Normal 12 5 3 2 2 2 3 4 2 2" xfId="43829" xr:uid="{986A5AFA-1472-417C-A838-7104E518804D}"/>
    <cellStyle name="Normal 12 5 3 2 2 2 3 4 3" xfId="43830" xr:uid="{80DFD93D-030B-48E3-AFD6-06D65F82B28E}"/>
    <cellStyle name="Normal 12 5 3 2 2 2 3 5" xfId="6979" xr:uid="{C6E17B57-24F6-4EE6-AC61-7F7834A98833}"/>
    <cellStyle name="Normal 12 5 3 2 2 2 3 5 2" xfId="19789" xr:uid="{8A1D6F70-1EB1-47F6-B587-16286F6614BB}"/>
    <cellStyle name="Normal 12 5 3 2 2 2 3 5 2 2" xfId="43831" xr:uid="{9BDB4577-B88D-4AC5-9A21-8657B46046DC}"/>
    <cellStyle name="Normal 12 5 3 2 2 2 3 5 3" xfId="43832" xr:uid="{DF04BD75-B255-4F3E-8F2C-8D7FAA70E4A4}"/>
    <cellStyle name="Normal 12 5 3 2 2 2 3 6" xfId="14299" xr:uid="{24752CB9-28D8-46C7-A53D-6D24D7A2D63A}"/>
    <cellStyle name="Normal 12 5 3 2 2 2 3 6 2" xfId="43833" xr:uid="{AB07CAE7-F541-475B-8330-153B534C26B7}"/>
    <cellStyle name="Normal 12 5 3 2 2 2 3 7" xfId="43834" xr:uid="{7C531351-AFFE-4536-8C83-E0E69D62A873}"/>
    <cellStyle name="Normal 12 5 3 2 2 2 4" xfId="2425" xr:uid="{8278820C-8803-4431-9563-25D12BA44F90}"/>
    <cellStyle name="Normal 12 5 3 2 2 2 4 2" xfId="7915" xr:uid="{38BAB681-3783-450C-AD83-F46CECBDDB20}"/>
    <cellStyle name="Normal 12 5 3 2 2 2 4 2 2" xfId="20725" xr:uid="{5F0276AA-B4BB-4D37-86D8-3A073F93C217}"/>
    <cellStyle name="Normal 12 5 3 2 2 2 4 2 2 2" xfId="43835" xr:uid="{5590F8A9-773E-42EB-85CC-D1CF13C05A84}"/>
    <cellStyle name="Normal 12 5 3 2 2 2 4 2 3" xfId="43836" xr:uid="{152EC8A4-2AA7-4C20-B087-1658C8F781E6}"/>
    <cellStyle name="Normal 12 5 3 2 2 2 4 3" xfId="15235" xr:uid="{CC3546AD-6FA8-4CFF-B760-CBE8194685D7}"/>
    <cellStyle name="Normal 12 5 3 2 2 2 4 3 2" xfId="43837" xr:uid="{E5B76A17-4747-442F-A06D-5553FF3EFEAC}"/>
    <cellStyle name="Normal 12 5 3 2 2 2 4 4" xfId="43838" xr:uid="{89D81C06-2614-4DE3-B0C3-189591F272BA}"/>
    <cellStyle name="Normal 12 5 3 2 2 2 5" xfId="4255" xr:uid="{9FEB718D-CB69-45C8-AE7D-6C56926F713B}"/>
    <cellStyle name="Normal 12 5 3 2 2 2 5 2" xfId="9745" xr:uid="{BC23E10B-8C56-425C-9819-62A49FCC274F}"/>
    <cellStyle name="Normal 12 5 3 2 2 2 5 2 2" xfId="22555" xr:uid="{C9AAA85A-D981-4BF6-BBBC-F8933433518E}"/>
    <cellStyle name="Normal 12 5 3 2 2 2 5 2 2 2" xfId="43839" xr:uid="{A10AB963-9B4E-4728-9553-3EB3FB9EEA50}"/>
    <cellStyle name="Normal 12 5 3 2 2 2 5 2 3" xfId="43840" xr:uid="{A577FF8D-A3CA-4AED-B639-7E7DB8534676}"/>
    <cellStyle name="Normal 12 5 3 2 2 2 5 3" xfId="17065" xr:uid="{31AFF30D-D680-45F0-B306-577F4953D790}"/>
    <cellStyle name="Normal 12 5 3 2 2 2 5 3 2" xfId="43841" xr:uid="{F9FA97DE-1F26-44FF-A8CE-3BE6E919D61D}"/>
    <cellStyle name="Normal 12 5 3 2 2 2 5 4" xfId="43842" xr:uid="{A9EF4436-BE53-461B-BBA0-4DB6DA6527CE}"/>
    <cellStyle name="Normal 12 5 3 2 2 2 6" xfId="11575" xr:uid="{753AF52A-88AD-4824-9797-43D68FB3C246}"/>
    <cellStyle name="Normal 12 5 3 2 2 2 6 2" xfId="24385" xr:uid="{85F3172E-0BF3-43DD-A020-FD494A018715}"/>
    <cellStyle name="Normal 12 5 3 2 2 2 6 2 2" xfId="43843" xr:uid="{CD5D5263-FD1D-477F-B5E2-3D429ECE8D51}"/>
    <cellStyle name="Normal 12 5 3 2 2 2 6 3" xfId="43844" xr:uid="{42707239-FFF2-4C06-BBA7-686CB76A3E09}"/>
    <cellStyle name="Normal 12 5 3 2 2 2 7" xfId="6085" xr:uid="{BAE84BAB-8A7A-44EA-B36A-730B7866BC48}"/>
    <cellStyle name="Normal 12 5 3 2 2 2 7 2" xfId="18895" xr:uid="{6610FF99-2EEE-4A8A-8B1A-F0F4EA47AC29}"/>
    <cellStyle name="Normal 12 5 3 2 2 2 7 2 2" xfId="43845" xr:uid="{5A1F2C5D-56E5-4E8C-98DB-B9955DFDA870}"/>
    <cellStyle name="Normal 12 5 3 2 2 2 7 3" xfId="43846" xr:uid="{CABC6AFA-3128-409F-90CB-81DE719A20DD}"/>
    <cellStyle name="Normal 12 5 3 2 2 2 8" xfId="13405" xr:uid="{99B7E92E-C2A0-44E3-84F1-93E401AF3AAB}"/>
    <cellStyle name="Normal 12 5 3 2 2 2 8 2" xfId="43847" xr:uid="{95C6DB11-C858-4309-A66A-60CD8F094E4B}"/>
    <cellStyle name="Normal 12 5 3 2 2 2 9" xfId="43848" xr:uid="{1DB09BB6-89F9-4E0F-9CF7-1CA3327ABF3C}"/>
    <cellStyle name="Normal 12 5 3 2 2 3" xfId="726" xr:uid="{6670ADA5-A564-4126-99C4-DB4FFD24691C}"/>
    <cellStyle name="Normal 12 5 3 2 2 3 2" xfId="1126" xr:uid="{5D385EB0-EC56-4E6E-87FD-5480BEAA745D}"/>
    <cellStyle name="Normal 12 5 3 2 2 3 2 2" xfId="2021" xr:uid="{3DDB9C10-1BD4-4092-8FA5-3F7332DC278F}"/>
    <cellStyle name="Normal 12 5 3 2 2 3 2 2 2" xfId="3851" xr:uid="{8437CFE0-9E14-45C4-BC63-5A461CA5F007}"/>
    <cellStyle name="Normal 12 5 3 2 2 3 2 2 2 2" xfId="9341" xr:uid="{8795378E-A95F-404F-8337-DE047B3EDCAD}"/>
    <cellStyle name="Normal 12 5 3 2 2 3 2 2 2 2 2" xfId="22151" xr:uid="{0D0AA33C-F8A2-4FF7-8425-57B1281676B3}"/>
    <cellStyle name="Normal 12 5 3 2 2 3 2 2 2 2 2 2" xfId="43849" xr:uid="{C0362B84-FA14-4BC1-B611-4D977BF695D5}"/>
    <cellStyle name="Normal 12 5 3 2 2 3 2 2 2 2 3" xfId="43850" xr:uid="{75885D8B-F12D-4023-9DDB-A8E55633B561}"/>
    <cellStyle name="Normal 12 5 3 2 2 3 2 2 2 3" xfId="16661" xr:uid="{FE7CA30A-CD73-4AF2-B45A-83058A5F7465}"/>
    <cellStyle name="Normal 12 5 3 2 2 3 2 2 2 3 2" xfId="43851" xr:uid="{5902F5B3-9AD1-49D9-BB15-21E9DDA2CC1D}"/>
    <cellStyle name="Normal 12 5 3 2 2 3 2 2 2 4" xfId="43852" xr:uid="{D9D7627C-AF02-48BE-A9EA-248326AFDED7}"/>
    <cellStyle name="Normal 12 5 3 2 2 3 2 2 3" xfId="5681" xr:uid="{ED3761C5-572C-4278-B941-44C2C35B212C}"/>
    <cellStyle name="Normal 12 5 3 2 2 3 2 2 3 2" xfId="11171" xr:uid="{8E152FF8-C8A4-4ECC-9DC3-B920E3E0DFA6}"/>
    <cellStyle name="Normal 12 5 3 2 2 3 2 2 3 2 2" xfId="23981" xr:uid="{FE37A4D4-0EB7-4407-802D-4D8302C1DBD8}"/>
    <cellStyle name="Normal 12 5 3 2 2 3 2 2 3 2 2 2" xfId="43853" xr:uid="{CEAAF21C-2803-4D85-A2B7-D4E5B87B0D70}"/>
    <cellStyle name="Normal 12 5 3 2 2 3 2 2 3 2 3" xfId="43854" xr:uid="{01351EBA-D699-4D72-914A-B396AD9668D4}"/>
    <cellStyle name="Normal 12 5 3 2 2 3 2 2 3 3" xfId="18491" xr:uid="{5B358A93-9FBD-4A1E-9D61-E861AB27B20E}"/>
    <cellStyle name="Normal 12 5 3 2 2 3 2 2 3 3 2" xfId="43855" xr:uid="{8A6476F7-E012-422A-9338-BEBB9BCDFDE6}"/>
    <cellStyle name="Normal 12 5 3 2 2 3 2 2 3 4" xfId="43856" xr:uid="{B2D55F61-5F42-4635-A3EF-6B8DED8669FA}"/>
    <cellStyle name="Normal 12 5 3 2 2 3 2 2 4" xfId="13001" xr:uid="{A73D8AD3-5E09-428F-AE8C-9174D465D34E}"/>
    <cellStyle name="Normal 12 5 3 2 2 3 2 2 4 2" xfId="25811" xr:uid="{9E0C7BD5-2B34-4BE6-B26B-88B9EC591987}"/>
    <cellStyle name="Normal 12 5 3 2 2 3 2 2 4 2 2" xfId="43857" xr:uid="{C3B1C49F-745E-4896-839A-6A75CEB72C21}"/>
    <cellStyle name="Normal 12 5 3 2 2 3 2 2 4 3" xfId="43858" xr:uid="{9A5A261B-4F9C-4FF1-89D9-7C00FACFFC6C}"/>
    <cellStyle name="Normal 12 5 3 2 2 3 2 2 5" xfId="7511" xr:uid="{2990D108-4BD4-45FD-875F-E3968AA1477C}"/>
    <cellStyle name="Normal 12 5 3 2 2 3 2 2 5 2" xfId="20321" xr:uid="{E1E56695-929C-4F9C-9EF8-47DF0C530D12}"/>
    <cellStyle name="Normal 12 5 3 2 2 3 2 2 5 2 2" xfId="43859" xr:uid="{E2FD6DE1-5B8B-4F52-8F2D-E8ECC44B832E}"/>
    <cellStyle name="Normal 12 5 3 2 2 3 2 2 5 3" xfId="43860" xr:uid="{195442DF-18BE-4665-A554-90D483FE7728}"/>
    <cellStyle name="Normal 12 5 3 2 2 3 2 2 6" xfId="14831" xr:uid="{2E19B7CA-D628-4F02-87DF-69219E0EFF00}"/>
    <cellStyle name="Normal 12 5 3 2 2 3 2 2 6 2" xfId="43861" xr:uid="{282E22C7-0C7E-4921-838E-6653A5FD612D}"/>
    <cellStyle name="Normal 12 5 3 2 2 3 2 2 7" xfId="43862" xr:uid="{B18804BE-4639-4395-89A3-FEDA214BE30C}"/>
    <cellStyle name="Normal 12 5 3 2 2 3 2 3" xfId="2957" xr:uid="{D3EFEC02-33AD-4EBE-9F89-FD0F99E94E82}"/>
    <cellStyle name="Normal 12 5 3 2 2 3 2 3 2" xfId="8447" xr:uid="{ACC694D5-7345-4E43-A41C-B7C848C9A58F}"/>
    <cellStyle name="Normal 12 5 3 2 2 3 2 3 2 2" xfId="21257" xr:uid="{EEE75683-971E-4FD9-B1D2-9C3F4AE2627E}"/>
    <cellStyle name="Normal 12 5 3 2 2 3 2 3 2 2 2" xfId="43863" xr:uid="{A13715D3-1814-418E-B287-D2FC670B269A}"/>
    <cellStyle name="Normal 12 5 3 2 2 3 2 3 2 3" xfId="43864" xr:uid="{EE2FB1D8-9288-490E-AE1D-BC058EC32C60}"/>
    <cellStyle name="Normal 12 5 3 2 2 3 2 3 3" xfId="15767" xr:uid="{DAA5FAB9-952A-47EA-A107-4D5291B42074}"/>
    <cellStyle name="Normal 12 5 3 2 2 3 2 3 3 2" xfId="43865" xr:uid="{234A7430-D10D-4523-AD29-5A99F181CC35}"/>
    <cellStyle name="Normal 12 5 3 2 2 3 2 3 4" xfId="43866" xr:uid="{CFFD54BB-CD78-4A8D-B6E0-8BF08C9759BD}"/>
    <cellStyle name="Normal 12 5 3 2 2 3 2 4" xfId="4787" xr:uid="{03F6D8D1-0528-4CDF-BEF9-6081B8CC5A54}"/>
    <cellStyle name="Normal 12 5 3 2 2 3 2 4 2" xfId="10277" xr:uid="{511A756E-9B31-4C3F-85D2-D8A96E4A7006}"/>
    <cellStyle name="Normal 12 5 3 2 2 3 2 4 2 2" xfId="23087" xr:uid="{9CA2467E-709C-4155-90EB-AC3153863E22}"/>
    <cellStyle name="Normal 12 5 3 2 2 3 2 4 2 2 2" xfId="43867" xr:uid="{7C2D07E2-B866-4BA9-A9DF-97BAD381ABC6}"/>
    <cellStyle name="Normal 12 5 3 2 2 3 2 4 2 3" xfId="43868" xr:uid="{B1DFBB0F-1484-4C2A-B953-ADA7DE82429B}"/>
    <cellStyle name="Normal 12 5 3 2 2 3 2 4 3" xfId="17597" xr:uid="{7E6D3F0C-7681-4590-B0B1-336E8DB2EF3D}"/>
    <cellStyle name="Normal 12 5 3 2 2 3 2 4 3 2" xfId="43869" xr:uid="{7A9EA212-A066-436D-91E7-4F9118208277}"/>
    <cellStyle name="Normal 12 5 3 2 2 3 2 4 4" xfId="43870" xr:uid="{B62CE19A-F226-47FC-A82C-C794D0427660}"/>
    <cellStyle name="Normal 12 5 3 2 2 3 2 5" xfId="12107" xr:uid="{B61042B6-87A9-4180-B2A9-FB50A9B1B5C5}"/>
    <cellStyle name="Normal 12 5 3 2 2 3 2 5 2" xfId="24917" xr:uid="{A91205F1-46D1-42BD-AD38-174E9CD1980B}"/>
    <cellStyle name="Normal 12 5 3 2 2 3 2 5 2 2" xfId="43871" xr:uid="{DEA59829-9C01-4595-BF54-0F002C98FC1C}"/>
    <cellStyle name="Normal 12 5 3 2 2 3 2 5 3" xfId="43872" xr:uid="{205A8130-8E72-43FE-99E2-0BCF3139650A}"/>
    <cellStyle name="Normal 12 5 3 2 2 3 2 6" xfId="6617" xr:uid="{B45931AB-81B4-4DF4-9760-CE93A150DE47}"/>
    <cellStyle name="Normal 12 5 3 2 2 3 2 6 2" xfId="19427" xr:uid="{FA63A4E8-B20C-4B23-B6A2-570BA605C28B}"/>
    <cellStyle name="Normal 12 5 3 2 2 3 2 6 2 2" xfId="43873" xr:uid="{96C89FBA-D700-426C-8245-F527A031FC31}"/>
    <cellStyle name="Normal 12 5 3 2 2 3 2 6 3" xfId="43874" xr:uid="{ED42D572-19DE-4B17-B02E-5C75E4A03DF8}"/>
    <cellStyle name="Normal 12 5 3 2 2 3 2 7" xfId="13937" xr:uid="{44751CA5-5794-49A1-B6B4-CD1051723D60}"/>
    <cellStyle name="Normal 12 5 3 2 2 3 2 7 2" xfId="43875" xr:uid="{8FAB6880-7F2D-4A1B-906F-524B527385DE}"/>
    <cellStyle name="Normal 12 5 3 2 2 3 2 8" xfId="43876" xr:uid="{2DFDEF24-6220-4F73-8903-7B27891D8386}"/>
    <cellStyle name="Normal 12 5 3 2 2 3 3" xfId="1621" xr:uid="{A052273B-0753-423C-8533-21C6CA7FB0E8}"/>
    <cellStyle name="Normal 12 5 3 2 2 3 3 2" xfId="3451" xr:uid="{AE4BE974-AB21-4853-9D6A-270429081D64}"/>
    <cellStyle name="Normal 12 5 3 2 2 3 3 2 2" xfId="8941" xr:uid="{2CDE9A54-D94E-4E0A-B347-7055129D41BD}"/>
    <cellStyle name="Normal 12 5 3 2 2 3 3 2 2 2" xfId="21751" xr:uid="{D9678B73-EEBB-45D9-93D7-AECD1EDAFA03}"/>
    <cellStyle name="Normal 12 5 3 2 2 3 3 2 2 2 2" xfId="43877" xr:uid="{0E568E14-C7AA-4B75-BB34-481E8B7BC748}"/>
    <cellStyle name="Normal 12 5 3 2 2 3 3 2 2 3" xfId="43878" xr:uid="{F4F7E96A-252C-4AA8-B369-78B7F95A9BE5}"/>
    <cellStyle name="Normal 12 5 3 2 2 3 3 2 3" xfId="16261" xr:uid="{A28EE239-635C-4CAE-997B-1D1E3411F656}"/>
    <cellStyle name="Normal 12 5 3 2 2 3 3 2 3 2" xfId="43879" xr:uid="{99D022E9-BBB3-4B50-8D66-9F7B84CD5973}"/>
    <cellStyle name="Normal 12 5 3 2 2 3 3 2 4" xfId="43880" xr:uid="{13336765-9B2C-47B1-BD13-E6BCC177BD22}"/>
    <cellStyle name="Normal 12 5 3 2 2 3 3 3" xfId="5281" xr:uid="{DA8A8798-C66E-4570-A8A2-ED3269143C6D}"/>
    <cellStyle name="Normal 12 5 3 2 2 3 3 3 2" xfId="10771" xr:uid="{9D4AE1EE-F8B9-4E60-8C45-BB06ECE21A83}"/>
    <cellStyle name="Normal 12 5 3 2 2 3 3 3 2 2" xfId="23581" xr:uid="{49EBC9F1-F0D5-453B-9FCC-1424FB9EE665}"/>
    <cellStyle name="Normal 12 5 3 2 2 3 3 3 2 2 2" xfId="43881" xr:uid="{6C812A29-BAE2-4079-81DD-EAD5EA4A3B2B}"/>
    <cellStyle name="Normal 12 5 3 2 2 3 3 3 2 3" xfId="43882" xr:uid="{FAD6F02B-4398-4824-92FF-9582373DA11A}"/>
    <cellStyle name="Normal 12 5 3 2 2 3 3 3 3" xfId="18091" xr:uid="{29AF5F11-69FA-40D4-9C0F-AE91CAC9FE4D}"/>
    <cellStyle name="Normal 12 5 3 2 2 3 3 3 3 2" xfId="43883" xr:uid="{444E871E-A6D3-49EB-9705-25F24B4476F5}"/>
    <cellStyle name="Normal 12 5 3 2 2 3 3 3 4" xfId="43884" xr:uid="{A64C4670-FDBD-4202-A80C-CFCC5834D780}"/>
    <cellStyle name="Normal 12 5 3 2 2 3 3 4" xfId="12601" xr:uid="{97812B00-6F2C-4E3F-800C-DC72D0B954C5}"/>
    <cellStyle name="Normal 12 5 3 2 2 3 3 4 2" xfId="25411" xr:uid="{AB5D578D-1A49-47E1-947A-5563BCD9B22D}"/>
    <cellStyle name="Normal 12 5 3 2 2 3 3 4 2 2" xfId="43885" xr:uid="{37D0A5C5-AB70-4582-8A75-241CD42970C0}"/>
    <cellStyle name="Normal 12 5 3 2 2 3 3 4 3" xfId="43886" xr:uid="{2FED2BFD-5CE8-4EC4-817A-DE28E65E2C51}"/>
    <cellStyle name="Normal 12 5 3 2 2 3 3 5" xfId="7111" xr:uid="{69A24D26-9FE1-4E2B-AA86-D246AF35C079}"/>
    <cellStyle name="Normal 12 5 3 2 2 3 3 5 2" xfId="19921" xr:uid="{C31F9550-37FB-4CE1-B50A-0AE76E971F9B}"/>
    <cellStyle name="Normal 12 5 3 2 2 3 3 5 2 2" xfId="43887" xr:uid="{B3456F86-2AEE-49E6-B5B7-5E604D0D18B8}"/>
    <cellStyle name="Normal 12 5 3 2 2 3 3 5 3" xfId="43888" xr:uid="{54191F97-9E05-4B3D-B38B-3C00DC0B5E75}"/>
    <cellStyle name="Normal 12 5 3 2 2 3 3 6" xfId="14431" xr:uid="{9A386B17-14AB-4136-91E4-7FA48FBBA7E3}"/>
    <cellStyle name="Normal 12 5 3 2 2 3 3 6 2" xfId="43889" xr:uid="{848B3DC6-9BB5-4102-AC58-70CBB534E101}"/>
    <cellStyle name="Normal 12 5 3 2 2 3 3 7" xfId="43890" xr:uid="{C08399A5-C8C5-4475-8976-15D36F4321AF}"/>
    <cellStyle name="Normal 12 5 3 2 2 3 4" xfId="2557" xr:uid="{F15EC238-4917-410C-810C-E7E8EC83A266}"/>
    <cellStyle name="Normal 12 5 3 2 2 3 4 2" xfId="8047" xr:uid="{CAD7F047-F7DB-4C4C-B42E-E825A5B40378}"/>
    <cellStyle name="Normal 12 5 3 2 2 3 4 2 2" xfId="20857" xr:uid="{52B1A573-5D6E-478C-A601-FE81BF51E10A}"/>
    <cellStyle name="Normal 12 5 3 2 2 3 4 2 2 2" xfId="43891" xr:uid="{E6CAE628-2E11-415B-95B4-1172F793C11F}"/>
    <cellStyle name="Normal 12 5 3 2 2 3 4 2 3" xfId="43892" xr:uid="{03A5DD66-B072-46BB-B0FB-9445EE6A7FAF}"/>
    <cellStyle name="Normal 12 5 3 2 2 3 4 3" xfId="15367" xr:uid="{9B56A95B-B7C6-43D3-9957-3FB1F98B480E}"/>
    <cellStyle name="Normal 12 5 3 2 2 3 4 3 2" xfId="43893" xr:uid="{765E8E34-CB6B-4088-9DF8-53DB68A2549E}"/>
    <cellStyle name="Normal 12 5 3 2 2 3 4 4" xfId="43894" xr:uid="{2650E79F-0A53-460A-BDEA-2966B808A6E3}"/>
    <cellStyle name="Normal 12 5 3 2 2 3 5" xfId="4387" xr:uid="{05D8D582-0D2D-48D1-910C-67B0C16BEE7E}"/>
    <cellStyle name="Normal 12 5 3 2 2 3 5 2" xfId="9877" xr:uid="{B2FED1BF-157C-43A7-94D2-DA2FF3811BAC}"/>
    <cellStyle name="Normal 12 5 3 2 2 3 5 2 2" xfId="22687" xr:uid="{BBEF380E-FC28-45C7-BEE9-0E71FAACFD94}"/>
    <cellStyle name="Normal 12 5 3 2 2 3 5 2 2 2" xfId="43895" xr:uid="{CECA7380-3184-457F-A60B-5A55D051EE5E}"/>
    <cellStyle name="Normal 12 5 3 2 2 3 5 2 3" xfId="43896" xr:uid="{49DF0C5D-A8A6-4DD0-9854-6891256A8643}"/>
    <cellStyle name="Normal 12 5 3 2 2 3 5 3" xfId="17197" xr:uid="{09735D6A-B391-40B8-BFBA-A5A8641EDFF6}"/>
    <cellStyle name="Normal 12 5 3 2 2 3 5 3 2" xfId="43897" xr:uid="{461C1DAC-8A11-415F-AD82-E973A9B54ADE}"/>
    <cellStyle name="Normal 12 5 3 2 2 3 5 4" xfId="43898" xr:uid="{B5191958-C929-4301-996F-C28A4E33B11B}"/>
    <cellStyle name="Normal 12 5 3 2 2 3 6" xfId="11707" xr:uid="{A7B60A16-0B01-4E9F-B505-6AFC9A27CB0A}"/>
    <cellStyle name="Normal 12 5 3 2 2 3 6 2" xfId="24517" xr:uid="{587EB7EF-8C5D-4CCB-8DB4-8F39AC45CF62}"/>
    <cellStyle name="Normal 12 5 3 2 2 3 6 2 2" xfId="43899" xr:uid="{DBA7CA0D-BD52-46DA-A960-1ACB895AF316}"/>
    <cellStyle name="Normal 12 5 3 2 2 3 6 3" xfId="43900" xr:uid="{B6CD6C4A-C241-45A6-9AEC-4BBA03BC6004}"/>
    <cellStyle name="Normal 12 5 3 2 2 3 7" xfId="6217" xr:uid="{2A6C1C61-3FEA-4D7A-B834-45C0A13C5C7D}"/>
    <cellStyle name="Normal 12 5 3 2 2 3 7 2" xfId="19027" xr:uid="{AA532FD0-5AE5-4D64-927D-21C948932F14}"/>
    <cellStyle name="Normal 12 5 3 2 2 3 7 2 2" xfId="43901" xr:uid="{B39775E8-F511-4160-B6A9-82E4AE490519}"/>
    <cellStyle name="Normal 12 5 3 2 2 3 7 3" xfId="43902" xr:uid="{95E21DCC-F38F-44E5-9A45-A2E1D7FEE8B7}"/>
    <cellStyle name="Normal 12 5 3 2 2 3 8" xfId="13537" xr:uid="{F01EC195-6DA2-4E31-86EA-4F51707F6045}"/>
    <cellStyle name="Normal 12 5 3 2 2 3 8 2" xfId="43903" xr:uid="{DE9DA9C9-BCAC-4AB3-B91F-9F0DC1F11FE7}"/>
    <cellStyle name="Normal 12 5 3 2 2 3 9" xfId="43904" xr:uid="{BBE26C37-CCA4-4604-A629-54F761B0CACD}"/>
    <cellStyle name="Normal 12 5 3 2 2 4" xfId="501" xr:uid="{748479D7-D310-4F84-84C4-478DE5BFC071}"/>
    <cellStyle name="Normal 12 5 3 2 2 4 2" xfId="1396" xr:uid="{90F8B96F-2CB7-451F-A285-008F1B41D848}"/>
    <cellStyle name="Normal 12 5 3 2 2 4 2 2" xfId="3226" xr:uid="{002EDD32-6F33-4C66-98AE-E85741BB1428}"/>
    <cellStyle name="Normal 12 5 3 2 2 4 2 2 2" xfId="8716" xr:uid="{4CC27D32-3914-4EBD-ABA1-3F7544C2A41B}"/>
    <cellStyle name="Normal 12 5 3 2 2 4 2 2 2 2" xfId="21526" xr:uid="{328DC3BC-21BE-4DC3-B652-174186661F04}"/>
    <cellStyle name="Normal 12 5 3 2 2 4 2 2 2 2 2" xfId="43905" xr:uid="{C538E5E2-664F-41FC-B068-866A271A42F3}"/>
    <cellStyle name="Normal 12 5 3 2 2 4 2 2 2 3" xfId="43906" xr:uid="{9A1B38C0-DFFA-4C80-96F7-372468B8B2A3}"/>
    <cellStyle name="Normal 12 5 3 2 2 4 2 2 3" xfId="16036" xr:uid="{1C4E7179-D3C8-4262-94F9-E3DE4B0E33E0}"/>
    <cellStyle name="Normal 12 5 3 2 2 4 2 2 3 2" xfId="43907" xr:uid="{59EA75C7-660A-4B92-A46C-C753D99849E3}"/>
    <cellStyle name="Normal 12 5 3 2 2 4 2 2 4" xfId="43908" xr:uid="{223A366D-370A-46CA-AE4D-83BD1235739F}"/>
    <cellStyle name="Normal 12 5 3 2 2 4 2 3" xfId="5056" xr:uid="{91FA86F1-2A58-45E2-8F0F-42A63432D0C6}"/>
    <cellStyle name="Normal 12 5 3 2 2 4 2 3 2" xfId="10546" xr:uid="{4F554BBF-04C4-4A0F-9FFC-9EB46D70F46A}"/>
    <cellStyle name="Normal 12 5 3 2 2 4 2 3 2 2" xfId="23356" xr:uid="{21753939-1B32-4D16-92D3-BA4A38F747FD}"/>
    <cellStyle name="Normal 12 5 3 2 2 4 2 3 2 2 2" xfId="43909" xr:uid="{FD014619-F3BA-41D8-9803-2A9A28C16D97}"/>
    <cellStyle name="Normal 12 5 3 2 2 4 2 3 2 3" xfId="43910" xr:uid="{DDB2AC37-DDBC-4695-B26E-3A0202FB5548}"/>
    <cellStyle name="Normal 12 5 3 2 2 4 2 3 3" xfId="17866" xr:uid="{EC102B55-B1E9-4586-B262-CF9879DF212C}"/>
    <cellStyle name="Normal 12 5 3 2 2 4 2 3 3 2" xfId="43911" xr:uid="{04231A88-7E68-4630-96AB-17A2D8D6493E}"/>
    <cellStyle name="Normal 12 5 3 2 2 4 2 3 4" xfId="43912" xr:uid="{0800270E-CA62-47D0-8DCA-5E0256E2D588}"/>
    <cellStyle name="Normal 12 5 3 2 2 4 2 4" xfId="12376" xr:uid="{53D0E941-5CDB-4B98-89EB-9CF3787758BE}"/>
    <cellStyle name="Normal 12 5 3 2 2 4 2 4 2" xfId="25186" xr:uid="{DA5EE7C7-9177-495C-9310-E118FE350473}"/>
    <cellStyle name="Normal 12 5 3 2 2 4 2 4 2 2" xfId="43913" xr:uid="{7C3BC61E-4161-4975-9988-D2162EF7F4E0}"/>
    <cellStyle name="Normal 12 5 3 2 2 4 2 4 3" xfId="43914" xr:uid="{52DCF071-5B7F-44AA-BC95-08B78D45B463}"/>
    <cellStyle name="Normal 12 5 3 2 2 4 2 5" xfId="6886" xr:uid="{D0B57277-20EE-4825-A957-67E8AFF4F115}"/>
    <cellStyle name="Normal 12 5 3 2 2 4 2 5 2" xfId="19696" xr:uid="{F8266D99-E234-423B-AC60-DBD71E0A71A8}"/>
    <cellStyle name="Normal 12 5 3 2 2 4 2 5 2 2" xfId="43915" xr:uid="{725C1BAE-0B7A-44AF-8ED8-79FB058F0630}"/>
    <cellStyle name="Normal 12 5 3 2 2 4 2 5 3" xfId="43916" xr:uid="{91FFC624-6073-4397-A2C4-BEF1E5A21258}"/>
    <cellStyle name="Normal 12 5 3 2 2 4 2 6" xfId="14206" xr:uid="{4C64ACFB-80A7-42DC-A4DA-6FEE95298477}"/>
    <cellStyle name="Normal 12 5 3 2 2 4 2 6 2" xfId="43917" xr:uid="{E8A1DA93-503C-4B12-A5A3-412E5E6AFB66}"/>
    <cellStyle name="Normal 12 5 3 2 2 4 2 7" xfId="43918" xr:uid="{78EC250A-D8B3-490A-8B67-33326DFF4F28}"/>
    <cellStyle name="Normal 12 5 3 2 2 4 3" xfId="2332" xr:uid="{ED89F0A0-3CC7-46DB-AB21-9A08C207BA1D}"/>
    <cellStyle name="Normal 12 5 3 2 2 4 3 2" xfId="7822" xr:uid="{A3A3ED2C-610B-4070-9703-E2C6B920CD31}"/>
    <cellStyle name="Normal 12 5 3 2 2 4 3 2 2" xfId="20632" xr:uid="{9E318885-5CC2-4C8E-BF6D-FEBADDFCDADA}"/>
    <cellStyle name="Normal 12 5 3 2 2 4 3 2 2 2" xfId="43919" xr:uid="{AF2F0EF9-D44D-48B4-AAB6-727AAFD3B420}"/>
    <cellStyle name="Normal 12 5 3 2 2 4 3 2 3" xfId="43920" xr:uid="{49E174BB-E208-42EA-B2AD-1ADDF9C45063}"/>
    <cellStyle name="Normal 12 5 3 2 2 4 3 3" xfId="15142" xr:uid="{E23B37C9-0701-40D9-9B82-F34EE654187E}"/>
    <cellStyle name="Normal 12 5 3 2 2 4 3 3 2" xfId="43921" xr:uid="{0D63572D-4AEC-4633-A50D-F58B44880991}"/>
    <cellStyle name="Normal 12 5 3 2 2 4 3 4" xfId="43922" xr:uid="{F7412986-CEE0-4F5A-B209-109437F02452}"/>
    <cellStyle name="Normal 12 5 3 2 2 4 4" xfId="4162" xr:uid="{61BA7FA9-90E8-432D-BC42-29278618848E}"/>
    <cellStyle name="Normal 12 5 3 2 2 4 4 2" xfId="9652" xr:uid="{6C9F8C6A-CE70-42F6-8F1B-55659BB88EE6}"/>
    <cellStyle name="Normal 12 5 3 2 2 4 4 2 2" xfId="22462" xr:uid="{C150B669-BD28-4045-8EB9-A069DD2410DC}"/>
    <cellStyle name="Normal 12 5 3 2 2 4 4 2 2 2" xfId="43923" xr:uid="{1422567B-CDC0-40E9-BE56-0ED2B6000C59}"/>
    <cellStyle name="Normal 12 5 3 2 2 4 4 2 3" xfId="43924" xr:uid="{4AB8BE8C-0753-4B1F-99F6-ED6B1A5D72A7}"/>
    <cellStyle name="Normal 12 5 3 2 2 4 4 3" xfId="16972" xr:uid="{D4EF72D8-A4CA-4A59-90E4-6369BAAC01AF}"/>
    <cellStyle name="Normal 12 5 3 2 2 4 4 3 2" xfId="43925" xr:uid="{51B27FC3-29F5-41FD-910D-F5E75B2FEF56}"/>
    <cellStyle name="Normal 12 5 3 2 2 4 4 4" xfId="43926" xr:uid="{C5EB9CA5-B5E1-4B66-BFEA-F6729CB66636}"/>
    <cellStyle name="Normal 12 5 3 2 2 4 5" xfId="11482" xr:uid="{F1919EA1-CB26-4091-823F-76479BA356D8}"/>
    <cellStyle name="Normal 12 5 3 2 2 4 5 2" xfId="24292" xr:uid="{ABC1D3EA-1523-4E4D-8481-CBD6CF3F6DA0}"/>
    <cellStyle name="Normal 12 5 3 2 2 4 5 2 2" xfId="43927" xr:uid="{A8130565-2AE3-4264-A47E-56659F92B06E}"/>
    <cellStyle name="Normal 12 5 3 2 2 4 5 3" xfId="43928" xr:uid="{CA442A9E-53B9-41D1-B972-974B3E23BD7B}"/>
    <cellStyle name="Normal 12 5 3 2 2 4 6" xfId="5992" xr:uid="{25EF9715-1FEF-4E1F-A0C1-F14FDA748B59}"/>
    <cellStyle name="Normal 12 5 3 2 2 4 6 2" xfId="18802" xr:uid="{E8EF3ED8-E339-4710-9A07-954E1096832D}"/>
    <cellStyle name="Normal 12 5 3 2 2 4 6 2 2" xfId="43929" xr:uid="{8C53ADDB-5E3F-4AA2-B794-9E6D1C217AB3}"/>
    <cellStyle name="Normal 12 5 3 2 2 4 6 3" xfId="43930" xr:uid="{618941FC-2AE5-4B6F-8D06-9F63639A6406}"/>
    <cellStyle name="Normal 12 5 3 2 2 4 7" xfId="13312" xr:uid="{D3AFFF3B-C37C-424D-AA7C-BFD68A812AE1}"/>
    <cellStyle name="Normal 12 5 3 2 2 4 7 2" xfId="43931" xr:uid="{C764ECBD-A98F-46C6-B540-0ACC5B4A0FA6}"/>
    <cellStyle name="Normal 12 5 3 2 2 4 8" xfId="43932" xr:uid="{81D848AC-C061-48D9-A168-179EB22F23AB}"/>
    <cellStyle name="Normal 12 5 3 2 2 5" xfId="860" xr:uid="{A687B062-844D-4223-9A6B-45870C9264C7}"/>
    <cellStyle name="Normal 12 5 3 2 2 5 2" xfId="1755" xr:uid="{B1DA29E6-61FB-491F-9BE6-DCEFE35A1F71}"/>
    <cellStyle name="Normal 12 5 3 2 2 5 2 2" xfId="3585" xr:uid="{58E1C36C-FF9C-4D9C-AA27-4C2F27E01EB3}"/>
    <cellStyle name="Normal 12 5 3 2 2 5 2 2 2" xfId="9075" xr:uid="{5A572E2F-1770-43F0-B24B-AC6920778689}"/>
    <cellStyle name="Normal 12 5 3 2 2 5 2 2 2 2" xfId="21885" xr:uid="{2041CD01-3E82-4EDE-83EF-07D536EFE12A}"/>
    <cellStyle name="Normal 12 5 3 2 2 5 2 2 2 2 2" xfId="43933" xr:uid="{A21F1323-DFA7-438C-A7D8-C8538C629E3A}"/>
    <cellStyle name="Normal 12 5 3 2 2 5 2 2 2 3" xfId="43934" xr:uid="{98EACB4E-2305-4F89-9998-7EC4DBD5FF58}"/>
    <cellStyle name="Normal 12 5 3 2 2 5 2 2 3" xfId="16395" xr:uid="{54C522A9-C7D7-4C85-B1F5-28EC6FCD3185}"/>
    <cellStyle name="Normal 12 5 3 2 2 5 2 2 3 2" xfId="43935" xr:uid="{1838E7D4-70BB-44DF-B7D5-83AB2FA8EB4F}"/>
    <cellStyle name="Normal 12 5 3 2 2 5 2 2 4" xfId="43936" xr:uid="{F3687909-2D57-4342-AFE3-B6907283F45F}"/>
    <cellStyle name="Normal 12 5 3 2 2 5 2 3" xfId="5415" xr:uid="{BB095854-D075-45A3-8348-5FC50C055534}"/>
    <cellStyle name="Normal 12 5 3 2 2 5 2 3 2" xfId="10905" xr:uid="{7DCDEBBC-8756-42CD-92A4-B5529C0A152B}"/>
    <cellStyle name="Normal 12 5 3 2 2 5 2 3 2 2" xfId="23715" xr:uid="{348BB3EC-E153-40AE-AA90-61D5F1B8022D}"/>
    <cellStyle name="Normal 12 5 3 2 2 5 2 3 2 2 2" xfId="43937" xr:uid="{A7E43AD5-9AC7-48BD-8290-D9E23F475FB8}"/>
    <cellStyle name="Normal 12 5 3 2 2 5 2 3 2 3" xfId="43938" xr:uid="{AE1E2074-E99C-465A-B609-3B498683260C}"/>
    <cellStyle name="Normal 12 5 3 2 2 5 2 3 3" xfId="18225" xr:uid="{7744CB65-1086-40A2-8950-8FD41BCC3931}"/>
    <cellStyle name="Normal 12 5 3 2 2 5 2 3 3 2" xfId="43939" xr:uid="{EB0EBC65-9723-4603-8308-BC7C997CBA77}"/>
    <cellStyle name="Normal 12 5 3 2 2 5 2 3 4" xfId="43940" xr:uid="{22DF3E56-1A77-4B64-B6CC-3F19098F0E32}"/>
    <cellStyle name="Normal 12 5 3 2 2 5 2 4" xfId="12735" xr:uid="{BCC97AD6-6EEC-412F-9303-A65BD02D8DAE}"/>
    <cellStyle name="Normal 12 5 3 2 2 5 2 4 2" xfId="25545" xr:uid="{763654A6-41C1-40EE-8E7F-314E81CFD5EB}"/>
    <cellStyle name="Normal 12 5 3 2 2 5 2 4 2 2" xfId="43941" xr:uid="{75D2CAE2-6E14-49E9-A80A-4DAF745ABAC1}"/>
    <cellStyle name="Normal 12 5 3 2 2 5 2 4 3" xfId="43942" xr:uid="{D70ACA9E-CF59-4B30-AFAC-A1DFB77CA0D1}"/>
    <cellStyle name="Normal 12 5 3 2 2 5 2 5" xfId="7245" xr:uid="{E9D9FC3B-2502-45CE-81BE-0E1B9C0CA38F}"/>
    <cellStyle name="Normal 12 5 3 2 2 5 2 5 2" xfId="20055" xr:uid="{0165489A-EA3A-4018-AEED-1B33010CA9AF}"/>
    <cellStyle name="Normal 12 5 3 2 2 5 2 5 2 2" xfId="43943" xr:uid="{8BA7E426-FE91-4B62-9811-BE9C223EF405}"/>
    <cellStyle name="Normal 12 5 3 2 2 5 2 5 3" xfId="43944" xr:uid="{198027D7-577D-473F-8603-904361C743BB}"/>
    <cellStyle name="Normal 12 5 3 2 2 5 2 6" xfId="14565" xr:uid="{4C418DC8-B4C4-4877-9C59-B092B873E9CC}"/>
    <cellStyle name="Normal 12 5 3 2 2 5 2 6 2" xfId="43945" xr:uid="{AC884284-AB80-43AB-A7BA-02C9243D98DD}"/>
    <cellStyle name="Normal 12 5 3 2 2 5 2 7" xfId="43946" xr:uid="{9EFC44E8-6364-4464-AA1B-F0108CD06082}"/>
    <cellStyle name="Normal 12 5 3 2 2 5 3" xfId="2691" xr:uid="{E23DF2C6-DA61-4F7E-8BC3-2995A3123000}"/>
    <cellStyle name="Normal 12 5 3 2 2 5 3 2" xfId="8181" xr:uid="{8DCFA30E-7679-4108-83DE-E2524D53B70B}"/>
    <cellStyle name="Normal 12 5 3 2 2 5 3 2 2" xfId="20991" xr:uid="{01C76590-81EF-4066-80D5-36AC3F9271AE}"/>
    <cellStyle name="Normal 12 5 3 2 2 5 3 2 2 2" xfId="43947" xr:uid="{E37F61B0-1838-4652-9452-2094E3787997}"/>
    <cellStyle name="Normal 12 5 3 2 2 5 3 2 3" xfId="43948" xr:uid="{CD239977-71E2-48DE-9F50-3DAC4E31C220}"/>
    <cellStyle name="Normal 12 5 3 2 2 5 3 3" xfId="15501" xr:uid="{07DCB4F2-A67C-41D0-B476-33E21AF49757}"/>
    <cellStyle name="Normal 12 5 3 2 2 5 3 3 2" xfId="43949" xr:uid="{E9901399-7523-4770-9D15-C650FF98E8BC}"/>
    <cellStyle name="Normal 12 5 3 2 2 5 3 4" xfId="43950" xr:uid="{ABFA873A-42DE-4008-BDBC-AC0BC7355CBF}"/>
    <cellStyle name="Normal 12 5 3 2 2 5 4" xfId="4521" xr:uid="{653751B9-FD6E-411B-A6F3-EEC9BF42B548}"/>
    <cellStyle name="Normal 12 5 3 2 2 5 4 2" xfId="10011" xr:uid="{AFEF03FF-7A32-404C-9D61-86DD9FC1E9DE}"/>
    <cellStyle name="Normal 12 5 3 2 2 5 4 2 2" xfId="22821" xr:uid="{4156241E-9318-4E2B-9021-3690A1F129D9}"/>
    <cellStyle name="Normal 12 5 3 2 2 5 4 2 2 2" xfId="43951" xr:uid="{B81BC6B7-F272-4CBD-95C8-CF43AFCFC356}"/>
    <cellStyle name="Normal 12 5 3 2 2 5 4 2 3" xfId="43952" xr:uid="{2E053BA6-9745-4C05-8D42-434041275BAD}"/>
    <cellStyle name="Normal 12 5 3 2 2 5 4 3" xfId="17331" xr:uid="{1E0F7D83-3812-45F4-BFB7-F3A3622D8EA6}"/>
    <cellStyle name="Normal 12 5 3 2 2 5 4 3 2" xfId="43953" xr:uid="{32F7E21E-E665-41E5-9377-8106FE8D3CBA}"/>
    <cellStyle name="Normal 12 5 3 2 2 5 4 4" xfId="43954" xr:uid="{CB235B44-29EF-4CA3-A9C1-28576DCA3CB0}"/>
    <cellStyle name="Normal 12 5 3 2 2 5 5" xfId="11841" xr:uid="{9D72D504-F7B6-4EDB-ACAC-69F87358E96A}"/>
    <cellStyle name="Normal 12 5 3 2 2 5 5 2" xfId="24651" xr:uid="{CA3D4BBD-5773-48EB-91EE-E8C42D2C417D}"/>
    <cellStyle name="Normal 12 5 3 2 2 5 5 2 2" xfId="43955" xr:uid="{4319B137-9C4E-4591-A3C6-6EDC92C556C6}"/>
    <cellStyle name="Normal 12 5 3 2 2 5 5 3" xfId="43956" xr:uid="{F746CC99-39EC-4275-A918-B28A5B438987}"/>
    <cellStyle name="Normal 12 5 3 2 2 5 6" xfId="6351" xr:uid="{284C3B99-0C06-41E5-A1CD-203E38B4B9F2}"/>
    <cellStyle name="Normal 12 5 3 2 2 5 6 2" xfId="19161" xr:uid="{D3EC6AB4-4662-49C2-AC86-A7D1F91E0C86}"/>
    <cellStyle name="Normal 12 5 3 2 2 5 6 2 2" xfId="43957" xr:uid="{8DF5B23E-C056-41B7-9D0F-AB45568029F5}"/>
    <cellStyle name="Normal 12 5 3 2 2 5 6 3" xfId="43958" xr:uid="{E84AA44D-FFA8-41E4-9129-ECE357146126}"/>
    <cellStyle name="Normal 12 5 3 2 2 5 7" xfId="13671" xr:uid="{D6C31E89-9EE1-4E20-98E7-67B28FC31E3F}"/>
    <cellStyle name="Normal 12 5 3 2 2 5 7 2" xfId="43959" xr:uid="{A339FE24-1254-46A3-8A42-ED234A6D6AE0}"/>
    <cellStyle name="Normal 12 5 3 2 2 5 8" xfId="43960" xr:uid="{EC568839-961E-41F6-B202-BEFB458635B7}"/>
    <cellStyle name="Normal 12 5 3 2 2 6" xfId="1261" xr:uid="{23D1E9A7-BD9A-44D3-9888-9ED31B718434}"/>
    <cellStyle name="Normal 12 5 3 2 2 6 2" xfId="3091" xr:uid="{381B8B02-CA31-4E37-8785-628EE5BAD248}"/>
    <cellStyle name="Normal 12 5 3 2 2 6 2 2" xfId="8581" xr:uid="{CBF6B719-3FF9-4E31-9039-6789D354AB27}"/>
    <cellStyle name="Normal 12 5 3 2 2 6 2 2 2" xfId="21391" xr:uid="{99E9340E-1961-426F-AEA7-BF1C9BCD4BEE}"/>
    <cellStyle name="Normal 12 5 3 2 2 6 2 2 2 2" xfId="43961" xr:uid="{F6850B5F-98ED-4765-89CC-0B394A40D43A}"/>
    <cellStyle name="Normal 12 5 3 2 2 6 2 2 3" xfId="43962" xr:uid="{51AA2A3B-0BB2-4BED-9ADF-DCF02D890EC3}"/>
    <cellStyle name="Normal 12 5 3 2 2 6 2 3" xfId="15901" xr:uid="{08F6D0C9-D181-46B0-93C7-A736DC96325D}"/>
    <cellStyle name="Normal 12 5 3 2 2 6 2 3 2" xfId="43963" xr:uid="{DA3AF7E9-4D12-4861-83DC-368D0DB1363D}"/>
    <cellStyle name="Normal 12 5 3 2 2 6 2 4" xfId="43964" xr:uid="{0D563A82-F769-430C-850E-1A1866F5623C}"/>
    <cellStyle name="Normal 12 5 3 2 2 6 3" xfId="4921" xr:uid="{A9EC722A-2450-4736-AADB-E99F02993457}"/>
    <cellStyle name="Normal 12 5 3 2 2 6 3 2" xfId="10411" xr:uid="{590D5720-5F8B-47E0-9CCD-808751805F38}"/>
    <cellStyle name="Normal 12 5 3 2 2 6 3 2 2" xfId="23221" xr:uid="{B8B6D880-0E2E-4116-B4D4-AE918B3F716E}"/>
    <cellStyle name="Normal 12 5 3 2 2 6 3 2 2 2" xfId="43965" xr:uid="{87566CF8-FF3B-4902-A782-28F9DC57FA9E}"/>
    <cellStyle name="Normal 12 5 3 2 2 6 3 2 3" xfId="43966" xr:uid="{359E894E-DFF6-4D09-890B-A33CF2F3DB0B}"/>
    <cellStyle name="Normal 12 5 3 2 2 6 3 3" xfId="17731" xr:uid="{82E5EBD8-16A4-416A-A080-4AC1A5AFBA62}"/>
    <cellStyle name="Normal 12 5 3 2 2 6 3 3 2" xfId="43967" xr:uid="{38036A5E-06EC-4A22-A1BC-A7B5B1DF82ED}"/>
    <cellStyle name="Normal 12 5 3 2 2 6 3 4" xfId="43968" xr:uid="{F6939AE4-5308-4CEA-83FD-23D4A6A725CE}"/>
    <cellStyle name="Normal 12 5 3 2 2 6 4" xfId="12241" xr:uid="{952B258E-6E38-4A5B-B157-2B49DCBA41A4}"/>
    <cellStyle name="Normal 12 5 3 2 2 6 4 2" xfId="25051" xr:uid="{4D2DB152-3655-41C6-8C0D-EC8D7E22D001}"/>
    <cellStyle name="Normal 12 5 3 2 2 6 4 2 2" xfId="43969" xr:uid="{32FD8F65-3E7C-4FA9-9FFF-07AB992D6DF2}"/>
    <cellStyle name="Normal 12 5 3 2 2 6 4 3" xfId="43970" xr:uid="{0216D3C0-EE06-4C01-8188-041F88BFE55F}"/>
    <cellStyle name="Normal 12 5 3 2 2 6 5" xfId="6751" xr:uid="{1AE0E555-5758-42DB-BE03-10365BAA6CBE}"/>
    <cellStyle name="Normal 12 5 3 2 2 6 5 2" xfId="19561" xr:uid="{BCF18150-DA6E-4B52-9565-834BBB7CBEAD}"/>
    <cellStyle name="Normal 12 5 3 2 2 6 5 2 2" xfId="43971" xr:uid="{044B41A6-2703-4510-8B53-920A15CC7726}"/>
    <cellStyle name="Normal 12 5 3 2 2 6 5 3" xfId="43972" xr:uid="{E3B5B5FE-4FD4-4AA2-8267-7C51BCFB9BB0}"/>
    <cellStyle name="Normal 12 5 3 2 2 6 6" xfId="14071" xr:uid="{BBA9C3A7-A9A4-4E30-BF96-84D1CF342E0E}"/>
    <cellStyle name="Normal 12 5 3 2 2 6 6 2" xfId="43973" xr:uid="{A31F3F82-C139-4C27-A102-A710FAF1E633}"/>
    <cellStyle name="Normal 12 5 3 2 2 6 7" xfId="43974" xr:uid="{A0A95E0A-7E65-45C8-ADB0-EDD86D09AEF0}"/>
    <cellStyle name="Normal 12 5 3 2 2 7" xfId="2197" xr:uid="{9664A8A6-FF5D-41E3-8F23-C9770A8E29E4}"/>
    <cellStyle name="Normal 12 5 3 2 2 7 2" xfId="7687" xr:uid="{3EF8A974-B91B-401C-B8AA-CBA864501B3F}"/>
    <cellStyle name="Normal 12 5 3 2 2 7 2 2" xfId="20497" xr:uid="{AE1F7493-5611-48FA-A2FD-06CA4249EE9C}"/>
    <cellStyle name="Normal 12 5 3 2 2 7 2 2 2" xfId="43975" xr:uid="{EEE8E5B9-5FE0-4765-AB8D-72B40EF582CA}"/>
    <cellStyle name="Normal 12 5 3 2 2 7 2 3" xfId="43976" xr:uid="{E0D70424-4B17-461F-9F7B-B0B2CBB0C4B3}"/>
    <cellStyle name="Normal 12 5 3 2 2 7 3" xfId="15007" xr:uid="{B43C9E53-2393-4EA1-8E20-A5088A58A4CE}"/>
    <cellStyle name="Normal 12 5 3 2 2 7 3 2" xfId="43977" xr:uid="{D9AFBF62-AAE8-4B02-BCA5-1DDE470C7F97}"/>
    <cellStyle name="Normal 12 5 3 2 2 7 4" xfId="43978" xr:uid="{45C7B4A8-9E3B-4213-80DB-0EE233033957}"/>
    <cellStyle name="Normal 12 5 3 2 2 8" xfId="4027" xr:uid="{44321273-8E18-46EC-850D-60F378F834A5}"/>
    <cellStyle name="Normal 12 5 3 2 2 8 2" xfId="9517" xr:uid="{9E7F6A18-AD43-40DD-A066-1328C1C69A75}"/>
    <cellStyle name="Normal 12 5 3 2 2 8 2 2" xfId="22327" xr:uid="{6B7AA601-6C87-4DC3-8AF1-2569923F3DE7}"/>
    <cellStyle name="Normal 12 5 3 2 2 8 2 2 2" xfId="43979" xr:uid="{C9A34C2F-55E3-493A-87D2-067AAC30FCF8}"/>
    <cellStyle name="Normal 12 5 3 2 2 8 2 3" xfId="43980" xr:uid="{AC193131-8738-4A54-8892-9363A3584735}"/>
    <cellStyle name="Normal 12 5 3 2 2 8 3" xfId="16837" xr:uid="{007A7199-A7B7-4B93-B801-2FAA5A218699}"/>
    <cellStyle name="Normal 12 5 3 2 2 8 3 2" xfId="43981" xr:uid="{353D3A67-F87C-49F0-A8F9-44AF9BE86E2E}"/>
    <cellStyle name="Normal 12 5 3 2 2 8 4" xfId="43982" xr:uid="{0BFA7BA5-B686-41EF-8278-F2AF6581BBC9}"/>
    <cellStyle name="Normal 12 5 3 2 2 9" xfId="11347" xr:uid="{DB40FC1E-7B57-4B1C-B3CF-D4818A16E509}"/>
    <cellStyle name="Normal 12 5 3 2 2 9 2" xfId="24157" xr:uid="{1CEA8AF8-4E85-4AC5-B504-6859F4AF5E3C}"/>
    <cellStyle name="Normal 12 5 3 2 2 9 2 2" xfId="43983" xr:uid="{2AE11917-80F8-405D-BBCE-BB7BF980B998}"/>
    <cellStyle name="Normal 12 5 3 2 2 9 3" xfId="43984" xr:uid="{118DB919-C50E-4A8F-BA98-5CBD9D1B4150}"/>
    <cellStyle name="Normal 12 5 3 2 3" xfId="416" xr:uid="{25131A1C-29CB-4CAA-973B-4B8EF23F0D3A}"/>
    <cellStyle name="Normal 12 5 3 2 3 10" xfId="5908" xr:uid="{0AE91F41-40F4-4A9B-8DB0-07C9EF210112}"/>
    <cellStyle name="Normal 12 5 3 2 3 10 2" xfId="18718" xr:uid="{0048A538-19CA-4880-88CC-C9A8C25FE361}"/>
    <cellStyle name="Normal 12 5 3 2 3 10 2 2" xfId="43985" xr:uid="{F01A300C-2990-4B58-A9BB-3259AF9168BD}"/>
    <cellStyle name="Normal 12 5 3 2 3 10 3" xfId="43986" xr:uid="{E78F2C17-DAE0-4E94-B1A1-07124AFB002A}"/>
    <cellStyle name="Normal 12 5 3 2 3 11" xfId="13228" xr:uid="{6E97F7F1-4298-4AB3-A235-F1412A4E2CE5}"/>
    <cellStyle name="Normal 12 5 3 2 3 11 2" xfId="43987" xr:uid="{4F842FD4-1244-4A7C-A052-A124FB8CC93A}"/>
    <cellStyle name="Normal 12 5 3 2 3 12" xfId="43988" xr:uid="{16ACB02E-54C3-4100-882F-5D5AAA2F72F2}"/>
    <cellStyle name="Normal 12 5 3 2 3 2" xfId="645" xr:uid="{E829D3F4-8252-4BEC-953A-16E14F028564}"/>
    <cellStyle name="Normal 12 5 3 2 3 2 2" xfId="1044" xr:uid="{EBFBFDFE-F14B-4EA9-8B6D-5E3DBBBCA68F}"/>
    <cellStyle name="Normal 12 5 3 2 3 2 2 2" xfId="1939" xr:uid="{539F9436-A143-4F27-BCC7-BCBB97FA9BBD}"/>
    <cellStyle name="Normal 12 5 3 2 3 2 2 2 2" xfId="3769" xr:uid="{D0106C62-CBAE-4A24-A400-376B27C3F0F7}"/>
    <cellStyle name="Normal 12 5 3 2 3 2 2 2 2 2" xfId="9259" xr:uid="{FE144FFB-CEED-47D6-BC2F-24004E61F876}"/>
    <cellStyle name="Normal 12 5 3 2 3 2 2 2 2 2 2" xfId="22069" xr:uid="{C705127F-A6EB-42CC-9D91-FEFCFB982200}"/>
    <cellStyle name="Normal 12 5 3 2 3 2 2 2 2 2 2 2" xfId="43989" xr:uid="{E44178F3-3F02-4816-88E6-B00F574CEFEB}"/>
    <cellStyle name="Normal 12 5 3 2 3 2 2 2 2 2 3" xfId="43990" xr:uid="{EB40C357-44BD-4C69-AB51-643D1391F6E7}"/>
    <cellStyle name="Normal 12 5 3 2 3 2 2 2 2 3" xfId="16579" xr:uid="{D561FAC5-1203-47D3-B1D4-1DF30CF018C5}"/>
    <cellStyle name="Normal 12 5 3 2 3 2 2 2 2 3 2" xfId="43991" xr:uid="{740106DB-47C4-493A-8853-5DD3A8661393}"/>
    <cellStyle name="Normal 12 5 3 2 3 2 2 2 2 4" xfId="43992" xr:uid="{BEAD5C22-C493-41A2-A2F1-96A19DDC4702}"/>
    <cellStyle name="Normal 12 5 3 2 3 2 2 2 3" xfId="5599" xr:uid="{5D00B2D1-D915-4810-AD04-16EC9B5DA798}"/>
    <cellStyle name="Normal 12 5 3 2 3 2 2 2 3 2" xfId="11089" xr:uid="{A2BC1A61-A8E1-4C7C-92BF-42889FAEB2AC}"/>
    <cellStyle name="Normal 12 5 3 2 3 2 2 2 3 2 2" xfId="23899" xr:uid="{E768D7BB-8C4A-4530-B9FD-0CEA939443E2}"/>
    <cellStyle name="Normal 12 5 3 2 3 2 2 2 3 2 2 2" xfId="43993" xr:uid="{914171CD-3E4E-41FE-B00E-A999A049EC80}"/>
    <cellStyle name="Normal 12 5 3 2 3 2 2 2 3 2 3" xfId="43994" xr:uid="{88FC1FC0-D96F-4BB2-861B-132338BFB703}"/>
    <cellStyle name="Normal 12 5 3 2 3 2 2 2 3 3" xfId="18409" xr:uid="{F1936C55-CCF8-44ED-B07E-B670C2A2A434}"/>
    <cellStyle name="Normal 12 5 3 2 3 2 2 2 3 3 2" xfId="43995" xr:uid="{2018A712-D600-44F8-9056-560CC3555AC8}"/>
    <cellStyle name="Normal 12 5 3 2 3 2 2 2 3 4" xfId="43996" xr:uid="{5DBDAB1F-BBA6-4A1D-A668-4E026A36B401}"/>
    <cellStyle name="Normal 12 5 3 2 3 2 2 2 4" xfId="12919" xr:uid="{EACB12FE-1965-4B99-9C18-7C3F546C7708}"/>
    <cellStyle name="Normal 12 5 3 2 3 2 2 2 4 2" xfId="25729" xr:uid="{17194AAC-9196-497E-B7ED-76D23D3CE058}"/>
    <cellStyle name="Normal 12 5 3 2 3 2 2 2 4 2 2" xfId="43997" xr:uid="{D6A0E130-49CA-42B6-AC09-BC8729F89687}"/>
    <cellStyle name="Normal 12 5 3 2 3 2 2 2 4 3" xfId="43998" xr:uid="{0A759F02-180C-41A5-B434-7FB189DFAE15}"/>
    <cellStyle name="Normal 12 5 3 2 3 2 2 2 5" xfId="7429" xr:uid="{35FA86BD-4A70-4A0D-BF71-CFA3763F844F}"/>
    <cellStyle name="Normal 12 5 3 2 3 2 2 2 5 2" xfId="20239" xr:uid="{75F74ECF-DF34-4746-8DA7-2A2A3E66C141}"/>
    <cellStyle name="Normal 12 5 3 2 3 2 2 2 5 2 2" xfId="43999" xr:uid="{F7E69440-A94B-42CD-BB89-74E89D3E8B97}"/>
    <cellStyle name="Normal 12 5 3 2 3 2 2 2 5 3" xfId="44000" xr:uid="{7E26C485-D722-4615-B391-3BCECE6C83E7}"/>
    <cellStyle name="Normal 12 5 3 2 3 2 2 2 6" xfId="14749" xr:uid="{DD1ED98B-F403-439E-95F7-9F5850E88B5F}"/>
    <cellStyle name="Normal 12 5 3 2 3 2 2 2 6 2" xfId="44001" xr:uid="{534A062E-F778-4F0B-AA8E-09361D6C1D30}"/>
    <cellStyle name="Normal 12 5 3 2 3 2 2 2 7" xfId="44002" xr:uid="{EF814EB5-636E-4708-BEA3-A85C1913B4D1}"/>
    <cellStyle name="Normal 12 5 3 2 3 2 2 3" xfId="2875" xr:uid="{AEFD2378-E069-4C50-8D15-B453EDDE1B02}"/>
    <cellStyle name="Normal 12 5 3 2 3 2 2 3 2" xfId="8365" xr:uid="{D4DB2250-6D7F-4638-8C42-030B8E98116D}"/>
    <cellStyle name="Normal 12 5 3 2 3 2 2 3 2 2" xfId="21175" xr:uid="{619629E7-3876-4D2F-8877-B6289BC704BB}"/>
    <cellStyle name="Normal 12 5 3 2 3 2 2 3 2 2 2" xfId="44003" xr:uid="{53F32A29-E0F8-411D-AE29-1DEB739E15CD}"/>
    <cellStyle name="Normal 12 5 3 2 3 2 2 3 2 3" xfId="44004" xr:uid="{53E5E7AF-ED41-4391-BB8D-23B039705CE7}"/>
    <cellStyle name="Normal 12 5 3 2 3 2 2 3 3" xfId="15685" xr:uid="{5530218F-82C1-4E87-AF26-7C360A87744D}"/>
    <cellStyle name="Normal 12 5 3 2 3 2 2 3 3 2" xfId="44005" xr:uid="{D1B0AE3A-7FFC-46FA-9EE1-C967EBE383E8}"/>
    <cellStyle name="Normal 12 5 3 2 3 2 2 3 4" xfId="44006" xr:uid="{E2257546-168C-4677-97BC-62483473265C}"/>
    <cellStyle name="Normal 12 5 3 2 3 2 2 4" xfId="4705" xr:uid="{0B34DB01-F159-49CD-A635-9213DB1E96EA}"/>
    <cellStyle name="Normal 12 5 3 2 3 2 2 4 2" xfId="10195" xr:uid="{C4DC372F-7EAE-407B-A232-35E4E25F7FAD}"/>
    <cellStyle name="Normal 12 5 3 2 3 2 2 4 2 2" xfId="23005" xr:uid="{A3EE38A3-6BC2-44C1-9337-44930125F190}"/>
    <cellStyle name="Normal 12 5 3 2 3 2 2 4 2 2 2" xfId="44007" xr:uid="{DFF86307-2987-47FC-A077-1C950C92B6C4}"/>
    <cellStyle name="Normal 12 5 3 2 3 2 2 4 2 3" xfId="44008" xr:uid="{241B0C63-AD95-4D05-9D64-4B4541DC981D}"/>
    <cellStyle name="Normal 12 5 3 2 3 2 2 4 3" xfId="17515" xr:uid="{96175037-50AF-4A50-9332-C162B9AF48C8}"/>
    <cellStyle name="Normal 12 5 3 2 3 2 2 4 3 2" xfId="44009" xr:uid="{4EA8FB1C-102E-4592-A70C-1E45D88A519A}"/>
    <cellStyle name="Normal 12 5 3 2 3 2 2 4 4" xfId="44010" xr:uid="{991F6768-3040-407B-A263-173904426DB6}"/>
    <cellStyle name="Normal 12 5 3 2 3 2 2 5" xfId="12025" xr:uid="{229E295F-68D1-4710-A70C-C6019D03F5F2}"/>
    <cellStyle name="Normal 12 5 3 2 3 2 2 5 2" xfId="24835" xr:uid="{F97ED2A2-32E8-4985-BFF8-EC2ADA0E72EB}"/>
    <cellStyle name="Normal 12 5 3 2 3 2 2 5 2 2" xfId="44011" xr:uid="{72286AF4-42B7-4A09-AF44-4FE0A89F2109}"/>
    <cellStyle name="Normal 12 5 3 2 3 2 2 5 3" xfId="44012" xr:uid="{777FAE44-ED35-47E6-9EE8-8C700ABE312F}"/>
    <cellStyle name="Normal 12 5 3 2 3 2 2 6" xfId="6535" xr:uid="{DAEA4E06-EC70-4417-884D-818D0DD3463B}"/>
    <cellStyle name="Normal 12 5 3 2 3 2 2 6 2" xfId="19345" xr:uid="{5348E1FE-AED9-4EDB-A1AC-09261C5DE3C5}"/>
    <cellStyle name="Normal 12 5 3 2 3 2 2 6 2 2" xfId="44013" xr:uid="{FAA0268A-7DB7-4E34-A3A5-89C58D64F90F}"/>
    <cellStyle name="Normal 12 5 3 2 3 2 2 6 3" xfId="44014" xr:uid="{77F20B34-518F-4164-87A9-054705FFB7A7}"/>
    <cellStyle name="Normal 12 5 3 2 3 2 2 7" xfId="13855" xr:uid="{6DBFBBA2-1451-4C86-A9C8-3C2056597F49}"/>
    <cellStyle name="Normal 12 5 3 2 3 2 2 7 2" xfId="44015" xr:uid="{CDCA5C05-917E-4680-AD33-92145D013975}"/>
    <cellStyle name="Normal 12 5 3 2 3 2 2 8" xfId="44016" xr:uid="{DD92D02A-AD5C-450F-B838-1BBB6EC5F01F}"/>
    <cellStyle name="Normal 12 5 3 2 3 2 3" xfId="1540" xr:uid="{23E6BE6A-DA98-4E3F-B334-D4B73B814271}"/>
    <cellStyle name="Normal 12 5 3 2 3 2 3 2" xfId="3370" xr:uid="{451F6ED6-1899-4BBE-8DDD-2A8B168B3AB2}"/>
    <cellStyle name="Normal 12 5 3 2 3 2 3 2 2" xfId="8860" xr:uid="{BD9FC67C-1D49-4902-85D7-1177E9A67D97}"/>
    <cellStyle name="Normal 12 5 3 2 3 2 3 2 2 2" xfId="21670" xr:uid="{8C5A20DE-C773-40FF-858D-D6A6EE1723DE}"/>
    <cellStyle name="Normal 12 5 3 2 3 2 3 2 2 2 2" xfId="44017" xr:uid="{B3206221-BD6F-449C-A0CF-77BE1F5C260E}"/>
    <cellStyle name="Normal 12 5 3 2 3 2 3 2 2 3" xfId="44018" xr:uid="{9B72BBA4-49DD-4897-A30D-A4B1A2F14746}"/>
    <cellStyle name="Normal 12 5 3 2 3 2 3 2 3" xfId="16180" xr:uid="{FACB777A-17E3-461C-8D6F-2F038630446B}"/>
    <cellStyle name="Normal 12 5 3 2 3 2 3 2 3 2" xfId="44019" xr:uid="{3135B203-46DF-4296-8992-A88F73132B82}"/>
    <cellStyle name="Normal 12 5 3 2 3 2 3 2 4" xfId="44020" xr:uid="{31705CD4-C7A4-4008-886D-B11A76E5FF11}"/>
    <cellStyle name="Normal 12 5 3 2 3 2 3 3" xfId="5200" xr:uid="{5A279807-4D14-4B8F-B405-83C9C1E6F09A}"/>
    <cellStyle name="Normal 12 5 3 2 3 2 3 3 2" xfId="10690" xr:uid="{CBD9E357-4CCA-4AA2-B6B4-858AC29FD86F}"/>
    <cellStyle name="Normal 12 5 3 2 3 2 3 3 2 2" xfId="23500" xr:uid="{1763EFB4-4D31-4E39-B064-2BF5548589AF}"/>
    <cellStyle name="Normal 12 5 3 2 3 2 3 3 2 2 2" xfId="44021" xr:uid="{9DB960DB-B6DC-4204-B429-6DB05B50AB1E}"/>
    <cellStyle name="Normal 12 5 3 2 3 2 3 3 2 3" xfId="44022" xr:uid="{533CDAF3-2DF6-4660-A01A-71F5DE067058}"/>
    <cellStyle name="Normal 12 5 3 2 3 2 3 3 3" xfId="18010" xr:uid="{911B2B23-DE3A-46E5-B4EE-4526B48BFB97}"/>
    <cellStyle name="Normal 12 5 3 2 3 2 3 3 3 2" xfId="44023" xr:uid="{02DB270E-1313-41F8-8FE3-72A26D5690E8}"/>
    <cellStyle name="Normal 12 5 3 2 3 2 3 3 4" xfId="44024" xr:uid="{DB768679-61CC-4BB7-88E3-D3DFD94E4144}"/>
    <cellStyle name="Normal 12 5 3 2 3 2 3 4" xfId="12520" xr:uid="{6B6F1D39-8248-4F3A-8D7F-F1CE214FEB70}"/>
    <cellStyle name="Normal 12 5 3 2 3 2 3 4 2" xfId="25330" xr:uid="{3A2405D9-1B10-4D6D-9AD2-CA7267ED0B3C}"/>
    <cellStyle name="Normal 12 5 3 2 3 2 3 4 2 2" xfId="44025" xr:uid="{5FCF1693-145F-4636-8DF5-3D1EB6D145C9}"/>
    <cellStyle name="Normal 12 5 3 2 3 2 3 4 3" xfId="44026" xr:uid="{DEC5D622-7016-43F7-BCC3-4E7ED379EEC5}"/>
    <cellStyle name="Normal 12 5 3 2 3 2 3 5" xfId="7030" xr:uid="{7E784073-6ED1-49F2-8263-9A9149344ADE}"/>
    <cellStyle name="Normal 12 5 3 2 3 2 3 5 2" xfId="19840" xr:uid="{5549034B-8433-4316-B33B-45B1E4BC5DC9}"/>
    <cellStyle name="Normal 12 5 3 2 3 2 3 5 2 2" xfId="44027" xr:uid="{65AC3BCD-BAF4-4166-B1B0-0F12B95D8EB8}"/>
    <cellStyle name="Normal 12 5 3 2 3 2 3 5 3" xfId="44028" xr:uid="{E8636E0F-6855-4148-9FE6-1780652ECB06}"/>
    <cellStyle name="Normal 12 5 3 2 3 2 3 6" xfId="14350" xr:uid="{45160C25-479A-4B85-BAA2-1E096C118385}"/>
    <cellStyle name="Normal 12 5 3 2 3 2 3 6 2" xfId="44029" xr:uid="{CE63A120-A8AD-4F31-8395-52A0DE5BFEFE}"/>
    <cellStyle name="Normal 12 5 3 2 3 2 3 7" xfId="44030" xr:uid="{9F927122-6D72-4A66-B1B4-95FF63DB9761}"/>
    <cellStyle name="Normal 12 5 3 2 3 2 4" xfId="2476" xr:uid="{36512AAC-6C1C-442A-9DA5-AC550BBDC4E8}"/>
    <cellStyle name="Normal 12 5 3 2 3 2 4 2" xfId="7966" xr:uid="{FF882343-305F-444E-8A24-715FE15A33A8}"/>
    <cellStyle name="Normal 12 5 3 2 3 2 4 2 2" xfId="20776" xr:uid="{A2ACDE4A-DE2A-406F-8223-1646C217A22C}"/>
    <cellStyle name="Normal 12 5 3 2 3 2 4 2 2 2" xfId="44031" xr:uid="{B84ADB55-E7A5-41D4-B3F1-4681F3CD0C07}"/>
    <cellStyle name="Normal 12 5 3 2 3 2 4 2 3" xfId="44032" xr:uid="{36C4910D-DD89-4840-B579-77475ED76EE8}"/>
    <cellStyle name="Normal 12 5 3 2 3 2 4 3" xfId="15286" xr:uid="{EA9BA86C-F4CA-475A-80AF-5D98E55BA7B4}"/>
    <cellStyle name="Normal 12 5 3 2 3 2 4 3 2" xfId="44033" xr:uid="{F5F54ED3-4783-488C-ACF2-C9CA5EB5D792}"/>
    <cellStyle name="Normal 12 5 3 2 3 2 4 4" xfId="44034" xr:uid="{CD97AFAD-5226-4618-B392-509356AC4347}"/>
    <cellStyle name="Normal 12 5 3 2 3 2 5" xfId="4306" xr:uid="{E13544FF-0E51-48A3-8BF5-2D512EA5288B}"/>
    <cellStyle name="Normal 12 5 3 2 3 2 5 2" xfId="9796" xr:uid="{54037C47-FDD4-46F2-9593-5E1A2C50AF41}"/>
    <cellStyle name="Normal 12 5 3 2 3 2 5 2 2" xfId="22606" xr:uid="{957310EA-74C9-411D-A17A-735D10A93DC4}"/>
    <cellStyle name="Normal 12 5 3 2 3 2 5 2 2 2" xfId="44035" xr:uid="{2706B294-71BB-4093-A8F4-1B916C53900A}"/>
    <cellStyle name="Normal 12 5 3 2 3 2 5 2 3" xfId="44036" xr:uid="{751B77FE-EEEB-4405-9C23-D292F2740F24}"/>
    <cellStyle name="Normal 12 5 3 2 3 2 5 3" xfId="17116" xr:uid="{41E8AF44-F258-4E92-9CA0-16FD5B985238}"/>
    <cellStyle name="Normal 12 5 3 2 3 2 5 3 2" xfId="44037" xr:uid="{C3868755-60C8-43F2-BBC4-2D94744C6528}"/>
    <cellStyle name="Normal 12 5 3 2 3 2 5 4" xfId="44038" xr:uid="{5D0E31CC-3C7C-467A-9A0F-121D886F82F5}"/>
    <cellStyle name="Normal 12 5 3 2 3 2 6" xfId="11626" xr:uid="{538842B2-F8E2-4536-AF72-177785B2C1F9}"/>
    <cellStyle name="Normal 12 5 3 2 3 2 6 2" xfId="24436" xr:uid="{0B808C17-AEFE-4494-A2F1-9660DF0877C8}"/>
    <cellStyle name="Normal 12 5 3 2 3 2 6 2 2" xfId="44039" xr:uid="{B0810145-BBA8-4147-82D6-4FD6A16DFD50}"/>
    <cellStyle name="Normal 12 5 3 2 3 2 6 3" xfId="44040" xr:uid="{7FCE0FE3-5FB7-4DDF-AC4E-6B9CB9F430B8}"/>
    <cellStyle name="Normal 12 5 3 2 3 2 7" xfId="6136" xr:uid="{025BC922-41EB-449C-AE39-3E29BB78A221}"/>
    <cellStyle name="Normal 12 5 3 2 3 2 7 2" xfId="18946" xr:uid="{8488EB7D-4301-4569-858E-6A635EB0CBA5}"/>
    <cellStyle name="Normal 12 5 3 2 3 2 7 2 2" xfId="44041" xr:uid="{F0DD41B2-D1C5-432B-8C22-E47AED0A373E}"/>
    <cellStyle name="Normal 12 5 3 2 3 2 7 3" xfId="44042" xr:uid="{F56CC543-89F4-43D4-ADBD-443D8E1EBCFA}"/>
    <cellStyle name="Normal 12 5 3 2 3 2 8" xfId="13456" xr:uid="{8B80376D-E520-4A00-B50F-7D1A04474D20}"/>
    <cellStyle name="Normal 12 5 3 2 3 2 8 2" xfId="44043" xr:uid="{25309290-B1D7-4C80-AF35-DB7E21744C5C}"/>
    <cellStyle name="Normal 12 5 3 2 3 2 9" xfId="44044" xr:uid="{034AF74B-C7D9-4DC2-9E63-2CC4AC9A631A}"/>
    <cellStyle name="Normal 12 5 3 2 3 3" xfId="777" xr:uid="{FEF69A4E-6E15-499D-B8E4-6E7F19D1483F}"/>
    <cellStyle name="Normal 12 5 3 2 3 3 2" xfId="1177" xr:uid="{CC130B0B-20CD-46D2-8FF2-9FA4B9601BA6}"/>
    <cellStyle name="Normal 12 5 3 2 3 3 2 2" xfId="2072" xr:uid="{6114863A-C82E-41D5-8251-76F695A2B173}"/>
    <cellStyle name="Normal 12 5 3 2 3 3 2 2 2" xfId="3902" xr:uid="{B349975D-E659-4CD7-9BDE-5532256D6A4D}"/>
    <cellStyle name="Normal 12 5 3 2 3 3 2 2 2 2" xfId="9392" xr:uid="{07CE896D-2EEC-4BFC-A57A-7436393FCAE1}"/>
    <cellStyle name="Normal 12 5 3 2 3 3 2 2 2 2 2" xfId="22202" xr:uid="{3FC94508-4319-438D-B5B9-F6391C493F5F}"/>
    <cellStyle name="Normal 12 5 3 2 3 3 2 2 2 2 2 2" xfId="44045" xr:uid="{EE6DE9CB-0EE2-443B-98D2-3AA67CF2BF06}"/>
    <cellStyle name="Normal 12 5 3 2 3 3 2 2 2 2 3" xfId="44046" xr:uid="{1E9A32D0-9CD1-48D1-9693-0662FAA5712D}"/>
    <cellStyle name="Normal 12 5 3 2 3 3 2 2 2 3" xfId="16712" xr:uid="{FDEC282B-58E0-47D8-BCF3-BD76D7DB4050}"/>
    <cellStyle name="Normal 12 5 3 2 3 3 2 2 2 3 2" xfId="44047" xr:uid="{58A39A9E-DC70-4AFE-B374-15A0E69AB9D2}"/>
    <cellStyle name="Normal 12 5 3 2 3 3 2 2 2 4" xfId="44048" xr:uid="{03040AC6-5C34-45B5-9E8B-1FB643F6B07B}"/>
    <cellStyle name="Normal 12 5 3 2 3 3 2 2 3" xfId="5732" xr:uid="{8B901F06-BF20-41F2-A2CC-1EED701917CC}"/>
    <cellStyle name="Normal 12 5 3 2 3 3 2 2 3 2" xfId="11222" xr:uid="{22446458-026C-416F-8586-97801C3D94C6}"/>
    <cellStyle name="Normal 12 5 3 2 3 3 2 2 3 2 2" xfId="24032" xr:uid="{A93572ED-1976-4A2C-B460-05234F9FACED}"/>
    <cellStyle name="Normal 12 5 3 2 3 3 2 2 3 2 2 2" xfId="44049" xr:uid="{4815C616-1558-4779-AC6A-A63DFCCCFAE6}"/>
    <cellStyle name="Normal 12 5 3 2 3 3 2 2 3 2 3" xfId="44050" xr:uid="{0C1E0BE4-9D27-453C-8684-F9D471F79DF0}"/>
    <cellStyle name="Normal 12 5 3 2 3 3 2 2 3 3" xfId="18542" xr:uid="{F5927D16-9D98-42F6-A2B3-BB49D2E1DC81}"/>
    <cellStyle name="Normal 12 5 3 2 3 3 2 2 3 3 2" xfId="44051" xr:uid="{5A508C70-2B28-47AC-98AC-954FE11F383A}"/>
    <cellStyle name="Normal 12 5 3 2 3 3 2 2 3 4" xfId="44052" xr:uid="{9691F158-9DC3-4D06-8848-5F24F66FC89E}"/>
    <cellStyle name="Normal 12 5 3 2 3 3 2 2 4" xfId="13052" xr:uid="{C3530925-71B2-405E-A61C-F6613A8BB209}"/>
    <cellStyle name="Normal 12 5 3 2 3 3 2 2 4 2" xfId="25862" xr:uid="{8439161E-991D-4B29-9D04-9FFC54946517}"/>
    <cellStyle name="Normal 12 5 3 2 3 3 2 2 4 2 2" xfId="44053" xr:uid="{9D91EF1D-2F7E-49E0-9358-B685486AB348}"/>
    <cellStyle name="Normal 12 5 3 2 3 3 2 2 4 3" xfId="44054" xr:uid="{7DB91EDF-C3FE-4816-80A3-732CA47485BB}"/>
    <cellStyle name="Normal 12 5 3 2 3 3 2 2 5" xfId="7562" xr:uid="{06F88A04-0C12-4959-8E8C-571753766536}"/>
    <cellStyle name="Normal 12 5 3 2 3 3 2 2 5 2" xfId="20372" xr:uid="{3858B5C1-CE44-4B54-AB62-3DA45BDC32B9}"/>
    <cellStyle name="Normal 12 5 3 2 3 3 2 2 5 2 2" xfId="44055" xr:uid="{DC4D27C2-021E-4D2C-80E1-701DF70B8DA5}"/>
    <cellStyle name="Normal 12 5 3 2 3 3 2 2 5 3" xfId="44056" xr:uid="{292F55CE-5F8F-4978-AE79-E1E45B9B7E28}"/>
    <cellStyle name="Normal 12 5 3 2 3 3 2 2 6" xfId="14882" xr:uid="{4724CA70-5531-49DF-9A80-CDF423D4BAA5}"/>
    <cellStyle name="Normal 12 5 3 2 3 3 2 2 6 2" xfId="44057" xr:uid="{CB7A55E4-6E6C-47E2-ACF7-6A3D359AA8B4}"/>
    <cellStyle name="Normal 12 5 3 2 3 3 2 2 7" xfId="44058" xr:uid="{D17F9B98-B2EE-4C72-8552-090EAA78D00A}"/>
    <cellStyle name="Normal 12 5 3 2 3 3 2 3" xfId="3008" xr:uid="{0FD93C53-E63A-4AA1-8686-6899350EE995}"/>
    <cellStyle name="Normal 12 5 3 2 3 3 2 3 2" xfId="8498" xr:uid="{90DAC8F1-2844-42B5-9194-0BA9DB17CEFF}"/>
    <cellStyle name="Normal 12 5 3 2 3 3 2 3 2 2" xfId="21308" xr:uid="{8039C835-DAD9-4563-AB02-9CF529DB3BAE}"/>
    <cellStyle name="Normal 12 5 3 2 3 3 2 3 2 2 2" xfId="44059" xr:uid="{8991353A-840E-48EE-AE25-9B73C17633C1}"/>
    <cellStyle name="Normal 12 5 3 2 3 3 2 3 2 3" xfId="44060" xr:uid="{1459F981-1F2D-46A6-A377-2A7ECFC030BB}"/>
    <cellStyle name="Normal 12 5 3 2 3 3 2 3 3" xfId="15818" xr:uid="{26AE684E-0F8A-42E3-9149-7AFBADE60894}"/>
    <cellStyle name="Normal 12 5 3 2 3 3 2 3 3 2" xfId="44061" xr:uid="{F633F979-DB8A-4B14-9A2F-74EE1FFF45F6}"/>
    <cellStyle name="Normal 12 5 3 2 3 3 2 3 4" xfId="44062" xr:uid="{44643EE2-9F3B-4098-8527-0180D4AA3983}"/>
    <cellStyle name="Normal 12 5 3 2 3 3 2 4" xfId="4838" xr:uid="{E78FB768-A876-4190-A6B2-498B81FD679A}"/>
    <cellStyle name="Normal 12 5 3 2 3 3 2 4 2" xfId="10328" xr:uid="{85A33AEA-59FC-48BE-A8DC-333325737C43}"/>
    <cellStyle name="Normal 12 5 3 2 3 3 2 4 2 2" xfId="23138" xr:uid="{8FE31BDA-41B8-4152-939C-B2D290D19335}"/>
    <cellStyle name="Normal 12 5 3 2 3 3 2 4 2 2 2" xfId="44063" xr:uid="{B509C822-46D1-42E1-90FF-A9601C9CCAF7}"/>
    <cellStyle name="Normal 12 5 3 2 3 3 2 4 2 3" xfId="44064" xr:uid="{1D58ECEB-8527-44DC-A8B4-78319C2B068E}"/>
    <cellStyle name="Normal 12 5 3 2 3 3 2 4 3" xfId="17648" xr:uid="{FA18B2B8-E633-4B12-B8CF-675BD299DDF0}"/>
    <cellStyle name="Normal 12 5 3 2 3 3 2 4 3 2" xfId="44065" xr:uid="{C96967FF-DC5A-423C-B4A5-6E50E76016CA}"/>
    <cellStyle name="Normal 12 5 3 2 3 3 2 4 4" xfId="44066" xr:uid="{2E2F52BC-C644-4496-B654-EA77008408D9}"/>
    <cellStyle name="Normal 12 5 3 2 3 3 2 5" xfId="12158" xr:uid="{15811776-30CA-4388-AD25-641E5CB483A8}"/>
    <cellStyle name="Normal 12 5 3 2 3 3 2 5 2" xfId="24968" xr:uid="{950A6D4F-2F9A-4915-81EA-A713B366D4C9}"/>
    <cellStyle name="Normal 12 5 3 2 3 3 2 5 2 2" xfId="44067" xr:uid="{F4B1C84C-1ADD-4D6D-9B69-AD2B4E765105}"/>
    <cellStyle name="Normal 12 5 3 2 3 3 2 5 3" xfId="44068" xr:uid="{FA9418EC-504B-4AB0-98C7-1B24212402D9}"/>
    <cellStyle name="Normal 12 5 3 2 3 3 2 6" xfId="6668" xr:uid="{FB21894C-BF1F-4214-8317-29907E888EA4}"/>
    <cellStyle name="Normal 12 5 3 2 3 3 2 6 2" xfId="19478" xr:uid="{E215846D-9A99-41B3-9425-69D14E0116FA}"/>
    <cellStyle name="Normal 12 5 3 2 3 3 2 6 2 2" xfId="44069" xr:uid="{BBC73121-7BFA-410E-8E96-B304AE18B160}"/>
    <cellStyle name="Normal 12 5 3 2 3 3 2 6 3" xfId="44070" xr:uid="{629BEC35-3E9D-434F-8C19-590057EA9D50}"/>
    <cellStyle name="Normal 12 5 3 2 3 3 2 7" xfId="13988" xr:uid="{8A942E64-FDB9-40A6-BBED-FE16C4609A31}"/>
    <cellStyle name="Normal 12 5 3 2 3 3 2 7 2" xfId="44071" xr:uid="{E370BC52-BB45-42C7-903E-5389A74526A3}"/>
    <cellStyle name="Normal 12 5 3 2 3 3 2 8" xfId="44072" xr:uid="{6322E634-2359-4CE9-8E76-D9B44C663D1B}"/>
    <cellStyle name="Normal 12 5 3 2 3 3 3" xfId="1672" xr:uid="{4C27BCFD-7CE2-48C1-AD04-3EC7E51B1E05}"/>
    <cellStyle name="Normal 12 5 3 2 3 3 3 2" xfId="3502" xr:uid="{BD1B91DE-5BE7-48C4-B47E-2634C258CDD3}"/>
    <cellStyle name="Normal 12 5 3 2 3 3 3 2 2" xfId="8992" xr:uid="{B96FF818-9281-47B5-97EA-ECC83C16EFBB}"/>
    <cellStyle name="Normal 12 5 3 2 3 3 3 2 2 2" xfId="21802" xr:uid="{606F8A9E-46CE-483B-AE5A-D2C4D753624A}"/>
    <cellStyle name="Normal 12 5 3 2 3 3 3 2 2 2 2" xfId="44073" xr:uid="{66110721-4A64-40BD-A8DA-741568D28350}"/>
    <cellStyle name="Normal 12 5 3 2 3 3 3 2 2 3" xfId="44074" xr:uid="{09873E61-ACE6-4E7B-AB49-9CE030AB8A75}"/>
    <cellStyle name="Normal 12 5 3 2 3 3 3 2 3" xfId="16312" xr:uid="{E85BC24B-6D43-4EA3-B01F-9732FA885743}"/>
    <cellStyle name="Normal 12 5 3 2 3 3 3 2 3 2" xfId="44075" xr:uid="{29EAB1D4-0BC7-41E0-A003-70605F4C8D67}"/>
    <cellStyle name="Normal 12 5 3 2 3 3 3 2 4" xfId="44076" xr:uid="{DCF1FB58-9642-4740-AB63-2699DB90951F}"/>
    <cellStyle name="Normal 12 5 3 2 3 3 3 3" xfId="5332" xr:uid="{47601397-861F-4035-8548-87112D6F7B39}"/>
    <cellStyle name="Normal 12 5 3 2 3 3 3 3 2" xfId="10822" xr:uid="{C8D6C872-F3B1-4C7A-B3BB-F3ECFD8E7D0C}"/>
    <cellStyle name="Normal 12 5 3 2 3 3 3 3 2 2" xfId="23632" xr:uid="{19A94842-55B1-45C4-B004-E756E91F951E}"/>
    <cellStyle name="Normal 12 5 3 2 3 3 3 3 2 2 2" xfId="44077" xr:uid="{21450A23-7EC1-411F-BE38-BE9716C11BBB}"/>
    <cellStyle name="Normal 12 5 3 2 3 3 3 3 2 3" xfId="44078" xr:uid="{C3CB282B-0B0A-49AD-B99C-71D1F1C387C9}"/>
    <cellStyle name="Normal 12 5 3 2 3 3 3 3 3" xfId="18142" xr:uid="{CCC6E880-72CA-42E9-92A3-1F485A0C592B}"/>
    <cellStyle name="Normal 12 5 3 2 3 3 3 3 3 2" xfId="44079" xr:uid="{CCA0ADFB-4A91-413F-9789-EB4357FD26E8}"/>
    <cellStyle name="Normal 12 5 3 2 3 3 3 3 4" xfId="44080" xr:uid="{3A18968D-D81B-4178-BA26-ADCE9B1FD30B}"/>
    <cellStyle name="Normal 12 5 3 2 3 3 3 4" xfId="12652" xr:uid="{E34763B9-5443-4C11-AC05-995A9612B3E6}"/>
    <cellStyle name="Normal 12 5 3 2 3 3 3 4 2" xfId="25462" xr:uid="{C1B57332-FF87-427A-A7EF-725668AC27FF}"/>
    <cellStyle name="Normal 12 5 3 2 3 3 3 4 2 2" xfId="44081" xr:uid="{F2C7B622-75D7-4B4A-BD49-725D17F5FCEA}"/>
    <cellStyle name="Normal 12 5 3 2 3 3 3 4 3" xfId="44082" xr:uid="{6961366A-C877-4422-8EC8-FA6D374AAFE7}"/>
    <cellStyle name="Normal 12 5 3 2 3 3 3 5" xfId="7162" xr:uid="{B1AF1521-BE08-4AC9-9E1C-8BB194C84764}"/>
    <cellStyle name="Normal 12 5 3 2 3 3 3 5 2" xfId="19972" xr:uid="{A7F93EA3-76EF-44DE-B915-D7E9420C80EB}"/>
    <cellStyle name="Normal 12 5 3 2 3 3 3 5 2 2" xfId="44083" xr:uid="{15F30C7B-4192-49D5-9D2A-B77E9E121DEB}"/>
    <cellStyle name="Normal 12 5 3 2 3 3 3 5 3" xfId="44084" xr:uid="{E5F337B5-6C15-4004-8A27-2D9C4F18F14B}"/>
    <cellStyle name="Normal 12 5 3 2 3 3 3 6" xfId="14482" xr:uid="{377FAED2-A13F-4D08-BFE0-DF5AA8F979C8}"/>
    <cellStyle name="Normal 12 5 3 2 3 3 3 6 2" xfId="44085" xr:uid="{A2BF55AA-F023-483F-AC15-F34F2C6E7CF6}"/>
    <cellStyle name="Normal 12 5 3 2 3 3 3 7" xfId="44086" xr:uid="{00D11B2D-45F4-4F32-A4D4-CDA8C002D3E9}"/>
    <cellStyle name="Normal 12 5 3 2 3 3 4" xfId="2608" xr:uid="{3CD7303D-2DCC-4C79-9949-8435556B3A1B}"/>
    <cellStyle name="Normal 12 5 3 2 3 3 4 2" xfId="8098" xr:uid="{BC336C28-6E81-4F1D-A838-D0736DEC144C}"/>
    <cellStyle name="Normal 12 5 3 2 3 3 4 2 2" xfId="20908" xr:uid="{EAA12FA3-5C20-4FE0-A7FF-710DF7D30624}"/>
    <cellStyle name="Normal 12 5 3 2 3 3 4 2 2 2" xfId="44087" xr:uid="{9B01B5BA-512F-44E2-A8E9-0B2D84B9EF5B}"/>
    <cellStyle name="Normal 12 5 3 2 3 3 4 2 3" xfId="44088" xr:uid="{3D3C8926-D063-401A-80AB-8C2E6E4C1EF9}"/>
    <cellStyle name="Normal 12 5 3 2 3 3 4 3" xfId="15418" xr:uid="{049851D3-6EC4-4815-8349-F2DE3A5D6631}"/>
    <cellStyle name="Normal 12 5 3 2 3 3 4 3 2" xfId="44089" xr:uid="{A1C396AB-ED8E-4F09-9C55-D4684F8BE386}"/>
    <cellStyle name="Normal 12 5 3 2 3 3 4 4" xfId="44090" xr:uid="{35240069-2C54-4374-89F6-B1D6F776E243}"/>
    <cellStyle name="Normal 12 5 3 2 3 3 5" xfId="4438" xr:uid="{0AB5A506-49D5-45D2-B9B1-BC836073481C}"/>
    <cellStyle name="Normal 12 5 3 2 3 3 5 2" xfId="9928" xr:uid="{04F39196-3BFB-4C63-800E-9E11D6FF48A3}"/>
    <cellStyle name="Normal 12 5 3 2 3 3 5 2 2" xfId="22738" xr:uid="{C1434135-03AE-44D7-A0CF-0B17AB8C4959}"/>
    <cellStyle name="Normal 12 5 3 2 3 3 5 2 2 2" xfId="44091" xr:uid="{FD679FE1-8B8A-4DE4-B2B4-E1F116A23CB1}"/>
    <cellStyle name="Normal 12 5 3 2 3 3 5 2 3" xfId="44092" xr:uid="{FBD86146-E8D4-4A07-9B89-319A85CC57D8}"/>
    <cellStyle name="Normal 12 5 3 2 3 3 5 3" xfId="17248" xr:uid="{36FE3C1D-26B5-4628-9FFA-ED60982F8BF1}"/>
    <cellStyle name="Normal 12 5 3 2 3 3 5 3 2" xfId="44093" xr:uid="{ECD7289C-4014-45B3-99E3-58083EE0D77D}"/>
    <cellStyle name="Normal 12 5 3 2 3 3 5 4" xfId="44094" xr:uid="{49111464-316F-43B2-AC74-94CF8FD4C5A8}"/>
    <cellStyle name="Normal 12 5 3 2 3 3 6" xfId="11758" xr:uid="{A8667F6E-69AD-4851-A0D5-63E5D45AA024}"/>
    <cellStyle name="Normal 12 5 3 2 3 3 6 2" xfId="24568" xr:uid="{A57B22A3-7D68-4B6C-BF22-7EC7B3DD77FC}"/>
    <cellStyle name="Normal 12 5 3 2 3 3 6 2 2" xfId="44095" xr:uid="{6609B959-6AC7-43F4-A2FA-9C309206FE20}"/>
    <cellStyle name="Normal 12 5 3 2 3 3 6 3" xfId="44096" xr:uid="{2D7DA56C-A289-4C3F-8DDF-B7100A007FFC}"/>
    <cellStyle name="Normal 12 5 3 2 3 3 7" xfId="6268" xr:uid="{836024FE-ED53-4593-B689-B3ACF7D6B6E3}"/>
    <cellStyle name="Normal 12 5 3 2 3 3 7 2" xfId="19078" xr:uid="{BDFF6B3A-444A-4D29-A2D6-BC12200C87DA}"/>
    <cellStyle name="Normal 12 5 3 2 3 3 7 2 2" xfId="44097" xr:uid="{BBB58BDA-FE4B-45BD-BC71-6F175123A7BF}"/>
    <cellStyle name="Normal 12 5 3 2 3 3 7 3" xfId="44098" xr:uid="{5586AE44-852A-43F5-8185-8A8AFF6EF06A}"/>
    <cellStyle name="Normal 12 5 3 2 3 3 8" xfId="13588" xr:uid="{EADC08B7-6E4D-4262-920D-0EFB76501DA4}"/>
    <cellStyle name="Normal 12 5 3 2 3 3 8 2" xfId="44099" xr:uid="{BF9FF759-5DF2-4AC2-9486-AAE0D07FD6C0}"/>
    <cellStyle name="Normal 12 5 3 2 3 3 9" xfId="44100" xr:uid="{DF913BAE-6219-4119-AEA2-09AA43954B6E}"/>
    <cellStyle name="Normal 12 5 3 2 3 4" xfId="552" xr:uid="{403CEAD3-1717-463E-AC2C-F3E30214B233}"/>
    <cellStyle name="Normal 12 5 3 2 3 4 2" xfId="1447" xr:uid="{AEA80134-510B-4908-AD22-5544FB8D1A6C}"/>
    <cellStyle name="Normal 12 5 3 2 3 4 2 2" xfId="3277" xr:uid="{07D03FA1-A5D6-4149-A5BF-0EF2EFF4EBF3}"/>
    <cellStyle name="Normal 12 5 3 2 3 4 2 2 2" xfId="8767" xr:uid="{E805E931-D303-4F59-B9A5-810D5BCD7D15}"/>
    <cellStyle name="Normal 12 5 3 2 3 4 2 2 2 2" xfId="21577" xr:uid="{32246B09-F059-4FB8-8CE2-CC110B2F786B}"/>
    <cellStyle name="Normal 12 5 3 2 3 4 2 2 2 2 2" xfId="44101" xr:uid="{AAC3BD5E-3582-4750-A294-498D1295D3EC}"/>
    <cellStyle name="Normal 12 5 3 2 3 4 2 2 2 3" xfId="44102" xr:uid="{76AC5A20-4552-4AEC-8B47-A7513498D350}"/>
    <cellStyle name="Normal 12 5 3 2 3 4 2 2 3" xfId="16087" xr:uid="{A0F08509-A047-4739-8DC6-C4F5962CD570}"/>
    <cellStyle name="Normal 12 5 3 2 3 4 2 2 3 2" xfId="44103" xr:uid="{B446E344-EB9C-4F77-839C-AC919ED52E00}"/>
    <cellStyle name="Normal 12 5 3 2 3 4 2 2 4" xfId="44104" xr:uid="{91A7B78D-54E0-4B5E-98DB-642A3E7FBAF5}"/>
    <cellStyle name="Normal 12 5 3 2 3 4 2 3" xfId="5107" xr:uid="{4D0B4BE0-E229-45B3-AE82-BF890F9F6C9E}"/>
    <cellStyle name="Normal 12 5 3 2 3 4 2 3 2" xfId="10597" xr:uid="{313A0BC5-6A5D-4568-9E6E-79313259AAC7}"/>
    <cellStyle name="Normal 12 5 3 2 3 4 2 3 2 2" xfId="23407" xr:uid="{B0C0F0E9-D449-4DD2-91D4-93725144D8C5}"/>
    <cellStyle name="Normal 12 5 3 2 3 4 2 3 2 2 2" xfId="44105" xr:uid="{6ADFE027-6B81-4F30-A8A9-0452F4CBEF43}"/>
    <cellStyle name="Normal 12 5 3 2 3 4 2 3 2 3" xfId="44106" xr:uid="{CE811A60-60BA-4D8A-926F-D87090FEEC84}"/>
    <cellStyle name="Normal 12 5 3 2 3 4 2 3 3" xfId="17917" xr:uid="{E0063966-1058-4AE5-881B-56276CE4CA14}"/>
    <cellStyle name="Normal 12 5 3 2 3 4 2 3 3 2" xfId="44107" xr:uid="{180F06D5-5FAF-48E2-A600-1A2468660E1D}"/>
    <cellStyle name="Normal 12 5 3 2 3 4 2 3 4" xfId="44108" xr:uid="{9165F8B8-0A3E-4023-B306-C7B1AB29E56A}"/>
    <cellStyle name="Normal 12 5 3 2 3 4 2 4" xfId="12427" xr:uid="{1DB621CF-E5FD-4A46-9987-7498BFD08602}"/>
    <cellStyle name="Normal 12 5 3 2 3 4 2 4 2" xfId="25237" xr:uid="{F89A3DEB-0E06-4BE8-A069-E995DF4F826C}"/>
    <cellStyle name="Normal 12 5 3 2 3 4 2 4 2 2" xfId="44109" xr:uid="{3A65B744-F2CB-418A-A5EA-ECE6C2DF2B93}"/>
    <cellStyle name="Normal 12 5 3 2 3 4 2 4 3" xfId="44110" xr:uid="{1565EBDE-E00F-49B8-8A83-0D71BDCCF136}"/>
    <cellStyle name="Normal 12 5 3 2 3 4 2 5" xfId="6937" xr:uid="{7A3C40A0-62B3-4713-A1E1-ADE668A30EB5}"/>
    <cellStyle name="Normal 12 5 3 2 3 4 2 5 2" xfId="19747" xr:uid="{A76F7259-D361-4CC6-89D6-944E08068728}"/>
    <cellStyle name="Normal 12 5 3 2 3 4 2 5 2 2" xfId="44111" xr:uid="{8735051E-F3E2-4A13-B5FF-4D0CB9BC9528}"/>
    <cellStyle name="Normal 12 5 3 2 3 4 2 5 3" xfId="44112" xr:uid="{B01EC52C-A565-48F3-9895-7F136B85A1E5}"/>
    <cellStyle name="Normal 12 5 3 2 3 4 2 6" xfId="14257" xr:uid="{67947324-6337-4D20-BF9F-FF52780F40B3}"/>
    <cellStyle name="Normal 12 5 3 2 3 4 2 6 2" xfId="44113" xr:uid="{D5F391A2-D6E3-448B-83DC-812121B16B40}"/>
    <cellStyle name="Normal 12 5 3 2 3 4 2 7" xfId="44114" xr:uid="{96AFF8DF-C9AE-47F7-B013-A5D4819494A9}"/>
    <cellStyle name="Normal 12 5 3 2 3 4 3" xfId="2383" xr:uid="{7D6E270B-39B7-4871-A6B6-85B01CCD3DB5}"/>
    <cellStyle name="Normal 12 5 3 2 3 4 3 2" xfId="7873" xr:uid="{3F015ECC-1DFA-4E5A-8446-86FC88B90C2C}"/>
    <cellStyle name="Normal 12 5 3 2 3 4 3 2 2" xfId="20683" xr:uid="{E1126E41-5928-4B96-803F-9200F1917745}"/>
    <cellStyle name="Normal 12 5 3 2 3 4 3 2 2 2" xfId="44115" xr:uid="{A9584D83-C6E5-4C31-91AA-EAEE6D8A4947}"/>
    <cellStyle name="Normal 12 5 3 2 3 4 3 2 3" xfId="44116" xr:uid="{F5556537-7AEF-4CBC-8B30-C814A5701069}"/>
    <cellStyle name="Normal 12 5 3 2 3 4 3 3" xfId="15193" xr:uid="{4582B786-A4EC-4043-9B97-04B2AD05670F}"/>
    <cellStyle name="Normal 12 5 3 2 3 4 3 3 2" xfId="44117" xr:uid="{1344FBBE-E931-4F88-88DD-5672AC3A310D}"/>
    <cellStyle name="Normal 12 5 3 2 3 4 3 4" xfId="44118" xr:uid="{EEDFC795-AB43-41D7-8D43-0FEE44373BC6}"/>
    <cellStyle name="Normal 12 5 3 2 3 4 4" xfId="4213" xr:uid="{865736A8-4F8D-4CFD-86BC-3972F2B08C37}"/>
    <cellStyle name="Normal 12 5 3 2 3 4 4 2" xfId="9703" xr:uid="{CF29322F-318B-4071-995D-770020758C86}"/>
    <cellStyle name="Normal 12 5 3 2 3 4 4 2 2" xfId="22513" xr:uid="{D302CF90-16BE-4AF9-8CFD-A2EBBCD14479}"/>
    <cellStyle name="Normal 12 5 3 2 3 4 4 2 2 2" xfId="44119" xr:uid="{4BF79DA0-56C8-450A-A772-E5BB6DCFA0E6}"/>
    <cellStyle name="Normal 12 5 3 2 3 4 4 2 3" xfId="44120" xr:uid="{E580661F-0580-4569-BC2E-8B2253C3DC94}"/>
    <cellStyle name="Normal 12 5 3 2 3 4 4 3" xfId="17023" xr:uid="{A3765488-1A15-47C1-9C3B-A70872F98E74}"/>
    <cellStyle name="Normal 12 5 3 2 3 4 4 3 2" xfId="44121" xr:uid="{22EE88C2-F3C0-4E94-BE1A-1CCF47E074A8}"/>
    <cellStyle name="Normal 12 5 3 2 3 4 4 4" xfId="44122" xr:uid="{424B23FC-2DE1-4F5D-B9FD-63ED97E89CE6}"/>
    <cellStyle name="Normal 12 5 3 2 3 4 5" xfId="11533" xr:uid="{5921D623-7100-4139-8900-3B9461C047C3}"/>
    <cellStyle name="Normal 12 5 3 2 3 4 5 2" xfId="24343" xr:uid="{0D170694-63BC-4C95-91CB-B3600F1E7964}"/>
    <cellStyle name="Normal 12 5 3 2 3 4 5 2 2" xfId="44123" xr:uid="{BCA92640-8483-4A94-AB1E-F185731F2EDB}"/>
    <cellStyle name="Normal 12 5 3 2 3 4 5 3" xfId="44124" xr:uid="{6BBD185E-6B58-4DB1-B002-0212ADD674DB}"/>
    <cellStyle name="Normal 12 5 3 2 3 4 6" xfId="6043" xr:uid="{BE42A249-6A62-4510-94B9-643B6677E18C}"/>
    <cellStyle name="Normal 12 5 3 2 3 4 6 2" xfId="18853" xr:uid="{AB2558DD-3D60-47C0-9E02-A04DA994607D}"/>
    <cellStyle name="Normal 12 5 3 2 3 4 6 2 2" xfId="44125" xr:uid="{C73C64D5-870F-4D95-A280-210AA00591BA}"/>
    <cellStyle name="Normal 12 5 3 2 3 4 6 3" xfId="44126" xr:uid="{34EE6962-86D5-497F-AE74-2288B5D75E36}"/>
    <cellStyle name="Normal 12 5 3 2 3 4 7" xfId="13363" xr:uid="{0B4E36BC-5BC9-4244-A18C-CD9AA9D878E8}"/>
    <cellStyle name="Normal 12 5 3 2 3 4 7 2" xfId="44127" xr:uid="{77CBEAA6-0C71-41FA-BEB7-90BF2509977A}"/>
    <cellStyle name="Normal 12 5 3 2 3 4 8" xfId="44128" xr:uid="{DC5FC980-5825-4BE2-8F48-43AA7A590225}"/>
    <cellStyle name="Normal 12 5 3 2 3 5" xfId="911" xr:uid="{97EE28C1-B8EA-49B5-BEDE-8A4BF0CA0804}"/>
    <cellStyle name="Normal 12 5 3 2 3 5 2" xfId="1806" xr:uid="{0286D498-0C3A-4C70-946C-EA742CE1ED3E}"/>
    <cellStyle name="Normal 12 5 3 2 3 5 2 2" xfId="3636" xr:uid="{730F660F-9A45-490C-9AA3-17B888331CFD}"/>
    <cellStyle name="Normal 12 5 3 2 3 5 2 2 2" xfId="9126" xr:uid="{023BE2B6-FBEE-4848-B460-BDD3BDBCC86E}"/>
    <cellStyle name="Normal 12 5 3 2 3 5 2 2 2 2" xfId="21936" xr:uid="{BF9411A0-5597-4347-93F2-0D7007DB2FC1}"/>
    <cellStyle name="Normal 12 5 3 2 3 5 2 2 2 2 2" xfId="44129" xr:uid="{FED5E753-80BF-43ED-9CCE-11DAEBDC9A61}"/>
    <cellStyle name="Normal 12 5 3 2 3 5 2 2 2 3" xfId="44130" xr:uid="{61469200-FEF4-41B4-AAC6-8C157499EDB7}"/>
    <cellStyle name="Normal 12 5 3 2 3 5 2 2 3" xfId="16446" xr:uid="{B26F0F76-9CC6-48D8-A88B-419D75A24532}"/>
    <cellStyle name="Normal 12 5 3 2 3 5 2 2 3 2" xfId="44131" xr:uid="{D926FD5A-F084-4573-B332-FD4E7BB52BB9}"/>
    <cellStyle name="Normal 12 5 3 2 3 5 2 2 4" xfId="44132" xr:uid="{05D3B97C-BBD0-4EC2-8B5C-26995F57C9FF}"/>
    <cellStyle name="Normal 12 5 3 2 3 5 2 3" xfId="5466" xr:uid="{F3AE1FA9-9B0B-4837-B4A7-49FF9E21E898}"/>
    <cellStyle name="Normal 12 5 3 2 3 5 2 3 2" xfId="10956" xr:uid="{4BD6EDE2-739A-4CF5-8031-619344682D8A}"/>
    <cellStyle name="Normal 12 5 3 2 3 5 2 3 2 2" xfId="23766" xr:uid="{CBB07B87-E1F7-4306-9C0B-13C6942308DD}"/>
    <cellStyle name="Normal 12 5 3 2 3 5 2 3 2 2 2" xfId="44133" xr:uid="{38563D34-BA55-438A-A9C0-F8BF1D01669E}"/>
    <cellStyle name="Normal 12 5 3 2 3 5 2 3 2 3" xfId="44134" xr:uid="{8CC6B96C-9A88-448B-B944-53133AAAD537}"/>
    <cellStyle name="Normal 12 5 3 2 3 5 2 3 3" xfId="18276" xr:uid="{EFD6F1FE-492C-4F1A-B24E-3192DE3219F3}"/>
    <cellStyle name="Normal 12 5 3 2 3 5 2 3 3 2" xfId="44135" xr:uid="{A056BC3F-3641-43EB-AA9F-CE0F5E8A97C0}"/>
    <cellStyle name="Normal 12 5 3 2 3 5 2 3 4" xfId="44136" xr:uid="{F055AF73-0E4F-448F-9D4A-4D9F46EE0837}"/>
    <cellStyle name="Normal 12 5 3 2 3 5 2 4" xfId="12786" xr:uid="{1FF52ADE-3B1E-47A7-9680-A8268241BC9D}"/>
    <cellStyle name="Normal 12 5 3 2 3 5 2 4 2" xfId="25596" xr:uid="{DF5407F1-B0AF-49B9-8F14-9FA700775F08}"/>
    <cellStyle name="Normal 12 5 3 2 3 5 2 4 2 2" xfId="44137" xr:uid="{6243CCF5-25DA-4652-87E6-4C149F8EA42F}"/>
    <cellStyle name="Normal 12 5 3 2 3 5 2 4 3" xfId="44138" xr:uid="{A3B3A24E-E43A-45FA-AF89-0A94D2509715}"/>
    <cellStyle name="Normal 12 5 3 2 3 5 2 5" xfId="7296" xr:uid="{77972D77-C1F5-415D-9222-DF08F56F4BE2}"/>
    <cellStyle name="Normal 12 5 3 2 3 5 2 5 2" xfId="20106" xr:uid="{EC24AFB6-F58A-43D0-B6B6-EAB14929075D}"/>
    <cellStyle name="Normal 12 5 3 2 3 5 2 5 2 2" xfId="44139" xr:uid="{83792BBC-48FC-45B0-9F3E-9C81B093AAAC}"/>
    <cellStyle name="Normal 12 5 3 2 3 5 2 5 3" xfId="44140" xr:uid="{3FC29A50-C238-4967-A9FD-528D49C4BFF8}"/>
    <cellStyle name="Normal 12 5 3 2 3 5 2 6" xfId="14616" xr:uid="{D04178B4-F4E4-4318-9572-CE1B9F4F72B5}"/>
    <cellStyle name="Normal 12 5 3 2 3 5 2 6 2" xfId="44141" xr:uid="{DD9DC2AB-6502-4732-BBFD-F5F380DFCF30}"/>
    <cellStyle name="Normal 12 5 3 2 3 5 2 7" xfId="44142" xr:uid="{1A1AB905-6B74-48FE-9B60-6637EAF6E088}"/>
    <cellStyle name="Normal 12 5 3 2 3 5 3" xfId="2742" xr:uid="{66B57CD6-5950-4282-AB9C-107D2B4DD31C}"/>
    <cellStyle name="Normal 12 5 3 2 3 5 3 2" xfId="8232" xr:uid="{970F4206-B1D6-4274-8D27-D06BC033DD5C}"/>
    <cellStyle name="Normal 12 5 3 2 3 5 3 2 2" xfId="21042" xr:uid="{0B680993-21A8-48A1-A5E7-42D45024E1C8}"/>
    <cellStyle name="Normal 12 5 3 2 3 5 3 2 2 2" xfId="44143" xr:uid="{5A0C26DE-EFCC-4CDE-B886-99C346F83AFC}"/>
    <cellStyle name="Normal 12 5 3 2 3 5 3 2 3" xfId="44144" xr:uid="{3CA9FEE2-6C7E-4E37-843C-232CD88F6E56}"/>
    <cellStyle name="Normal 12 5 3 2 3 5 3 3" xfId="15552" xr:uid="{BC087C5C-AFE4-46B1-8078-6AE403375C5F}"/>
    <cellStyle name="Normal 12 5 3 2 3 5 3 3 2" xfId="44145" xr:uid="{41BDA6EF-3236-4973-81BD-AEF67A60EFEE}"/>
    <cellStyle name="Normal 12 5 3 2 3 5 3 4" xfId="44146" xr:uid="{D0F2E73E-63CA-4A09-AD72-D4B72F162F39}"/>
    <cellStyle name="Normal 12 5 3 2 3 5 4" xfId="4572" xr:uid="{5C4773AF-A5DE-4FFE-8CDB-DCF1D0FA93E8}"/>
    <cellStyle name="Normal 12 5 3 2 3 5 4 2" xfId="10062" xr:uid="{755BE99C-57C3-475E-A765-90D84E21C014}"/>
    <cellStyle name="Normal 12 5 3 2 3 5 4 2 2" xfId="22872" xr:uid="{06343DA2-9374-40A0-929A-8F123FC3B2EB}"/>
    <cellStyle name="Normal 12 5 3 2 3 5 4 2 2 2" xfId="44147" xr:uid="{58351296-9C60-48A9-9C14-9BB028A18D8F}"/>
    <cellStyle name="Normal 12 5 3 2 3 5 4 2 3" xfId="44148" xr:uid="{9D9C7333-D788-49F5-81EB-A52AF6E795A1}"/>
    <cellStyle name="Normal 12 5 3 2 3 5 4 3" xfId="17382" xr:uid="{5429A397-50CC-41FD-B2D7-DEB8777CB349}"/>
    <cellStyle name="Normal 12 5 3 2 3 5 4 3 2" xfId="44149" xr:uid="{AF787FA4-6596-48B6-9073-70F86D556FC7}"/>
    <cellStyle name="Normal 12 5 3 2 3 5 4 4" xfId="44150" xr:uid="{56D889CC-12D5-442A-AC5F-310A7E0E8624}"/>
    <cellStyle name="Normal 12 5 3 2 3 5 5" xfId="11892" xr:uid="{E8C14801-DDC4-44F3-B508-83ED076D206F}"/>
    <cellStyle name="Normal 12 5 3 2 3 5 5 2" xfId="24702" xr:uid="{4E8243F5-BD1C-42E4-91A7-531D9C45F647}"/>
    <cellStyle name="Normal 12 5 3 2 3 5 5 2 2" xfId="44151" xr:uid="{CCD130B3-FC52-4CE3-8347-0B04990F3F16}"/>
    <cellStyle name="Normal 12 5 3 2 3 5 5 3" xfId="44152" xr:uid="{C191BCB9-29B6-4F06-8376-E8313D2841E0}"/>
    <cellStyle name="Normal 12 5 3 2 3 5 6" xfId="6402" xr:uid="{D68038E5-A13E-4F61-857F-715F48FCFB49}"/>
    <cellStyle name="Normal 12 5 3 2 3 5 6 2" xfId="19212" xr:uid="{1EEDB315-D4AB-4745-AAA3-4873E75C09AE}"/>
    <cellStyle name="Normal 12 5 3 2 3 5 6 2 2" xfId="44153" xr:uid="{A8CEC19E-9BD0-4B8C-8696-7801820C142A}"/>
    <cellStyle name="Normal 12 5 3 2 3 5 6 3" xfId="44154" xr:uid="{F1B22BCA-420F-48BC-BCEF-F16C901443B8}"/>
    <cellStyle name="Normal 12 5 3 2 3 5 7" xfId="13722" xr:uid="{C4587ED9-0553-4A53-ABE2-6345B2D24909}"/>
    <cellStyle name="Normal 12 5 3 2 3 5 7 2" xfId="44155" xr:uid="{51E8C731-9335-4FF5-9AB1-DC804E332F94}"/>
    <cellStyle name="Normal 12 5 3 2 3 5 8" xfId="44156" xr:uid="{C00616DC-4C5C-4641-A0FC-9FFBDD58F081}"/>
    <cellStyle name="Normal 12 5 3 2 3 6" xfId="1312" xr:uid="{9F162D27-F7C7-4283-8A2F-C0EC6BE103CB}"/>
    <cellStyle name="Normal 12 5 3 2 3 6 2" xfId="3142" xr:uid="{D5477BC2-2244-4943-9262-AA290C26CF76}"/>
    <cellStyle name="Normal 12 5 3 2 3 6 2 2" xfId="8632" xr:uid="{DCE70DA1-93B7-4B62-BB72-CEC15B870F22}"/>
    <cellStyle name="Normal 12 5 3 2 3 6 2 2 2" xfId="21442" xr:uid="{A030B6F8-FC26-4D77-87FF-DD39C1722CCA}"/>
    <cellStyle name="Normal 12 5 3 2 3 6 2 2 2 2" xfId="44157" xr:uid="{1E1F68A9-C60E-451B-9B80-23E4472A65E5}"/>
    <cellStyle name="Normal 12 5 3 2 3 6 2 2 3" xfId="44158" xr:uid="{90AAFE77-0FC2-4D93-9B41-8BA738230500}"/>
    <cellStyle name="Normal 12 5 3 2 3 6 2 3" xfId="15952" xr:uid="{AE169DC9-80B1-44C3-A0C1-D13706ECD918}"/>
    <cellStyle name="Normal 12 5 3 2 3 6 2 3 2" xfId="44159" xr:uid="{FA23D54A-DBDB-4D46-A113-36FDCCB1362C}"/>
    <cellStyle name="Normal 12 5 3 2 3 6 2 4" xfId="44160" xr:uid="{2C5263DE-4455-4C48-B167-6D7F3D71B9E3}"/>
    <cellStyle name="Normal 12 5 3 2 3 6 3" xfId="4972" xr:uid="{1B1525B9-EEFB-4849-B9F3-2259887BD7C6}"/>
    <cellStyle name="Normal 12 5 3 2 3 6 3 2" xfId="10462" xr:uid="{6916EE06-42AB-43CD-825F-AFE1A86C8173}"/>
    <cellStyle name="Normal 12 5 3 2 3 6 3 2 2" xfId="23272" xr:uid="{3D4CE429-1BBC-4FC9-AB10-305D1A116772}"/>
    <cellStyle name="Normal 12 5 3 2 3 6 3 2 2 2" xfId="44161" xr:uid="{F05AAB00-10AE-4157-B518-2852A10C9B02}"/>
    <cellStyle name="Normal 12 5 3 2 3 6 3 2 3" xfId="44162" xr:uid="{00D75108-3150-4FA8-AD5C-73F3B7C066D4}"/>
    <cellStyle name="Normal 12 5 3 2 3 6 3 3" xfId="17782" xr:uid="{D9F8E609-85A0-4E08-9081-FF4F30716707}"/>
    <cellStyle name="Normal 12 5 3 2 3 6 3 3 2" xfId="44163" xr:uid="{FF7CFC64-169C-4E48-8720-ED2A1FF9B95E}"/>
    <cellStyle name="Normal 12 5 3 2 3 6 3 4" xfId="44164" xr:uid="{4431740B-3E11-47AB-98D8-09ECB2C28CF2}"/>
    <cellStyle name="Normal 12 5 3 2 3 6 4" xfId="12292" xr:uid="{F852B457-D41A-447F-ABE3-2811B601D596}"/>
    <cellStyle name="Normal 12 5 3 2 3 6 4 2" xfId="25102" xr:uid="{6CE25F0A-FCCD-407E-AE3F-D9956B24AE42}"/>
    <cellStyle name="Normal 12 5 3 2 3 6 4 2 2" xfId="44165" xr:uid="{1CACF711-9F17-46A9-AEA1-BAE1C243AB52}"/>
    <cellStyle name="Normal 12 5 3 2 3 6 4 3" xfId="44166" xr:uid="{D1F09162-83C5-4E54-84A4-205752666772}"/>
    <cellStyle name="Normal 12 5 3 2 3 6 5" xfId="6802" xr:uid="{6FB02783-E99B-4E23-A760-8A8A7AAD3484}"/>
    <cellStyle name="Normal 12 5 3 2 3 6 5 2" xfId="19612" xr:uid="{89775721-CAFC-4B10-9031-3A774419A7E1}"/>
    <cellStyle name="Normal 12 5 3 2 3 6 5 2 2" xfId="44167" xr:uid="{EAA176B0-FA67-49DE-9FE3-1E10EF2E9670}"/>
    <cellStyle name="Normal 12 5 3 2 3 6 5 3" xfId="44168" xr:uid="{9FEBB0D3-40D3-443E-94E8-637B983AB085}"/>
    <cellStyle name="Normal 12 5 3 2 3 6 6" xfId="14122" xr:uid="{4DD5ED10-C460-4F8D-B586-AE51998CA1E6}"/>
    <cellStyle name="Normal 12 5 3 2 3 6 6 2" xfId="44169" xr:uid="{4AF019F9-FC4C-4E05-9789-C245B1304349}"/>
    <cellStyle name="Normal 12 5 3 2 3 6 7" xfId="44170" xr:uid="{CFD20516-1A98-4D93-8098-28A8779BAFB3}"/>
    <cellStyle name="Normal 12 5 3 2 3 7" xfId="2248" xr:uid="{3DBA1F1F-C17F-46F6-A3ED-A5C819A214F0}"/>
    <cellStyle name="Normal 12 5 3 2 3 7 2" xfId="7738" xr:uid="{90115EF2-59A5-4257-9FD4-312588904F20}"/>
    <cellStyle name="Normal 12 5 3 2 3 7 2 2" xfId="20548" xr:uid="{26284FA7-CBCB-4962-AC40-64EEFD612BB2}"/>
    <cellStyle name="Normal 12 5 3 2 3 7 2 2 2" xfId="44171" xr:uid="{D5EF52C1-D509-49EA-9D62-695D39FEAC9C}"/>
    <cellStyle name="Normal 12 5 3 2 3 7 2 3" xfId="44172" xr:uid="{46766F2B-F147-4525-9614-4F8D0254677A}"/>
    <cellStyle name="Normal 12 5 3 2 3 7 3" xfId="15058" xr:uid="{11F8F303-8430-4348-8C5D-9195EA977CF2}"/>
    <cellStyle name="Normal 12 5 3 2 3 7 3 2" xfId="44173" xr:uid="{7AF414B0-1DB6-4A34-B9EE-131319D61518}"/>
    <cellStyle name="Normal 12 5 3 2 3 7 4" xfId="44174" xr:uid="{63FB8310-2D49-488A-A78C-B816D77232DE}"/>
    <cellStyle name="Normal 12 5 3 2 3 8" xfId="4078" xr:uid="{055096A5-976D-4E87-B86E-58C307897487}"/>
    <cellStyle name="Normal 12 5 3 2 3 8 2" xfId="9568" xr:uid="{3A064A3D-487F-4DDD-B648-A80F0EA0982A}"/>
    <cellStyle name="Normal 12 5 3 2 3 8 2 2" xfId="22378" xr:uid="{6D84631D-FCFE-4F21-9D4F-B5230ED3E4B2}"/>
    <cellStyle name="Normal 12 5 3 2 3 8 2 2 2" xfId="44175" xr:uid="{699469F6-9936-4655-8900-C936A8ECECF6}"/>
    <cellStyle name="Normal 12 5 3 2 3 8 2 3" xfId="44176" xr:uid="{31F78B44-3596-402B-A4D1-9F9E38BB852F}"/>
    <cellStyle name="Normal 12 5 3 2 3 8 3" xfId="16888" xr:uid="{1AC36155-36B3-4A6E-811F-78645BE5A383}"/>
    <cellStyle name="Normal 12 5 3 2 3 8 3 2" xfId="44177" xr:uid="{D4629139-2094-4500-A999-565634B0A0B9}"/>
    <cellStyle name="Normal 12 5 3 2 3 8 4" xfId="44178" xr:uid="{54D067AA-D8D8-4E1A-97DC-DBEB8F37A100}"/>
    <cellStyle name="Normal 12 5 3 2 3 9" xfId="11398" xr:uid="{A5E00A4A-00EE-4D13-8CCB-0C3C3CE1D30C}"/>
    <cellStyle name="Normal 12 5 3 2 3 9 2" xfId="24208" xr:uid="{2B0F92B8-DA52-4C02-8559-B0AD052EBCF1}"/>
    <cellStyle name="Normal 12 5 3 2 3 9 2 2" xfId="44179" xr:uid="{55F5A752-33EC-470B-A532-4E72F8D21824}"/>
    <cellStyle name="Normal 12 5 3 2 3 9 3" xfId="44180" xr:uid="{E47BB219-DB24-4054-80A8-8D1A900BBF6C}"/>
    <cellStyle name="Normal 12 5 3 2 4" xfId="456" xr:uid="{29A3FFA0-D50A-4FE4-9E80-4F12794A27D7}"/>
    <cellStyle name="Normal 12 5 3 2 4 2" xfId="952" xr:uid="{72300AFE-6711-48A4-97F1-E29CD81A8F08}"/>
    <cellStyle name="Normal 12 5 3 2 4 2 2" xfId="1847" xr:uid="{8C14D43C-11B6-4932-AA0D-434A631A3669}"/>
    <cellStyle name="Normal 12 5 3 2 4 2 2 2" xfId="3677" xr:uid="{43FF78DB-1AF6-4447-8509-CB7D83705335}"/>
    <cellStyle name="Normal 12 5 3 2 4 2 2 2 2" xfId="9167" xr:uid="{B7451932-C8C3-4691-9636-332F94F54CDC}"/>
    <cellStyle name="Normal 12 5 3 2 4 2 2 2 2 2" xfId="21977" xr:uid="{EBC62F39-98EF-4B80-92A4-9EF284AA00AF}"/>
    <cellStyle name="Normal 12 5 3 2 4 2 2 2 2 2 2" xfId="44181" xr:uid="{DF20CCE0-6B93-4D95-A170-FABC7CC430E9}"/>
    <cellStyle name="Normal 12 5 3 2 4 2 2 2 2 3" xfId="44182" xr:uid="{8F73C2AB-EC7A-4FB7-AEED-04D90350F160}"/>
    <cellStyle name="Normal 12 5 3 2 4 2 2 2 3" xfId="16487" xr:uid="{8ED8086C-5DC6-4143-92A3-E5C4115E57D0}"/>
    <cellStyle name="Normal 12 5 3 2 4 2 2 2 3 2" xfId="44183" xr:uid="{F4E169AE-9768-4147-BADB-1643D7DD8E30}"/>
    <cellStyle name="Normal 12 5 3 2 4 2 2 2 4" xfId="44184" xr:uid="{B695942A-1E28-41FF-BF37-4B7AA7070958}"/>
    <cellStyle name="Normal 12 5 3 2 4 2 2 3" xfId="5507" xr:uid="{07066F69-5DDF-4E78-9755-2319BFA79480}"/>
    <cellStyle name="Normal 12 5 3 2 4 2 2 3 2" xfId="10997" xr:uid="{9601D570-3520-41ED-8465-1C5C247551D0}"/>
    <cellStyle name="Normal 12 5 3 2 4 2 2 3 2 2" xfId="23807" xr:uid="{258C9A5D-B547-48B8-8122-4617E6B4CBE0}"/>
    <cellStyle name="Normal 12 5 3 2 4 2 2 3 2 2 2" xfId="44185" xr:uid="{8F8AEF43-3323-41F0-9522-7D380742AEA1}"/>
    <cellStyle name="Normal 12 5 3 2 4 2 2 3 2 3" xfId="44186" xr:uid="{F4424F7B-758F-4DC6-AC9A-D6D36BF45203}"/>
    <cellStyle name="Normal 12 5 3 2 4 2 2 3 3" xfId="18317" xr:uid="{FAB21F03-9514-416F-ACB1-19D84BDDD653}"/>
    <cellStyle name="Normal 12 5 3 2 4 2 2 3 3 2" xfId="44187" xr:uid="{25BCE682-A0B3-4237-B283-BBCEC721EC07}"/>
    <cellStyle name="Normal 12 5 3 2 4 2 2 3 4" xfId="44188" xr:uid="{BE0F6D8C-0A12-4985-A622-AE9E6E0D9CF5}"/>
    <cellStyle name="Normal 12 5 3 2 4 2 2 4" xfId="12827" xr:uid="{16319333-CDA0-41DB-92DA-AE14EF8AEB2F}"/>
    <cellStyle name="Normal 12 5 3 2 4 2 2 4 2" xfId="25637" xr:uid="{D546F7FB-A0F0-4C37-BAB7-91D9AC5C07A0}"/>
    <cellStyle name="Normal 12 5 3 2 4 2 2 4 2 2" xfId="44189" xr:uid="{E02DD332-DC9B-4F1F-AE5F-6ADB492F388F}"/>
    <cellStyle name="Normal 12 5 3 2 4 2 2 4 3" xfId="44190" xr:uid="{6401EB79-743E-4484-BA31-BB4D721586EE}"/>
    <cellStyle name="Normal 12 5 3 2 4 2 2 5" xfId="7337" xr:uid="{A90A51A6-ECFD-4235-92ED-A6B312357A2B}"/>
    <cellStyle name="Normal 12 5 3 2 4 2 2 5 2" xfId="20147" xr:uid="{446834EE-50B8-48B9-9DA4-0BE5DB3C487A}"/>
    <cellStyle name="Normal 12 5 3 2 4 2 2 5 2 2" xfId="44191" xr:uid="{28F85A74-3775-42B3-821C-CD4F3E89670A}"/>
    <cellStyle name="Normal 12 5 3 2 4 2 2 5 3" xfId="44192" xr:uid="{0963F11B-6446-4824-BA4C-ECCEC3E00731}"/>
    <cellStyle name="Normal 12 5 3 2 4 2 2 6" xfId="14657" xr:uid="{6DA62510-5275-4AE3-B23A-40B38AA404A8}"/>
    <cellStyle name="Normal 12 5 3 2 4 2 2 6 2" xfId="44193" xr:uid="{7EE5E024-AFC9-46A9-B705-8972725117CC}"/>
    <cellStyle name="Normal 12 5 3 2 4 2 2 7" xfId="44194" xr:uid="{3FB54424-63C2-412E-8DA1-D477BA2B9D58}"/>
    <cellStyle name="Normal 12 5 3 2 4 2 3" xfId="2783" xr:uid="{75E89C3D-0FE9-4CF1-8339-6F75ADE49314}"/>
    <cellStyle name="Normal 12 5 3 2 4 2 3 2" xfId="8273" xr:uid="{926656FC-AF21-4319-A656-2B70B1343AAD}"/>
    <cellStyle name="Normal 12 5 3 2 4 2 3 2 2" xfId="21083" xr:uid="{BB5148DE-C828-49EF-B73B-F94770510357}"/>
    <cellStyle name="Normal 12 5 3 2 4 2 3 2 2 2" xfId="44195" xr:uid="{2848C281-FBCD-4301-B312-C579EE43BAC8}"/>
    <cellStyle name="Normal 12 5 3 2 4 2 3 2 3" xfId="44196" xr:uid="{ECF43173-D532-4037-8F86-AF39CCD09A68}"/>
    <cellStyle name="Normal 12 5 3 2 4 2 3 3" xfId="15593" xr:uid="{216A90E5-93E6-4115-AE92-373777D9326E}"/>
    <cellStyle name="Normal 12 5 3 2 4 2 3 3 2" xfId="44197" xr:uid="{AF9023D3-BD78-4CEE-B72B-F6F33652ABB2}"/>
    <cellStyle name="Normal 12 5 3 2 4 2 3 4" xfId="44198" xr:uid="{B9474920-DEA7-44A6-865A-578DB2B23356}"/>
    <cellStyle name="Normal 12 5 3 2 4 2 4" xfId="4613" xr:uid="{46DDF0D6-51E3-4B93-9A84-6E2B8C661129}"/>
    <cellStyle name="Normal 12 5 3 2 4 2 4 2" xfId="10103" xr:uid="{8AC81999-82AF-4A4E-AE54-23A2966A7440}"/>
    <cellStyle name="Normal 12 5 3 2 4 2 4 2 2" xfId="22913" xr:uid="{741B8E26-F98F-48BD-A8FD-CF08ACA986AC}"/>
    <cellStyle name="Normal 12 5 3 2 4 2 4 2 2 2" xfId="44199" xr:uid="{E275FAC9-6766-4820-ABC4-A6F592DD8F78}"/>
    <cellStyle name="Normal 12 5 3 2 4 2 4 2 3" xfId="44200" xr:uid="{F8B347D4-5C4D-430C-A997-084323307DBB}"/>
    <cellStyle name="Normal 12 5 3 2 4 2 4 3" xfId="17423" xr:uid="{25B65AA8-6885-4C77-BEE7-9D3AD890C4B5}"/>
    <cellStyle name="Normal 12 5 3 2 4 2 4 3 2" xfId="44201" xr:uid="{C935B26A-4C68-4FC4-B919-396990034962}"/>
    <cellStyle name="Normal 12 5 3 2 4 2 4 4" xfId="44202" xr:uid="{03D73449-F50A-498C-927E-401796A521D4}"/>
    <cellStyle name="Normal 12 5 3 2 4 2 5" xfId="11933" xr:uid="{09893AFB-72B0-4FD6-8B87-730203E50F18}"/>
    <cellStyle name="Normal 12 5 3 2 4 2 5 2" xfId="24743" xr:uid="{C7A13729-7BC1-4803-8E03-DF3C0231BEAD}"/>
    <cellStyle name="Normal 12 5 3 2 4 2 5 2 2" xfId="44203" xr:uid="{CED5195E-0F28-49CB-A161-52FE0A63669E}"/>
    <cellStyle name="Normal 12 5 3 2 4 2 5 3" xfId="44204" xr:uid="{252EAFE6-4B09-48FE-A077-64442547A2AB}"/>
    <cellStyle name="Normal 12 5 3 2 4 2 6" xfId="6443" xr:uid="{096E04C3-1F0C-4020-84CB-1C306F9B08DB}"/>
    <cellStyle name="Normal 12 5 3 2 4 2 6 2" xfId="19253" xr:uid="{935657A3-21B0-4FF0-A293-11B05DFB19D3}"/>
    <cellStyle name="Normal 12 5 3 2 4 2 6 2 2" xfId="44205" xr:uid="{7F990ED3-6058-4425-A6B5-90798BAD4211}"/>
    <cellStyle name="Normal 12 5 3 2 4 2 6 3" xfId="44206" xr:uid="{0414F323-C904-438E-829D-FB13C9CD75DE}"/>
    <cellStyle name="Normal 12 5 3 2 4 2 7" xfId="13763" xr:uid="{A5E8340B-E05E-4CE0-B0E1-15A4C96EEF3C}"/>
    <cellStyle name="Normal 12 5 3 2 4 2 7 2" xfId="44207" xr:uid="{22A99CDA-8488-4746-A103-DC15C6643D7A}"/>
    <cellStyle name="Normal 12 5 3 2 4 2 8" xfId="44208" xr:uid="{28E87765-3A34-4422-ACBB-DE456CBC8505}"/>
    <cellStyle name="Normal 12 5 3 2 4 3" xfId="1351" xr:uid="{0A171BA3-AEB5-43EF-BCEB-FDC65627762D}"/>
    <cellStyle name="Normal 12 5 3 2 4 3 2" xfId="3181" xr:uid="{E30F85AF-A9D3-4106-8E41-D57DAEC9C4C7}"/>
    <cellStyle name="Normal 12 5 3 2 4 3 2 2" xfId="8671" xr:uid="{05CBE79E-D8E5-4E52-BFEF-AB3E45C3DD88}"/>
    <cellStyle name="Normal 12 5 3 2 4 3 2 2 2" xfId="21481" xr:uid="{B920C0DA-B199-4144-A236-ABD0D8276A13}"/>
    <cellStyle name="Normal 12 5 3 2 4 3 2 2 2 2" xfId="44209" xr:uid="{AF4F3808-BF96-41FF-BC8A-98804C15389A}"/>
    <cellStyle name="Normal 12 5 3 2 4 3 2 2 3" xfId="44210" xr:uid="{C0C60A51-CBFB-4218-8C69-C3279EB06305}"/>
    <cellStyle name="Normal 12 5 3 2 4 3 2 3" xfId="15991" xr:uid="{E5B7E3F6-DE32-4353-BA80-40457C7DEF75}"/>
    <cellStyle name="Normal 12 5 3 2 4 3 2 3 2" xfId="44211" xr:uid="{2FC8B4DE-82DA-4362-907D-B5A5DDCEB18B}"/>
    <cellStyle name="Normal 12 5 3 2 4 3 2 4" xfId="44212" xr:uid="{CF700442-10D3-463D-A0FA-C119921FB39F}"/>
    <cellStyle name="Normal 12 5 3 2 4 3 3" xfId="5011" xr:uid="{1E7918EF-3C94-4B11-B7BC-B12275168BDD}"/>
    <cellStyle name="Normal 12 5 3 2 4 3 3 2" xfId="10501" xr:uid="{694BC3DC-FF99-4854-8A6B-8401D57C9273}"/>
    <cellStyle name="Normal 12 5 3 2 4 3 3 2 2" xfId="23311" xr:uid="{D9145DF8-036C-433C-A761-4C6592606FD7}"/>
    <cellStyle name="Normal 12 5 3 2 4 3 3 2 2 2" xfId="44213" xr:uid="{D199EB4C-14E0-4A2C-AF84-54B04D30FF7B}"/>
    <cellStyle name="Normal 12 5 3 2 4 3 3 2 3" xfId="44214" xr:uid="{4ACC7021-9A0D-470F-B617-CD54E898766D}"/>
    <cellStyle name="Normal 12 5 3 2 4 3 3 3" xfId="17821" xr:uid="{A42D0226-5DB1-414B-A1CF-B5BBBDD880C2}"/>
    <cellStyle name="Normal 12 5 3 2 4 3 3 3 2" xfId="44215" xr:uid="{D9EB969D-9BA2-47E2-82AE-4AFD23616A4B}"/>
    <cellStyle name="Normal 12 5 3 2 4 3 3 4" xfId="44216" xr:uid="{4FB889CD-F802-40CD-B09F-BBD97607D782}"/>
    <cellStyle name="Normal 12 5 3 2 4 3 4" xfId="12331" xr:uid="{35560187-FE0F-47EB-BAA9-985C4F66994A}"/>
    <cellStyle name="Normal 12 5 3 2 4 3 4 2" xfId="25141" xr:uid="{970EFEA7-E783-4F93-B971-806243A63118}"/>
    <cellStyle name="Normal 12 5 3 2 4 3 4 2 2" xfId="44217" xr:uid="{B44A4AAE-9D04-4106-BF2D-2A0DC066E2FA}"/>
    <cellStyle name="Normal 12 5 3 2 4 3 4 3" xfId="44218" xr:uid="{7011C36B-DD4E-4344-8111-9A5E55C9A336}"/>
    <cellStyle name="Normal 12 5 3 2 4 3 5" xfId="6841" xr:uid="{D9EC46A2-6076-418A-B143-476B427C364A}"/>
    <cellStyle name="Normal 12 5 3 2 4 3 5 2" xfId="19651" xr:uid="{ECA6D7E5-146A-4D46-8681-BE15B05F9BFD}"/>
    <cellStyle name="Normal 12 5 3 2 4 3 5 2 2" xfId="44219" xr:uid="{A19E8053-609A-41FC-95EF-ACF7D8425142}"/>
    <cellStyle name="Normal 12 5 3 2 4 3 5 3" xfId="44220" xr:uid="{D8819C78-D968-4534-8232-5DC1672ACC5A}"/>
    <cellStyle name="Normal 12 5 3 2 4 3 6" xfId="14161" xr:uid="{C4008DE6-7F57-451A-A9D0-C21A5720C4C2}"/>
    <cellStyle name="Normal 12 5 3 2 4 3 6 2" xfId="44221" xr:uid="{8B1393E0-BE4A-4BF9-B2FD-A4BF0E31466C}"/>
    <cellStyle name="Normal 12 5 3 2 4 3 7" xfId="44222" xr:uid="{015E5983-84F1-43B5-A847-CEDF0C9E46D2}"/>
    <cellStyle name="Normal 12 5 3 2 4 4" xfId="2287" xr:uid="{535886FD-F8A6-45C6-9B97-A08AE4B474DB}"/>
    <cellStyle name="Normal 12 5 3 2 4 4 2" xfId="7777" xr:uid="{66B120C5-3192-4778-A19D-64583BC08CA5}"/>
    <cellStyle name="Normal 12 5 3 2 4 4 2 2" xfId="20587" xr:uid="{14438E26-7A3B-4098-AD21-5A7F82A0678A}"/>
    <cellStyle name="Normal 12 5 3 2 4 4 2 2 2" xfId="44223" xr:uid="{EA50A70D-912D-4A2E-953F-4EAB5C8EB614}"/>
    <cellStyle name="Normal 12 5 3 2 4 4 2 3" xfId="44224" xr:uid="{EA6097BB-E3DF-4591-9A9F-0489C9E66AB7}"/>
    <cellStyle name="Normal 12 5 3 2 4 4 3" xfId="15097" xr:uid="{ECAAD44A-CCBD-4880-886B-3501DF54D102}"/>
    <cellStyle name="Normal 12 5 3 2 4 4 3 2" xfId="44225" xr:uid="{BD5A39ED-E86D-432C-AD7A-326FCC04C856}"/>
    <cellStyle name="Normal 12 5 3 2 4 4 4" xfId="44226" xr:uid="{6B77DF1F-D395-49C0-BB93-0F10BBC34AFC}"/>
    <cellStyle name="Normal 12 5 3 2 4 5" xfId="4117" xr:uid="{D4B17FEC-6583-48A3-AD8F-1E331E503C4D}"/>
    <cellStyle name="Normal 12 5 3 2 4 5 2" xfId="9607" xr:uid="{83007528-9850-4288-93E8-F3AF57EC852A}"/>
    <cellStyle name="Normal 12 5 3 2 4 5 2 2" xfId="22417" xr:uid="{D66AA74D-91AB-43CD-966A-01EA8EDC49E5}"/>
    <cellStyle name="Normal 12 5 3 2 4 5 2 2 2" xfId="44227" xr:uid="{C8F57C36-792F-41C5-ADED-3CD3E873874F}"/>
    <cellStyle name="Normal 12 5 3 2 4 5 2 3" xfId="44228" xr:uid="{920C4651-4C99-40C2-B50D-53E3C085729B}"/>
    <cellStyle name="Normal 12 5 3 2 4 5 3" xfId="16927" xr:uid="{064A9C61-4583-4E95-B083-422893F0E916}"/>
    <cellStyle name="Normal 12 5 3 2 4 5 3 2" xfId="44229" xr:uid="{DE25B0E2-94E0-4D14-9934-DA716FE46CE7}"/>
    <cellStyle name="Normal 12 5 3 2 4 5 4" xfId="44230" xr:uid="{99FBA548-1644-4522-8EB9-FD0F7BDA03F6}"/>
    <cellStyle name="Normal 12 5 3 2 4 6" xfId="11437" xr:uid="{0B87974F-DE0A-462A-BA5E-491113E11943}"/>
    <cellStyle name="Normal 12 5 3 2 4 6 2" xfId="24247" xr:uid="{9CB246B9-89E7-403B-AB83-84778FA299C8}"/>
    <cellStyle name="Normal 12 5 3 2 4 6 2 2" xfId="44231" xr:uid="{9C440439-2E75-4673-8104-C23743F60372}"/>
    <cellStyle name="Normal 12 5 3 2 4 6 3" xfId="44232" xr:uid="{06022BAD-0E70-45EA-A9A7-179CADDF77BF}"/>
    <cellStyle name="Normal 12 5 3 2 4 7" xfId="5947" xr:uid="{317E90DE-3041-4220-B53E-9D9A5D2FDDF1}"/>
    <cellStyle name="Normal 12 5 3 2 4 7 2" xfId="18757" xr:uid="{1B880EAB-C7E3-4121-BF5B-5B307C0CEE8C}"/>
    <cellStyle name="Normal 12 5 3 2 4 7 2 2" xfId="44233" xr:uid="{664DEFF9-2851-4B1F-83BB-954C940BFA9D}"/>
    <cellStyle name="Normal 12 5 3 2 4 7 3" xfId="44234" xr:uid="{1C087610-6257-4EF2-86A3-1405DB5BAD4B}"/>
    <cellStyle name="Normal 12 5 3 2 4 8" xfId="13267" xr:uid="{9A1AEFAA-337B-4E42-BAEE-4852310BB587}"/>
    <cellStyle name="Normal 12 5 3 2 4 8 2" xfId="44235" xr:uid="{E9A1990F-2BFC-484A-AFA4-DE9FF3DC7DAB}"/>
    <cellStyle name="Normal 12 5 3 2 4 9" xfId="44236" xr:uid="{912F6D8D-9DA2-4A49-A06B-E424695DA32F}"/>
    <cellStyle name="Normal 12 5 3 2 5" xfId="685" xr:uid="{5A55361B-A950-40C4-875A-A51D4EDD1FFE}"/>
    <cellStyle name="Normal 12 5 3 2 5 2" xfId="1085" xr:uid="{7458A014-2B06-4B1C-A494-D4A7A8A66EA2}"/>
    <cellStyle name="Normal 12 5 3 2 5 2 2" xfId="1980" xr:uid="{B25DBA7F-FAAC-46DD-BAC7-AA358BBC215E}"/>
    <cellStyle name="Normal 12 5 3 2 5 2 2 2" xfId="3810" xr:uid="{F8180C52-5BDE-4488-8C57-5ED9C09788B7}"/>
    <cellStyle name="Normal 12 5 3 2 5 2 2 2 2" xfId="9300" xr:uid="{913635DD-650F-4C2C-99A6-E059D1C4C9DB}"/>
    <cellStyle name="Normal 12 5 3 2 5 2 2 2 2 2" xfId="22110" xr:uid="{40FB604A-01BD-4CAA-8477-1230D4E77D1F}"/>
    <cellStyle name="Normal 12 5 3 2 5 2 2 2 2 2 2" xfId="44237" xr:uid="{BB594FA1-1544-4F24-AEE7-A07D304A92EC}"/>
    <cellStyle name="Normal 12 5 3 2 5 2 2 2 2 3" xfId="44238" xr:uid="{4FB88D59-55E3-4485-AA64-AB3278659F90}"/>
    <cellStyle name="Normal 12 5 3 2 5 2 2 2 3" xfId="16620" xr:uid="{570A1825-6B78-4346-B7AA-D89F09D7C711}"/>
    <cellStyle name="Normal 12 5 3 2 5 2 2 2 3 2" xfId="44239" xr:uid="{776FDC3F-307B-4BD6-995A-000998B114B2}"/>
    <cellStyle name="Normal 12 5 3 2 5 2 2 2 4" xfId="44240" xr:uid="{27CCDF0C-F7F1-4E88-8C3F-8BA291360E59}"/>
    <cellStyle name="Normal 12 5 3 2 5 2 2 3" xfId="5640" xr:uid="{A701A010-C72F-4019-AF64-BA09D0875123}"/>
    <cellStyle name="Normal 12 5 3 2 5 2 2 3 2" xfId="11130" xr:uid="{325D8931-7BC5-44B4-BAC9-2427615B30A8}"/>
    <cellStyle name="Normal 12 5 3 2 5 2 2 3 2 2" xfId="23940" xr:uid="{16822CE9-0ABA-4FA8-89AA-8E5337975F9D}"/>
    <cellStyle name="Normal 12 5 3 2 5 2 2 3 2 2 2" xfId="44241" xr:uid="{F857AD6B-87F8-4314-8013-9842D7644E5F}"/>
    <cellStyle name="Normal 12 5 3 2 5 2 2 3 2 3" xfId="44242" xr:uid="{F7887CBB-FF4A-4C78-BFD3-3EB754B2B469}"/>
    <cellStyle name="Normal 12 5 3 2 5 2 2 3 3" xfId="18450" xr:uid="{A50381DD-275F-4B07-BE82-85367B3E69FE}"/>
    <cellStyle name="Normal 12 5 3 2 5 2 2 3 3 2" xfId="44243" xr:uid="{06B5647D-E4F2-44BE-8AAA-E2F72BD1DDDC}"/>
    <cellStyle name="Normal 12 5 3 2 5 2 2 3 4" xfId="44244" xr:uid="{D875CFB8-8CC2-44D5-935E-B2FC127AD079}"/>
    <cellStyle name="Normal 12 5 3 2 5 2 2 4" xfId="12960" xr:uid="{86AE8026-E0BB-4AD5-B48F-4EA7FA8A4487}"/>
    <cellStyle name="Normal 12 5 3 2 5 2 2 4 2" xfId="25770" xr:uid="{B8D08EF8-F9A4-487E-B831-493FBCB4AF20}"/>
    <cellStyle name="Normal 12 5 3 2 5 2 2 4 2 2" xfId="44245" xr:uid="{591164C9-63D5-47FF-9BAE-D339AB00C494}"/>
    <cellStyle name="Normal 12 5 3 2 5 2 2 4 3" xfId="44246" xr:uid="{71A16BEC-FAB1-4ACC-AC3C-A93E38C7BD56}"/>
    <cellStyle name="Normal 12 5 3 2 5 2 2 5" xfId="7470" xr:uid="{2933F9BC-B565-4F82-8506-6D769240251B}"/>
    <cellStyle name="Normal 12 5 3 2 5 2 2 5 2" xfId="20280" xr:uid="{15A21047-A22A-42C2-B88C-AC8545436626}"/>
    <cellStyle name="Normal 12 5 3 2 5 2 2 5 2 2" xfId="44247" xr:uid="{137199FF-80E9-4CA6-AB24-E6B3A0AAE095}"/>
    <cellStyle name="Normal 12 5 3 2 5 2 2 5 3" xfId="44248" xr:uid="{CAAE5401-4B82-4355-96F7-A30343DC2904}"/>
    <cellStyle name="Normal 12 5 3 2 5 2 2 6" xfId="14790" xr:uid="{E57A8E8F-3EB1-4E65-98B8-92E0D28D0439}"/>
    <cellStyle name="Normal 12 5 3 2 5 2 2 6 2" xfId="44249" xr:uid="{DCB490D5-056C-41C7-AE44-50DCB07CCEDF}"/>
    <cellStyle name="Normal 12 5 3 2 5 2 2 7" xfId="44250" xr:uid="{31E70830-227A-4590-B44C-DEADBDCE5B33}"/>
    <cellStyle name="Normal 12 5 3 2 5 2 3" xfId="2916" xr:uid="{53F3CEFD-3AA9-4803-AEFC-F283A811A143}"/>
    <cellStyle name="Normal 12 5 3 2 5 2 3 2" xfId="8406" xr:uid="{2F24949D-19FD-4759-9CDB-ABAF039AE3CB}"/>
    <cellStyle name="Normal 12 5 3 2 5 2 3 2 2" xfId="21216" xr:uid="{F16EA2C6-CE28-472E-A5CC-C76B2009EFB0}"/>
    <cellStyle name="Normal 12 5 3 2 5 2 3 2 2 2" xfId="44251" xr:uid="{1638E078-80A3-4704-A80E-E67EEA449BEC}"/>
    <cellStyle name="Normal 12 5 3 2 5 2 3 2 3" xfId="44252" xr:uid="{78D02808-9DC7-4007-96BA-22EC2B1309D1}"/>
    <cellStyle name="Normal 12 5 3 2 5 2 3 3" xfId="15726" xr:uid="{8F7B5CE0-B86C-43B9-92F7-55ADE364AE55}"/>
    <cellStyle name="Normal 12 5 3 2 5 2 3 3 2" xfId="44253" xr:uid="{560DF28E-59F9-4D82-9470-AD93F2AA0F97}"/>
    <cellStyle name="Normal 12 5 3 2 5 2 3 4" xfId="44254" xr:uid="{77D766E7-2F62-45D2-B39D-A1730605320A}"/>
    <cellStyle name="Normal 12 5 3 2 5 2 4" xfId="4746" xr:uid="{260002F6-2AAF-4B2A-9FDC-29550D09EF92}"/>
    <cellStyle name="Normal 12 5 3 2 5 2 4 2" xfId="10236" xr:uid="{7B909363-5F14-42C0-96A1-8D1FDC61AD67}"/>
    <cellStyle name="Normal 12 5 3 2 5 2 4 2 2" xfId="23046" xr:uid="{9AE914B0-48D9-4FEC-95FC-801CB83E97F5}"/>
    <cellStyle name="Normal 12 5 3 2 5 2 4 2 2 2" xfId="44255" xr:uid="{6F02532A-C285-4EFD-B6FB-3201E32A0148}"/>
    <cellStyle name="Normal 12 5 3 2 5 2 4 2 3" xfId="44256" xr:uid="{DE31F75A-E99D-4C9A-8238-BCF0CE29349C}"/>
    <cellStyle name="Normal 12 5 3 2 5 2 4 3" xfId="17556" xr:uid="{76CC120E-C30E-4538-9E8D-918427D77A3D}"/>
    <cellStyle name="Normal 12 5 3 2 5 2 4 3 2" xfId="44257" xr:uid="{0211E178-5052-455E-B5A7-6CBD75207F74}"/>
    <cellStyle name="Normal 12 5 3 2 5 2 4 4" xfId="44258" xr:uid="{C45AA533-330C-4542-9D80-7DEECC154AB0}"/>
    <cellStyle name="Normal 12 5 3 2 5 2 5" xfId="12066" xr:uid="{0B42B96B-4722-4AF5-A39F-2801BC9E0456}"/>
    <cellStyle name="Normal 12 5 3 2 5 2 5 2" xfId="24876" xr:uid="{4DFE8817-E6A1-4736-A23E-2F50A957860B}"/>
    <cellStyle name="Normal 12 5 3 2 5 2 5 2 2" xfId="44259" xr:uid="{2143B369-34F8-4FC7-9ECC-C090507DD9D0}"/>
    <cellStyle name="Normal 12 5 3 2 5 2 5 3" xfId="44260" xr:uid="{D1372164-6295-43DC-AFA1-31B5C64E10E7}"/>
    <cellStyle name="Normal 12 5 3 2 5 2 6" xfId="6576" xr:uid="{B31A3A37-7D60-481C-8CFA-EB73000DD915}"/>
    <cellStyle name="Normal 12 5 3 2 5 2 6 2" xfId="19386" xr:uid="{513E7F8B-95A6-42F6-978C-84CD367573C8}"/>
    <cellStyle name="Normal 12 5 3 2 5 2 6 2 2" xfId="44261" xr:uid="{43A33399-0A96-4182-8162-8F0E31B5C6B8}"/>
    <cellStyle name="Normal 12 5 3 2 5 2 6 3" xfId="44262" xr:uid="{C2FFE7C9-42D2-405D-883A-7455FAB55191}"/>
    <cellStyle name="Normal 12 5 3 2 5 2 7" xfId="13896" xr:uid="{E99262E9-D73A-48CF-AEE5-C2267F7DE5E5}"/>
    <cellStyle name="Normal 12 5 3 2 5 2 7 2" xfId="44263" xr:uid="{3507FC48-27C0-4B46-B952-5EF65586902E}"/>
    <cellStyle name="Normal 12 5 3 2 5 2 8" xfId="44264" xr:uid="{04350DC5-413A-4E39-BDD0-D4DAC0CC6B0A}"/>
    <cellStyle name="Normal 12 5 3 2 5 3" xfId="1580" xr:uid="{A5AB7806-E556-4A3E-9C06-58BE9A788068}"/>
    <cellStyle name="Normal 12 5 3 2 5 3 2" xfId="3410" xr:uid="{4131821C-DB3C-4154-AA0E-AC100A2042E3}"/>
    <cellStyle name="Normal 12 5 3 2 5 3 2 2" xfId="8900" xr:uid="{65C839CF-EE57-4B1E-BB41-0C1E5FDC63C1}"/>
    <cellStyle name="Normal 12 5 3 2 5 3 2 2 2" xfId="21710" xr:uid="{B16A3B1A-00BC-4458-A692-ADA091D977D6}"/>
    <cellStyle name="Normal 12 5 3 2 5 3 2 2 2 2" xfId="44265" xr:uid="{180BFB82-907E-46B6-9E33-606CA2C096AA}"/>
    <cellStyle name="Normal 12 5 3 2 5 3 2 2 3" xfId="44266" xr:uid="{52503C29-B233-4E30-817B-2EF83BFDFDD5}"/>
    <cellStyle name="Normal 12 5 3 2 5 3 2 3" xfId="16220" xr:uid="{3B2114C5-8595-4D26-BCE9-F14EC6253805}"/>
    <cellStyle name="Normal 12 5 3 2 5 3 2 3 2" xfId="44267" xr:uid="{CA9846D2-8DE1-4766-8FDF-6CC80AEBCC52}"/>
    <cellStyle name="Normal 12 5 3 2 5 3 2 4" xfId="44268" xr:uid="{25525EDE-1EBA-4413-B7F3-E20A60414B7C}"/>
    <cellStyle name="Normal 12 5 3 2 5 3 3" xfId="5240" xr:uid="{809D3704-7619-483B-AA95-6B21C3BAE6A0}"/>
    <cellStyle name="Normal 12 5 3 2 5 3 3 2" xfId="10730" xr:uid="{C7E64EED-9774-4ABD-9C18-2D1501227369}"/>
    <cellStyle name="Normal 12 5 3 2 5 3 3 2 2" xfId="23540" xr:uid="{C77D5C9A-77D6-4117-8DDD-F706FBC41C0B}"/>
    <cellStyle name="Normal 12 5 3 2 5 3 3 2 2 2" xfId="44269" xr:uid="{54938C05-C98E-4FFF-A52A-39BB76BE442C}"/>
    <cellStyle name="Normal 12 5 3 2 5 3 3 2 3" xfId="44270" xr:uid="{B52384F6-2BFF-43FA-A89A-D827877A0CB4}"/>
    <cellStyle name="Normal 12 5 3 2 5 3 3 3" xfId="18050" xr:uid="{5A38457E-CE36-4601-85DD-D01363DAA6F2}"/>
    <cellStyle name="Normal 12 5 3 2 5 3 3 3 2" xfId="44271" xr:uid="{D167EF97-80F0-4867-B2BC-4BA2C43A53D1}"/>
    <cellStyle name="Normal 12 5 3 2 5 3 3 4" xfId="44272" xr:uid="{4F2D6C4E-809A-4DEC-BAE8-6028246C4FA4}"/>
    <cellStyle name="Normal 12 5 3 2 5 3 4" xfId="12560" xr:uid="{AF348464-8C3A-486A-BCB4-EB4387EECBE8}"/>
    <cellStyle name="Normal 12 5 3 2 5 3 4 2" xfId="25370" xr:uid="{1DF519A0-3029-4603-9975-977C15A02D50}"/>
    <cellStyle name="Normal 12 5 3 2 5 3 4 2 2" xfId="44273" xr:uid="{88A7DB2C-1611-4211-BA61-16DA870D3C2E}"/>
    <cellStyle name="Normal 12 5 3 2 5 3 4 3" xfId="44274" xr:uid="{2BF2B08E-7E21-4CB0-851E-63C22DD665D1}"/>
    <cellStyle name="Normal 12 5 3 2 5 3 5" xfId="7070" xr:uid="{C668857A-F9A2-42B4-9100-14CE9F72CB6C}"/>
    <cellStyle name="Normal 12 5 3 2 5 3 5 2" xfId="19880" xr:uid="{3D4FD4FF-46E9-4186-B98B-A2232728E966}"/>
    <cellStyle name="Normal 12 5 3 2 5 3 5 2 2" xfId="44275" xr:uid="{69EACE09-FF9C-4D52-9379-2C0B4050517D}"/>
    <cellStyle name="Normal 12 5 3 2 5 3 5 3" xfId="44276" xr:uid="{2ED13CC7-CC03-4078-B8C1-14C844343CC1}"/>
    <cellStyle name="Normal 12 5 3 2 5 3 6" xfId="14390" xr:uid="{494071A3-3293-4B42-90B7-3BECAA0A76D9}"/>
    <cellStyle name="Normal 12 5 3 2 5 3 6 2" xfId="44277" xr:uid="{CE5C3289-573F-4E42-B157-EF072FC5BD23}"/>
    <cellStyle name="Normal 12 5 3 2 5 3 7" xfId="44278" xr:uid="{8D983013-2D21-4AB3-AED8-4033A4A3EC15}"/>
    <cellStyle name="Normal 12 5 3 2 5 4" xfId="2516" xr:uid="{2EBB77D1-5E22-4904-B701-910719B0C993}"/>
    <cellStyle name="Normal 12 5 3 2 5 4 2" xfId="8006" xr:uid="{B55951A1-A637-446D-A128-E38A2DB66F1C}"/>
    <cellStyle name="Normal 12 5 3 2 5 4 2 2" xfId="20816" xr:uid="{D4320E34-0486-4EDF-BAF6-BC5FBC94B5C6}"/>
    <cellStyle name="Normal 12 5 3 2 5 4 2 2 2" xfId="44279" xr:uid="{D8CBD03F-2050-4992-8457-CBDECE7A4F11}"/>
    <cellStyle name="Normal 12 5 3 2 5 4 2 3" xfId="44280" xr:uid="{19AA7E1E-14A9-4029-83F7-DE741A1DF2F6}"/>
    <cellStyle name="Normal 12 5 3 2 5 4 3" xfId="15326" xr:uid="{DF88EC08-ABC8-4A47-9A4E-76EEC5B27EFE}"/>
    <cellStyle name="Normal 12 5 3 2 5 4 3 2" xfId="44281" xr:uid="{9E43050A-A1EE-4AEA-B6AB-B223468B3BCA}"/>
    <cellStyle name="Normal 12 5 3 2 5 4 4" xfId="44282" xr:uid="{26FEFE07-A86C-4524-BEE8-22D19D01AA79}"/>
    <cellStyle name="Normal 12 5 3 2 5 5" xfId="4346" xr:uid="{75B95B41-D5A0-4BD7-8855-611DA9BB2F6E}"/>
    <cellStyle name="Normal 12 5 3 2 5 5 2" xfId="9836" xr:uid="{7B1532E6-EF82-42E7-9CC3-AC9723E0BFFB}"/>
    <cellStyle name="Normal 12 5 3 2 5 5 2 2" xfId="22646" xr:uid="{9E75E134-7C3D-43AD-AD19-162D69AD4927}"/>
    <cellStyle name="Normal 12 5 3 2 5 5 2 2 2" xfId="44283" xr:uid="{A35F4AFC-7EA6-40F7-8CE0-6FF3D2BD260A}"/>
    <cellStyle name="Normal 12 5 3 2 5 5 2 3" xfId="44284" xr:uid="{9BAE2FD8-3C48-4FBF-893D-329E1173B925}"/>
    <cellStyle name="Normal 12 5 3 2 5 5 3" xfId="17156" xr:uid="{8C786C7D-587B-42C7-85D2-E9BF707864BD}"/>
    <cellStyle name="Normal 12 5 3 2 5 5 3 2" xfId="44285" xr:uid="{F2EBCD29-A3E4-480B-9A2E-50605806E7A2}"/>
    <cellStyle name="Normal 12 5 3 2 5 5 4" xfId="44286" xr:uid="{18B460C4-36CA-4482-8108-5AB8AA15E15F}"/>
    <cellStyle name="Normal 12 5 3 2 5 6" xfId="11666" xr:uid="{56CF0212-E202-4E8B-AFB7-BDDD1DFB7DDD}"/>
    <cellStyle name="Normal 12 5 3 2 5 6 2" xfId="24476" xr:uid="{8C065E42-7960-44BC-80BA-6C5FCAB40FEB}"/>
    <cellStyle name="Normal 12 5 3 2 5 6 2 2" xfId="44287" xr:uid="{3F5C6065-CB75-4341-B6F8-6F37782D9D68}"/>
    <cellStyle name="Normal 12 5 3 2 5 6 3" xfId="44288" xr:uid="{A103EE42-8DE3-4E16-9BBE-64D195ECF216}"/>
    <cellStyle name="Normal 12 5 3 2 5 7" xfId="6176" xr:uid="{FFFD9CCF-71D0-4662-8430-3BA857509AA6}"/>
    <cellStyle name="Normal 12 5 3 2 5 7 2" xfId="18986" xr:uid="{5B52A580-AC15-4E46-937A-030BB44A65B9}"/>
    <cellStyle name="Normal 12 5 3 2 5 7 2 2" xfId="44289" xr:uid="{F75C6108-AC5A-426B-BC39-E5CF704BEC03}"/>
    <cellStyle name="Normal 12 5 3 2 5 7 3" xfId="44290" xr:uid="{F28132CF-BE6C-4DA0-952E-55AB0CD759F9}"/>
    <cellStyle name="Normal 12 5 3 2 5 8" xfId="13496" xr:uid="{5E1CCD0E-7E31-4641-A00C-4612F9572B87}"/>
    <cellStyle name="Normal 12 5 3 2 5 8 2" xfId="44291" xr:uid="{A71B29B2-BD93-4553-B1F4-F8344FA5E5F6}"/>
    <cellStyle name="Normal 12 5 3 2 5 9" xfId="44292" xr:uid="{CB36F3C3-952B-4AF7-9EED-96E968957A7E}"/>
    <cellStyle name="Normal 12 5 3 2 6" xfId="819" xr:uid="{7BCF2747-C7F9-4A27-898A-134CA8B3C001}"/>
    <cellStyle name="Normal 12 5 3 2 6 2" xfId="1714" xr:uid="{2AFA4D9F-7F3D-4B03-90A5-BB4C26206ABE}"/>
    <cellStyle name="Normal 12 5 3 2 6 2 2" xfId="3544" xr:uid="{2937A2E6-811F-439B-A384-20B054469ED1}"/>
    <cellStyle name="Normal 12 5 3 2 6 2 2 2" xfId="9034" xr:uid="{99AE9712-1F8C-409A-A80B-52875E5BC47A}"/>
    <cellStyle name="Normal 12 5 3 2 6 2 2 2 2" xfId="21844" xr:uid="{6173E01A-920B-41D0-B6A8-FFAF0BAA704B}"/>
    <cellStyle name="Normal 12 5 3 2 6 2 2 2 2 2" xfId="44293" xr:uid="{FDF4525F-475B-416E-AF47-98C446C6E109}"/>
    <cellStyle name="Normal 12 5 3 2 6 2 2 2 3" xfId="44294" xr:uid="{ECE25097-5E72-4C93-8DED-137D1A5DF8E0}"/>
    <cellStyle name="Normal 12 5 3 2 6 2 2 3" xfId="16354" xr:uid="{23398F38-4750-41F8-916E-199BC507E6F8}"/>
    <cellStyle name="Normal 12 5 3 2 6 2 2 3 2" xfId="44295" xr:uid="{EDC2F5E8-7BC2-4303-81A7-4C5206B4F2F7}"/>
    <cellStyle name="Normal 12 5 3 2 6 2 2 4" xfId="44296" xr:uid="{D2A7B8B2-AFC3-4F25-BD40-4ADB489A758A}"/>
    <cellStyle name="Normal 12 5 3 2 6 2 3" xfId="5374" xr:uid="{C3E48F50-4F15-41DF-919D-7623867FED39}"/>
    <cellStyle name="Normal 12 5 3 2 6 2 3 2" xfId="10864" xr:uid="{641097E7-437B-491D-B550-7D6A9261BC6A}"/>
    <cellStyle name="Normal 12 5 3 2 6 2 3 2 2" xfId="23674" xr:uid="{2A667448-2EAE-4E00-BA90-D402177C8034}"/>
    <cellStyle name="Normal 12 5 3 2 6 2 3 2 2 2" xfId="44297" xr:uid="{54DAC5B8-7A58-4D82-83AB-92E69C3AD148}"/>
    <cellStyle name="Normal 12 5 3 2 6 2 3 2 3" xfId="44298" xr:uid="{1A1F1523-FC3C-4CE1-9D19-685AFD520910}"/>
    <cellStyle name="Normal 12 5 3 2 6 2 3 3" xfId="18184" xr:uid="{B3691ECA-8A6B-4450-9A77-B2FA46B69AF4}"/>
    <cellStyle name="Normal 12 5 3 2 6 2 3 3 2" xfId="44299" xr:uid="{4A1D8133-0DB1-44E4-BA4A-FF39C7B03517}"/>
    <cellStyle name="Normal 12 5 3 2 6 2 3 4" xfId="44300" xr:uid="{11A994A2-B92C-40D0-9EC2-C861212EBCA7}"/>
    <cellStyle name="Normal 12 5 3 2 6 2 4" xfId="12694" xr:uid="{ADE6D6D1-B9D0-45AD-8C87-36DA8A90E6F0}"/>
    <cellStyle name="Normal 12 5 3 2 6 2 4 2" xfId="25504" xr:uid="{4ABE1F45-F413-40A8-9373-461CCBD793D4}"/>
    <cellStyle name="Normal 12 5 3 2 6 2 4 2 2" xfId="44301" xr:uid="{1E577D0E-3A1A-4633-A45F-CEF8BC71B6C1}"/>
    <cellStyle name="Normal 12 5 3 2 6 2 4 3" xfId="44302" xr:uid="{00EE1346-7AFE-4015-A6D4-98C493D8E927}"/>
    <cellStyle name="Normal 12 5 3 2 6 2 5" xfId="7204" xr:uid="{AC8CF4D7-6CB3-4851-8ABE-631E3FEEC112}"/>
    <cellStyle name="Normal 12 5 3 2 6 2 5 2" xfId="20014" xr:uid="{19E66D09-5461-42EA-938B-0299D4B2BD66}"/>
    <cellStyle name="Normal 12 5 3 2 6 2 5 2 2" xfId="44303" xr:uid="{97083175-74C0-4759-87EA-59D88F3FAAE9}"/>
    <cellStyle name="Normal 12 5 3 2 6 2 5 3" xfId="44304" xr:uid="{0E3B9887-0C54-4985-ABBE-48A0DBCEAADF}"/>
    <cellStyle name="Normal 12 5 3 2 6 2 6" xfId="14524" xr:uid="{E61F2F6D-4288-425C-A19C-8EFE55C200E9}"/>
    <cellStyle name="Normal 12 5 3 2 6 2 6 2" xfId="44305" xr:uid="{382759F3-051F-4B81-80FB-2FF48A29E7AA}"/>
    <cellStyle name="Normal 12 5 3 2 6 2 7" xfId="44306" xr:uid="{BD2C68BC-5E37-42C5-AAE3-4AA79AE80025}"/>
    <cellStyle name="Normal 12 5 3 2 6 3" xfId="2650" xr:uid="{C51CB631-B4BF-42FF-9E25-6F388F68C5AE}"/>
    <cellStyle name="Normal 12 5 3 2 6 3 2" xfId="8140" xr:uid="{3252256C-40AD-4DDF-AD9A-B03B53D5C0B5}"/>
    <cellStyle name="Normal 12 5 3 2 6 3 2 2" xfId="20950" xr:uid="{0887FB88-A2BA-4284-B4A8-D06E4130C571}"/>
    <cellStyle name="Normal 12 5 3 2 6 3 2 2 2" xfId="44307" xr:uid="{64EBC695-7311-4C84-97D5-DAA880BD9242}"/>
    <cellStyle name="Normal 12 5 3 2 6 3 2 3" xfId="44308" xr:uid="{093EB342-B022-4DE7-8DC3-8CE2819CC950}"/>
    <cellStyle name="Normal 12 5 3 2 6 3 3" xfId="15460" xr:uid="{B1C0C5A9-1C04-42F9-AA11-1E40C96CC537}"/>
    <cellStyle name="Normal 12 5 3 2 6 3 3 2" xfId="44309" xr:uid="{D92FE6A1-A6C2-4148-B8EA-719DA8F3A63E}"/>
    <cellStyle name="Normal 12 5 3 2 6 3 4" xfId="44310" xr:uid="{58F267AA-7C61-47A1-9BBA-32BB329A5120}"/>
    <cellStyle name="Normal 12 5 3 2 6 4" xfId="4480" xr:uid="{1F7E5579-6BC7-4E76-8B87-B239B9ECFC44}"/>
    <cellStyle name="Normal 12 5 3 2 6 4 2" xfId="9970" xr:uid="{550C4009-5018-4666-8362-96FCCFF08CB0}"/>
    <cellStyle name="Normal 12 5 3 2 6 4 2 2" xfId="22780" xr:uid="{2A45EF07-2F90-49AE-8BD0-BB04B892E951}"/>
    <cellStyle name="Normal 12 5 3 2 6 4 2 2 2" xfId="44311" xr:uid="{D21FD6C1-AE2B-4C67-BD83-0965C9252257}"/>
    <cellStyle name="Normal 12 5 3 2 6 4 2 3" xfId="44312" xr:uid="{D4AE6B5C-3996-4F5A-BFCB-A64C2399BBF3}"/>
    <cellStyle name="Normal 12 5 3 2 6 4 3" xfId="17290" xr:uid="{FB7B8BFB-D1EA-444B-8490-19A981733571}"/>
    <cellStyle name="Normal 12 5 3 2 6 4 3 2" xfId="44313" xr:uid="{BFA2DD5F-7736-40FC-BD3D-0103A86B8B51}"/>
    <cellStyle name="Normal 12 5 3 2 6 4 4" xfId="44314" xr:uid="{3446A62A-8608-48D2-A020-6265E7829FC1}"/>
    <cellStyle name="Normal 12 5 3 2 6 5" xfId="11800" xr:uid="{98EA734D-84DF-4BD1-84A6-38B00EB8A907}"/>
    <cellStyle name="Normal 12 5 3 2 6 5 2" xfId="24610" xr:uid="{11A4CF66-4CD9-4B83-9D88-6353FC19138B}"/>
    <cellStyle name="Normal 12 5 3 2 6 5 2 2" xfId="44315" xr:uid="{0EF4650D-9C74-430E-85D2-7A29F1DD3240}"/>
    <cellStyle name="Normal 12 5 3 2 6 5 3" xfId="44316" xr:uid="{F89F40FE-C3E1-49D6-B927-2BE6D1CB587A}"/>
    <cellStyle name="Normal 12 5 3 2 6 6" xfId="6310" xr:uid="{3F16A74F-ABDD-4247-A965-C4C0151D721A}"/>
    <cellStyle name="Normal 12 5 3 2 6 6 2" xfId="19120" xr:uid="{075910EE-590F-4DE3-9B3E-91F2546C5DDB}"/>
    <cellStyle name="Normal 12 5 3 2 6 6 2 2" xfId="44317" xr:uid="{ABDA0D78-021B-476F-BE7E-34AF4E77A535}"/>
    <cellStyle name="Normal 12 5 3 2 6 6 3" xfId="44318" xr:uid="{0318BFAA-4C6D-4549-A2B5-400537AA344A}"/>
    <cellStyle name="Normal 12 5 3 2 6 7" xfId="13630" xr:uid="{A98684D7-CCA1-40AA-BA96-6B020411BA2C}"/>
    <cellStyle name="Normal 12 5 3 2 6 7 2" xfId="44319" xr:uid="{480033A2-1B38-4966-BA92-AD32647B9CFC}"/>
    <cellStyle name="Normal 12 5 3 2 6 8" xfId="44320" xr:uid="{4EDD103C-C184-4D60-9565-9F1C6CA1CFF8}"/>
    <cellStyle name="Normal 12 5 3 2 7" xfId="1220" xr:uid="{775FD35F-F699-4511-A890-31BA29C479A1}"/>
    <cellStyle name="Normal 12 5 3 2 7 2" xfId="3050" xr:uid="{765AAFEB-2C99-47B0-BE25-22F67674FCDB}"/>
    <cellStyle name="Normal 12 5 3 2 7 2 2" xfId="8540" xr:uid="{AC613CD6-D467-4507-A48A-82AD44E489B9}"/>
    <cellStyle name="Normal 12 5 3 2 7 2 2 2" xfId="21350" xr:uid="{0B7C6F4C-5DD9-4D0A-9585-BA75A5A3BDEB}"/>
    <cellStyle name="Normal 12 5 3 2 7 2 2 2 2" xfId="44321" xr:uid="{2D4D9A97-B7A9-4E92-B4B9-22B1F8EB9F9D}"/>
    <cellStyle name="Normal 12 5 3 2 7 2 2 3" xfId="44322" xr:uid="{AB090A46-2019-4F76-B0F5-A94C9159EB2F}"/>
    <cellStyle name="Normal 12 5 3 2 7 2 3" xfId="15860" xr:uid="{27CB68C1-3516-4314-A132-51CF6A329890}"/>
    <cellStyle name="Normal 12 5 3 2 7 2 3 2" xfId="44323" xr:uid="{35CAA640-C163-4EF4-8449-1F2CE0C692BE}"/>
    <cellStyle name="Normal 12 5 3 2 7 2 4" xfId="44324" xr:uid="{290A05D1-2748-40EE-B3A4-AF86AE0E231F}"/>
    <cellStyle name="Normal 12 5 3 2 7 3" xfId="4880" xr:uid="{97195E72-3DF1-440C-A3F8-6406F30FE7C7}"/>
    <cellStyle name="Normal 12 5 3 2 7 3 2" xfId="10370" xr:uid="{BC8D75B6-67F2-48A7-8F46-1D7A4EEE1446}"/>
    <cellStyle name="Normal 12 5 3 2 7 3 2 2" xfId="23180" xr:uid="{08A9B1B7-4787-4FE6-B481-BCBC060091C0}"/>
    <cellStyle name="Normal 12 5 3 2 7 3 2 2 2" xfId="44325" xr:uid="{B14E1FF5-C473-4029-9E86-CF42893E629D}"/>
    <cellStyle name="Normal 12 5 3 2 7 3 2 3" xfId="44326" xr:uid="{616E1A97-8B2A-4C42-A2E9-EB714E979F1A}"/>
    <cellStyle name="Normal 12 5 3 2 7 3 3" xfId="17690" xr:uid="{9416FE52-C3E1-482A-985C-5BEC9B2B35F3}"/>
    <cellStyle name="Normal 12 5 3 2 7 3 3 2" xfId="44327" xr:uid="{DC3B9E8F-BC93-4C5A-887E-91F596EDCD7E}"/>
    <cellStyle name="Normal 12 5 3 2 7 3 4" xfId="44328" xr:uid="{98C0B427-46AB-47DF-A519-191DAEB55A70}"/>
    <cellStyle name="Normal 12 5 3 2 7 4" xfId="12200" xr:uid="{6FEACDFD-FCA3-40DD-850D-ECF32FE6B7B4}"/>
    <cellStyle name="Normal 12 5 3 2 7 4 2" xfId="25010" xr:uid="{A134E760-5D74-4CCF-913C-4D449788A354}"/>
    <cellStyle name="Normal 12 5 3 2 7 4 2 2" xfId="44329" xr:uid="{425DBFD9-9887-434A-82C3-E96A701609D4}"/>
    <cellStyle name="Normal 12 5 3 2 7 4 3" xfId="44330" xr:uid="{A6DF7884-CD7B-43F8-8C40-4E2D09A362DA}"/>
    <cellStyle name="Normal 12 5 3 2 7 5" xfId="6710" xr:uid="{97592930-076A-45BF-AE9C-4E31AB7D893D}"/>
    <cellStyle name="Normal 12 5 3 2 7 5 2" xfId="19520" xr:uid="{79D65952-B201-4161-8639-587C8FFA89CF}"/>
    <cellStyle name="Normal 12 5 3 2 7 5 2 2" xfId="44331" xr:uid="{B29D6A78-E7CF-423B-AC86-04FA9226A283}"/>
    <cellStyle name="Normal 12 5 3 2 7 5 3" xfId="44332" xr:uid="{E09C62BD-19D7-49B9-A86B-F5627711AB2A}"/>
    <cellStyle name="Normal 12 5 3 2 7 6" xfId="14030" xr:uid="{820DABFC-6CDB-4CF9-80D0-266A712CDE5A}"/>
    <cellStyle name="Normal 12 5 3 2 7 6 2" xfId="44333" xr:uid="{92687B0B-F894-4970-A4E7-4ECBA8282DE1}"/>
    <cellStyle name="Normal 12 5 3 2 7 7" xfId="44334" xr:uid="{7271C55A-6313-4D4A-8AF0-F7837187987B}"/>
    <cellStyle name="Normal 12 5 3 2 8" xfId="2115" xr:uid="{6EF22012-315B-4971-946A-63BBC45EB3D1}"/>
    <cellStyle name="Normal 12 5 3 2 8 2" xfId="3945" xr:uid="{E29AF690-4566-4993-9D0D-8C03B56BBCB2}"/>
    <cellStyle name="Normal 12 5 3 2 8 2 2" xfId="9435" xr:uid="{BCA97B35-449E-45FD-933C-E4C5C953E6F5}"/>
    <cellStyle name="Normal 12 5 3 2 8 2 2 2" xfId="22245" xr:uid="{A5B2B9C4-0778-49F0-9587-4AE619065C18}"/>
    <cellStyle name="Normal 12 5 3 2 8 2 2 2 2" xfId="44335" xr:uid="{FAF4D19C-C496-4ECE-8604-7E069E333C15}"/>
    <cellStyle name="Normal 12 5 3 2 8 2 2 3" xfId="44336" xr:uid="{9AD59C63-27B9-4A77-878E-EB6645C224CA}"/>
    <cellStyle name="Normal 12 5 3 2 8 2 3" xfId="16755" xr:uid="{8FF98986-F362-4F73-A55C-F879A916EFD2}"/>
    <cellStyle name="Normal 12 5 3 2 8 2 3 2" xfId="44337" xr:uid="{ACD88562-3034-4B9B-92FA-18AD3F1233AA}"/>
    <cellStyle name="Normal 12 5 3 2 8 2 4" xfId="44338" xr:uid="{16CEE3BF-515A-42B4-A512-8AA706F5A7B1}"/>
    <cellStyle name="Normal 12 5 3 2 8 3" xfId="5775" xr:uid="{9771A662-2D89-477E-B474-5AFEBFEA00D6}"/>
    <cellStyle name="Normal 12 5 3 2 8 3 2" xfId="11265" xr:uid="{6C127455-97C3-4F83-B2FB-6014512D9DE1}"/>
    <cellStyle name="Normal 12 5 3 2 8 3 2 2" xfId="24075" xr:uid="{B7323790-D23F-4CF2-8780-534818ED4FCB}"/>
    <cellStyle name="Normal 12 5 3 2 8 3 2 2 2" xfId="44339" xr:uid="{1BB8A077-15D0-4035-916B-A506A16915A8}"/>
    <cellStyle name="Normal 12 5 3 2 8 3 2 3" xfId="44340" xr:uid="{9E369A34-9677-4589-8DAA-C7C6C932511C}"/>
    <cellStyle name="Normal 12 5 3 2 8 3 3" xfId="18585" xr:uid="{FDAC9906-38A9-481C-AE35-B27E2345E6A8}"/>
    <cellStyle name="Normal 12 5 3 2 8 3 3 2" xfId="44341" xr:uid="{D8515C19-7272-4371-868B-667250869440}"/>
    <cellStyle name="Normal 12 5 3 2 8 3 4" xfId="44342" xr:uid="{774D5344-37F7-49C8-B8B2-E3F4859F168B}"/>
    <cellStyle name="Normal 12 5 3 2 8 4" xfId="13095" xr:uid="{CE8A1F43-7902-487B-94F1-89396D50F663}"/>
    <cellStyle name="Normal 12 5 3 2 8 4 2" xfId="25905" xr:uid="{F028D0B1-315F-4B88-952E-A6CE4919B3C4}"/>
    <cellStyle name="Normal 12 5 3 2 8 4 2 2" xfId="44343" xr:uid="{8668D6E2-987F-44D8-9CFD-2DD9EAC4F3D7}"/>
    <cellStyle name="Normal 12 5 3 2 8 4 3" xfId="44344" xr:uid="{63A9BEE4-369C-4170-BC1F-223A585F2BA0}"/>
    <cellStyle name="Normal 12 5 3 2 8 5" xfId="7605" xr:uid="{9FA0FAAE-EB50-4479-950B-F91A9220E99E}"/>
    <cellStyle name="Normal 12 5 3 2 8 5 2" xfId="20415" xr:uid="{C19CEBCB-9530-4A52-968E-E966EFCA63CE}"/>
    <cellStyle name="Normal 12 5 3 2 8 5 2 2" xfId="44345" xr:uid="{14E94599-C440-41B7-AB76-924745BCF8D5}"/>
    <cellStyle name="Normal 12 5 3 2 8 5 3" xfId="44346" xr:uid="{90C57BB4-D809-473F-9A24-87680E79E511}"/>
    <cellStyle name="Normal 12 5 3 2 8 6" xfId="14925" xr:uid="{1801BAC4-11C9-414D-982A-31799107BF83}"/>
    <cellStyle name="Normal 12 5 3 2 8 6 2" xfId="44347" xr:uid="{874E6F55-5927-45C7-AA4E-E6ABE80D3955}"/>
    <cellStyle name="Normal 12 5 3 2 8 7" xfId="44348" xr:uid="{14D12F2D-24AC-4D8F-9A59-FA06E12DF3E8}"/>
    <cellStyle name="Normal 12 5 3 2 9" xfId="2156" xr:uid="{03641999-3867-48A6-8652-AE9A12388B49}"/>
    <cellStyle name="Normal 12 5 3 2 9 2" xfId="7646" xr:uid="{550393B8-5504-4C46-8DE2-A72F968F75B1}"/>
    <cellStyle name="Normal 12 5 3 2 9 2 2" xfId="20456" xr:uid="{43AC951C-D0F0-497F-9034-E95781F27069}"/>
    <cellStyle name="Normal 12 5 3 2 9 2 2 2" xfId="44349" xr:uid="{FF3AF007-AFDD-4C29-985D-002A01B94623}"/>
    <cellStyle name="Normal 12 5 3 2 9 2 3" xfId="44350" xr:uid="{EE560848-330D-4FC5-8211-EF7BF9B0B42F}"/>
    <cellStyle name="Normal 12 5 3 2 9 3" xfId="14966" xr:uid="{168042E0-6CDF-4A50-9997-F67A7015E829}"/>
    <cellStyle name="Normal 12 5 3 2 9 3 2" xfId="44351" xr:uid="{C7482EA4-A59B-4EDF-A7D1-0EEEB1787726}"/>
    <cellStyle name="Normal 12 5 3 2 9 4" xfId="44352" xr:uid="{58036567-39A3-42F0-9347-3C7A171168E2}"/>
    <cellStyle name="Normal 12 5 3 3" xfId="345" xr:uid="{C7E306D5-09F1-4B0E-8E0E-9CA2205C92B8}"/>
    <cellStyle name="Normal 12 5 3 3 10" xfId="5837" xr:uid="{B3AA7AC1-8ED1-4853-B219-4DB4D001022C}"/>
    <cellStyle name="Normal 12 5 3 3 10 2" xfId="18647" xr:uid="{3BEF9635-ADBC-4A78-B0E4-DEE54887F431}"/>
    <cellStyle name="Normal 12 5 3 3 10 2 2" xfId="44353" xr:uid="{113DE309-DBA3-4906-8128-39A35D503F24}"/>
    <cellStyle name="Normal 12 5 3 3 10 3" xfId="44354" xr:uid="{1F9B1F9C-9CA1-4D35-8A9A-4DB47E6D8DC8}"/>
    <cellStyle name="Normal 12 5 3 3 11" xfId="13157" xr:uid="{C36E4E55-4684-4885-A1DB-9A11F42A03D7}"/>
    <cellStyle name="Normal 12 5 3 3 11 2" xfId="44355" xr:uid="{E2B4C1AB-7E83-4526-A10F-57FB5C15FE43}"/>
    <cellStyle name="Normal 12 5 3 3 12" xfId="44356" xr:uid="{A8E9ACEC-1B38-4E10-A9F2-CFCB79C8D458}"/>
    <cellStyle name="Normal 12 5 3 3 2" xfId="574" xr:uid="{665CAE14-E745-4F28-AB7C-A5CFF1E436ED}"/>
    <cellStyle name="Normal 12 5 3 3 2 2" xfId="973" xr:uid="{46D6D5EC-058C-4F8F-BEF4-B98D991C7FF5}"/>
    <cellStyle name="Normal 12 5 3 3 2 2 2" xfId="1868" xr:uid="{84C146D7-C0C9-4F89-833B-56EF007496A9}"/>
    <cellStyle name="Normal 12 5 3 3 2 2 2 2" xfId="3698" xr:uid="{70DFD5CE-2771-41D0-B6DB-902B75B7D399}"/>
    <cellStyle name="Normal 12 5 3 3 2 2 2 2 2" xfId="9188" xr:uid="{E193F345-3098-4627-9463-AE96C9F31785}"/>
    <cellStyle name="Normal 12 5 3 3 2 2 2 2 2 2" xfId="21998" xr:uid="{19C12AD6-CEFA-4FDC-86A1-8D6E423AA95D}"/>
    <cellStyle name="Normal 12 5 3 3 2 2 2 2 2 2 2" xfId="44357" xr:uid="{A40359CE-6A07-47C7-B2A2-9EFDC591D8FB}"/>
    <cellStyle name="Normal 12 5 3 3 2 2 2 2 2 3" xfId="44358" xr:uid="{2E15CC62-FE03-42C4-A9FF-C727B021AF24}"/>
    <cellStyle name="Normal 12 5 3 3 2 2 2 2 3" xfId="16508" xr:uid="{0A9A4FC1-1DCA-43EF-B07F-6BDAC17C1A65}"/>
    <cellStyle name="Normal 12 5 3 3 2 2 2 2 3 2" xfId="44359" xr:uid="{3BD49927-07CE-4605-A08B-33B4BAA4C3F1}"/>
    <cellStyle name="Normal 12 5 3 3 2 2 2 2 4" xfId="44360" xr:uid="{76C5B1A3-A4F6-47B2-9332-1E6F879388CB}"/>
    <cellStyle name="Normal 12 5 3 3 2 2 2 3" xfId="5528" xr:uid="{7BB84A19-84B2-4EA9-A329-3CCF38F239DA}"/>
    <cellStyle name="Normal 12 5 3 3 2 2 2 3 2" xfId="11018" xr:uid="{2E6C72E3-2B41-4846-BC5A-F056B3D5CEA4}"/>
    <cellStyle name="Normal 12 5 3 3 2 2 2 3 2 2" xfId="23828" xr:uid="{44F3ADCA-024E-42C5-B6A0-2409F8F409CD}"/>
    <cellStyle name="Normal 12 5 3 3 2 2 2 3 2 2 2" xfId="44361" xr:uid="{62B27E44-8641-42BF-A66B-8A40BF1A9672}"/>
    <cellStyle name="Normal 12 5 3 3 2 2 2 3 2 3" xfId="44362" xr:uid="{A8B6C42F-CE83-4E79-A25E-E5B88E369D33}"/>
    <cellStyle name="Normal 12 5 3 3 2 2 2 3 3" xfId="18338" xr:uid="{40AA42EE-D281-4810-9457-7E5378AB48B6}"/>
    <cellStyle name="Normal 12 5 3 3 2 2 2 3 3 2" xfId="44363" xr:uid="{7580715A-067C-4B6F-AB99-CA8E5792B4D5}"/>
    <cellStyle name="Normal 12 5 3 3 2 2 2 3 4" xfId="44364" xr:uid="{BB75E06B-0884-41D2-B044-B3C9EFC1070F}"/>
    <cellStyle name="Normal 12 5 3 3 2 2 2 4" xfId="12848" xr:uid="{1241F94C-8719-48B4-AA71-607CE87796A8}"/>
    <cellStyle name="Normal 12 5 3 3 2 2 2 4 2" xfId="25658" xr:uid="{675A4B80-ADBD-4CE7-B695-C477EB5219E4}"/>
    <cellStyle name="Normal 12 5 3 3 2 2 2 4 2 2" xfId="44365" xr:uid="{AB9EDAC8-62D3-48B9-968D-9658BCDD4CAF}"/>
    <cellStyle name="Normal 12 5 3 3 2 2 2 4 3" xfId="44366" xr:uid="{3527EB09-2E35-48E2-A601-5B96AE28F83B}"/>
    <cellStyle name="Normal 12 5 3 3 2 2 2 5" xfId="7358" xr:uid="{00FA2E76-7EC0-45E3-8687-136897B388A4}"/>
    <cellStyle name="Normal 12 5 3 3 2 2 2 5 2" xfId="20168" xr:uid="{3CFA0514-A0E9-4F79-A31E-44378A8DB726}"/>
    <cellStyle name="Normal 12 5 3 3 2 2 2 5 2 2" xfId="44367" xr:uid="{8457CB6F-93C7-40CE-8171-97A3F1D0C394}"/>
    <cellStyle name="Normal 12 5 3 3 2 2 2 5 3" xfId="44368" xr:uid="{1044B478-D131-425F-8F70-250881C3E281}"/>
    <cellStyle name="Normal 12 5 3 3 2 2 2 6" xfId="14678" xr:uid="{31E169C6-A6D4-480C-8466-03224A15A43C}"/>
    <cellStyle name="Normal 12 5 3 3 2 2 2 6 2" xfId="44369" xr:uid="{6DF67B5F-D96D-428A-8192-843D8621EFD6}"/>
    <cellStyle name="Normal 12 5 3 3 2 2 2 7" xfId="44370" xr:uid="{21F06FCC-3948-4281-9E00-424AC0D842F6}"/>
    <cellStyle name="Normal 12 5 3 3 2 2 3" xfId="2804" xr:uid="{C09AC697-D085-45B9-BC5F-1A96C0A3F2DD}"/>
    <cellStyle name="Normal 12 5 3 3 2 2 3 2" xfId="8294" xr:uid="{78A820DF-F80A-4ADA-892C-9D3DDD651F0E}"/>
    <cellStyle name="Normal 12 5 3 3 2 2 3 2 2" xfId="21104" xr:uid="{67493F77-082A-4B44-BD47-6F168C1A0122}"/>
    <cellStyle name="Normal 12 5 3 3 2 2 3 2 2 2" xfId="44371" xr:uid="{1513664A-4771-47A2-B694-9F1CF8B4002F}"/>
    <cellStyle name="Normal 12 5 3 3 2 2 3 2 3" xfId="44372" xr:uid="{15454FFC-CCAF-4E6D-B3D5-96A523AEFFB5}"/>
    <cellStyle name="Normal 12 5 3 3 2 2 3 3" xfId="15614" xr:uid="{86EEC146-B625-421E-BE35-22C040637EC7}"/>
    <cellStyle name="Normal 12 5 3 3 2 2 3 3 2" xfId="44373" xr:uid="{0E283642-65DB-417C-9BCE-AD41CF8C13A6}"/>
    <cellStyle name="Normal 12 5 3 3 2 2 3 4" xfId="44374" xr:uid="{086E421D-3D64-45B9-BFA1-EE4A8D7B6CFF}"/>
    <cellStyle name="Normal 12 5 3 3 2 2 4" xfId="4634" xr:uid="{53A0739E-3510-427B-970C-44A7F1F2517F}"/>
    <cellStyle name="Normal 12 5 3 3 2 2 4 2" xfId="10124" xr:uid="{53F80827-834D-49EB-977D-1DFE2021CB32}"/>
    <cellStyle name="Normal 12 5 3 3 2 2 4 2 2" xfId="22934" xr:uid="{47FAA676-A5CA-4BAE-80B6-E74C45F0407B}"/>
    <cellStyle name="Normal 12 5 3 3 2 2 4 2 2 2" xfId="44375" xr:uid="{ADFE8296-F376-40B1-95E3-70A410D67BB1}"/>
    <cellStyle name="Normal 12 5 3 3 2 2 4 2 3" xfId="44376" xr:uid="{FE3EAC22-8775-4BC4-B56C-58FF5CBEC04B}"/>
    <cellStyle name="Normal 12 5 3 3 2 2 4 3" xfId="17444" xr:uid="{9F9D43C0-699A-44DB-B772-F6D58BC6FD7B}"/>
    <cellStyle name="Normal 12 5 3 3 2 2 4 3 2" xfId="44377" xr:uid="{EE0DEB69-230E-4529-9EEB-49832C202C87}"/>
    <cellStyle name="Normal 12 5 3 3 2 2 4 4" xfId="44378" xr:uid="{A7ECFFE0-97C0-4305-95CD-F938CCC04D83}"/>
    <cellStyle name="Normal 12 5 3 3 2 2 5" xfId="11954" xr:uid="{3A14E65A-A212-40A4-B158-8543A8F85EFD}"/>
    <cellStyle name="Normal 12 5 3 3 2 2 5 2" xfId="24764" xr:uid="{20F64979-3959-4ECB-9697-BFFA82656B04}"/>
    <cellStyle name="Normal 12 5 3 3 2 2 5 2 2" xfId="44379" xr:uid="{5170F535-532B-4254-92B4-B0C1AF7602D1}"/>
    <cellStyle name="Normal 12 5 3 3 2 2 5 3" xfId="44380" xr:uid="{CF8F5B78-DECC-40B4-BC78-5B1601E40676}"/>
    <cellStyle name="Normal 12 5 3 3 2 2 6" xfId="6464" xr:uid="{7140D3E7-967E-4D02-BDC6-68816E99953E}"/>
    <cellStyle name="Normal 12 5 3 3 2 2 6 2" xfId="19274" xr:uid="{68579ADF-BDF3-4F09-9540-F2BF01F524D3}"/>
    <cellStyle name="Normal 12 5 3 3 2 2 6 2 2" xfId="44381" xr:uid="{510F37A3-41D3-489C-83C3-2C36E36C067C}"/>
    <cellStyle name="Normal 12 5 3 3 2 2 6 3" xfId="44382" xr:uid="{8859696E-9536-4174-BCF7-21752F5C264F}"/>
    <cellStyle name="Normal 12 5 3 3 2 2 7" xfId="13784" xr:uid="{EC2B965F-A8A2-473D-987F-30EADBAC8C6C}"/>
    <cellStyle name="Normal 12 5 3 3 2 2 7 2" xfId="44383" xr:uid="{D7E52203-4048-4A5F-85AA-1E0170561310}"/>
    <cellStyle name="Normal 12 5 3 3 2 2 8" xfId="44384" xr:uid="{9AA2BBF8-B53F-4C13-B235-926AC4DFEA13}"/>
    <cellStyle name="Normal 12 5 3 3 2 3" xfId="1469" xr:uid="{DECBEE25-4284-4F56-8185-00CF31A211FB}"/>
    <cellStyle name="Normal 12 5 3 3 2 3 2" xfId="3299" xr:uid="{71A9D317-F69B-4D4A-8227-01D66A2409F6}"/>
    <cellStyle name="Normal 12 5 3 3 2 3 2 2" xfId="8789" xr:uid="{59D91157-E490-43C3-831C-600023DB30F4}"/>
    <cellStyle name="Normal 12 5 3 3 2 3 2 2 2" xfId="21599" xr:uid="{2A51436B-7B77-44A3-B5D6-0E57A62E629F}"/>
    <cellStyle name="Normal 12 5 3 3 2 3 2 2 2 2" xfId="44385" xr:uid="{7F55358A-8D3E-4534-BE03-2C52626497C2}"/>
    <cellStyle name="Normal 12 5 3 3 2 3 2 2 3" xfId="44386" xr:uid="{B99DC0B2-AB99-4876-A405-599F2C2008E1}"/>
    <cellStyle name="Normal 12 5 3 3 2 3 2 3" xfId="16109" xr:uid="{5567A497-0AE4-487F-BCDF-99ABF638CF87}"/>
    <cellStyle name="Normal 12 5 3 3 2 3 2 3 2" xfId="44387" xr:uid="{3B7C7713-E46B-4746-9CA4-AF6823B55840}"/>
    <cellStyle name="Normal 12 5 3 3 2 3 2 4" xfId="44388" xr:uid="{027069E6-913B-435C-863C-D52E9B8CE6BB}"/>
    <cellStyle name="Normal 12 5 3 3 2 3 3" xfId="5129" xr:uid="{3A82409B-EFEA-480F-AD98-C5DF60753DFB}"/>
    <cellStyle name="Normal 12 5 3 3 2 3 3 2" xfId="10619" xr:uid="{9FA564EC-9499-4ED2-BFCE-F29385A02370}"/>
    <cellStyle name="Normal 12 5 3 3 2 3 3 2 2" xfId="23429" xr:uid="{596FC267-9F1B-4988-B43A-57D0A5836C94}"/>
    <cellStyle name="Normal 12 5 3 3 2 3 3 2 2 2" xfId="44389" xr:uid="{6B844A90-486F-4FEF-8A60-A1B5D51D3BE4}"/>
    <cellStyle name="Normal 12 5 3 3 2 3 3 2 3" xfId="44390" xr:uid="{DFF58B73-6B2F-4934-8C6C-389477C7CF4E}"/>
    <cellStyle name="Normal 12 5 3 3 2 3 3 3" xfId="17939" xr:uid="{66ACF2D3-6FFE-4467-9C18-39D7C5154FD4}"/>
    <cellStyle name="Normal 12 5 3 3 2 3 3 3 2" xfId="44391" xr:uid="{BA640CE9-F35E-4615-A7E0-8A275B6E7766}"/>
    <cellStyle name="Normal 12 5 3 3 2 3 3 4" xfId="44392" xr:uid="{1319148F-1B89-446E-8CAA-2BF468E97A8D}"/>
    <cellStyle name="Normal 12 5 3 3 2 3 4" xfId="12449" xr:uid="{B939F1E6-B335-4963-B83C-A83A2ECF25FE}"/>
    <cellStyle name="Normal 12 5 3 3 2 3 4 2" xfId="25259" xr:uid="{24741C0F-3E4D-4536-B594-68EFEF1B6136}"/>
    <cellStyle name="Normal 12 5 3 3 2 3 4 2 2" xfId="44393" xr:uid="{2B58C9E7-1BF0-42E9-B70D-978208E43F27}"/>
    <cellStyle name="Normal 12 5 3 3 2 3 4 3" xfId="44394" xr:uid="{19E69B9C-290E-40C2-84E6-009F6BD45573}"/>
    <cellStyle name="Normal 12 5 3 3 2 3 5" xfId="6959" xr:uid="{42ECC3F9-2139-40E4-A513-D62E417B4C6F}"/>
    <cellStyle name="Normal 12 5 3 3 2 3 5 2" xfId="19769" xr:uid="{AA864A01-F861-471D-BD38-36AEBB64ACA2}"/>
    <cellStyle name="Normal 12 5 3 3 2 3 5 2 2" xfId="44395" xr:uid="{4E3AAB4C-1DC6-4E65-AFDC-8E9131819D54}"/>
    <cellStyle name="Normal 12 5 3 3 2 3 5 3" xfId="44396" xr:uid="{ED0F0A27-6EA9-4DE2-9549-C3220914C334}"/>
    <cellStyle name="Normal 12 5 3 3 2 3 6" xfId="14279" xr:uid="{9EA2E896-1051-4F37-8894-07DFEE99B37C}"/>
    <cellStyle name="Normal 12 5 3 3 2 3 6 2" xfId="44397" xr:uid="{58A6E2D9-64A7-40A4-B13F-5D89B37FD3CD}"/>
    <cellStyle name="Normal 12 5 3 3 2 3 7" xfId="44398" xr:uid="{1E0B9EBE-12B6-4E05-8432-10572F205FC3}"/>
    <cellStyle name="Normal 12 5 3 3 2 4" xfId="2405" xr:uid="{500D0E3D-DFF6-497A-AC55-B4B13A38C398}"/>
    <cellStyle name="Normal 12 5 3 3 2 4 2" xfId="7895" xr:uid="{67AAC2C9-0992-4847-A71F-6A401D1ABF6C}"/>
    <cellStyle name="Normal 12 5 3 3 2 4 2 2" xfId="20705" xr:uid="{B4189614-D743-4A88-91D2-F8A9F3C0B222}"/>
    <cellStyle name="Normal 12 5 3 3 2 4 2 2 2" xfId="44399" xr:uid="{34161DF1-A5DA-46E6-AC04-519B8D25050A}"/>
    <cellStyle name="Normal 12 5 3 3 2 4 2 3" xfId="44400" xr:uid="{FD084A29-5527-46F8-BA22-5A89C239A24E}"/>
    <cellStyle name="Normal 12 5 3 3 2 4 3" xfId="15215" xr:uid="{E46ECD8F-A38A-49E2-A28C-3ACA7856CC17}"/>
    <cellStyle name="Normal 12 5 3 3 2 4 3 2" xfId="44401" xr:uid="{F453ED7D-4C72-4CB7-B775-6E09F0DE7127}"/>
    <cellStyle name="Normal 12 5 3 3 2 4 4" xfId="44402" xr:uid="{6DEAD100-F880-4FA9-A228-6FA541D8EF18}"/>
    <cellStyle name="Normal 12 5 3 3 2 5" xfId="4235" xr:uid="{9C3CFEFA-7E2E-4258-9677-DC0D4F4F7248}"/>
    <cellStyle name="Normal 12 5 3 3 2 5 2" xfId="9725" xr:uid="{0D7BBDF4-5450-4062-A5DF-A394639CD066}"/>
    <cellStyle name="Normal 12 5 3 3 2 5 2 2" xfId="22535" xr:uid="{05F82D1C-4544-454B-800B-0BF017744607}"/>
    <cellStyle name="Normal 12 5 3 3 2 5 2 2 2" xfId="44403" xr:uid="{3D07F9F0-3625-484D-BFB1-5CB49633984B}"/>
    <cellStyle name="Normal 12 5 3 3 2 5 2 3" xfId="44404" xr:uid="{6FA53C2E-059A-41F1-A280-704674045051}"/>
    <cellStyle name="Normal 12 5 3 3 2 5 3" xfId="17045" xr:uid="{2FC3AF9A-960F-4E9D-B174-4468C85CD4CB}"/>
    <cellStyle name="Normal 12 5 3 3 2 5 3 2" xfId="44405" xr:uid="{79ACC999-56E0-495A-ABB5-842A53139065}"/>
    <cellStyle name="Normal 12 5 3 3 2 5 4" xfId="44406" xr:uid="{469BBC37-3590-42ED-B70E-83C6BEB3383B}"/>
    <cellStyle name="Normal 12 5 3 3 2 6" xfId="11555" xr:uid="{A846E91B-CF92-4B9D-A96F-20BE07681C0F}"/>
    <cellStyle name="Normal 12 5 3 3 2 6 2" xfId="24365" xr:uid="{2C901B11-D7DF-488E-A4D6-494FBF3233A8}"/>
    <cellStyle name="Normal 12 5 3 3 2 6 2 2" xfId="44407" xr:uid="{11EF7996-F4DD-4B2F-96CE-618D696166A0}"/>
    <cellStyle name="Normal 12 5 3 3 2 6 3" xfId="44408" xr:uid="{018FC57D-518D-469F-847F-F653306903C8}"/>
    <cellStyle name="Normal 12 5 3 3 2 7" xfId="6065" xr:uid="{CB8F8040-B1EA-4482-8DFC-C2EDC1995CBA}"/>
    <cellStyle name="Normal 12 5 3 3 2 7 2" xfId="18875" xr:uid="{4D303829-5E36-4107-9075-EF754700CAA8}"/>
    <cellStyle name="Normal 12 5 3 3 2 7 2 2" xfId="44409" xr:uid="{7DF87164-E757-4432-A085-2319AF8C224A}"/>
    <cellStyle name="Normal 12 5 3 3 2 7 3" xfId="44410" xr:uid="{5E4E483A-B9A6-4912-965F-9F9EF4CBF40C}"/>
    <cellStyle name="Normal 12 5 3 3 2 8" xfId="13385" xr:uid="{3171BC6C-7302-411F-9740-9FD92D634C81}"/>
    <cellStyle name="Normal 12 5 3 3 2 8 2" xfId="44411" xr:uid="{DF79CE43-6757-4821-93EA-FD5A907F243B}"/>
    <cellStyle name="Normal 12 5 3 3 2 9" xfId="44412" xr:uid="{AED52A77-A412-4D3C-84FE-F512065502E6}"/>
    <cellStyle name="Normal 12 5 3 3 3" xfId="706" xr:uid="{DAD1D266-C68C-4834-A615-15AF87151B1C}"/>
    <cellStyle name="Normal 12 5 3 3 3 2" xfId="1106" xr:uid="{448DC6F9-FD80-4BCB-80CE-C7A9B64EED01}"/>
    <cellStyle name="Normal 12 5 3 3 3 2 2" xfId="2001" xr:uid="{D6B7CAE5-538C-4AA3-A847-3EC58E2EEF29}"/>
    <cellStyle name="Normal 12 5 3 3 3 2 2 2" xfId="3831" xr:uid="{1F9C331D-05D9-486C-9DFE-D9A4EBC8E62B}"/>
    <cellStyle name="Normal 12 5 3 3 3 2 2 2 2" xfId="9321" xr:uid="{189F6DEC-19C1-465B-8260-9AB92880CB8B}"/>
    <cellStyle name="Normal 12 5 3 3 3 2 2 2 2 2" xfId="22131" xr:uid="{C44AEFFB-FFCE-4395-B131-333F01C21648}"/>
    <cellStyle name="Normal 12 5 3 3 3 2 2 2 2 2 2" xfId="44413" xr:uid="{7D8BB4C4-B2AA-414F-B1FE-0E837C44397B}"/>
    <cellStyle name="Normal 12 5 3 3 3 2 2 2 2 3" xfId="44414" xr:uid="{097D40F5-C3F6-4E21-B860-B3442762F6A3}"/>
    <cellStyle name="Normal 12 5 3 3 3 2 2 2 3" xfId="16641" xr:uid="{BBC0E36B-1506-4FB0-B58B-C5BCAB03F89A}"/>
    <cellStyle name="Normal 12 5 3 3 3 2 2 2 3 2" xfId="44415" xr:uid="{E095EE53-CB05-488E-9AB3-3E0CCFE900E2}"/>
    <cellStyle name="Normal 12 5 3 3 3 2 2 2 4" xfId="44416" xr:uid="{991A72CC-1FE7-40FB-86E0-03E18B03D0CD}"/>
    <cellStyle name="Normal 12 5 3 3 3 2 2 3" xfId="5661" xr:uid="{1CF8BF68-1FF6-46FF-A78E-19BA6C32864C}"/>
    <cellStyle name="Normal 12 5 3 3 3 2 2 3 2" xfId="11151" xr:uid="{03106871-3D7C-4C19-BC90-03010F16A6D9}"/>
    <cellStyle name="Normal 12 5 3 3 3 2 2 3 2 2" xfId="23961" xr:uid="{278472F9-1729-4023-80A0-C46B87157006}"/>
    <cellStyle name="Normal 12 5 3 3 3 2 2 3 2 2 2" xfId="44417" xr:uid="{A3028AE6-E717-4C4C-9F03-EED1925EED6E}"/>
    <cellStyle name="Normal 12 5 3 3 3 2 2 3 2 3" xfId="44418" xr:uid="{674AA008-4BE7-421A-B751-8D44C5D45AE2}"/>
    <cellStyle name="Normal 12 5 3 3 3 2 2 3 3" xfId="18471" xr:uid="{83D1B737-A75E-4317-9C05-DE998768606C}"/>
    <cellStyle name="Normal 12 5 3 3 3 2 2 3 3 2" xfId="44419" xr:uid="{D6FAE9CF-58FD-4382-ADEA-3A8FC26338DB}"/>
    <cellStyle name="Normal 12 5 3 3 3 2 2 3 4" xfId="44420" xr:uid="{7FDE2C27-21CB-481F-9F84-2B4070BA7ADE}"/>
    <cellStyle name="Normal 12 5 3 3 3 2 2 4" xfId="12981" xr:uid="{E2E79DCC-CD77-4C22-B920-1BEF8F65EDBC}"/>
    <cellStyle name="Normal 12 5 3 3 3 2 2 4 2" xfId="25791" xr:uid="{89CDF6A2-FA87-444A-ACDD-EAB2A5497706}"/>
    <cellStyle name="Normal 12 5 3 3 3 2 2 4 2 2" xfId="44421" xr:uid="{F8991487-1C0F-4BE7-AFEE-8D3CC7D6D021}"/>
    <cellStyle name="Normal 12 5 3 3 3 2 2 4 3" xfId="44422" xr:uid="{F737403B-47E4-436F-92D5-FEBE85110F12}"/>
    <cellStyle name="Normal 12 5 3 3 3 2 2 5" xfId="7491" xr:uid="{00853C00-5C4A-40BE-BA0A-5591AE002B67}"/>
    <cellStyle name="Normal 12 5 3 3 3 2 2 5 2" xfId="20301" xr:uid="{12B3974B-755B-47C3-91F7-208ED8311983}"/>
    <cellStyle name="Normal 12 5 3 3 3 2 2 5 2 2" xfId="44423" xr:uid="{3FD0AE82-7C7E-41F1-BCF6-A1DD775ECC81}"/>
    <cellStyle name="Normal 12 5 3 3 3 2 2 5 3" xfId="44424" xr:uid="{C84D9778-8E55-4F9D-899F-D5FC53FD7F94}"/>
    <cellStyle name="Normal 12 5 3 3 3 2 2 6" xfId="14811" xr:uid="{3A4210F7-6CB0-4416-8197-72B28C18B691}"/>
    <cellStyle name="Normal 12 5 3 3 3 2 2 6 2" xfId="44425" xr:uid="{BEA1153D-048E-455D-B70F-6F270C360176}"/>
    <cellStyle name="Normal 12 5 3 3 3 2 2 7" xfId="44426" xr:uid="{C3001823-5356-488A-A3D3-00CFF513D73B}"/>
    <cellStyle name="Normal 12 5 3 3 3 2 3" xfId="2937" xr:uid="{DDA099A4-67CA-40FD-BF00-E4797E13E9DB}"/>
    <cellStyle name="Normal 12 5 3 3 3 2 3 2" xfId="8427" xr:uid="{061A237D-402C-4058-B825-11047C95655B}"/>
    <cellStyle name="Normal 12 5 3 3 3 2 3 2 2" xfId="21237" xr:uid="{5B1E7EB4-B3C2-4049-878B-1A25CFABDC0C}"/>
    <cellStyle name="Normal 12 5 3 3 3 2 3 2 2 2" xfId="44427" xr:uid="{A2E81B93-8551-49CF-B8CA-023C03B0D06F}"/>
    <cellStyle name="Normal 12 5 3 3 3 2 3 2 3" xfId="44428" xr:uid="{375B9AB8-D643-4816-8C16-859F940FFED4}"/>
    <cellStyle name="Normal 12 5 3 3 3 2 3 3" xfId="15747" xr:uid="{627404C4-E462-49B5-ADE3-E31111569E2E}"/>
    <cellStyle name="Normal 12 5 3 3 3 2 3 3 2" xfId="44429" xr:uid="{F4F5FA49-64CA-48F0-9C14-93BD9D6F5A5D}"/>
    <cellStyle name="Normal 12 5 3 3 3 2 3 4" xfId="44430" xr:uid="{6B5D4687-D426-4896-B674-26D8747C6CE2}"/>
    <cellStyle name="Normal 12 5 3 3 3 2 4" xfId="4767" xr:uid="{DC244B6E-C454-4C17-BC9D-9895E8A5FBB8}"/>
    <cellStyle name="Normal 12 5 3 3 3 2 4 2" xfId="10257" xr:uid="{B7EA1359-E5AA-4C97-BB05-32972C5280B3}"/>
    <cellStyle name="Normal 12 5 3 3 3 2 4 2 2" xfId="23067" xr:uid="{670FD9AC-2CA8-46A5-8362-8E13B5DF3FCF}"/>
    <cellStyle name="Normal 12 5 3 3 3 2 4 2 2 2" xfId="44431" xr:uid="{39A77655-369F-4F81-B9FA-5B6398C8E125}"/>
    <cellStyle name="Normal 12 5 3 3 3 2 4 2 3" xfId="44432" xr:uid="{F9A10F93-B74F-4F0D-958F-3C6B658A4AAB}"/>
    <cellStyle name="Normal 12 5 3 3 3 2 4 3" xfId="17577" xr:uid="{FA866C2A-2939-4F46-BD08-0B44EE1E95C7}"/>
    <cellStyle name="Normal 12 5 3 3 3 2 4 3 2" xfId="44433" xr:uid="{070DC317-F779-4FAB-A621-42418510BCCA}"/>
    <cellStyle name="Normal 12 5 3 3 3 2 4 4" xfId="44434" xr:uid="{0AC5E3B9-9918-4B4F-85FB-E7DB62B15ECC}"/>
    <cellStyle name="Normal 12 5 3 3 3 2 5" xfId="12087" xr:uid="{5236ACCE-D361-4F10-BB84-D592AC11DD12}"/>
    <cellStyle name="Normal 12 5 3 3 3 2 5 2" xfId="24897" xr:uid="{D851F95A-EEC3-482D-98A1-F29D4A5947AA}"/>
    <cellStyle name="Normal 12 5 3 3 3 2 5 2 2" xfId="44435" xr:uid="{51BB7421-52B2-404B-AF2D-57C125C1AF09}"/>
    <cellStyle name="Normal 12 5 3 3 3 2 5 3" xfId="44436" xr:uid="{BB7D1755-AFDD-45B5-B7AC-C13C93A60B14}"/>
    <cellStyle name="Normal 12 5 3 3 3 2 6" xfId="6597" xr:uid="{9CF4EB22-428A-4CE8-87AD-A62053DC18F6}"/>
    <cellStyle name="Normal 12 5 3 3 3 2 6 2" xfId="19407" xr:uid="{92AC1C3A-1F00-4582-9A9A-A83FE7A971BB}"/>
    <cellStyle name="Normal 12 5 3 3 3 2 6 2 2" xfId="44437" xr:uid="{1C936822-541A-4AB4-98DD-86E01273B75A}"/>
    <cellStyle name="Normal 12 5 3 3 3 2 6 3" xfId="44438" xr:uid="{3BF66364-D58A-4F75-9885-03FEEE47C0C7}"/>
    <cellStyle name="Normal 12 5 3 3 3 2 7" xfId="13917" xr:uid="{B3EC83A5-F3AE-4A8D-86F2-49F49F03D933}"/>
    <cellStyle name="Normal 12 5 3 3 3 2 7 2" xfId="44439" xr:uid="{57A994D7-1737-409A-9985-DDD600292967}"/>
    <cellStyle name="Normal 12 5 3 3 3 2 8" xfId="44440" xr:uid="{F59CA13B-DFC3-4A9A-AC6D-2A24A9B6E320}"/>
    <cellStyle name="Normal 12 5 3 3 3 3" xfId="1601" xr:uid="{57942036-3AAD-42ED-882A-7E296968D141}"/>
    <cellStyle name="Normal 12 5 3 3 3 3 2" xfId="3431" xr:uid="{46AD8919-1E58-45D2-819E-75DAA0FBD278}"/>
    <cellStyle name="Normal 12 5 3 3 3 3 2 2" xfId="8921" xr:uid="{B281C233-05DD-42AE-B9D9-D3CE3DE24C75}"/>
    <cellStyle name="Normal 12 5 3 3 3 3 2 2 2" xfId="21731" xr:uid="{E9EDE7CD-6CE0-4F2E-9D2F-4E6F555C87BE}"/>
    <cellStyle name="Normal 12 5 3 3 3 3 2 2 2 2" xfId="44441" xr:uid="{F15003EB-5F0F-4FB2-BD24-93D9BE8530A9}"/>
    <cellStyle name="Normal 12 5 3 3 3 3 2 2 3" xfId="44442" xr:uid="{4243C6DE-D522-4140-840A-5D315A4DAD78}"/>
    <cellStyle name="Normal 12 5 3 3 3 3 2 3" xfId="16241" xr:uid="{1B697965-3F5A-4CCA-9118-059ECDBCB272}"/>
    <cellStyle name="Normal 12 5 3 3 3 3 2 3 2" xfId="44443" xr:uid="{146A1B91-56E5-49F6-B0D6-181B53B280B9}"/>
    <cellStyle name="Normal 12 5 3 3 3 3 2 4" xfId="44444" xr:uid="{23B7490E-27D0-45E3-8354-E26A65BC0230}"/>
    <cellStyle name="Normal 12 5 3 3 3 3 3" xfId="5261" xr:uid="{B1760830-4458-4594-B7F3-B306CEB025E6}"/>
    <cellStyle name="Normal 12 5 3 3 3 3 3 2" xfId="10751" xr:uid="{6B045BFC-690E-4BC8-9A32-E337CF91B0BF}"/>
    <cellStyle name="Normal 12 5 3 3 3 3 3 2 2" xfId="23561" xr:uid="{6D354F4B-B4F9-4CF0-A991-FD877FB08894}"/>
    <cellStyle name="Normal 12 5 3 3 3 3 3 2 2 2" xfId="44445" xr:uid="{445C913E-AFBF-4F26-881E-2FC342C9DD04}"/>
    <cellStyle name="Normal 12 5 3 3 3 3 3 2 3" xfId="44446" xr:uid="{C43B5F45-9331-462F-9B44-015646307098}"/>
    <cellStyle name="Normal 12 5 3 3 3 3 3 3" xfId="18071" xr:uid="{ED19D73D-CF06-480E-A52C-911CD4011F16}"/>
    <cellStyle name="Normal 12 5 3 3 3 3 3 3 2" xfId="44447" xr:uid="{0E3A819B-1F0C-464B-9B6B-F8CFAAFEBA15}"/>
    <cellStyle name="Normal 12 5 3 3 3 3 3 4" xfId="44448" xr:uid="{F51ADCC0-8195-49A2-A805-04E551EAD976}"/>
    <cellStyle name="Normal 12 5 3 3 3 3 4" xfId="12581" xr:uid="{96A2E1B3-3E14-405F-8377-3DEBF5F1DA77}"/>
    <cellStyle name="Normal 12 5 3 3 3 3 4 2" xfId="25391" xr:uid="{7157C8B8-E8BC-4AE3-8F27-EAE330154A4C}"/>
    <cellStyle name="Normal 12 5 3 3 3 3 4 2 2" xfId="44449" xr:uid="{1032F8C3-7372-43F7-9667-FFE8B2174C01}"/>
    <cellStyle name="Normal 12 5 3 3 3 3 4 3" xfId="44450" xr:uid="{31D78DC3-9399-4872-B727-EAD75E58E41F}"/>
    <cellStyle name="Normal 12 5 3 3 3 3 5" xfId="7091" xr:uid="{9310ABA8-6A8C-4857-A7EC-CB10F75D8644}"/>
    <cellStyle name="Normal 12 5 3 3 3 3 5 2" xfId="19901" xr:uid="{C63C1650-AAB8-4EEA-87EC-FE920312404E}"/>
    <cellStyle name="Normal 12 5 3 3 3 3 5 2 2" xfId="44451" xr:uid="{ED1E9CF8-0CDE-4522-95CE-35EAFE961713}"/>
    <cellStyle name="Normal 12 5 3 3 3 3 5 3" xfId="44452" xr:uid="{784D9148-F5EA-4371-92AD-52007E0D3652}"/>
    <cellStyle name="Normal 12 5 3 3 3 3 6" xfId="14411" xr:uid="{E7083108-02A8-4401-A46D-BD8F0E11E975}"/>
    <cellStyle name="Normal 12 5 3 3 3 3 6 2" xfId="44453" xr:uid="{EFA3EA0E-675D-4FCE-9DD8-0DBC1E68CFE0}"/>
    <cellStyle name="Normal 12 5 3 3 3 3 7" xfId="44454" xr:uid="{B3E23EA1-2DF5-41DB-86CB-4C5D372797EB}"/>
    <cellStyle name="Normal 12 5 3 3 3 4" xfId="2537" xr:uid="{11C14E98-1D69-437A-97F9-DF832CC7A118}"/>
    <cellStyle name="Normal 12 5 3 3 3 4 2" xfId="8027" xr:uid="{1A650C09-97F5-43EA-97AD-AB22CDC6DCA2}"/>
    <cellStyle name="Normal 12 5 3 3 3 4 2 2" xfId="20837" xr:uid="{672859B3-A24B-499E-ACAF-D106F0F30255}"/>
    <cellStyle name="Normal 12 5 3 3 3 4 2 2 2" xfId="44455" xr:uid="{F4973576-719D-4F60-ADFC-605AF5009B6B}"/>
    <cellStyle name="Normal 12 5 3 3 3 4 2 3" xfId="44456" xr:uid="{57243FBF-A89C-43D9-89DE-82ED8F4A6F82}"/>
    <cellStyle name="Normal 12 5 3 3 3 4 3" xfId="15347" xr:uid="{AFA9B690-2329-49DE-B4EA-7265CF3307C9}"/>
    <cellStyle name="Normal 12 5 3 3 3 4 3 2" xfId="44457" xr:uid="{771CD1FD-B626-443F-8FB7-B5C4CA7E3C8D}"/>
    <cellStyle name="Normal 12 5 3 3 3 4 4" xfId="44458" xr:uid="{82794376-E644-42CC-8EF8-1ED193ACC0C0}"/>
    <cellStyle name="Normal 12 5 3 3 3 5" xfId="4367" xr:uid="{02CFBC46-53ED-4DEE-99A9-D12DEFE3DD92}"/>
    <cellStyle name="Normal 12 5 3 3 3 5 2" xfId="9857" xr:uid="{765225BD-C29D-48D4-AB69-53CD3A600052}"/>
    <cellStyle name="Normal 12 5 3 3 3 5 2 2" xfId="22667" xr:uid="{AC28AF3A-9B7F-4E54-BAAE-2E4251690572}"/>
    <cellStyle name="Normal 12 5 3 3 3 5 2 2 2" xfId="44459" xr:uid="{E7D29951-632C-40E8-B69A-AF3B378B00C2}"/>
    <cellStyle name="Normal 12 5 3 3 3 5 2 3" xfId="44460" xr:uid="{EDB9CD3F-5325-4224-8E67-83E9601C0742}"/>
    <cellStyle name="Normal 12 5 3 3 3 5 3" xfId="17177" xr:uid="{CCD37B71-B317-44A5-91E4-2CB43D746853}"/>
    <cellStyle name="Normal 12 5 3 3 3 5 3 2" xfId="44461" xr:uid="{00251E84-6E68-445F-8ABD-39F0F8FECBA8}"/>
    <cellStyle name="Normal 12 5 3 3 3 5 4" xfId="44462" xr:uid="{812F80B0-D1F7-4B42-A786-44CE41A19B76}"/>
    <cellStyle name="Normal 12 5 3 3 3 6" xfId="11687" xr:uid="{F34E8B07-802B-4DD2-8001-4432AD8959E1}"/>
    <cellStyle name="Normal 12 5 3 3 3 6 2" xfId="24497" xr:uid="{0AC0D5E4-03CE-4AE6-BDFD-833C77E07C2F}"/>
    <cellStyle name="Normal 12 5 3 3 3 6 2 2" xfId="44463" xr:uid="{46F3D555-E9AC-47AE-98DD-E6E7D9D370AC}"/>
    <cellStyle name="Normal 12 5 3 3 3 6 3" xfId="44464" xr:uid="{300080AD-4003-4971-849D-2EF6ECB3642D}"/>
    <cellStyle name="Normal 12 5 3 3 3 7" xfId="6197" xr:uid="{A0360F5B-5FC6-434C-9E86-904012E42ECF}"/>
    <cellStyle name="Normal 12 5 3 3 3 7 2" xfId="19007" xr:uid="{4C54DDAA-0FF3-414D-8FAD-60D16AEAD5A5}"/>
    <cellStyle name="Normal 12 5 3 3 3 7 2 2" xfId="44465" xr:uid="{0E1FD1E2-CC0D-44B0-9175-00872CB2BBB2}"/>
    <cellStyle name="Normal 12 5 3 3 3 7 3" xfId="44466" xr:uid="{062DB117-BC1E-46E1-8F7B-10195F74EB08}"/>
    <cellStyle name="Normal 12 5 3 3 3 8" xfId="13517" xr:uid="{424F4BD5-C25B-4F9F-8835-06340346A1F6}"/>
    <cellStyle name="Normal 12 5 3 3 3 8 2" xfId="44467" xr:uid="{AB784C7D-E780-4C38-A44D-DC600E06B90D}"/>
    <cellStyle name="Normal 12 5 3 3 3 9" xfId="44468" xr:uid="{C18BD990-E03B-4E6F-9268-0059471028FA}"/>
    <cellStyle name="Normal 12 5 3 3 4" xfId="481" xr:uid="{2A5463E5-16EF-4808-8225-380741480956}"/>
    <cellStyle name="Normal 12 5 3 3 4 2" xfId="1376" xr:uid="{F1433E12-A4B7-4E7F-8AE3-27B9E591FC9B}"/>
    <cellStyle name="Normal 12 5 3 3 4 2 2" xfId="3206" xr:uid="{C2ADCAF3-2FFE-4639-8F11-96319EB0F68F}"/>
    <cellStyle name="Normal 12 5 3 3 4 2 2 2" xfId="8696" xr:uid="{4F98B8AA-CC07-4E57-89E0-859ACCB00873}"/>
    <cellStyle name="Normal 12 5 3 3 4 2 2 2 2" xfId="21506" xr:uid="{252AE539-59C4-4FCA-906B-138596C302B5}"/>
    <cellStyle name="Normal 12 5 3 3 4 2 2 2 2 2" xfId="44469" xr:uid="{E457AED2-FCE5-4756-B431-C3F6C7111CF9}"/>
    <cellStyle name="Normal 12 5 3 3 4 2 2 2 3" xfId="44470" xr:uid="{F3E6C4D1-58D6-49C9-93D6-03D7E8527462}"/>
    <cellStyle name="Normal 12 5 3 3 4 2 2 3" xfId="16016" xr:uid="{DE50F00A-DCAF-4F55-A10B-3CC0D55B400D}"/>
    <cellStyle name="Normal 12 5 3 3 4 2 2 3 2" xfId="44471" xr:uid="{5FDD79FF-33F2-48DC-B4B4-18ED4E4CDBF5}"/>
    <cellStyle name="Normal 12 5 3 3 4 2 2 4" xfId="44472" xr:uid="{A4CDD8EC-9B00-4F29-B48D-39C750E09872}"/>
    <cellStyle name="Normal 12 5 3 3 4 2 3" xfId="5036" xr:uid="{D5A497D3-901B-404B-BF4E-D61E9C6DC296}"/>
    <cellStyle name="Normal 12 5 3 3 4 2 3 2" xfId="10526" xr:uid="{038639CB-D85A-4ABA-A87D-49BD11ADBDA2}"/>
    <cellStyle name="Normal 12 5 3 3 4 2 3 2 2" xfId="23336" xr:uid="{4CBA337D-249F-4BF6-92B2-187E43660BDF}"/>
    <cellStyle name="Normal 12 5 3 3 4 2 3 2 2 2" xfId="44473" xr:uid="{8B779A99-C6A1-47D7-B070-8B7B9A2AE098}"/>
    <cellStyle name="Normal 12 5 3 3 4 2 3 2 3" xfId="44474" xr:uid="{F5A5772B-0BCD-43C7-ADB6-57F2D403B8C9}"/>
    <cellStyle name="Normal 12 5 3 3 4 2 3 3" xfId="17846" xr:uid="{D555BDE9-32D1-45A3-918A-C068A122D4E7}"/>
    <cellStyle name="Normal 12 5 3 3 4 2 3 3 2" xfId="44475" xr:uid="{BA70A286-6AEB-4652-8EB3-8D77D832073C}"/>
    <cellStyle name="Normal 12 5 3 3 4 2 3 4" xfId="44476" xr:uid="{B7CABA3E-2648-4573-914F-72F6DE6C4F60}"/>
    <cellStyle name="Normal 12 5 3 3 4 2 4" xfId="12356" xr:uid="{5DD6D9C0-3071-4E50-8CAD-80227FAB40F7}"/>
    <cellStyle name="Normal 12 5 3 3 4 2 4 2" xfId="25166" xr:uid="{349A0ACB-968F-4210-974C-2247711D3CE8}"/>
    <cellStyle name="Normal 12 5 3 3 4 2 4 2 2" xfId="44477" xr:uid="{9464AE4F-DECD-499E-BC83-AB7491EA283C}"/>
    <cellStyle name="Normal 12 5 3 3 4 2 4 3" xfId="44478" xr:uid="{5C230BC2-8118-4519-8E18-193664797A2E}"/>
    <cellStyle name="Normal 12 5 3 3 4 2 5" xfId="6866" xr:uid="{83D882D4-15C9-4AC2-B2F3-043B8E41E133}"/>
    <cellStyle name="Normal 12 5 3 3 4 2 5 2" xfId="19676" xr:uid="{166D3BDB-F643-4A4E-8C9D-32C2CE5AF13E}"/>
    <cellStyle name="Normal 12 5 3 3 4 2 5 2 2" xfId="44479" xr:uid="{0ECDDC61-8FB9-4B82-A154-ABCDD8498322}"/>
    <cellStyle name="Normal 12 5 3 3 4 2 5 3" xfId="44480" xr:uid="{AB53556C-8A13-417A-B441-1CE835074334}"/>
    <cellStyle name="Normal 12 5 3 3 4 2 6" xfId="14186" xr:uid="{4250563D-ED1A-480F-AFD9-3B4A0B70B250}"/>
    <cellStyle name="Normal 12 5 3 3 4 2 6 2" xfId="44481" xr:uid="{5B6687B5-1E2A-44F4-99F3-D6885FE41895}"/>
    <cellStyle name="Normal 12 5 3 3 4 2 7" xfId="44482" xr:uid="{DF970F8B-2D5C-4C50-96CE-83E419A98D32}"/>
    <cellStyle name="Normal 12 5 3 3 4 3" xfId="2312" xr:uid="{1FAF5899-6EB2-457A-A898-C254C2470458}"/>
    <cellStyle name="Normal 12 5 3 3 4 3 2" xfId="7802" xr:uid="{472FBCC4-07DA-4FCB-B7A6-6275A8692D90}"/>
    <cellStyle name="Normal 12 5 3 3 4 3 2 2" xfId="20612" xr:uid="{41FFFECF-C7B5-47B7-84A7-8030E720FF85}"/>
    <cellStyle name="Normal 12 5 3 3 4 3 2 2 2" xfId="44483" xr:uid="{6DB922DB-409E-48AD-BFBB-D4D8FF53FE64}"/>
    <cellStyle name="Normal 12 5 3 3 4 3 2 3" xfId="44484" xr:uid="{F14E83B2-3081-4A8E-A0A6-EE9D3B0E8065}"/>
    <cellStyle name="Normal 12 5 3 3 4 3 3" xfId="15122" xr:uid="{5FEC4533-6815-4D47-8195-ED13196C17E1}"/>
    <cellStyle name="Normal 12 5 3 3 4 3 3 2" xfId="44485" xr:uid="{2C16B7E8-5EB9-4839-A5CA-E14640118261}"/>
    <cellStyle name="Normal 12 5 3 3 4 3 4" xfId="44486" xr:uid="{4F10338E-D3B6-4669-8DBE-E2FB54D9FA49}"/>
    <cellStyle name="Normal 12 5 3 3 4 4" xfId="4142" xr:uid="{22B13F51-5C04-4A29-9148-D89CEF99A897}"/>
    <cellStyle name="Normal 12 5 3 3 4 4 2" xfId="9632" xr:uid="{124AB874-FF32-484E-BF4B-1EB051CEC5DD}"/>
    <cellStyle name="Normal 12 5 3 3 4 4 2 2" xfId="22442" xr:uid="{C0872A35-8CC8-4121-B634-711C6F479133}"/>
    <cellStyle name="Normal 12 5 3 3 4 4 2 2 2" xfId="44487" xr:uid="{4A0BCCDE-B135-49E5-9841-03DE0E3EAED9}"/>
    <cellStyle name="Normal 12 5 3 3 4 4 2 3" xfId="44488" xr:uid="{B9A8B30D-D5B1-42CE-868A-44932AC06D24}"/>
    <cellStyle name="Normal 12 5 3 3 4 4 3" xfId="16952" xr:uid="{3ED08CD9-5D76-45BD-86ED-E6DD77F895C8}"/>
    <cellStyle name="Normal 12 5 3 3 4 4 3 2" xfId="44489" xr:uid="{47E81B0A-FFB1-41E8-A404-5A2B85529EE7}"/>
    <cellStyle name="Normal 12 5 3 3 4 4 4" xfId="44490" xr:uid="{8B8A2AE7-C132-46FC-A722-3D02FA4629B5}"/>
    <cellStyle name="Normal 12 5 3 3 4 5" xfId="11462" xr:uid="{ACF207BD-E849-4605-834C-01701288B6A6}"/>
    <cellStyle name="Normal 12 5 3 3 4 5 2" xfId="24272" xr:uid="{5C979B28-F02A-413D-9BE6-00C4DA8CAED4}"/>
    <cellStyle name="Normal 12 5 3 3 4 5 2 2" xfId="44491" xr:uid="{AEB1D7A5-C78C-4DC5-B497-5A3263E194D8}"/>
    <cellStyle name="Normal 12 5 3 3 4 5 3" xfId="44492" xr:uid="{90EA6901-0ECF-4185-AE1F-4E083A9986E9}"/>
    <cellStyle name="Normal 12 5 3 3 4 6" xfId="5972" xr:uid="{B39648FE-FDCC-4BBE-ADF0-C4C0482CDE06}"/>
    <cellStyle name="Normal 12 5 3 3 4 6 2" xfId="18782" xr:uid="{53A28D38-8069-4E28-B957-3444C1E2207C}"/>
    <cellStyle name="Normal 12 5 3 3 4 6 2 2" xfId="44493" xr:uid="{E1ADAE3B-D2B0-4FB7-810A-927BCE076724}"/>
    <cellStyle name="Normal 12 5 3 3 4 6 3" xfId="44494" xr:uid="{147D9F7C-5450-4F4B-8F17-7DA660B683C5}"/>
    <cellStyle name="Normal 12 5 3 3 4 7" xfId="13292" xr:uid="{E9807B30-B2C3-41EC-B9D4-8C1DD5D1AC91}"/>
    <cellStyle name="Normal 12 5 3 3 4 7 2" xfId="44495" xr:uid="{DF655861-FC28-4B3C-AF9D-F713CA767A78}"/>
    <cellStyle name="Normal 12 5 3 3 4 8" xfId="44496" xr:uid="{44C29FAC-6BAC-4DD0-8AEA-B083DC3F97A9}"/>
    <cellStyle name="Normal 12 5 3 3 5" xfId="840" xr:uid="{0E0B0B6F-9EA8-489A-8163-07DBD608D742}"/>
    <cellStyle name="Normal 12 5 3 3 5 2" xfId="1735" xr:uid="{A223E9DC-7B24-4774-B146-3AD02BBD2912}"/>
    <cellStyle name="Normal 12 5 3 3 5 2 2" xfId="3565" xr:uid="{D5EE4B51-AF78-4F88-8AF2-D242158EC1BB}"/>
    <cellStyle name="Normal 12 5 3 3 5 2 2 2" xfId="9055" xr:uid="{66BC9F5C-AF7F-4A94-AFE3-C788DA9307FB}"/>
    <cellStyle name="Normal 12 5 3 3 5 2 2 2 2" xfId="21865" xr:uid="{7818CD8C-0ABD-4EC5-8A82-D277FCF39AC9}"/>
    <cellStyle name="Normal 12 5 3 3 5 2 2 2 2 2" xfId="44497" xr:uid="{32C51D52-4771-4456-ADA0-646ED70D95D6}"/>
    <cellStyle name="Normal 12 5 3 3 5 2 2 2 3" xfId="44498" xr:uid="{BCCCF5A7-6D53-40B4-A1D9-8E0793C0DF37}"/>
    <cellStyle name="Normal 12 5 3 3 5 2 2 3" xfId="16375" xr:uid="{9DA147AB-BE28-4272-89A9-6C22B6BB0B31}"/>
    <cellStyle name="Normal 12 5 3 3 5 2 2 3 2" xfId="44499" xr:uid="{B8D96610-FA98-4E2D-A650-23847044371C}"/>
    <cellStyle name="Normal 12 5 3 3 5 2 2 4" xfId="44500" xr:uid="{197722C0-5660-4203-89DA-E8563D829FE4}"/>
    <cellStyle name="Normal 12 5 3 3 5 2 3" xfId="5395" xr:uid="{1BA98F6F-6F61-41DC-89C7-1FF9FA2EBAA8}"/>
    <cellStyle name="Normal 12 5 3 3 5 2 3 2" xfId="10885" xr:uid="{E9685A5C-4E63-43D2-98F4-3EE97F181ECA}"/>
    <cellStyle name="Normal 12 5 3 3 5 2 3 2 2" xfId="23695" xr:uid="{33282771-CDC9-4899-B770-738E4FD728DB}"/>
    <cellStyle name="Normal 12 5 3 3 5 2 3 2 2 2" xfId="44501" xr:uid="{BB616EAB-ADEB-4F1E-A166-0BF60FD1FE22}"/>
    <cellStyle name="Normal 12 5 3 3 5 2 3 2 3" xfId="44502" xr:uid="{C0DDD628-B07C-446E-8965-FBFDFB72F335}"/>
    <cellStyle name="Normal 12 5 3 3 5 2 3 3" xfId="18205" xr:uid="{5E3F417C-D1B9-4FF5-9754-272851B753CE}"/>
    <cellStyle name="Normal 12 5 3 3 5 2 3 3 2" xfId="44503" xr:uid="{2B398917-0314-4F7E-A730-70B8EB5A5D57}"/>
    <cellStyle name="Normal 12 5 3 3 5 2 3 4" xfId="44504" xr:uid="{61DAEE39-D441-44D8-8F7F-5FAB07300785}"/>
    <cellStyle name="Normal 12 5 3 3 5 2 4" xfId="12715" xr:uid="{79F868AC-4CB6-4FAA-9505-CBA9A7934141}"/>
    <cellStyle name="Normal 12 5 3 3 5 2 4 2" xfId="25525" xr:uid="{CAC032ED-B6A7-44A8-B67C-9316D74BBB34}"/>
    <cellStyle name="Normal 12 5 3 3 5 2 4 2 2" xfId="44505" xr:uid="{24759B40-36C8-4029-AE68-2095C426DF57}"/>
    <cellStyle name="Normal 12 5 3 3 5 2 4 3" xfId="44506" xr:uid="{2F62C8A4-DC89-4A0A-B5F8-478567CC5551}"/>
    <cellStyle name="Normal 12 5 3 3 5 2 5" xfId="7225" xr:uid="{3D00C3B1-A46A-4CBA-B77B-8E4678CBA30F}"/>
    <cellStyle name="Normal 12 5 3 3 5 2 5 2" xfId="20035" xr:uid="{4306DD3D-A313-437D-909E-E85E3C6C6673}"/>
    <cellStyle name="Normal 12 5 3 3 5 2 5 2 2" xfId="44507" xr:uid="{02DCF787-CE84-450F-821A-6EEBAC297606}"/>
    <cellStyle name="Normal 12 5 3 3 5 2 5 3" xfId="44508" xr:uid="{4009D785-F671-45B0-BCF3-BB0BCFB71E13}"/>
    <cellStyle name="Normal 12 5 3 3 5 2 6" xfId="14545" xr:uid="{79D0A8CA-DD9F-43A7-AC50-EEAB00EF5B3D}"/>
    <cellStyle name="Normal 12 5 3 3 5 2 6 2" xfId="44509" xr:uid="{D26CCD4C-3B61-41F7-B5E3-4587F90DDEAE}"/>
    <cellStyle name="Normal 12 5 3 3 5 2 7" xfId="44510" xr:uid="{031170AF-A332-48D0-B57C-29C5D08DAA61}"/>
    <cellStyle name="Normal 12 5 3 3 5 3" xfId="2671" xr:uid="{DB8E65B0-B874-4B87-BD59-56436EF4B66B}"/>
    <cellStyle name="Normal 12 5 3 3 5 3 2" xfId="8161" xr:uid="{D5FF5187-0CE2-4B6A-841F-E42BE6CBC422}"/>
    <cellStyle name="Normal 12 5 3 3 5 3 2 2" xfId="20971" xr:uid="{3B21F65D-0ED2-4A1F-A850-F1A741704A0F}"/>
    <cellStyle name="Normal 12 5 3 3 5 3 2 2 2" xfId="44511" xr:uid="{18935B50-C0BE-43E2-B785-0CEE42A1D3E4}"/>
    <cellStyle name="Normal 12 5 3 3 5 3 2 3" xfId="44512" xr:uid="{3E374C83-7322-49E0-8185-824ECA514364}"/>
    <cellStyle name="Normal 12 5 3 3 5 3 3" xfId="15481" xr:uid="{BFA70CF3-AC53-4B51-9799-89ABB3566D87}"/>
    <cellStyle name="Normal 12 5 3 3 5 3 3 2" xfId="44513" xr:uid="{7510ACF8-94C7-41D9-B9D3-DA0D0D1DE7EC}"/>
    <cellStyle name="Normal 12 5 3 3 5 3 4" xfId="44514" xr:uid="{AC0FDA1B-86F7-435E-BF02-4669051DE976}"/>
    <cellStyle name="Normal 12 5 3 3 5 4" xfId="4501" xr:uid="{AB75DED5-2175-4C5B-BC4D-EB5CA8866C7A}"/>
    <cellStyle name="Normal 12 5 3 3 5 4 2" xfId="9991" xr:uid="{87F2FB22-7F5E-4AB0-91E3-DF167744F6A9}"/>
    <cellStyle name="Normal 12 5 3 3 5 4 2 2" xfId="22801" xr:uid="{303049F5-1874-45E2-9692-9A3762100424}"/>
    <cellStyle name="Normal 12 5 3 3 5 4 2 2 2" xfId="44515" xr:uid="{5BC826E7-AD0F-4085-B648-DC8748F8165B}"/>
    <cellStyle name="Normal 12 5 3 3 5 4 2 3" xfId="44516" xr:uid="{6053F4D9-CD2A-4270-88C8-E2978C5D1019}"/>
    <cellStyle name="Normal 12 5 3 3 5 4 3" xfId="17311" xr:uid="{20724384-27FD-4C72-8E6A-806185175E71}"/>
    <cellStyle name="Normal 12 5 3 3 5 4 3 2" xfId="44517" xr:uid="{2992751E-046B-4217-B9F0-D1C4DC0255E5}"/>
    <cellStyle name="Normal 12 5 3 3 5 4 4" xfId="44518" xr:uid="{254B68FB-BC0B-448F-A270-6CFE4EC5D7FB}"/>
    <cellStyle name="Normal 12 5 3 3 5 5" xfId="11821" xr:uid="{00364C94-887A-4938-87D6-EDD0C98882CE}"/>
    <cellStyle name="Normal 12 5 3 3 5 5 2" xfId="24631" xr:uid="{3BCA9F77-3D5D-4D42-B50A-9A7618553BD1}"/>
    <cellStyle name="Normal 12 5 3 3 5 5 2 2" xfId="44519" xr:uid="{ECB0914B-114D-4C01-9F09-8365E6E504F8}"/>
    <cellStyle name="Normal 12 5 3 3 5 5 3" xfId="44520" xr:uid="{2544AA68-DFE9-4677-9498-270BDDFB1440}"/>
    <cellStyle name="Normal 12 5 3 3 5 6" xfId="6331" xr:uid="{3D5F6EA6-3819-4235-8A74-0E044C1E5358}"/>
    <cellStyle name="Normal 12 5 3 3 5 6 2" xfId="19141" xr:uid="{B4EF6F7C-BE69-495B-B4BB-F40D06FAF075}"/>
    <cellStyle name="Normal 12 5 3 3 5 6 2 2" xfId="44521" xr:uid="{0070FF5F-F887-417F-B780-F0BE2276B2CD}"/>
    <cellStyle name="Normal 12 5 3 3 5 6 3" xfId="44522" xr:uid="{B354E81D-B090-47A4-86F9-FD6CFF3F3A35}"/>
    <cellStyle name="Normal 12 5 3 3 5 7" xfId="13651" xr:uid="{C37CDCB8-26DA-4017-846A-270EEADB8A57}"/>
    <cellStyle name="Normal 12 5 3 3 5 7 2" xfId="44523" xr:uid="{C7BB8E8F-7F7A-48A1-8F22-265EF14F58E5}"/>
    <cellStyle name="Normal 12 5 3 3 5 8" xfId="44524" xr:uid="{6DD5490E-F59E-4BA1-8E51-A6C9F67B3E8B}"/>
    <cellStyle name="Normal 12 5 3 3 6" xfId="1241" xr:uid="{30221DF5-B1A3-4AA5-9D00-A6324B47C2E1}"/>
    <cellStyle name="Normal 12 5 3 3 6 2" xfId="3071" xr:uid="{3790BB70-25B8-4ABB-8E30-4C8684B772A8}"/>
    <cellStyle name="Normal 12 5 3 3 6 2 2" xfId="8561" xr:uid="{59DA68C2-493F-4D00-BE29-BC6BAAF04F51}"/>
    <cellStyle name="Normal 12 5 3 3 6 2 2 2" xfId="21371" xr:uid="{4F89744E-D92D-4AA7-8B75-4A7310B86AD8}"/>
    <cellStyle name="Normal 12 5 3 3 6 2 2 2 2" xfId="44525" xr:uid="{A630B5FF-D158-47A5-9B33-8175C535246B}"/>
    <cellStyle name="Normal 12 5 3 3 6 2 2 3" xfId="44526" xr:uid="{99E156D9-6D55-403F-ADB6-38C6BF2CE69D}"/>
    <cellStyle name="Normal 12 5 3 3 6 2 3" xfId="15881" xr:uid="{A65CF810-EA34-4EC6-88C3-2B1E23B6EFAA}"/>
    <cellStyle name="Normal 12 5 3 3 6 2 3 2" xfId="44527" xr:uid="{5313BE43-07CE-40CC-B206-8778D2239D9B}"/>
    <cellStyle name="Normal 12 5 3 3 6 2 4" xfId="44528" xr:uid="{A9DFF096-4666-4B00-A15B-185D3912DB92}"/>
    <cellStyle name="Normal 12 5 3 3 6 3" xfId="4901" xr:uid="{85EB445E-25E7-424F-9D21-00E9D9D6B375}"/>
    <cellStyle name="Normal 12 5 3 3 6 3 2" xfId="10391" xr:uid="{5A05CA33-AD4C-466D-9796-27B77F5C7939}"/>
    <cellStyle name="Normal 12 5 3 3 6 3 2 2" xfId="23201" xr:uid="{BA239248-74C7-48D8-ACAD-86D6149ACA24}"/>
    <cellStyle name="Normal 12 5 3 3 6 3 2 2 2" xfId="44529" xr:uid="{05CBDE9D-FA20-4717-9FA0-0E7F3BDE6E18}"/>
    <cellStyle name="Normal 12 5 3 3 6 3 2 3" xfId="44530" xr:uid="{BFF5B7A5-34CC-4D5B-A294-6B5426763D9C}"/>
    <cellStyle name="Normal 12 5 3 3 6 3 3" xfId="17711" xr:uid="{BF86B38D-01EC-4183-888B-D330A1D433E8}"/>
    <cellStyle name="Normal 12 5 3 3 6 3 3 2" xfId="44531" xr:uid="{D2E4F28F-13AE-444D-B20D-D13F5552032C}"/>
    <cellStyle name="Normal 12 5 3 3 6 3 4" xfId="44532" xr:uid="{8DB5F9EC-C5BD-42E9-A973-DC6A295AF342}"/>
    <cellStyle name="Normal 12 5 3 3 6 4" xfId="12221" xr:uid="{4C26EB11-67D5-440A-9129-C75BA7D0B03A}"/>
    <cellStyle name="Normal 12 5 3 3 6 4 2" xfId="25031" xr:uid="{F6997029-BEF1-4E3E-8F2B-C2FD08D5D546}"/>
    <cellStyle name="Normal 12 5 3 3 6 4 2 2" xfId="44533" xr:uid="{1E8481E8-7A2C-4965-AC64-173AF2CC3029}"/>
    <cellStyle name="Normal 12 5 3 3 6 4 3" xfId="44534" xr:uid="{37D5A767-ED52-479B-A7C6-56466066AE1C}"/>
    <cellStyle name="Normal 12 5 3 3 6 5" xfId="6731" xr:uid="{0339AA5D-63AA-49D4-909E-7F4830EB3724}"/>
    <cellStyle name="Normal 12 5 3 3 6 5 2" xfId="19541" xr:uid="{41DE1FD2-D81F-4757-9B37-361BACFB6EC5}"/>
    <cellStyle name="Normal 12 5 3 3 6 5 2 2" xfId="44535" xr:uid="{3A46A750-89AA-4178-BA0B-CCE5415AACEC}"/>
    <cellStyle name="Normal 12 5 3 3 6 5 3" xfId="44536" xr:uid="{CA794698-F57E-4C5A-9A20-8BD05F51B546}"/>
    <cellStyle name="Normal 12 5 3 3 6 6" xfId="14051" xr:uid="{6970CDDA-23CA-42FC-B565-36A27E03CAB2}"/>
    <cellStyle name="Normal 12 5 3 3 6 6 2" xfId="44537" xr:uid="{DCCBD5E8-4927-4380-9A24-21C1A5857758}"/>
    <cellStyle name="Normal 12 5 3 3 6 7" xfId="44538" xr:uid="{4CC9933A-47A1-4F1D-8CEB-7E33CD628649}"/>
    <cellStyle name="Normal 12 5 3 3 7" xfId="2177" xr:uid="{D6B2EA9A-EDD4-4946-B722-986C1ED1A4D7}"/>
    <cellStyle name="Normal 12 5 3 3 7 2" xfId="7667" xr:uid="{87EC10DE-69C1-41B0-B3DB-6C1701F3613C}"/>
    <cellStyle name="Normal 12 5 3 3 7 2 2" xfId="20477" xr:uid="{D27DB791-6F85-45EC-9E8B-1AB0B23F195B}"/>
    <cellStyle name="Normal 12 5 3 3 7 2 2 2" xfId="44539" xr:uid="{F7D8ADFB-99AC-4B3F-9FB4-7359F0868877}"/>
    <cellStyle name="Normal 12 5 3 3 7 2 3" xfId="44540" xr:uid="{514B1B57-8B6F-465F-9A87-172FD8E1E70C}"/>
    <cellStyle name="Normal 12 5 3 3 7 3" xfId="14987" xr:uid="{1041EA22-786A-4F91-BA90-22CE9B85A94F}"/>
    <cellStyle name="Normal 12 5 3 3 7 3 2" xfId="44541" xr:uid="{DD39758A-10BA-4A59-977D-7690E36DF4B8}"/>
    <cellStyle name="Normal 12 5 3 3 7 4" xfId="44542" xr:uid="{68EE9764-FB37-47E5-84D2-64EA499BF5FD}"/>
    <cellStyle name="Normal 12 5 3 3 8" xfId="4007" xr:uid="{663D53F3-7910-467B-801D-48F6738E6AE8}"/>
    <cellStyle name="Normal 12 5 3 3 8 2" xfId="9497" xr:uid="{34FCF1E0-1148-4227-9B16-CAE05A57E9BB}"/>
    <cellStyle name="Normal 12 5 3 3 8 2 2" xfId="22307" xr:uid="{EE40087A-93D1-4A64-B8A4-5DB2E4CBFA9B}"/>
    <cellStyle name="Normal 12 5 3 3 8 2 2 2" xfId="44543" xr:uid="{706EC6B2-20EA-4292-B883-6D743A683A94}"/>
    <cellStyle name="Normal 12 5 3 3 8 2 3" xfId="44544" xr:uid="{20144DD7-3CD2-4E5E-A846-B944F056D407}"/>
    <cellStyle name="Normal 12 5 3 3 8 3" xfId="16817" xr:uid="{F1C26C6A-9AF5-4DBD-B455-CB666D069B7E}"/>
    <cellStyle name="Normal 12 5 3 3 8 3 2" xfId="44545" xr:uid="{89893A61-2D72-44EC-B4C7-93DDD1CC2301}"/>
    <cellStyle name="Normal 12 5 3 3 8 4" xfId="44546" xr:uid="{C92A7902-DD2A-4D7D-BE28-8658DBE24ABE}"/>
    <cellStyle name="Normal 12 5 3 3 9" xfId="11327" xr:uid="{28B4226E-4E01-4B7D-A970-F2014CD958BC}"/>
    <cellStyle name="Normal 12 5 3 3 9 2" xfId="24137" xr:uid="{205FDCB6-C713-454D-907C-9705403B4950}"/>
    <cellStyle name="Normal 12 5 3 3 9 2 2" xfId="44547" xr:uid="{51DBA5FE-E2A2-4333-B326-94A45AC23BDC}"/>
    <cellStyle name="Normal 12 5 3 3 9 3" xfId="44548" xr:uid="{90E33B2E-D372-40BE-8B2E-5832437E6E79}"/>
    <cellStyle name="Normal 12 5 3 4" xfId="396" xr:uid="{2EEAC825-ACA8-495B-8C50-C952131D8C40}"/>
    <cellStyle name="Normal 12 5 3 4 10" xfId="5888" xr:uid="{B569A972-E770-4022-A2DF-FCABDF904360}"/>
    <cellStyle name="Normal 12 5 3 4 10 2" xfId="18698" xr:uid="{1EE47EC7-E86A-49DC-B629-F4971CC4871D}"/>
    <cellStyle name="Normal 12 5 3 4 10 2 2" xfId="44549" xr:uid="{6586454B-0C32-4448-9662-E330AFCAED0C}"/>
    <cellStyle name="Normal 12 5 3 4 10 3" xfId="44550" xr:uid="{BD0C0B80-9E1B-4FAB-ACA2-F58C85A92448}"/>
    <cellStyle name="Normal 12 5 3 4 11" xfId="13208" xr:uid="{CCA19429-CB9D-4C2B-8391-014092746437}"/>
    <cellStyle name="Normal 12 5 3 4 11 2" xfId="44551" xr:uid="{59878CF6-99E5-4A34-B667-4883B6F83EAB}"/>
    <cellStyle name="Normal 12 5 3 4 12" xfId="44552" xr:uid="{EF0A9906-2CD5-4CA8-B36F-56CC61DEDCE7}"/>
    <cellStyle name="Normal 12 5 3 4 2" xfId="625" xr:uid="{400F207E-3FB7-4C81-A575-34FC99A3FB76}"/>
    <cellStyle name="Normal 12 5 3 4 2 2" xfId="1024" xr:uid="{775A36A0-90D1-44A6-B964-C06B35337090}"/>
    <cellStyle name="Normal 12 5 3 4 2 2 2" xfId="1919" xr:uid="{159FED04-8411-47B0-B5C9-56176DB55660}"/>
    <cellStyle name="Normal 12 5 3 4 2 2 2 2" xfId="3749" xr:uid="{FD85AE5B-F7EC-41EA-B6C2-4DF181ADD6D1}"/>
    <cellStyle name="Normal 12 5 3 4 2 2 2 2 2" xfId="9239" xr:uid="{EC55D7AE-A61C-4B16-BE91-1085A87EB2B6}"/>
    <cellStyle name="Normal 12 5 3 4 2 2 2 2 2 2" xfId="22049" xr:uid="{23EB8172-0CD7-4D7A-8C74-C35EB73CC700}"/>
    <cellStyle name="Normal 12 5 3 4 2 2 2 2 2 2 2" xfId="44553" xr:uid="{B47DF7ED-95DD-43AD-A216-42561357E0BC}"/>
    <cellStyle name="Normal 12 5 3 4 2 2 2 2 2 3" xfId="44554" xr:uid="{FBFA9DA3-9974-4A0D-978F-2C055F3E9818}"/>
    <cellStyle name="Normal 12 5 3 4 2 2 2 2 3" xfId="16559" xr:uid="{58FAD972-4997-4476-AE20-CA61963B4EC0}"/>
    <cellStyle name="Normal 12 5 3 4 2 2 2 2 3 2" xfId="44555" xr:uid="{AED40F50-A0C2-4B36-A806-AE081DCE1512}"/>
    <cellStyle name="Normal 12 5 3 4 2 2 2 2 4" xfId="44556" xr:uid="{23ADD10F-B63D-4307-94B2-5119080B3D29}"/>
    <cellStyle name="Normal 12 5 3 4 2 2 2 3" xfId="5579" xr:uid="{63494000-8DF5-42C4-B79C-EAFABCCB310C}"/>
    <cellStyle name="Normal 12 5 3 4 2 2 2 3 2" xfId="11069" xr:uid="{07F251F6-0A38-41A1-A8E0-B2FA164C184F}"/>
    <cellStyle name="Normal 12 5 3 4 2 2 2 3 2 2" xfId="23879" xr:uid="{29F7A23B-D34F-4D02-A360-9A65EB77149F}"/>
    <cellStyle name="Normal 12 5 3 4 2 2 2 3 2 2 2" xfId="44557" xr:uid="{EAABF1D2-6E71-45BC-A894-5C60F8A5E777}"/>
    <cellStyle name="Normal 12 5 3 4 2 2 2 3 2 3" xfId="44558" xr:uid="{CDFF222F-99F4-4A0A-80B8-F224518798BC}"/>
    <cellStyle name="Normal 12 5 3 4 2 2 2 3 3" xfId="18389" xr:uid="{315A5541-AA68-43F9-8882-4F99819EEBBD}"/>
    <cellStyle name="Normal 12 5 3 4 2 2 2 3 3 2" xfId="44559" xr:uid="{C047F300-0FEE-4195-88C7-F5ACED340AFF}"/>
    <cellStyle name="Normal 12 5 3 4 2 2 2 3 4" xfId="44560" xr:uid="{1092EABB-D67C-4ADE-9B17-50EB40FA4466}"/>
    <cellStyle name="Normal 12 5 3 4 2 2 2 4" xfId="12899" xr:uid="{4087AEDB-31A9-4AAE-BFE7-986030C48485}"/>
    <cellStyle name="Normal 12 5 3 4 2 2 2 4 2" xfId="25709" xr:uid="{263025D0-435C-4508-887C-90BFD380DE96}"/>
    <cellStyle name="Normal 12 5 3 4 2 2 2 4 2 2" xfId="44561" xr:uid="{5CF763B5-5A51-460A-BA24-680929966D09}"/>
    <cellStyle name="Normal 12 5 3 4 2 2 2 4 3" xfId="44562" xr:uid="{C438149C-BF63-43C6-9E1A-929D8A4D136C}"/>
    <cellStyle name="Normal 12 5 3 4 2 2 2 5" xfId="7409" xr:uid="{B96ECE8B-083D-4E26-BC23-DF3D9701ECB3}"/>
    <cellStyle name="Normal 12 5 3 4 2 2 2 5 2" xfId="20219" xr:uid="{617E1620-5EA4-42BC-9FD0-1EB10DACC674}"/>
    <cellStyle name="Normal 12 5 3 4 2 2 2 5 2 2" xfId="44563" xr:uid="{B9465D98-C5D6-4C5F-99C3-57013EE34B47}"/>
    <cellStyle name="Normal 12 5 3 4 2 2 2 5 3" xfId="44564" xr:uid="{C8D55737-23A5-43D0-B85B-37E3B9EBA3D3}"/>
    <cellStyle name="Normal 12 5 3 4 2 2 2 6" xfId="14729" xr:uid="{E8C776F7-9AD2-4FA2-BA47-6E6AF55B18A7}"/>
    <cellStyle name="Normal 12 5 3 4 2 2 2 6 2" xfId="44565" xr:uid="{BF0DF630-BB99-4646-BECC-AC918B140CDC}"/>
    <cellStyle name="Normal 12 5 3 4 2 2 2 7" xfId="44566" xr:uid="{992E64B1-A01D-4312-AD1A-349A650A89FB}"/>
    <cellStyle name="Normal 12 5 3 4 2 2 3" xfId="2855" xr:uid="{EEDED89A-1FDE-40BE-9ED8-D28C6EFEDD7D}"/>
    <cellStyle name="Normal 12 5 3 4 2 2 3 2" xfId="8345" xr:uid="{2F7F1822-B40D-4CA0-980D-F926CBB35118}"/>
    <cellStyle name="Normal 12 5 3 4 2 2 3 2 2" xfId="21155" xr:uid="{1DE48F05-2D9F-4C32-98FF-BEFB7CF778EB}"/>
    <cellStyle name="Normal 12 5 3 4 2 2 3 2 2 2" xfId="44567" xr:uid="{4545DF6B-0687-4C52-BE1F-3022041D46ED}"/>
    <cellStyle name="Normal 12 5 3 4 2 2 3 2 3" xfId="44568" xr:uid="{2B40F5B1-CA3C-415E-8952-699C21677A3E}"/>
    <cellStyle name="Normal 12 5 3 4 2 2 3 3" xfId="15665" xr:uid="{2271F20E-81B5-4369-89EA-9A1AA9FF45B1}"/>
    <cellStyle name="Normal 12 5 3 4 2 2 3 3 2" xfId="44569" xr:uid="{339EBEF6-8D69-4C78-AFD2-E1DC1703F253}"/>
    <cellStyle name="Normal 12 5 3 4 2 2 3 4" xfId="44570" xr:uid="{E768444A-2A88-4335-8179-80FF2D3C7A1A}"/>
    <cellStyle name="Normal 12 5 3 4 2 2 4" xfId="4685" xr:uid="{F71A962C-F4B1-4394-ABA7-46413E210DFE}"/>
    <cellStyle name="Normal 12 5 3 4 2 2 4 2" xfId="10175" xr:uid="{9827C94C-C628-4F89-A288-21AA1748C375}"/>
    <cellStyle name="Normal 12 5 3 4 2 2 4 2 2" xfId="22985" xr:uid="{AFB26169-A478-48A0-9236-729026170C06}"/>
    <cellStyle name="Normal 12 5 3 4 2 2 4 2 2 2" xfId="44571" xr:uid="{A35E69D1-81CD-442B-93FC-59ED9C806C3A}"/>
    <cellStyle name="Normal 12 5 3 4 2 2 4 2 3" xfId="44572" xr:uid="{86F9EB09-04DA-4608-99BC-1D70BC340A97}"/>
    <cellStyle name="Normal 12 5 3 4 2 2 4 3" xfId="17495" xr:uid="{BD081E1E-AA5C-4D74-99A8-61FE3C0CDA48}"/>
    <cellStyle name="Normal 12 5 3 4 2 2 4 3 2" xfId="44573" xr:uid="{0D862D11-3AAD-41EF-B5DE-F668E05AA15A}"/>
    <cellStyle name="Normal 12 5 3 4 2 2 4 4" xfId="44574" xr:uid="{F83B9687-08D4-4DA0-8ED7-701B3EAF9FA1}"/>
    <cellStyle name="Normal 12 5 3 4 2 2 5" xfId="12005" xr:uid="{74EE09EE-81CF-40EB-BE20-4E230F0EDCF3}"/>
    <cellStyle name="Normal 12 5 3 4 2 2 5 2" xfId="24815" xr:uid="{D48206BD-4C08-445A-9FE6-FB4D31DDB549}"/>
    <cellStyle name="Normal 12 5 3 4 2 2 5 2 2" xfId="44575" xr:uid="{6B431AF3-8774-4A9C-9544-C332838CE8BD}"/>
    <cellStyle name="Normal 12 5 3 4 2 2 5 3" xfId="44576" xr:uid="{F4F3F65B-331F-4A4B-9B7E-72846D7FCFCB}"/>
    <cellStyle name="Normal 12 5 3 4 2 2 6" xfId="6515" xr:uid="{620D9291-672F-47F2-99A4-E5921B083639}"/>
    <cellStyle name="Normal 12 5 3 4 2 2 6 2" xfId="19325" xr:uid="{B9A76A11-6261-4603-BF31-C4B91F5C35EF}"/>
    <cellStyle name="Normal 12 5 3 4 2 2 6 2 2" xfId="44577" xr:uid="{6EC05501-AC18-4686-9E33-04A479F16195}"/>
    <cellStyle name="Normal 12 5 3 4 2 2 6 3" xfId="44578" xr:uid="{0726402B-F843-417E-B77F-AF838B920583}"/>
    <cellStyle name="Normal 12 5 3 4 2 2 7" xfId="13835" xr:uid="{9925A3BE-758E-4223-8A1B-36C2B84D08BB}"/>
    <cellStyle name="Normal 12 5 3 4 2 2 7 2" xfId="44579" xr:uid="{D246E974-A610-419C-A24B-6EAEE5D289E0}"/>
    <cellStyle name="Normal 12 5 3 4 2 2 8" xfId="44580" xr:uid="{4E369263-36FC-4F9C-9F2F-99EDC54D4A95}"/>
    <cellStyle name="Normal 12 5 3 4 2 3" xfId="1520" xr:uid="{555AECA8-3E7E-4F13-9D61-DCE94E0012DA}"/>
    <cellStyle name="Normal 12 5 3 4 2 3 2" xfId="3350" xr:uid="{18DC2B18-3BDE-420D-B0C9-C8330D297744}"/>
    <cellStyle name="Normal 12 5 3 4 2 3 2 2" xfId="8840" xr:uid="{2FC66F6F-A56F-4D6B-A209-6BAEA64F237C}"/>
    <cellStyle name="Normal 12 5 3 4 2 3 2 2 2" xfId="21650" xr:uid="{CCF8E997-AC9D-4C2A-B48F-F75F43714843}"/>
    <cellStyle name="Normal 12 5 3 4 2 3 2 2 2 2" xfId="44581" xr:uid="{95855780-B40E-40BD-B97C-84511FA46CAD}"/>
    <cellStyle name="Normal 12 5 3 4 2 3 2 2 3" xfId="44582" xr:uid="{6DD91D7D-2128-497B-8E94-81EF797162B9}"/>
    <cellStyle name="Normal 12 5 3 4 2 3 2 3" xfId="16160" xr:uid="{8F065BCB-CC8A-465E-A4AB-3782546690B0}"/>
    <cellStyle name="Normal 12 5 3 4 2 3 2 3 2" xfId="44583" xr:uid="{CCF44EAA-F1D4-4024-8C4D-32EF334C8B59}"/>
    <cellStyle name="Normal 12 5 3 4 2 3 2 4" xfId="44584" xr:uid="{56A0ECE0-957C-4FDB-9B34-414D5B6EA3AE}"/>
    <cellStyle name="Normal 12 5 3 4 2 3 3" xfId="5180" xr:uid="{B068AA12-B3AF-4DFE-8C1F-6746FF43CCC1}"/>
    <cellStyle name="Normal 12 5 3 4 2 3 3 2" xfId="10670" xr:uid="{18D0FD15-CEA5-4545-838D-D1B62798F922}"/>
    <cellStyle name="Normal 12 5 3 4 2 3 3 2 2" xfId="23480" xr:uid="{0F855867-BDFA-4DCD-9D9E-D4E7617C1A4E}"/>
    <cellStyle name="Normal 12 5 3 4 2 3 3 2 2 2" xfId="44585" xr:uid="{0449F408-C392-4834-9295-663E33E11653}"/>
    <cellStyle name="Normal 12 5 3 4 2 3 3 2 3" xfId="44586" xr:uid="{CCEED64A-7815-4EF3-9BD6-4B94914BC067}"/>
    <cellStyle name="Normal 12 5 3 4 2 3 3 3" xfId="17990" xr:uid="{D93999CA-560A-4F8C-8466-1286261E9687}"/>
    <cellStyle name="Normal 12 5 3 4 2 3 3 3 2" xfId="44587" xr:uid="{6BBBB5F9-DF41-49FF-8615-70CFDF26C8FD}"/>
    <cellStyle name="Normal 12 5 3 4 2 3 3 4" xfId="44588" xr:uid="{0403C348-4B3A-43AC-BD59-3C8253A62342}"/>
    <cellStyle name="Normal 12 5 3 4 2 3 4" xfId="12500" xr:uid="{8B8186DA-5237-4B2B-B83C-1B1C2DFB1112}"/>
    <cellStyle name="Normal 12 5 3 4 2 3 4 2" xfId="25310" xr:uid="{0717E6D0-1678-42A6-8A5B-DD0045DC12F3}"/>
    <cellStyle name="Normal 12 5 3 4 2 3 4 2 2" xfId="44589" xr:uid="{0BA62B6D-2E79-4D64-B984-56A5AAD8CFD3}"/>
    <cellStyle name="Normal 12 5 3 4 2 3 4 3" xfId="44590" xr:uid="{E86B29BF-C583-4AAB-8161-2A84264CA36B}"/>
    <cellStyle name="Normal 12 5 3 4 2 3 5" xfId="7010" xr:uid="{36DC8207-3AC8-435F-9FC2-70757D11EE2D}"/>
    <cellStyle name="Normal 12 5 3 4 2 3 5 2" xfId="19820" xr:uid="{96EF792E-F0EF-4603-8C91-7943C9C2CF36}"/>
    <cellStyle name="Normal 12 5 3 4 2 3 5 2 2" xfId="44591" xr:uid="{9C508B05-6008-4048-987E-CBD726CBA564}"/>
    <cellStyle name="Normal 12 5 3 4 2 3 5 3" xfId="44592" xr:uid="{64EEE0F1-D57A-4271-A2AA-989372D4A75A}"/>
    <cellStyle name="Normal 12 5 3 4 2 3 6" xfId="14330" xr:uid="{666CCFF0-62E3-49B3-93C1-5D0FF459BD73}"/>
    <cellStyle name="Normal 12 5 3 4 2 3 6 2" xfId="44593" xr:uid="{BA0BC370-57CB-412D-975A-8FE523DCF9A8}"/>
    <cellStyle name="Normal 12 5 3 4 2 3 7" xfId="44594" xr:uid="{E9836BD2-0E2F-4FC8-A2E7-8CC2CA824F30}"/>
    <cellStyle name="Normal 12 5 3 4 2 4" xfId="2456" xr:uid="{7F507A2B-7A6D-4AD0-B1B9-A3E72E0095CA}"/>
    <cellStyle name="Normal 12 5 3 4 2 4 2" xfId="7946" xr:uid="{D6301C5E-D9B7-42E5-8036-A4207A5B0F0E}"/>
    <cellStyle name="Normal 12 5 3 4 2 4 2 2" xfId="20756" xr:uid="{4DA93C62-EBB4-4FC8-B1F7-09A869E73E5D}"/>
    <cellStyle name="Normal 12 5 3 4 2 4 2 2 2" xfId="44595" xr:uid="{8ED2A0B0-2B2F-4AA4-8080-B889FACFBBC3}"/>
    <cellStyle name="Normal 12 5 3 4 2 4 2 3" xfId="44596" xr:uid="{4DD4CFE8-CCA6-4AB7-AC67-820EABA3C134}"/>
    <cellStyle name="Normal 12 5 3 4 2 4 3" xfId="15266" xr:uid="{AFDC036A-7B16-437B-B1AE-952F9DEF84D3}"/>
    <cellStyle name="Normal 12 5 3 4 2 4 3 2" xfId="44597" xr:uid="{6FAB9FF2-12E5-4531-979C-ABA8C59FCA6F}"/>
    <cellStyle name="Normal 12 5 3 4 2 4 4" xfId="44598" xr:uid="{29D757D6-F370-4207-A6BB-C456FB97FB39}"/>
    <cellStyle name="Normal 12 5 3 4 2 5" xfId="4286" xr:uid="{C80853A7-9251-4BB7-93E9-F87D617A7B20}"/>
    <cellStyle name="Normal 12 5 3 4 2 5 2" xfId="9776" xr:uid="{52AE78E4-B607-4B7D-9099-BCE451454E08}"/>
    <cellStyle name="Normal 12 5 3 4 2 5 2 2" xfId="22586" xr:uid="{4BA6D9DA-832B-4B92-A0F4-B8FA504A6241}"/>
    <cellStyle name="Normal 12 5 3 4 2 5 2 2 2" xfId="44599" xr:uid="{FB9E77F4-EE02-4D16-A1DB-A7D663956E6F}"/>
    <cellStyle name="Normal 12 5 3 4 2 5 2 3" xfId="44600" xr:uid="{0284B36B-620E-41A2-9B85-2EC1515D6E48}"/>
    <cellStyle name="Normal 12 5 3 4 2 5 3" xfId="17096" xr:uid="{E224FD9C-CC98-4AC1-9B66-9367AF2634EA}"/>
    <cellStyle name="Normal 12 5 3 4 2 5 3 2" xfId="44601" xr:uid="{26479B41-0CFE-4173-93C8-E6D1FDE1E8AD}"/>
    <cellStyle name="Normal 12 5 3 4 2 5 4" xfId="44602" xr:uid="{2047DF52-4649-4BC8-92D5-3673FB60D79A}"/>
    <cellStyle name="Normal 12 5 3 4 2 6" xfId="11606" xr:uid="{6BB06F2E-633C-4656-B15B-782E606745EE}"/>
    <cellStyle name="Normal 12 5 3 4 2 6 2" xfId="24416" xr:uid="{7651E58A-53E6-45D5-B645-C244DE506F69}"/>
    <cellStyle name="Normal 12 5 3 4 2 6 2 2" xfId="44603" xr:uid="{29447B14-0B42-493D-A558-8B220D654026}"/>
    <cellStyle name="Normal 12 5 3 4 2 6 3" xfId="44604" xr:uid="{6AA0B4C2-5253-4D18-B32E-AD47D602ED8D}"/>
    <cellStyle name="Normal 12 5 3 4 2 7" xfId="6116" xr:uid="{054B21ED-C8CE-4D41-85E4-9E910C93F162}"/>
    <cellStyle name="Normal 12 5 3 4 2 7 2" xfId="18926" xr:uid="{0F0651DE-20CA-40FE-9B60-C2A7E4DD926F}"/>
    <cellStyle name="Normal 12 5 3 4 2 7 2 2" xfId="44605" xr:uid="{40B494BE-EE69-4A2C-83CE-E6325F35A303}"/>
    <cellStyle name="Normal 12 5 3 4 2 7 3" xfId="44606" xr:uid="{46E2FAED-9FA1-4C24-BDB9-A78AE2D8CD80}"/>
    <cellStyle name="Normal 12 5 3 4 2 8" xfId="13436" xr:uid="{177A5003-E294-41C9-B164-05104BFEE45D}"/>
    <cellStyle name="Normal 12 5 3 4 2 8 2" xfId="44607" xr:uid="{266902C8-4FF9-454D-BD35-07B3290DB675}"/>
    <cellStyle name="Normal 12 5 3 4 2 9" xfId="44608" xr:uid="{79A11A0A-728C-4D8C-8C0C-2B1CF440C0F9}"/>
    <cellStyle name="Normal 12 5 3 4 3" xfId="757" xr:uid="{B794C221-6E41-42FD-88FD-0D60FA213B58}"/>
    <cellStyle name="Normal 12 5 3 4 3 2" xfId="1157" xr:uid="{A8FB2667-A503-4A02-8270-55CE4F22A146}"/>
    <cellStyle name="Normal 12 5 3 4 3 2 2" xfId="2052" xr:uid="{306D66D3-C5B9-4B74-9110-B1B10798314C}"/>
    <cellStyle name="Normal 12 5 3 4 3 2 2 2" xfId="3882" xr:uid="{FAD92F53-91FD-44D7-8315-418D9A9BBACB}"/>
    <cellStyle name="Normal 12 5 3 4 3 2 2 2 2" xfId="9372" xr:uid="{4BE234EC-7B55-40EF-9088-3C3AD4CEEF59}"/>
    <cellStyle name="Normal 12 5 3 4 3 2 2 2 2 2" xfId="22182" xr:uid="{9DEBA0D1-444D-4AD9-AD50-1E8548281BAF}"/>
    <cellStyle name="Normal 12 5 3 4 3 2 2 2 2 2 2" xfId="44609" xr:uid="{D2E2EE07-0A6B-4858-9D14-0C947BE59EB2}"/>
    <cellStyle name="Normal 12 5 3 4 3 2 2 2 2 3" xfId="44610" xr:uid="{905678B3-55B0-4759-8996-3DFF5FFDD2E0}"/>
    <cellStyle name="Normal 12 5 3 4 3 2 2 2 3" xfId="16692" xr:uid="{7BD037B3-E480-46F2-B8AC-2772B30CACD0}"/>
    <cellStyle name="Normal 12 5 3 4 3 2 2 2 3 2" xfId="44611" xr:uid="{581080F1-DF3A-438E-A575-E3AE360EBAD1}"/>
    <cellStyle name="Normal 12 5 3 4 3 2 2 2 4" xfId="44612" xr:uid="{00C8621B-2C21-4A70-A300-82D6564568C3}"/>
    <cellStyle name="Normal 12 5 3 4 3 2 2 3" xfId="5712" xr:uid="{853AC932-E518-491C-BA5E-F921E6E3C95E}"/>
    <cellStyle name="Normal 12 5 3 4 3 2 2 3 2" xfId="11202" xr:uid="{A158AEE4-C0EF-43A7-82AF-4E87EB226090}"/>
    <cellStyle name="Normal 12 5 3 4 3 2 2 3 2 2" xfId="24012" xr:uid="{C2E4923E-1F01-45EF-B8AF-8545957D34DA}"/>
    <cellStyle name="Normal 12 5 3 4 3 2 2 3 2 2 2" xfId="44613" xr:uid="{CF08AE40-8304-4529-B365-F4918D143108}"/>
    <cellStyle name="Normal 12 5 3 4 3 2 2 3 2 3" xfId="44614" xr:uid="{7F4018EF-ADDE-4ACA-ABF4-559A19FD6161}"/>
    <cellStyle name="Normal 12 5 3 4 3 2 2 3 3" xfId="18522" xr:uid="{1A941248-BA64-4708-9E17-A089E4DA8F81}"/>
    <cellStyle name="Normal 12 5 3 4 3 2 2 3 3 2" xfId="44615" xr:uid="{11CB8543-F009-4328-A84B-E60F612FD24F}"/>
    <cellStyle name="Normal 12 5 3 4 3 2 2 3 4" xfId="44616" xr:uid="{EB98BF48-3E37-4AEF-A30A-BA4563776165}"/>
    <cellStyle name="Normal 12 5 3 4 3 2 2 4" xfId="13032" xr:uid="{3307C1F2-460C-4F67-B394-3E4F5A3F39E2}"/>
    <cellStyle name="Normal 12 5 3 4 3 2 2 4 2" xfId="25842" xr:uid="{E9090F87-FE5A-4715-8FCA-21BC75DA8A2E}"/>
    <cellStyle name="Normal 12 5 3 4 3 2 2 4 2 2" xfId="44617" xr:uid="{0AE369E3-5044-43CB-BAB1-59EFA5B81C08}"/>
    <cellStyle name="Normal 12 5 3 4 3 2 2 4 3" xfId="44618" xr:uid="{2341BF6E-138A-43B0-A160-DF21A26B6CA0}"/>
    <cellStyle name="Normal 12 5 3 4 3 2 2 5" xfId="7542" xr:uid="{11FA2E75-641B-4029-9E79-C0A83B915F16}"/>
    <cellStyle name="Normal 12 5 3 4 3 2 2 5 2" xfId="20352" xr:uid="{ACA04300-C374-4D69-A1E5-69442EA2603D}"/>
    <cellStyle name="Normal 12 5 3 4 3 2 2 5 2 2" xfId="44619" xr:uid="{8806EF29-D844-4AB6-9BFC-7CB7770DDA36}"/>
    <cellStyle name="Normal 12 5 3 4 3 2 2 5 3" xfId="44620" xr:uid="{C65962E7-D34D-4094-A638-7951E5452042}"/>
    <cellStyle name="Normal 12 5 3 4 3 2 2 6" xfId="14862" xr:uid="{0189A89A-3253-4D1E-95C5-3300128C7BE8}"/>
    <cellStyle name="Normal 12 5 3 4 3 2 2 6 2" xfId="44621" xr:uid="{FFC01F31-9EFC-4177-B816-8D6E7392913F}"/>
    <cellStyle name="Normal 12 5 3 4 3 2 2 7" xfId="44622" xr:uid="{DDF0047F-9531-44A3-8E7F-B0B0C53D3300}"/>
    <cellStyle name="Normal 12 5 3 4 3 2 3" xfId="2988" xr:uid="{F2BEFFE4-13D2-4743-B7BE-DBCFDB6C44DC}"/>
    <cellStyle name="Normal 12 5 3 4 3 2 3 2" xfId="8478" xr:uid="{9C68138B-FCB2-4711-A962-3FA5DB6A55A0}"/>
    <cellStyle name="Normal 12 5 3 4 3 2 3 2 2" xfId="21288" xr:uid="{A53FB118-13E1-4961-B846-78B881C1B1F9}"/>
    <cellStyle name="Normal 12 5 3 4 3 2 3 2 2 2" xfId="44623" xr:uid="{ACB849C8-6D25-4667-8FE9-282270CA9869}"/>
    <cellStyle name="Normal 12 5 3 4 3 2 3 2 3" xfId="44624" xr:uid="{427D6733-C740-447D-8FE7-7869994F2049}"/>
    <cellStyle name="Normal 12 5 3 4 3 2 3 3" xfId="15798" xr:uid="{5AAAA6AA-89B4-4775-81E4-1258784A6FBC}"/>
    <cellStyle name="Normal 12 5 3 4 3 2 3 3 2" xfId="44625" xr:uid="{056FDA3F-68EC-45D5-963D-819CA43D1586}"/>
    <cellStyle name="Normal 12 5 3 4 3 2 3 4" xfId="44626" xr:uid="{8052716C-9F99-45BC-BA29-E1D382E8E8D5}"/>
    <cellStyle name="Normal 12 5 3 4 3 2 4" xfId="4818" xr:uid="{3F414911-E0AF-4B6A-8779-5DAC3D340AAF}"/>
    <cellStyle name="Normal 12 5 3 4 3 2 4 2" xfId="10308" xr:uid="{05C72672-462A-4895-B791-86D95CEDED36}"/>
    <cellStyle name="Normal 12 5 3 4 3 2 4 2 2" xfId="23118" xr:uid="{EA612AA3-6E3A-40D9-A342-571379D401A7}"/>
    <cellStyle name="Normal 12 5 3 4 3 2 4 2 2 2" xfId="44627" xr:uid="{9EE5526D-1279-4B7A-A4A9-4DF686DB4774}"/>
    <cellStyle name="Normal 12 5 3 4 3 2 4 2 3" xfId="44628" xr:uid="{8EF260E3-DAC6-449F-95E2-7FED06773AA8}"/>
    <cellStyle name="Normal 12 5 3 4 3 2 4 3" xfId="17628" xr:uid="{3209E2F2-8BBC-489D-9EFC-F4916C0D7F40}"/>
    <cellStyle name="Normal 12 5 3 4 3 2 4 3 2" xfId="44629" xr:uid="{D55A4E53-8118-4F1F-841D-7578DC4E0E12}"/>
    <cellStyle name="Normal 12 5 3 4 3 2 4 4" xfId="44630" xr:uid="{00FB008B-70DF-43EC-9268-01C3A4417B8E}"/>
    <cellStyle name="Normal 12 5 3 4 3 2 5" xfId="12138" xr:uid="{1DBEB6D7-FC04-462E-9735-21E852F212A7}"/>
    <cellStyle name="Normal 12 5 3 4 3 2 5 2" xfId="24948" xr:uid="{2FF28E90-6069-4DD4-99E2-6AD12C6B0F29}"/>
    <cellStyle name="Normal 12 5 3 4 3 2 5 2 2" xfId="44631" xr:uid="{674F54E3-606D-4D41-BD67-5D0C42ECB399}"/>
    <cellStyle name="Normal 12 5 3 4 3 2 5 3" xfId="44632" xr:uid="{3F84D298-7CF1-45C7-83B6-F4A27AAA07BF}"/>
    <cellStyle name="Normal 12 5 3 4 3 2 6" xfId="6648" xr:uid="{13C91F7A-1BF4-4B03-BC74-6B8268CB5416}"/>
    <cellStyle name="Normal 12 5 3 4 3 2 6 2" xfId="19458" xr:uid="{5D5FA632-0A0A-499C-BF69-40E73FE53CBD}"/>
    <cellStyle name="Normal 12 5 3 4 3 2 6 2 2" xfId="44633" xr:uid="{7B2D0537-A7E0-402D-BEF7-262EA735A47B}"/>
    <cellStyle name="Normal 12 5 3 4 3 2 6 3" xfId="44634" xr:uid="{A44721BE-F6C2-49D8-B75B-F5B3078439C3}"/>
    <cellStyle name="Normal 12 5 3 4 3 2 7" xfId="13968" xr:uid="{FC5C32F2-87E7-4F29-ADA2-9B128E1DB264}"/>
    <cellStyle name="Normal 12 5 3 4 3 2 7 2" xfId="44635" xr:uid="{86800EF4-85EF-4C6D-9BE2-C023DD025D2D}"/>
    <cellStyle name="Normal 12 5 3 4 3 2 8" xfId="44636" xr:uid="{953E6D2C-DD86-4A41-A1D2-8800C3FAF3E0}"/>
    <cellStyle name="Normal 12 5 3 4 3 3" xfId="1652" xr:uid="{F91AB196-EC4F-439A-8488-261B5D7F19D8}"/>
    <cellStyle name="Normal 12 5 3 4 3 3 2" xfId="3482" xr:uid="{58D33CA0-3529-4C8D-B947-A56DE5D7D6BF}"/>
    <cellStyle name="Normal 12 5 3 4 3 3 2 2" xfId="8972" xr:uid="{1D8F606B-C0BF-49E8-97E9-53A21481EA67}"/>
    <cellStyle name="Normal 12 5 3 4 3 3 2 2 2" xfId="21782" xr:uid="{66B1C629-036A-4706-85BE-13A2F3ECCD5E}"/>
    <cellStyle name="Normal 12 5 3 4 3 3 2 2 2 2" xfId="44637" xr:uid="{A08E6A36-132D-4517-9FDE-D155D1CA2AB9}"/>
    <cellStyle name="Normal 12 5 3 4 3 3 2 2 3" xfId="44638" xr:uid="{BA8403E8-A2CF-4772-8F17-61DBDA377ACA}"/>
    <cellStyle name="Normal 12 5 3 4 3 3 2 3" xfId="16292" xr:uid="{A38FE339-227D-4B58-B703-5A5B6002ACBA}"/>
    <cellStyle name="Normal 12 5 3 4 3 3 2 3 2" xfId="44639" xr:uid="{FC946254-DB85-4511-9D57-EBD5FB339A90}"/>
    <cellStyle name="Normal 12 5 3 4 3 3 2 4" xfId="44640" xr:uid="{7ED8DE66-176D-4693-9E37-1B762863CC3E}"/>
    <cellStyle name="Normal 12 5 3 4 3 3 3" xfId="5312" xr:uid="{D5EA427A-D997-4365-98A8-F0013FB252FB}"/>
    <cellStyle name="Normal 12 5 3 4 3 3 3 2" xfId="10802" xr:uid="{6655459E-0549-4BF9-A765-EA90594F5478}"/>
    <cellStyle name="Normal 12 5 3 4 3 3 3 2 2" xfId="23612" xr:uid="{843751C8-397E-4560-961A-70791FCA9EF4}"/>
    <cellStyle name="Normal 12 5 3 4 3 3 3 2 2 2" xfId="44641" xr:uid="{95CF1151-CF69-4A1A-8375-002ACA6DD2C0}"/>
    <cellStyle name="Normal 12 5 3 4 3 3 3 2 3" xfId="44642" xr:uid="{0D5AFEB6-4414-4E3A-A88B-87C85C905A84}"/>
    <cellStyle name="Normal 12 5 3 4 3 3 3 3" xfId="18122" xr:uid="{78AA58F4-F1A8-4169-983D-682A45997C0B}"/>
    <cellStyle name="Normal 12 5 3 4 3 3 3 3 2" xfId="44643" xr:uid="{1F61E321-EE29-4394-A145-5BC0999F008C}"/>
    <cellStyle name="Normal 12 5 3 4 3 3 3 4" xfId="44644" xr:uid="{7487E158-69B3-4C17-8A1B-213FA6EAF8A7}"/>
    <cellStyle name="Normal 12 5 3 4 3 3 4" xfId="12632" xr:uid="{9586F945-2CCE-4694-9563-2FEDE29BB177}"/>
    <cellStyle name="Normal 12 5 3 4 3 3 4 2" xfId="25442" xr:uid="{31DC1D36-7267-46A7-9268-4676411B3105}"/>
    <cellStyle name="Normal 12 5 3 4 3 3 4 2 2" xfId="44645" xr:uid="{42F86DCF-E356-4696-9797-CF398E0DAAC9}"/>
    <cellStyle name="Normal 12 5 3 4 3 3 4 3" xfId="44646" xr:uid="{3759B293-A05C-4648-ABBC-21AC5AA96086}"/>
    <cellStyle name="Normal 12 5 3 4 3 3 5" xfId="7142" xr:uid="{F63772FA-63FE-4995-B6BE-515CEDC91067}"/>
    <cellStyle name="Normal 12 5 3 4 3 3 5 2" xfId="19952" xr:uid="{22C0983A-9929-4DBE-A3B1-5B17E248FDA7}"/>
    <cellStyle name="Normal 12 5 3 4 3 3 5 2 2" xfId="44647" xr:uid="{3553B389-8977-4829-A965-27E83E3CC075}"/>
    <cellStyle name="Normal 12 5 3 4 3 3 5 3" xfId="44648" xr:uid="{81DAAD5F-393C-4108-BDEB-FFD7AF2D4752}"/>
    <cellStyle name="Normal 12 5 3 4 3 3 6" xfId="14462" xr:uid="{BC97FD2C-8EFD-4057-893D-DCFF9BCD941B}"/>
    <cellStyle name="Normal 12 5 3 4 3 3 6 2" xfId="44649" xr:uid="{7F6566FA-1F79-4B08-B8C7-577BADFD2EC7}"/>
    <cellStyle name="Normal 12 5 3 4 3 3 7" xfId="44650" xr:uid="{CB4FAE81-2D54-472D-9C09-681EA19BFE7E}"/>
    <cellStyle name="Normal 12 5 3 4 3 4" xfId="2588" xr:uid="{43461B1B-4239-4A43-9C2E-3096D9AE2480}"/>
    <cellStyle name="Normal 12 5 3 4 3 4 2" xfId="8078" xr:uid="{B7D013DB-AE9C-4EBA-8467-8D08671C57C3}"/>
    <cellStyle name="Normal 12 5 3 4 3 4 2 2" xfId="20888" xr:uid="{F340C960-CEB1-49A6-AD72-D46799D3FF7F}"/>
    <cellStyle name="Normal 12 5 3 4 3 4 2 2 2" xfId="44651" xr:uid="{58839149-2FC8-4E07-BDDE-A6D35425C465}"/>
    <cellStyle name="Normal 12 5 3 4 3 4 2 3" xfId="44652" xr:uid="{CE2F45E0-FFAA-4FBE-9B3D-74A79B2F9F6C}"/>
    <cellStyle name="Normal 12 5 3 4 3 4 3" xfId="15398" xr:uid="{7C454159-2D6C-41D5-875B-1CD0A8D9C004}"/>
    <cellStyle name="Normal 12 5 3 4 3 4 3 2" xfId="44653" xr:uid="{540A3510-FA3F-4F80-B25C-027BF0C61450}"/>
    <cellStyle name="Normal 12 5 3 4 3 4 4" xfId="44654" xr:uid="{6C5F0FFA-45C4-4DB3-AA2B-D0A3BD0C12EC}"/>
    <cellStyle name="Normal 12 5 3 4 3 5" xfId="4418" xr:uid="{85A433A8-3163-4753-8BAC-62835B435321}"/>
    <cellStyle name="Normal 12 5 3 4 3 5 2" xfId="9908" xr:uid="{AA8C43AC-B81E-4FF7-9513-7F838A40F1B6}"/>
    <cellStyle name="Normal 12 5 3 4 3 5 2 2" xfId="22718" xr:uid="{2BE29E71-A010-49E8-A5AA-39D2511ED448}"/>
    <cellStyle name="Normal 12 5 3 4 3 5 2 2 2" xfId="44655" xr:uid="{F97C693A-5A39-418C-B7AA-BC8896088ABB}"/>
    <cellStyle name="Normal 12 5 3 4 3 5 2 3" xfId="44656" xr:uid="{6B756C52-9C31-4328-8792-BFB21C66F7DB}"/>
    <cellStyle name="Normal 12 5 3 4 3 5 3" xfId="17228" xr:uid="{3A2935B1-76DE-41B1-9D74-12FAD9621101}"/>
    <cellStyle name="Normal 12 5 3 4 3 5 3 2" xfId="44657" xr:uid="{B5C2661B-B318-46CC-A5E9-7DC66C43DDC7}"/>
    <cellStyle name="Normal 12 5 3 4 3 5 4" xfId="44658" xr:uid="{C1DBFCA5-0539-4032-9CCA-C0B21D0FA7D5}"/>
    <cellStyle name="Normal 12 5 3 4 3 6" xfId="11738" xr:uid="{661D02A8-1F86-4D17-B561-2B30BF20CB5D}"/>
    <cellStyle name="Normal 12 5 3 4 3 6 2" xfId="24548" xr:uid="{74297ADC-8530-45BE-867F-A7CCFD5BAC11}"/>
    <cellStyle name="Normal 12 5 3 4 3 6 2 2" xfId="44659" xr:uid="{DFFE9889-514B-4BDA-8861-98B280EFAF43}"/>
    <cellStyle name="Normal 12 5 3 4 3 6 3" xfId="44660" xr:uid="{63CBD29A-0CAA-4A0F-9578-9D9D4A939951}"/>
    <cellStyle name="Normal 12 5 3 4 3 7" xfId="6248" xr:uid="{4F9BE9A6-A385-4447-9B9A-A376AC2E2C44}"/>
    <cellStyle name="Normal 12 5 3 4 3 7 2" xfId="19058" xr:uid="{23AF8B4A-6D25-4B7B-BE05-482FD61C899A}"/>
    <cellStyle name="Normal 12 5 3 4 3 7 2 2" xfId="44661" xr:uid="{D57B58A5-B3C9-4944-9698-809E115266AE}"/>
    <cellStyle name="Normal 12 5 3 4 3 7 3" xfId="44662" xr:uid="{B9BAA1F6-C88B-4396-8003-6358FEED9A30}"/>
    <cellStyle name="Normal 12 5 3 4 3 8" xfId="13568" xr:uid="{CFDC13EE-0042-49CF-B8E3-B36F399DEC5C}"/>
    <cellStyle name="Normal 12 5 3 4 3 8 2" xfId="44663" xr:uid="{883F65D0-78E0-49B3-AF28-0F9D40A43C26}"/>
    <cellStyle name="Normal 12 5 3 4 3 9" xfId="44664" xr:uid="{516E34F7-A10E-4703-821C-A402D9FE38DC}"/>
    <cellStyle name="Normal 12 5 3 4 4" xfId="532" xr:uid="{ED1F4EA7-3C1B-4591-A436-C5F686DF782D}"/>
    <cellStyle name="Normal 12 5 3 4 4 2" xfId="1427" xr:uid="{A9EC8A30-739A-41C6-B4D6-271C35CAF06D}"/>
    <cellStyle name="Normal 12 5 3 4 4 2 2" xfId="3257" xr:uid="{C1C356D2-E453-4BCB-995B-FA3AE7EC505E}"/>
    <cellStyle name="Normal 12 5 3 4 4 2 2 2" xfId="8747" xr:uid="{965011DC-9518-4E6D-9472-2147E7122C43}"/>
    <cellStyle name="Normal 12 5 3 4 4 2 2 2 2" xfId="21557" xr:uid="{79249258-17DE-4B4B-BD1D-9F13B9451EAF}"/>
    <cellStyle name="Normal 12 5 3 4 4 2 2 2 2 2" xfId="44665" xr:uid="{9A16984A-1704-458E-8237-956D425EC43A}"/>
    <cellStyle name="Normal 12 5 3 4 4 2 2 2 3" xfId="44666" xr:uid="{F9635EAE-1372-4CB6-97C3-A17EC0910B78}"/>
    <cellStyle name="Normal 12 5 3 4 4 2 2 3" xfId="16067" xr:uid="{C6C886A2-2B5D-4603-A3CE-EBF3C4641074}"/>
    <cellStyle name="Normal 12 5 3 4 4 2 2 3 2" xfId="44667" xr:uid="{107B7D72-B954-4650-A226-A3358052771C}"/>
    <cellStyle name="Normal 12 5 3 4 4 2 2 4" xfId="44668" xr:uid="{7DDF407E-1DEA-46BB-8EBB-D56705A57E0A}"/>
    <cellStyle name="Normal 12 5 3 4 4 2 3" xfId="5087" xr:uid="{262DADC7-B2C9-47E7-81DF-ACBFEF06BEB7}"/>
    <cellStyle name="Normal 12 5 3 4 4 2 3 2" xfId="10577" xr:uid="{BC16BC61-2925-421E-BD7D-8D6808DE082B}"/>
    <cellStyle name="Normal 12 5 3 4 4 2 3 2 2" xfId="23387" xr:uid="{87472D52-9D46-42BF-BBF0-8A4F1080C40F}"/>
    <cellStyle name="Normal 12 5 3 4 4 2 3 2 2 2" xfId="44669" xr:uid="{EFE4F7B4-591E-4EFD-A78A-D1C0562CFC72}"/>
    <cellStyle name="Normal 12 5 3 4 4 2 3 2 3" xfId="44670" xr:uid="{BF112D5A-E523-4755-8519-7856875CC23C}"/>
    <cellStyle name="Normal 12 5 3 4 4 2 3 3" xfId="17897" xr:uid="{D0707D11-E84A-403D-8EE1-439DA9C711D2}"/>
    <cellStyle name="Normal 12 5 3 4 4 2 3 3 2" xfId="44671" xr:uid="{31AC84BF-4883-48EA-940F-46F354FFAC59}"/>
    <cellStyle name="Normal 12 5 3 4 4 2 3 4" xfId="44672" xr:uid="{B1D02318-46D0-47F9-82F4-55F27F313FD6}"/>
    <cellStyle name="Normal 12 5 3 4 4 2 4" xfId="12407" xr:uid="{CF0023C6-77D2-4B88-9715-40E31F4E3F1B}"/>
    <cellStyle name="Normal 12 5 3 4 4 2 4 2" xfId="25217" xr:uid="{6E00E1B0-A0EE-41DD-BA96-838603641561}"/>
    <cellStyle name="Normal 12 5 3 4 4 2 4 2 2" xfId="44673" xr:uid="{BCC1494F-A974-447D-928B-2624A7371383}"/>
    <cellStyle name="Normal 12 5 3 4 4 2 4 3" xfId="44674" xr:uid="{180C6862-F162-47F3-957C-EA6569F17A34}"/>
    <cellStyle name="Normal 12 5 3 4 4 2 5" xfId="6917" xr:uid="{A2059B65-F6FB-4A66-B5AA-B4128E8BAFD0}"/>
    <cellStyle name="Normal 12 5 3 4 4 2 5 2" xfId="19727" xr:uid="{92F20063-E55D-44CA-BD32-520A3E4E2D4E}"/>
    <cellStyle name="Normal 12 5 3 4 4 2 5 2 2" xfId="44675" xr:uid="{2CF1220D-C822-4588-BA38-C2F014EC9295}"/>
    <cellStyle name="Normal 12 5 3 4 4 2 5 3" xfId="44676" xr:uid="{1B6CD191-4F93-4F46-A27D-61B8AA0319A0}"/>
    <cellStyle name="Normal 12 5 3 4 4 2 6" xfId="14237" xr:uid="{41927DAF-E738-431B-833D-18004A83A698}"/>
    <cellStyle name="Normal 12 5 3 4 4 2 6 2" xfId="44677" xr:uid="{DBF27B11-9C59-4D77-B534-A44E4982F34B}"/>
    <cellStyle name="Normal 12 5 3 4 4 2 7" xfId="44678" xr:uid="{11317EBD-94C4-4F1E-B696-33B767D73964}"/>
    <cellStyle name="Normal 12 5 3 4 4 3" xfId="2363" xr:uid="{74F309A7-F607-4C96-9116-9E2D84218BC8}"/>
    <cellStyle name="Normal 12 5 3 4 4 3 2" xfId="7853" xr:uid="{E576825A-CD5F-44F6-82E4-92568479DBCD}"/>
    <cellStyle name="Normal 12 5 3 4 4 3 2 2" xfId="20663" xr:uid="{BD18D5F9-A72F-4914-B091-A7504F6C34DC}"/>
    <cellStyle name="Normal 12 5 3 4 4 3 2 2 2" xfId="44679" xr:uid="{3ED92136-3E0A-490A-8520-6BF7604B5D8D}"/>
    <cellStyle name="Normal 12 5 3 4 4 3 2 3" xfId="44680" xr:uid="{01563051-BC22-4F8D-BDCB-43D10F0DDB04}"/>
    <cellStyle name="Normal 12 5 3 4 4 3 3" xfId="15173" xr:uid="{FA4107C2-49D3-4B1B-9F0A-BC3675485CAF}"/>
    <cellStyle name="Normal 12 5 3 4 4 3 3 2" xfId="44681" xr:uid="{BE4B5C77-72BF-4A81-ADA0-EC1D4F45F3B0}"/>
    <cellStyle name="Normal 12 5 3 4 4 3 4" xfId="44682" xr:uid="{2B8E06DD-F5DC-4683-A975-6DC0BCCDFB73}"/>
    <cellStyle name="Normal 12 5 3 4 4 4" xfId="4193" xr:uid="{9287B6B2-A502-4E86-9B1C-9EE774F46FA1}"/>
    <cellStyle name="Normal 12 5 3 4 4 4 2" xfId="9683" xr:uid="{CB14D62E-141C-4C61-89E8-2FA26E934799}"/>
    <cellStyle name="Normal 12 5 3 4 4 4 2 2" xfId="22493" xr:uid="{C3E3160A-C4D8-4377-BA0F-9166B10BA8AA}"/>
    <cellStyle name="Normal 12 5 3 4 4 4 2 2 2" xfId="44683" xr:uid="{92D4C137-674A-4F8F-8195-E04BDED0F188}"/>
    <cellStyle name="Normal 12 5 3 4 4 4 2 3" xfId="44684" xr:uid="{F4E4C446-E7CE-4A06-9228-ACEE335320E2}"/>
    <cellStyle name="Normal 12 5 3 4 4 4 3" xfId="17003" xr:uid="{B049CBF7-30CB-4019-952B-BA6EAEE2FC64}"/>
    <cellStyle name="Normal 12 5 3 4 4 4 3 2" xfId="44685" xr:uid="{8A387478-7956-4780-A59E-27CE0655D322}"/>
    <cellStyle name="Normal 12 5 3 4 4 4 4" xfId="44686" xr:uid="{E9BA5F13-C0FC-44CB-9A7E-46D7E02FEE96}"/>
    <cellStyle name="Normal 12 5 3 4 4 5" xfId="11513" xr:uid="{37FFDAF7-3CE9-4A94-8D88-C4A333FC145D}"/>
    <cellStyle name="Normal 12 5 3 4 4 5 2" xfId="24323" xr:uid="{62358036-9757-41DC-B5E7-4BBFB33779AF}"/>
    <cellStyle name="Normal 12 5 3 4 4 5 2 2" xfId="44687" xr:uid="{FAFD9149-006C-4E77-A7DE-1A642C2CAF68}"/>
    <cellStyle name="Normal 12 5 3 4 4 5 3" xfId="44688" xr:uid="{CF0B13E3-0539-4246-8F8B-0D68A45A49DB}"/>
    <cellStyle name="Normal 12 5 3 4 4 6" xfId="6023" xr:uid="{73A7C06B-70DE-4554-B990-D175675953B0}"/>
    <cellStyle name="Normal 12 5 3 4 4 6 2" xfId="18833" xr:uid="{B2A7A6A0-C945-41C3-98C5-C099531AE76C}"/>
    <cellStyle name="Normal 12 5 3 4 4 6 2 2" xfId="44689" xr:uid="{03D8285C-C6EB-40FF-BE80-7A36D057E30C}"/>
    <cellStyle name="Normal 12 5 3 4 4 6 3" xfId="44690" xr:uid="{10DD2464-8C5B-4BCC-A15E-75D00A1121CA}"/>
    <cellStyle name="Normal 12 5 3 4 4 7" xfId="13343" xr:uid="{8AF6A3B1-C2A9-4DBD-9A69-CD259FA5C8D7}"/>
    <cellStyle name="Normal 12 5 3 4 4 7 2" xfId="44691" xr:uid="{E7CD1B01-1F1D-4DD0-9CB2-4F0ED659AE11}"/>
    <cellStyle name="Normal 12 5 3 4 4 8" xfId="44692" xr:uid="{3288EBC6-0341-468B-B35A-6758457915C2}"/>
    <cellStyle name="Normal 12 5 3 4 5" xfId="891" xr:uid="{0F18663C-F336-43B7-B34F-A005079BF14D}"/>
    <cellStyle name="Normal 12 5 3 4 5 2" xfId="1786" xr:uid="{FB8932EA-F66A-4B18-88FF-79F146D0A1DF}"/>
    <cellStyle name="Normal 12 5 3 4 5 2 2" xfId="3616" xr:uid="{ABCACE88-32A2-432E-A56D-1E3B83B29C53}"/>
    <cellStyle name="Normal 12 5 3 4 5 2 2 2" xfId="9106" xr:uid="{E5685C1D-3D2F-4C4E-897E-6CD6A178FD34}"/>
    <cellStyle name="Normal 12 5 3 4 5 2 2 2 2" xfId="21916" xr:uid="{66792ACE-A88A-4A37-BE1F-9D0F2BCC05B0}"/>
    <cellStyle name="Normal 12 5 3 4 5 2 2 2 2 2" xfId="44693" xr:uid="{895C067E-2DC2-479F-A714-C8CE51267AC6}"/>
    <cellStyle name="Normal 12 5 3 4 5 2 2 2 3" xfId="44694" xr:uid="{490FEF7A-E1CF-4B1F-B819-E1A0F232DB81}"/>
    <cellStyle name="Normal 12 5 3 4 5 2 2 3" xfId="16426" xr:uid="{2D8ACD87-D50B-4EE0-A7C6-CBC13DE310B6}"/>
    <cellStyle name="Normal 12 5 3 4 5 2 2 3 2" xfId="44695" xr:uid="{C5AE6408-8219-4B16-AE8E-EA4B018ED8C2}"/>
    <cellStyle name="Normal 12 5 3 4 5 2 2 4" xfId="44696" xr:uid="{089A9D2B-2326-4A47-A998-C28C0373E3B9}"/>
    <cellStyle name="Normal 12 5 3 4 5 2 3" xfId="5446" xr:uid="{DD73FAF3-40C9-4CF2-B779-F32C1286118A}"/>
    <cellStyle name="Normal 12 5 3 4 5 2 3 2" xfId="10936" xr:uid="{8346AF24-3747-45C6-B239-37D2F20678A8}"/>
    <cellStyle name="Normal 12 5 3 4 5 2 3 2 2" xfId="23746" xr:uid="{A447C10B-B33A-4C91-BB4D-B646307A9337}"/>
    <cellStyle name="Normal 12 5 3 4 5 2 3 2 2 2" xfId="44697" xr:uid="{3272AF78-FFFB-4DCE-A369-E747C89FAC3D}"/>
    <cellStyle name="Normal 12 5 3 4 5 2 3 2 3" xfId="44698" xr:uid="{CAB7BE5C-38CE-4194-ACD9-1DCB533D9931}"/>
    <cellStyle name="Normal 12 5 3 4 5 2 3 3" xfId="18256" xr:uid="{CCCB5A3D-ADA6-4BA9-B915-5CA3BB247904}"/>
    <cellStyle name="Normal 12 5 3 4 5 2 3 3 2" xfId="44699" xr:uid="{8EF75EDE-FEE0-4AE7-A330-618D5B26111E}"/>
    <cellStyle name="Normal 12 5 3 4 5 2 3 4" xfId="44700" xr:uid="{690B539A-0D71-4484-A22F-E9F67D883335}"/>
    <cellStyle name="Normal 12 5 3 4 5 2 4" xfId="12766" xr:uid="{37F173FB-D669-474F-95CC-5EFA96D4696A}"/>
    <cellStyle name="Normal 12 5 3 4 5 2 4 2" xfId="25576" xr:uid="{F3EFC853-A6A8-49E5-B96D-A5F8C35C6DBB}"/>
    <cellStyle name="Normal 12 5 3 4 5 2 4 2 2" xfId="44701" xr:uid="{CD170936-5656-4395-8C04-C8E710F1E12E}"/>
    <cellStyle name="Normal 12 5 3 4 5 2 4 3" xfId="44702" xr:uid="{55387472-F1D4-46F1-A7D3-17E3FA4CE554}"/>
    <cellStyle name="Normal 12 5 3 4 5 2 5" xfId="7276" xr:uid="{878F9854-49F8-4784-867E-95D23C657505}"/>
    <cellStyle name="Normal 12 5 3 4 5 2 5 2" xfId="20086" xr:uid="{7AC6E6BE-34D9-4D70-8210-C34E73EE37C4}"/>
    <cellStyle name="Normal 12 5 3 4 5 2 5 2 2" xfId="44703" xr:uid="{AE02552B-355C-4B8C-A962-FFA1808E09C2}"/>
    <cellStyle name="Normal 12 5 3 4 5 2 5 3" xfId="44704" xr:uid="{C65A0AE9-234C-4BB5-A99E-D68E8FE85154}"/>
    <cellStyle name="Normal 12 5 3 4 5 2 6" xfId="14596" xr:uid="{AAE6CE41-0D8D-4E78-8640-BDAADB38B45C}"/>
    <cellStyle name="Normal 12 5 3 4 5 2 6 2" xfId="44705" xr:uid="{3353ABD9-D39C-49EA-9F2B-AB0BD09DE954}"/>
    <cellStyle name="Normal 12 5 3 4 5 2 7" xfId="44706" xr:uid="{B8FC193C-69B2-4247-B122-1ACB51B6A169}"/>
    <cellStyle name="Normal 12 5 3 4 5 3" xfId="2722" xr:uid="{5B872517-1278-480C-BFB1-CAD84FC12ED3}"/>
    <cellStyle name="Normal 12 5 3 4 5 3 2" xfId="8212" xr:uid="{13C74C34-F8E4-4A34-A0E9-261422BBB0EA}"/>
    <cellStyle name="Normal 12 5 3 4 5 3 2 2" xfId="21022" xr:uid="{A41315D0-692D-4F67-8725-85848FD2B90C}"/>
    <cellStyle name="Normal 12 5 3 4 5 3 2 2 2" xfId="44707" xr:uid="{15318CF5-6142-45E7-BA9B-0DF79E048353}"/>
    <cellStyle name="Normal 12 5 3 4 5 3 2 3" xfId="44708" xr:uid="{4919F8D5-7ABE-4D60-86C4-9860FAD78E32}"/>
    <cellStyle name="Normal 12 5 3 4 5 3 3" xfId="15532" xr:uid="{34DFB838-62D0-4C21-912B-A64ACCC04DFD}"/>
    <cellStyle name="Normal 12 5 3 4 5 3 3 2" xfId="44709" xr:uid="{F4A09CDE-D1F0-4150-8248-79FDEB662668}"/>
    <cellStyle name="Normal 12 5 3 4 5 3 4" xfId="44710" xr:uid="{1635A9B3-C90F-4D4B-957A-70D2D10A59F3}"/>
    <cellStyle name="Normal 12 5 3 4 5 4" xfId="4552" xr:uid="{53FE876D-6587-444A-B257-F48DDCBD358A}"/>
    <cellStyle name="Normal 12 5 3 4 5 4 2" xfId="10042" xr:uid="{D04A3BCB-3486-426E-88BE-6BDAF523539C}"/>
    <cellStyle name="Normal 12 5 3 4 5 4 2 2" xfId="22852" xr:uid="{F11F90F3-A0E8-46CD-BA8C-1A2674EB9932}"/>
    <cellStyle name="Normal 12 5 3 4 5 4 2 2 2" xfId="44711" xr:uid="{E7BA9E75-8A20-439E-BDA7-751FA5A2049A}"/>
    <cellStyle name="Normal 12 5 3 4 5 4 2 3" xfId="44712" xr:uid="{AA634D67-707F-4822-94AA-64D12360E486}"/>
    <cellStyle name="Normal 12 5 3 4 5 4 3" xfId="17362" xr:uid="{D9686021-A599-40C8-B630-98668BD73322}"/>
    <cellStyle name="Normal 12 5 3 4 5 4 3 2" xfId="44713" xr:uid="{2C41D7DC-7410-407C-ADDA-E3A884C3A65A}"/>
    <cellStyle name="Normal 12 5 3 4 5 4 4" xfId="44714" xr:uid="{EBAF2624-3DCD-45A9-89D8-652E338EF462}"/>
    <cellStyle name="Normal 12 5 3 4 5 5" xfId="11872" xr:uid="{43806A4F-5F23-4A3E-A5C7-2CB14291AFB3}"/>
    <cellStyle name="Normal 12 5 3 4 5 5 2" xfId="24682" xr:uid="{B16C48AC-B8A0-4DDF-B427-9DB4F3E239B2}"/>
    <cellStyle name="Normal 12 5 3 4 5 5 2 2" xfId="44715" xr:uid="{CA299440-7F57-4F76-928B-0F826FEA55EB}"/>
    <cellStyle name="Normal 12 5 3 4 5 5 3" xfId="44716" xr:uid="{3AE9C595-E675-446D-B550-0A3694A82855}"/>
    <cellStyle name="Normal 12 5 3 4 5 6" xfId="6382" xr:uid="{A530EB3F-5697-46DD-923B-BE7D7277269C}"/>
    <cellStyle name="Normal 12 5 3 4 5 6 2" xfId="19192" xr:uid="{7F287FEE-257E-4612-8769-3F3735B2A14B}"/>
    <cellStyle name="Normal 12 5 3 4 5 6 2 2" xfId="44717" xr:uid="{4756A82C-813F-4E87-8BCE-90ADE17EB900}"/>
    <cellStyle name="Normal 12 5 3 4 5 6 3" xfId="44718" xr:uid="{24CB3634-049D-487C-9D39-EAB06606FC04}"/>
    <cellStyle name="Normal 12 5 3 4 5 7" xfId="13702" xr:uid="{CBF2EB22-6586-40BD-9260-F6174C60071A}"/>
    <cellStyle name="Normal 12 5 3 4 5 7 2" xfId="44719" xr:uid="{ED603DBD-EBB1-4950-A5EF-090C9CB6D48A}"/>
    <cellStyle name="Normal 12 5 3 4 5 8" xfId="44720" xr:uid="{059632CB-3238-4C5F-A78C-94429E122D1B}"/>
    <cellStyle name="Normal 12 5 3 4 6" xfId="1292" xr:uid="{077B89E1-C548-4E98-AEA4-586CCDEB2AD2}"/>
    <cellStyle name="Normal 12 5 3 4 6 2" xfId="3122" xr:uid="{5AC0EC70-18BE-4036-AC6C-F2EB21EF6550}"/>
    <cellStyle name="Normal 12 5 3 4 6 2 2" xfId="8612" xr:uid="{3A1B78A9-6431-45D6-923D-0C5F5A7DE9AE}"/>
    <cellStyle name="Normal 12 5 3 4 6 2 2 2" xfId="21422" xr:uid="{D2FABB0E-E9F8-4CDD-8905-921714B46892}"/>
    <cellStyle name="Normal 12 5 3 4 6 2 2 2 2" xfId="44721" xr:uid="{F8C6DD85-9F0F-4D01-8F6C-86BBD99E9309}"/>
    <cellStyle name="Normal 12 5 3 4 6 2 2 3" xfId="44722" xr:uid="{1B924518-E362-4188-BD24-E6C3B662E8F8}"/>
    <cellStyle name="Normal 12 5 3 4 6 2 3" xfId="15932" xr:uid="{9DB13E80-4A75-4BBC-869D-C9F9665ED38B}"/>
    <cellStyle name="Normal 12 5 3 4 6 2 3 2" xfId="44723" xr:uid="{54B81B2B-F813-4978-94A7-D666B37A51E0}"/>
    <cellStyle name="Normal 12 5 3 4 6 2 4" xfId="44724" xr:uid="{D49E8AF9-E37C-4C9D-888C-3B939AF5548F}"/>
    <cellStyle name="Normal 12 5 3 4 6 3" xfId="4952" xr:uid="{27A193F5-2352-4CE7-9BE1-F45984C4E01C}"/>
    <cellStyle name="Normal 12 5 3 4 6 3 2" xfId="10442" xr:uid="{66232BB1-82B7-484C-9DCA-9C03E15F0AB8}"/>
    <cellStyle name="Normal 12 5 3 4 6 3 2 2" xfId="23252" xr:uid="{8F368243-C1B6-460C-8ADF-29987D80E8E9}"/>
    <cellStyle name="Normal 12 5 3 4 6 3 2 2 2" xfId="44725" xr:uid="{B3E50D68-566F-4A82-AE71-FF24BADA0605}"/>
    <cellStyle name="Normal 12 5 3 4 6 3 2 3" xfId="44726" xr:uid="{F90E5A51-6192-43BA-85E2-DECC90A33BD0}"/>
    <cellStyle name="Normal 12 5 3 4 6 3 3" xfId="17762" xr:uid="{4E9BAEA9-4783-43A2-BA54-49CDB162D1DC}"/>
    <cellStyle name="Normal 12 5 3 4 6 3 3 2" xfId="44727" xr:uid="{795681A3-CA5C-4CD7-9FCE-8F879B535BF3}"/>
    <cellStyle name="Normal 12 5 3 4 6 3 4" xfId="44728" xr:uid="{F2FE1EA6-0F39-442C-B968-1A0D27817AD6}"/>
    <cellStyle name="Normal 12 5 3 4 6 4" xfId="12272" xr:uid="{2D981E08-7AF0-432A-B664-0FB88EBFC68A}"/>
    <cellStyle name="Normal 12 5 3 4 6 4 2" xfId="25082" xr:uid="{515A2ECA-EEC5-4C84-8A23-E852D4DC4589}"/>
    <cellStyle name="Normal 12 5 3 4 6 4 2 2" xfId="44729" xr:uid="{B30A1399-FAE0-4F6C-B59B-F5231335D444}"/>
    <cellStyle name="Normal 12 5 3 4 6 4 3" xfId="44730" xr:uid="{CD744FF4-390E-42C5-9C8F-E2B90C9F58EA}"/>
    <cellStyle name="Normal 12 5 3 4 6 5" xfId="6782" xr:uid="{958E0E2E-218B-4506-86E0-EC44F74FC75D}"/>
    <cellStyle name="Normal 12 5 3 4 6 5 2" xfId="19592" xr:uid="{0629DDD1-3FA3-4958-9736-59A010D81889}"/>
    <cellStyle name="Normal 12 5 3 4 6 5 2 2" xfId="44731" xr:uid="{0CF90367-D6B2-4555-AD57-376D2FB09212}"/>
    <cellStyle name="Normal 12 5 3 4 6 5 3" xfId="44732" xr:uid="{E0B42E8B-436B-4DF7-8F63-286A67D1433D}"/>
    <cellStyle name="Normal 12 5 3 4 6 6" xfId="14102" xr:uid="{02CE5F0E-208C-47F4-B0B2-FE27EE4B1473}"/>
    <cellStyle name="Normal 12 5 3 4 6 6 2" xfId="44733" xr:uid="{C38C302C-161A-4D24-AAB9-BD3F0FCB1464}"/>
    <cellStyle name="Normal 12 5 3 4 6 7" xfId="44734" xr:uid="{48EAC508-26A1-4140-BA0A-1204725ACC4D}"/>
    <cellStyle name="Normal 12 5 3 4 7" xfId="2228" xr:uid="{44FDE619-B9FF-4E52-AE41-50F188521983}"/>
    <cellStyle name="Normal 12 5 3 4 7 2" xfId="7718" xr:uid="{EE7863DD-3978-4312-8199-41D11C9EE841}"/>
    <cellStyle name="Normal 12 5 3 4 7 2 2" xfId="20528" xr:uid="{EA81273F-7486-4A1F-8224-40749E0A1A8F}"/>
    <cellStyle name="Normal 12 5 3 4 7 2 2 2" xfId="44735" xr:uid="{A8F16D6C-20C5-4FB4-A7BF-C759C8E53E5A}"/>
    <cellStyle name="Normal 12 5 3 4 7 2 3" xfId="44736" xr:uid="{E0EB3083-8636-4A94-9850-AE1D0349E58A}"/>
    <cellStyle name="Normal 12 5 3 4 7 3" xfId="15038" xr:uid="{49DF77F5-EB31-40DC-BD01-721ADD620A69}"/>
    <cellStyle name="Normal 12 5 3 4 7 3 2" xfId="44737" xr:uid="{BEED905C-F9AB-48F7-8B5C-39344713C5C4}"/>
    <cellStyle name="Normal 12 5 3 4 7 4" xfId="44738" xr:uid="{F50FEBF4-EA9A-4B2B-90DC-E3AFE81B05FE}"/>
    <cellStyle name="Normal 12 5 3 4 8" xfId="4058" xr:uid="{9BA32203-FD68-46CB-A012-4B86FD88141C}"/>
    <cellStyle name="Normal 12 5 3 4 8 2" xfId="9548" xr:uid="{EAF4938D-FE4E-449F-AD8B-9AE10D316EC7}"/>
    <cellStyle name="Normal 12 5 3 4 8 2 2" xfId="22358" xr:uid="{D7A8B15B-2171-45B4-8D77-E61B6C8559CE}"/>
    <cellStyle name="Normal 12 5 3 4 8 2 2 2" xfId="44739" xr:uid="{F3392F51-9C5A-43AA-A1F9-E6A04D243C29}"/>
    <cellStyle name="Normal 12 5 3 4 8 2 3" xfId="44740" xr:uid="{E8BA3E8D-A78C-4705-BABE-0F267F5C0740}"/>
    <cellStyle name="Normal 12 5 3 4 8 3" xfId="16868" xr:uid="{385777BE-0E1B-4912-85A8-B6D4CBF01BBE}"/>
    <cellStyle name="Normal 12 5 3 4 8 3 2" xfId="44741" xr:uid="{CC3240E8-921E-4F59-AEBE-DC64BBF56F91}"/>
    <cellStyle name="Normal 12 5 3 4 8 4" xfId="44742" xr:uid="{F8DAB9A6-5385-480A-9A1A-2F5340A0C1B5}"/>
    <cellStyle name="Normal 12 5 3 4 9" xfId="11378" xr:uid="{7F3C2E30-C15D-4953-8C75-842363656807}"/>
    <cellStyle name="Normal 12 5 3 4 9 2" xfId="24188" xr:uid="{59FC023C-9C28-45FB-B8EF-754D6BEADA22}"/>
    <cellStyle name="Normal 12 5 3 4 9 2 2" xfId="44743" xr:uid="{27D44B56-BBFB-4861-A9C2-8375B6F1FD3D}"/>
    <cellStyle name="Normal 12 5 3 4 9 3" xfId="44744" xr:uid="{ECDE4860-1D2E-4DEF-84CA-B643F3510AFF}"/>
    <cellStyle name="Normal 12 5 3 5" xfId="455" xr:uid="{12D1A257-108A-42E2-8E65-B3FE0E92E747}"/>
    <cellStyle name="Normal 12 5 3 5 2" xfId="932" xr:uid="{72AE138D-CDDE-407A-A13B-C8037BBA61DD}"/>
    <cellStyle name="Normal 12 5 3 5 2 2" xfId="1827" xr:uid="{11034FB9-1E5A-404E-AB98-CA7283E5A800}"/>
    <cellStyle name="Normal 12 5 3 5 2 2 2" xfId="3657" xr:uid="{458A3505-4DA4-4384-87D1-890638D69E3F}"/>
    <cellStyle name="Normal 12 5 3 5 2 2 2 2" xfId="9147" xr:uid="{3FC8E05D-D9B4-4B98-89ED-460C1A9584B8}"/>
    <cellStyle name="Normal 12 5 3 5 2 2 2 2 2" xfId="21957" xr:uid="{938B95DF-9C86-4FB3-BF7C-A9029AB46A2C}"/>
    <cellStyle name="Normal 12 5 3 5 2 2 2 2 2 2" xfId="44745" xr:uid="{CA7BD694-B903-48A1-A636-AF9851BE78D8}"/>
    <cellStyle name="Normal 12 5 3 5 2 2 2 2 3" xfId="44746" xr:uid="{41833D06-0492-4C62-9C1D-AB35B2D60906}"/>
    <cellStyle name="Normal 12 5 3 5 2 2 2 3" xfId="16467" xr:uid="{63C962FF-948C-46C0-9573-389FE7FFF8E7}"/>
    <cellStyle name="Normal 12 5 3 5 2 2 2 3 2" xfId="44747" xr:uid="{34E5D701-B29E-4098-A9B6-F50D10F5149D}"/>
    <cellStyle name="Normal 12 5 3 5 2 2 2 4" xfId="44748" xr:uid="{202B6057-6A39-411B-B9CA-2B9E50F35B1F}"/>
    <cellStyle name="Normal 12 5 3 5 2 2 3" xfId="5487" xr:uid="{82F551B3-F0D4-4FC0-BA82-314713110F91}"/>
    <cellStyle name="Normal 12 5 3 5 2 2 3 2" xfId="10977" xr:uid="{DE7E682C-ABD7-4286-A96C-13D5BF05A0D6}"/>
    <cellStyle name="Normal 12 5 3 5 2 2 3 2 2" xfId="23787" xr:uid="{82BEAC51-5311-4919-9280-47F9A506FC31}"/>
    <cellStyle name="Normal 12 5 3 5 2 2 3 2 2 2" xfId="44749" xr:uid="{6436A64D-F27E-4F76-BB62-E393D8195EA8}"/>
    <cellStyle name="Normal 12 5 3 5 2 2 3 2 3" xfId="44750" xr:uid="{27775E6A-8AE8-40CC-B9AB-8FD1A1B8965F}"/>
    <cellStyle name="Normal 12 5 3 5 2 2 3 3" xfId="18297" xr:uid="{8687B291-4F17-4494-9CD4-8E3015B899A8}"/>
    <cellStyle name="Normal 12 5 3 5 2 2 3 3 2" xfId="44751" xr:uid="{2B0110DE-FDDB-4443-86E6-9650C012AC57}"/>
    <cellStyle name="Normal 12 5 3 5 2 2 3 4" xfId="44752" xr:uid="{2E06275E-246B-48D7-8783-11EE2738FE28}"/>
    <cellStyle name="Normal 12 5 3 5 2 2 4" xfId="12807" xr:uid="{A9B534BF-D5AF-456D-A49F-141399E5CA7D}"/>
    <cellStyle name="Normal 12 5 3 5 2 2 4 2" xfId="25617" xr:uid="{AEE0F9CA-BB4F-4104-8C45-F4921B0F35B7}"/>
    <cellStyle name="Normal 12 5 3 5 2 2 4 2 2" xfId="44753" xr:uid="{2022189B-2ABF-43D4-ABBA-1D4A0C916EC4}"/>
    <cellStyle name="Normal 12 5 3 5 2 2 4 3" xfId="44754" xr:uid="{5E760AE1-9518-4BD8-8525-726BF34714B2}"/>
    <cellStyle name="Normal 12 5 3 5 2 2 5" xfId="7317" xr:uid="{0BEACA9E-C69E-4F3D-A4CF-89D35E437C79}"/>
    <cellStyle name="Normal 12 5 3 5 2 2 5 2" xfId="20127" xr:uid="{15498BAB-305D-4158-8619-454E513FDDE6}"/>
    <cellStyle name="Normal 12 5 3 5 2 2 5 2 2" xfId="44755" xr:uid="{FC926D9C-1953-4642-84B4-A98FEF25483A}"/>
    <cellStyle name="Normal 12 5 3 5 2 2 5 3" xfId="44756" xr:uid="{36CDE584-D89D-4334-8C7C-B77018DD373D}"/>
    <cellStyle name="Normal 12 5 3 5 2 2 6" xfId="14637" xr:uid="{FB9CC791-80E4-4DD3-BAD8-A9C045D2A492}"/>
    <cellStyle name="Normal 12 5 3 5 2 2 6 2" xfId="44757" xr:uid="{C869A131-67C3-4F39-9F34-2D955937AAF7}"/>
    <cellStyle name="Normal 12 5 3 5 2 2 7" xfId="44758" xr:uid="{CAF41557-0A7E-4FE6-9E6C-10F1D32BB3A5}"/>
    <cellStyle name="Normal 12 5 3 5 2 3" xfId="2763" xr:uid="{C28F5A2F-6309-41BA-BE1E-B39380ECD7FC}"/>
    <cellStyle name="Normal 12 5 3 5 2 3 2" xfId="8253" xr:uid="{6CB4DF1A-A7E1-4CDC-89B0-46041A46EE78}"/>
    <cellStyle name="Normal 12 5 3 5 2 3 2 2" xfId="21063" xr:uid="{EC13CEB7-1142-4580-83E9-2785A25D1B1A}"/>
    <cellStyle name="Normal 12 5 3 5 2 3 2 2 2" xfId="44759" xr:uid="{0A23A503-5B42-4DE7-8A70-683B07DFF537}"/>
    <cellStyle name="Normal 12 5 3 5 2 3 2 3" xfId="44760" xr:uid="{7612A442-9D3C-41B0-8AAC-0F71632867A7}"/>
    <cellStyle name="Normal 12 5 3 5 2 3 3" xfId="15573" xr:uid="{CBF7B278-1CD5-4DAA-B4A3-3F48CAE6CC5E}"/>
    <cellStyle name="Normal 12 5 3 5 2 3 3 2" xfId="44761" xr:uid="{2E8AB7F2-2497-4F35-8209-B2C94435B107}"/>
    <cellStyle name="Normal 12 5 3 5 2 3 4" xfId="44762" xr:uid="{C977A841-0B84-456E-A0B4-5CE6A0515E3D}"/>
    <cellStyle name="Normal 12 5 3 5 2 4" xfId="4593" xr:uid="{ECB60757-4767-4F68-8AF8-42C25DF6F317}"/>
    <cellStyle name="Normal 12 5 3 5 2 4 2" xfId="10083" xr:uid="{D78C8095-9A23-4F42-B2B5-5E101402A0AF}"/>
    <cellStyle name="Normal 12 5 3 5 2 4 2 2" xfId="22893" xr:uid="{39CE376C-983D-44A7-B9BE-30EE3F70D821}"/>
    <cellStyle name="Normal 12 5 3 5 2 4 2 2 2" xfId="44763" xr:uid="{12F88956-FB9B-49A6-9218-A0B7A55D8E97}"/>
    <cellStyle name="Normal 12 5 3 5 2 4 2 3" xfId="44764" xr:uid="{46A4DA72-1C08-4E6A-9559-F18A977B4515}"/>
    <cellStyle name="Normal 12 5 3 5 2 4 3" xfId="17403" xr:uid="{B2A64237-6DA5-410B-A619-2BD342FF15AD}"/>
    <cellStyle name="Normal 12 5 3 5 2 4 3 2" xfId="44765" xr:uid="{20A1620C-8A68-44D6-989D-B53056636232}"/>
    <cellStyle name="Normal 12 5 3 5 2 4 4" xfId="44766" xr:uid="{1F182A7C-1E9C-4DD5-8991-837A7D9060CE}"/>
    <cellStyle name="Normal 12 5 3 5 2 5" xfId="11913" xr:uid="{DE6FEC19-F66C-4DE5-A7E5-6F73F26E9AC7}"/>
    <cellStyle name="Normal 12 5 3 5 2 5 2" xfId="24723" xr:uid="{59EFAF22-8ECF-4ED5-92AB-CE84D5B5BE82}"/>
    <cellStyle name="Normal 12 5 3 5 2 5 2 2" xfId="44767" xr:uid="{E7CBFCBA-58AB-44EE-8ECD-B075F3D379FD}"/>
    <cellStyle name="Normal 12 5 3 5 2 5 3" xfId="44768" xr:uid="{5EE0B22F-07DF-4772-90CB-3B8EC8BDFB05}"/>
    <cellStyle name="Normal 12 5 3 5 2 6" xfId="6423" xr:uid="{BF488570-4D4D-4B5D-8697-19B8063D363D}"/>
    <cellStyle name="Normal 12 5 3 5 2 6 2" xfId="19233" xr:uid="{50DE5FF8-5C99-4940-A9BA-BEF6FC877FA6}"/>
    <cellStyle name="Normal 12 5 3 5 2 6 2 2" xfId="44769" xr:uid="{8010A2BE-198D-4626-8BA2-862EC4AEF90E}"/>
    <cellStyle name="Normal 12 5 3 5 2 6 3" xfId="44770" xr:uid="{0FE19CA1-F289-4EB3-88FD-47CEAB068B68}"/>
    <cellStyle name="Normal 12 5 3 5 2 7" xfId="13743" xr:uid="{B0362729-7B57-4F2F-ABE7-3D8BCAAA6C9C}"/>
    <cellStyle name="Normal 12 5 3 5 2 7 2" xfId="44771" xr:uid="{6AD1F9EA-E6FC-4AD7-8720-D36D6EF02CD4}"/>
    <cellStyle name="Normal 12 5 3 5 2 8" xfId="44772" xr:uid="{C0FE79B3-9934-4C84-B989-C927F9684CD7}"/>
    <cellStyle name="Normal 12 5 3 5 3" xfId="1350" xr:uid="{ECB88EA3-6AB7-44EE-9F77-012AD4D65C5B}"/>
    <cellStyle name="Normal 12 5 3 5 3 2" xfId="3180" xr:uid="{BD645BD0-3F69-47A3-B31F-34741D5EBB84}"/>
    <cellStyle name="Normal 12 5 3 5 3 2 2" xfId="8670" xr:uid="{E7127920-7E9C-4F67-9845-7AA559AA40E4}"/>
    <cellStyle name="Normal 12 5 3 5 3 2 2 2" xfId="21480" xr:uid="{B476F46D-39D0-4BA0-86B9-A575540B5EC6}"/>
    <cellStyle name="Normal 12 5 3 5 3 2 2 2 2" xfId="44773" xr:uid="{0F027845-FD2C-46D3-8456-40C46407800F}"/>
    <cellStyle name="Normal 12 5 3 5 3 2 2 3" xfId="44774" xr:uid="{F5B503CB-1E4F-4AF8-90FE-4987CA1C97EF}"/>
    <cellStyle name="Normal 12 5 3 5 3 2 3" xfId="15990" xr:uid="{C78169D7-2359-43E2-966C-48B608D417D0}"/>
    <cellStyle name="Normal 12 5 3 5 3 2 3 2" xfId="44775" xr:uid="{53C8F09A-D24E-481C-9194-99C7BB20E5D0}"/>
    <cellStyle name="Normal 12 5 3 5 3 2 4" xfId="44776" xr:uid="{51C04E87-8235-46F9-98FA-D946F0DFD6B9}"/>
    <cellStyle name="Normal 12 5 3 5 3 3" xfId="5010" xr:uid="{811BC30E-2A77-4C7E-8FB2-16471AAF671B}"/>
    <cellStyle name="Normal 12 5 3 5 3 3 2" xfId="10500" xr:uid="{BC9D21A8-F753-4477-82E2-69937E69E961}"/>
    <cellStyle name="Normal 12 5 3 5 3 3 2 2" xfId="23310" xr:uid="{C3729905-D1CA-4A10-8C64-EC97895F7862}"/>
    <cellStyle name="Normal 12 5 3 5 3 3 2 2 2" xfId="44777" xr:uid="{323F6AF5-1FB2-48E3-AEBD-25EC5DDA16D0}"/>
    <cellStyle name="Normal 12 5 3 5 3 3 2 3" xfId="44778" xr:uid="{3CE12F6B-2500-4E90-9049-8FA9CB6F7736}"/>
    <cellStyle name="Normal 12 5 3 5 3 3 3" xfId="17820" xr:uid="{6D6914FD-D892-4DE6-8243-678B3F210693}"/>
    <cellStyle name="Normal 12 5 3 5 3 3 3 2" xfId="44779" xr:uid="{B13BCE6D-DA9C-4844-8FF0-7FC030196F37}"/>
    <cellStyle name="Normal 12 5 3 5 3 3 4" xfId="44780" xr:uid="{BB72C9B1-BA01-485B-BA1B-D85908AD8EF0}"/>
    <cellStyle name="Normal 12 5 3 5 3 4" xfId="12330" xr:uid="{3D2A6F91-ED41-4484-A43A-FBB919BA4806}"/>
    <cellStyle name="Normal 12 5 3 5 3 4 2" xfId="25140" xr:uid="{961EACCC-90D5-4100-8AD9-198BFBCA9664}"/>
    <cellStyle name="Normal 12 5 3 5 3 4 2 2" xfId="44781" xr:uid="{34B9FB22-8034-49AD-9B81-B77D8DE2816A}"/>
    <cellStyle name="Normal 12 5 3 5 3 4 3" xfId="44782" xr:uid="{5E6F393A-50DE-45CA-A63B-3560C0F88324}"/>
    <cellStyle name="Normal 12 5 3 5 3 5" xfId="6840" xr:uid="{46100293-7132-4101-92CA-F84D5288AD8E}"/>
    <cellStyle name="Normal 12 5 3 5 3 5 2" xfId="19650" xr:uid="{E36376DA-9F26-41D9-8894-C6C933FC5976}"/>
    <cellStyle name="Normal 12 5 3 5 3 5 2 2" xfId="44783" xr:uid="{E39EE1CF-C6C9-4AA2-926C-17854AF2DF04}"/>
    <cellStyle name="Normal 12 5 3 5 3 5 3" xfId="44784" xr:uid="{DF972AE9-D60E-473B-A605-CBA588647221}"/>
    <cellStyle name="Normal 12 5 3 5 3 6" xfId="14160" xr:uid="{0FBEB593-DF71-4B83-9925-B9ECC219148E}"/>
    <cellStyle name="Normal 12 5 3 5 3 6 2" xfId="44785" xr:uid="{4A277EAB-F0B5-4896-91E4-B856BA606E28}"/>
    <cellStyle name="Normal 12 5 3 5 3 7" xfId="44786" xr:uid="{103A75A5-D35E-431E-B5A6-2F014294C675}"/>
    <cellStyle name="Normal 12 5 3 5 4" xfId="2286" xr:uid="{BC42AA27-BE1A-4F7B-8DED-6185625D6DE1}"/>
    <cellStyle name="Normal 12 5 3 5 4 2" xfId="7776" xr:uid="{E1575E27-248F-4ED2-98ED-8FCB5FCAD00F}"/>
    <cellStyle name="Normal 12 5 3 5 4 2 2" xfId="20586" xr:uid="{DA3E5645-4E3A-4739-A907-A346952EF90C}"/>
    <cellStyle name="Normal 12 5 3 5 4 2 2 2" xfId="44787" xr:uid="{14FC9791-23ED-43C2-88DC-B197AD1B9068}"/>
    <cellStyle name="Normal 12 5 3 5 4 2 3" xfId="44788" xr:uid="{85E1F921-E84F-439F-A95E-5F6DA05ACA39}"/>
    <cellStyle name="Normal 12 5 3 5 4 3" xfId="15096" xr:uid="{C6D58963-F7AC-4EB2-9766-48A627D536D2}"/>
    <cellStyle name="Normal 12 5 3 5 4 3 2" xfId="44789" xr:uid="{E19527FB-03FE-4E5A-B7C2-9EC99118E8F6}"/>
    <cellStyle name="Normal 12 5 3 5 4 4" xfId="44790" xr:uid="{3135A8AA-B210-4229-B37B-67373A067DC7}"/>
    <cellStyle name="Normal 12 5 3 5 5" xfId="4116" xr:uid="{EFE8C4CA-19A7-4F84-8F49-B4CE470CA057}"/>
    <cellStyle name="Normal 12 5 3 5 5 2" xfId="9606" xr:uid="{57302293-F9B0-488F-B315-4E91B649EBD8}"/>
    <cellStyle name="Normal 12 5 3 5 5 2 2" xfId="22416" xr:uid="{DEFF9174-F022-4BC2-825E-D97F31664D1B}"/>
    <cellStyle name="Normal 12 5 3 5 5 2 2 2" xfId="44791" xr:uid="{D7AB1255-56D1-4283-9F9C-82C3DAC7F076}"/>
    <cellStyle name="Normal 12 5 3 5 5 2 3" xfId="44792" xr:uid="{872C2554-0E03-4DB3-B389-484C99F9A9FC}"/>
    <cellStyle name="Normal 12 5 3 5 5 3" xfId="16926" xr:uid="{608F5F6D-1285-4F9D-966D-D644EA141DD9}"/>
    <cellStyle name="Normal 12 5 3 5 5 3 2" xfId="44793" xr:uid="{7F2D4860-49D4-4237-A6A4-4D5C3280CCE6}"/>
    <cellStyle name="Normal 12 5 3 5 5 4" xfId="44794" xr:uid="{90B1AD7E-B7F7-479B-B053-FC5CC5453D1F}"/>
    <cellStyle name="Normal 12 5 3 5 6" xfId="11436" xr:uid="{DB54D583-74BF-4761-A846-8E8742233354}"/>
    <cellStyle name="Normal 12 5 3 5 6 2" xfId="24246" xr:uid="{66600B51-6646-4E8F-9BE7-956FFFAD2CEC}"/>
    <cellStyle name="Normal 12 5 3 5 6 2 2" xfId="44795" xr:uid="{F2A29BB1-9118-414A-A960-D59AD9C69DD8}"/>
    <cellStyle name="Normal 12 5 3 5 6 3" xfId="44796" xr:uid="{59EC3329-1C59-4C43-A265-C026D421BCBF}"/>
    <cellStyle name="Normal 12 5 3 5 7" xfId="5946" xr:uid="{D4ACAEBE-3AF4-4BCA-B308-310805D13E47}"/>
    <cellStyle name="Normal 12 5 3 5 7 2" xfId="18756" xr:uid="{921F33B6-1310-4F6C-95EA-9FB7EA1DCA9F}"/>
    <cellStyle name="Normal 12 5 3 5 7 2 2" xfId="44797" xr:uid="{672BAB28-55AC-49BD-9C84-85E1967FAB8A}"/>
    <cellStyle name="Normal 12 5 3 5 7 3" xfId="44798" xr:uid="{2C646271-72B9-4408-A8FA-9FCC55C28976}"/>
    <cellStyle name="Normal 12 5 3 5 8" xfId="13266" xr:uid="{BF48C97E-64C1-486B-87FB-83E609EA11F1}"/>
    <cellStyle name="Normal 12 5 3 5 8 2" xfId="44799" xr:uid="{9CECE087-C1B4-49E3-A28B-32CAD9FFE6B9}"/>
    <cellStyle name="Normal 12 5 3 5 9" xfId="44800" xr:uid="{D362A49A-F183-4622-B520-603A990DCFC2}"/>
    <cellStyle name="Normal 12 5 3 6" xfId="665" xr:uid="{F8F1A651-37D5-44F5-9DE8-0AD6EC969C93}"/>
    <cellStyle name="Normal 12 5 3 6 2" xfId="1065" xr:uid="{A999D1A0-57F2-4350-875C-7DAA1383DB49}"/>
    <cellStyle name="Normal 12 5 3 6 2 2" xfId="1960" xr:uid="{2ACACF02-4B6F-435C-AE8E-524C07D36E6C}"/>
    <cellStyle name="Normal 12 5 3 6 2 2 2" xfId="3790" xr:uid="{D027004A-E2A9-4591-A30F-6FA556782E46}"/>
    <cellStyle name="Normal 12 5 3 6 2 2 2 2" xfId="9280" xr:uid="{308B3A1A-3478-44AC-99FE-D635A2715E6A}"/>
    <cellStyle name="Normal 12 5 3 6 2 2 2 2 2" xfId="22090" xr:uid="{C3098F6E-BD6B-4192-8644-AD28D6045B36}"/>
    <cellStyle name="Normal 12 5 3 6 2 2 2 2 2 2" xfId="44801" xr:uid="{72C90AE5-D0E1-49B2-B89B-8ED31B1B7170}"/>
    <cellStyle name="Normal 12 5 3 6 2 2 2 2 3" xfId="44802" xr:uid="{1C638268-6392-42C8-AA10-92A271102BF5}"/>
    <cellStyle name="Normal 12 5 3 6 2 2 2 3" xfId="16600" xr:uid="{DFC150C7-D383-4D23-A213-528EFFC85911}"/>
    <cellStyle name="Normal 12 5 3 6 2 2 2 3 2" xfId="44803" xr:uid="{CB26C062-E7FD-448A-A556-34E834FA775A}"/>
    <cellStyle name="Normal 12 5 3 6 2 2 2 4" xfId="44804" xr:uid="{2E91738B-E7DD-454C-A091-5F1FC9D24A71}"/>
    <cellStyle name="Normal 12 5 3 6 2 2 3" xfId="5620" xr:uid="{F0A2D55E-3973-4942-AC7C-F07B679D201F}"/>
    <cellStyle name="Normal 12 5 3 6 2 2 3 2" xfId="11110" xr:uid="{E010B11D-9913-435E-88E4-A9AE2C9E38C4}"/>
    <cellStyle name="Normal 12 5 3 6 2 2 3 2 2" xfId="23920" xr:uid="{487D42B9-5E92-49E9-8BE8-E09CF03D8004}"/>
    <cellStyle name="Normal 12 5 3 6 2 2 3 2 2 2" xfId="44805" xr:uid="{97DFE003-1D37-47E8-9E3B-35156102A1F9}"/>
    <cellStyle name="Normal 12 5 3 6 2 2 3 2 3" xfId="44806" xr:uid="{D27C34F3-A6DC-423D-AA1D-3545A8A2C245}"/>
    <cellStyle name="Normal 12 5 3 6 2 2 3 3" xfId="18430" xr:uid="{1F143CB2-8E38-4967-878C-1F492E59D6DB}"/>
    <cellStyle name="Normal 12 5 3 6 2 2 3 3 2" xfId="44807" xr:uid="{A5CA7452-ED0B-405C-85F1-2E7FD5602C92}"/>
    <cellStyle name="Normal 12 5 3 6 2 2 3 4" xfId="44808" xr:uid="{FF349942-0583-407E-A37C-D335BC3531FB}"/>
    <cellStyle name="Normal 12 5 3 6 2 2 4" xfId="12940" xr:uid="{92D1A842-A597-40B3-857B-87C0161B2EEF}"/>
    <cellStyle name="Normal 12 5 3 6 2 2 4 2" xfId="25750" xr:uid="{07A7B910-AC24-47D9-97D2-836AC08D94B6}"/>
    <cellStyle name="Normal 12 5 3 6 2 2 4 2 2" xfId="44809" xr:uid="{7A546AFF-5AB7-43FA-9911-A9267AEF1A94}"/>
    <cellStyle name="Normal 12 5 3 6 2 2 4 3" xfId="44810" xr:uid="{47FF2182-8A7A-42AA-98D5-00F36884296D}"/>
    <cellStyle name="Normal 12 5 3 6 2 2 5" xfId="7450" xr:uid="{9664F26F-2245-4E77-AB97-4BB67CEABE66}"/>
    <cellStyle name="Normal 12 5 3 6 2 2 5 2" xfId="20260" xr:uid="{1A31A1DC-8B7C-46E2-937B-8859EA9FF832}"/>
    <cellStyle name="Normal 12 5 3 6 2 2 5 2 2" xfId="44811" xr:uid="{38B473D0-B46B-4958-827C-9AC1A7558E10}"/>
    <cellStyle name="Normal 12 5 3 6 2 2 5 3" xfId="44812" xr:uid="{EC14D5D4-42B2-4442-8FF1-DADEE979CCC8}"/>
    <cellStyle name="Normal 12 5 3 6 2 2 6" xfId="14770" xr:uid="{B11485A2-20A7-4575-A99F-98F021B9BDCF}"/>
    <cellStyle name="Normal 12 5 3 6 2 2 6 2" xfId="44813" xr:uid="{92EFF0A0-7E00-47FB-87C3-E43F5A69F7E8}"/>
    <cellStyle name="Normal 12 5 3 6 2 2 7" xfId="44814" xr:uid="{8EE9545A-C46A-4C64-AC77-CD09C498D6D8}"/>
    <cellStyle name="Normal 12 5 3 6 2 3" xfId="2896" xr:uid="{D1055F4B-79AA-44A7-B905-A3892F2E6C90}"/>
    <cellStyle name="Normal 12 5 3 6 2 3 2" xfId="8386" xr:uid="{F865C0DE-FBE0-4A11-8204-E31DE02D1E98}"/>
    <cellStyle name="Normal 12 5 3 6 2 3 2 2" xfId="21196" xr:uid="{78807817-2D7F-47C0-BE51-2C96E861CAFB}"/>
    <cellStyle name="Normal 12 5 3 6 2 3 2 2 2" xfId="44815" xr:uid="{D4E08209-1C0A-4B2A-8CB0-C3994BA27B8B}"/>
    <cellStyle name="Normal 12 5 3 6 2 3 2 3" xfId="44816" xr:uid="{493BB939-D8EE-4165-98E1-BA1EFA578F2D}"/>
    <cellStyle name="Normal 12 5 3 6 2 3 3" xfId="15706" xr:uid="{DBF168B4-3FB4-4A2C-B236-4F7698BECC94}"/>
    <cellStyle name="Normal 12 5 3 6 2 3 3 2" xfId="44817" xr:uid="{5FAC4BED-9619-4D98-A675-C13AB490CCB6}"/>
    <cellStyle name="Normal 12 5 3 6 2 3 4" xfId="44818" xr:uid="{AEB1D5B3-256C-4580-BDCE-86F5CD88E948}"/>
    <cellStyle name="Normal 12 5 3 6 2 4" xfId="4726" xr:uid="{E2E3D244-B1D8-41DC-9C71-F66BB5A74174}"/>
    <cellStyle name="Normal 12 5 3 6 2 4 2" xfId="10216" xr:uid="{4A438914-2FDD-4FF5-B2FC-EE1BE082B8C9}"/>
    <cellStyle name="Normal 12 5 3 6 2 4 2 2" xfId="23026" xr:uid="{4592209A-0EA9-4FCB-8F0D-63A8A9EC7095}"/>
    <cellStyle name="Normal 12 5 3 6 2 4 2 2 2" xfId="44819" xr:uid="{7DDC54C9-DB91-468E-8E87-9728218DDA7E}"/>
    <cellStyle name="Normal 12 5 3 6 2 4 2 3" xfId="44820" xr:uid="{E726550E-53CC-44EF-9F96-17C06AAD4611}"/>
    <cellStyle name="Normal 12 5 3 6 2 4 3" xfId="17536" xr:uid="{768F8EBB-43D9-4796-A034-089E242331BF}"/>
    <cellStyle name="Normal 12 5 3 6 2 4 3 2" xfId="44821" xr:uid="{2872D8F6-CF20-40F8-8A54-7E7F44854A01}"/>
    <cellStyle name="Normal 12 5 3 6 2 4 4" xfId="44822" xr:uid="{0B3D4986-1539-4624-B9D9-5AFE50D755EE}"/>
    <cellStyle name="Normal 12 5 3 6 2 5" xfId="12046" xr:uid="{ABF5A382-178E-4743-A7BE-315E32D934A4}"/>
    <cellStyle name="Normal 12 5 3 6 2 5 2" xfId="24856" xr:uid="{33D246F2-213D-4E8C-ADE3-16279E322261}"/>
    <cellStyle name="Normal 12 5 3 6 2 5 2 2" xfId="44823" xr:uid="{92F59267-8D72-4151-B523-E2AA87A694F5}"/>
    <cellStyle name="Normal 12 5 3 6 2 5 3" xfId="44824" xr:uid="{FF2C1611-9145-4D9D-AB04-BE940B5D9A6E}"/>
    <cellStyle name="Normal 12 5 3 6 2 6" xfId="6556" xr:uid="{84587EA2-12C2-4D4D-AE24-11F7494A7E21}"/>
    <cellStyle name="Normal 12 5 3 6 2 6 2" xfId="19366" xr:uid="{228CA4AC-7C7C-4A73-AE51-80B7577EB671}"/>
    <cellStyle name="Normal 12 5 3 6 2 6 2 2" xfId="44825" xr:uid="{B9B0C4F3-FDEA-4A4C-A52B-B31FF7D843D3}"/>
    <cellStyle name="Normal 12 5 3 6 2 6 3" xfId="44826" xr:uid="{5C176EB0-886D-4F42-9E92-40E195CD0B70}"/>
    <cellStyle name="Normal 12 5 3 6 2 7" xfId="13876" xr:uid="{87496EA6-4E41-4E4B-A50E-1F469EE69B3D}"/>
    <cellStyle name="Normal 12 5 3 6 2 7 2" xfId="44827" xr:uid="{AEEEE411-52C4-429B-BA94-B9DD658E81F9}"/>
    <cellStyle name="Normal 12 5 3 6 2 8" xfId="44828" xr:uid="{525DDAAA-E505-4634-B31A-34A598DD676E}"/>
    <cellStyle name="Normal 12 5 3 6 3" xfId="1560" xr:uid="{EE51F45F-A0F7-4E44-95DC-A3CE0CFE8479}"/>
    <cellStyle name="Normal 12 5 3 6 3 2" xfId="3390" xr:uid="{4308BBCE-6738-4F70-96F1-781A5B5DD238}"/>
    <cellStyle name="Normal 12 5 3 6 3 2 2" xfId="8880" xr:uid="{A19735DC-00A8-4298-92F6-4F05A3A415E3}"/>
    <cellStyle name="Normal 12 5 3 6 3 2 2 2" xfId="21690" xr:uid="{90C99EE1-CB28-4B30-9BD7-53B877C6D981}"/>
    <cellStyle name="Normal 12 5 3 6 3 2 2 2 2" xfId="44829" xr:uid="{16585CAC-8809-4C29-BF39-DB4C7D1D4745}"/>
    <cellStyle name="Normal 12 5 3 6 3 2 2 3" xfId="44830" xr:uid="{6678A55F-8E4A-42CF-8714-DFDB5DD25E35}"/>
    <cellStyle name="Normal 12 5 3 6 3 2 3" xfId="16200" xr:uid="{E5C05F94-516A-424B-B695-30DC004EFA22}"/>
    <cellStyle name="Normal 12 5 3 6 3 2 3 2" xfId="44831" xr:uid="{C72DE83E-56DC-4AF6-BE50-E1BCC237DBBF}"/>
    <cellStyle name="Normal 12 5 3 6 3 2 4" xfId="44832" xr:uid="{6C109EBD-2062-4881-A83C-9D499BE6F556}"/>
    <cellStyle name="Normal 12 5 3 6 3 3" xfId="5220" xr:uid="{7BA4AAF7-BE10-401B-81E8-74D6BCCA0E94}"/>
    <cellStyle name="Normal 12 5 3 6 3 3 2" xfId="10710" xr:uid="{35DECBD5-CB56-4071-B9DF-B4DCD59DC8C5}"/>
    <cellStyle name="Normal 12 5 3 6 3 3 2 2" xfId="23520" xr:uid="{D8BBFED9-6ACD-4A5E-9911-46413E2EE9A4}"/>
    <cellStyle name="Normal 12 5 3 6 3 3 2 2 2" xfId="44833" xr:uid="{1D5336E1-3E8B-45D7-A26C-9FA8DF1AD4C7}"/>
    <cellStyle name="Normal 12 5 3 6 3 3 2 3" xfId="44834" xr:uid="{F7725163-31E4-488B-8E60-CDC39B0FF124}"/>
    <cellStyle name="Normal 12 5 3 6 3 3 3" xfId="18030" xr:uid="{2C6434C5-E296-41DF-97CB-FBC8B16AD73E}"/>
    <cellStyle name="Normal 12 5 3 6 3 3 3 2" xfId="44835" xr:uid="{BB247786-29A1-4FC9-BB91-82045AC1B908}"/>
    <cellStyle name="Normal 12 5 3 6 3 3 4" xfId="44836" xr:uid="{C101C3B3-F0FC-48BD-A580-8039C2302331}"/>
    <cellStyle name="Normal 12 5 3 6 3 4" xfId="12540" xr:uid="{193A780A-5FF2-4582-B39E-58EF293BCCA0}"/>
    <cellStyle name="Normal 12 5 3 6 3 4 2" xfId="25350" xr:uid="{E8B86319-A72E-47BF-9A39-DBD94CA8DE18}"/>
    <cellStyle name="Normal 12 5 3 6 3 4 2 2" xfId="44837" xr:uid="{07CB9B12-2EB6-411A-B039-71FA0E39BEE5}"/>
    <cellStyle name="Normal 12 5 3 6 3 4 3" xfId="44838" xr:uid="{5BA581C5-95C3-45A5-8CC7-C67995504F9E}"/>
    <cellStyle name="Normal 12 5 3 6 3 5" xfId="7050" xr:uid="{415C6CC0-2743-49B4-835D-68214FC770FD}"/>
    <cellStyle name="Normal 12 5 3 6 3 5 2" xfId="19860" xr:uid="{D83444B5-86ED-4425-A037-A9C8693132F6}"/>
    <cellStyle name="Normal 12 5 3 6 3 5 2 2" xfId="44839" xr:uid="{5205A6BF-31DB-4E28-8995-CF71094E568C}"/>
    <cellStyle name="Normal 12 5 3 6 3 5 3" xfId="44840" xr:uid="{7426E5EF-AECD-4B89-8098-D82702C089C1}"/>
    <cellStyle name="Normal 12 5 3 6 3 6" xfId="14370" xr:uid="{96D0B388-9C72-4CB4-A63D-701610C775C7}"/>
    <cellStyle name="Normal 12 5 3 6 3 6 2" xfId="44841" xr:uid="{0F5B349B-5565-4595-8811-4EA93001DD12}"/>
    <cellStyle name="Normal 12 5 3 6 3 7" xfId="44842" xr:uid="{D23B114C-E125-4164-800C-03F42C9F19DD}"/>
    <cellStyle name="Normal 12 5 3 6 4" xfId="2496" xr:uid="{AA92B78E-EFFD-4B57-A863-95479D2A31A6}"/>
    <cellStyle name="Normal 12 5 3 6 4 2" xfId="7986" xr:uid="{DF4A4CC0-7E4A-4FB0-A165-2EA5FA5C8E31}"/>
    <cellStyle name="Normal 12 5 3 6 4 2 2" xfId="20796" xr:uid="{A62B809D-CAF0-4E10-A452-D7C67261503A}"/>
    <cellStyle name="Normal 12 5 3 6 4 2 2 2" xfId="44843" xr:uid="{126F575F-234C-4CF8-A8FA-9B70631AD0F6}"/>
    <cellStyle name="Normal 12 5 3 6 4 2 3" xfId="44844" xr:uid="{1BBBA2B2-F54D-4EA4-8AE8-A8DEAF8BA4AC}"/>
    <cellStyle name="Normal 12 5 3 6 4 3" xfId="15306" xr:uid="{9AAEAA55-DF18-4EC7-B764-096C7B54785F}"/>
    <cellStyle name="Normal 12 5 3 6 4 3 2" xfId="44845" xr:uid="{E192E651-56ED-4CFD-8C4D-8FCA3A3731C6}"/>
    <cellStyle name="Normal 12 5 3 6 4 4" xfId="44846" xr:uid="{F006AF54-5602-4139-9E7B-B0BA2F4C5E5E}"/>
    <cellStyle name="Normal 12 5 3 6 5" xfId="4326" xr:uid="{1C4BDB51-4FA0-4AE9-8CA3-51254F56173C}"/>
    <cellStyle name="Normal 12 5 3 6 5 2" xfId="9816" xr:uid="{9ED2A453-41AA-4551-A828-3573459B7D6A}"/>
    <cellStyle name="Normal 12 5 3 6 5 2 2" xfId="22626" xr:uid="{60B12ACE-89C1-4E4C-A0A8-D2EDDD5B8059}"/>
    <cellStyle name="Normal 12 5 3 6 5 2 2 2" xfId="44847" xr:uid="{C8614472-56E1-4D35-9654-1C407AB7E2ED}"/>
    <cellStyle name="Normal 12 5 3 6 5 2 3" xfId="44848" xr:uid="{BD8DB7FA-337A-427D-843F-472E2D0C8696}"/>
    <cellStyle name="Normal 12 5 3 6 5 3" xfId="17136" xr:uid="{97FC16DA-1EFA-428F-AE69-FBEAB2260CFA}"/>
    <cellStyle name="Normal 12 5 3 6 5 3 2" xfId="44849" xr:uid="{25E8C4C2-974A-40FE-B2F8-DBB9A1A91972}"/>
    <cellStyle name="Normal 12 5 3 6 5 4" xfId="44850" xr:uid="{C64D58FE-5DB1-4056-A67F-3E6348E89738}"/>
    <cellStyle name="Normal 12 5 3 6 6" xfId="11646" xr:uid="{65A60E88-8D68-4FB6-8AD3-92AB70643D4E}"/>
    <cellStyle name="Normal 12 5 3 6 6 2" xfId="24456" xr:uid="{9F5EF7B5-21F8-4F70-A2F4-27EF9A046966}"/>
    <cellStyle name="Normal 12 5 3 6 6 2 2" xfId="44851" xr:uid="{B02A7272-27F4-4C88-92DC-41663AC10B65}"/>
    <cellStyle name="Normal 12 5 3 6 6 3" xfId="44852" xr:uid="{C5E7CFAC-D494-4935-9FB4-970FBDDC66F5}"/>
    <cellStyle name="Normal 12 5 3 6 7" xfId="6156" xr:uid="{0DC13CA7-C91F-4A36-AAF3-79613517A994}"/>
    <cellStyle name="Normal 12 5 3 6 7 2" xfId="18966" xr:uid="{5FE0B742-E984-40F9-8B41-10528B47421D}"/>
    <cellStyle name="Normal 12 5 3 6 7 2 2" xfId="44853" xr:uid="{0EEA8001-3F20-47ED-83B2-AD62E9E8C483}"/>
    <cellStyle name="Normal 12 5 3 6 7 3" xfId="44854" xr:uid="{781FDD08-56A3-4D21-A786-D33E25C5C270}"/>
    <cellStyle name="Normal 12 5 3 6 8" xfId="13476" xr:uid="{4014E147-AFED-4AE4-84DC-6BDF5791A24C}"/>
    <cellStyle name="Normal 12 5 3 6 8 2" xfId="44855" xr:uid="{DDFDE35B-7818-40E9-8233-6E7644971004}"/>
    <cellStyle name="Normal 12 5 3 6 9" xfId="44856" xr:uid="{F8B897D3-95D5-4189-8FC1-6531059BB604}"/>
    <cellStyle name="Normal 12 5 3 7" xfId="799" xr:uid="{A90DCD51-26CB-494E-9087-C182C6329246}"/>
    <cellStyle name="Normal 12 5 3 7 2" xfId="1694" xr:uid="{27D23DD7-40C4-4EE8-BBEF-29E8DF65F546}"/>
    <cellStyle name="Normal 12 5 3 7 2 2" xfId="3524" xr:uid="{D12190B8-2F0C-4830-902D-B28B14DBD79F}"/>
    <cellStyle name="Normal 12 5 3 7 2 2 2" xfId="9014" xr:uid="{B8665416-B2DD-4336-BB3A-3B6A64AA7D21}"/>
    <cellStyle name="Normal 12 5 3 7 2 2 2 2" xfId="21824" xr:uid="{827ACDBF-813C-46E4-9E30-40163F10CB22}"/>
    <cellStyle name="Normal 12 5 3 7 2 2 2 2 2" xfId="44857" xr:uid="{E4C8D948-2824-4E39-96DE-AD76565F7F1D}"/>
    <cellStyle name="Normal 12 5 3 7 2 2 2 3" xfId="44858" xr:uid="{AC8C854D-0BEC-4C93-99C7-EFA5820B3B06}"/>
    <cellStyle name="Normal 12 5 3 7 2 2 3" xfId="16334" xr:uid="{A8B23930-1294-484B-95FA-11F28BF1D5F9}"/>
    <cellStyle name="Normal 12 5 3 7 2 2 3 2" xfId="44859" xr:uid="{E469EEA8-1000-450E-8D8B-15D382B5732C}"/>
    <cellStyle name="Normal 12 5 3 7 2 2 4" xfId="44860" xr:uid="{264CE66F-E4DE-4A95-ACA0-15EDC469D7E6}"/>
    <cellStyle name="Normal 12 5 3 7 2 3" xfId="5354" xr:uid="{985F5BAC-FF47-4851-B414-A4C1EA6F80B0}"/>
    <cellStyle name="Normal 12 5 3 7 2 3 2" xfId="10844" xr:uid="{027C7C96-4AA3-4168-8BF2-CF90EC647CCF}"/>
    <cellStyle name="Normal 12 5 3 7 2 3 2 2" xfId="23654" xr:uid="{3C745774-FFEC-4D44-803A-BB9BEAF011A4}"/>
    <cellStyle name="Normal 12 5 3 7 2 3 2 2 2" xfId="44861" xr:uid="{E495DDB4-76B2-4D32-B01F-5F12C534CA5B}"/>
    <cellStyle name="Normal 12 5 3 7 2 3 2 3" xfId="44862" xr:uid="{8BAEE147-651F-4A59-A3B4-1CBB1668F6D0}"/>
    <cellStyle name="Normal 12 5 3 7 2 3 3" xfId="18164" xr:uid="{B70D4E3D-D334-4311-89A8-A88CACACBF0B}"/>
    <cellStyle name="Normal 12 5 3 7 2 3 3 2" xfId="44863" xr:uid="{066124DA-AEA1-4B14-89EB-9B274CE53DEC}"/>
    <cellStyle name="Normal 12 5 3 7 2 3 4" xfId="44864" xr:uid="{2996DF14-30E0-4CB6-8881-EE4CE807E6B5}"/>
    <cellStyle name="Normal 12 5 3 7 2 4" xfId="12674" xr:uid="{6DAD1686-CEA1-4704-BB70-71CB2F4EBECD}"/>
    <cellStyle name="Normal 12 5 3 7 2 4 2" xfId="25484" xr:uid="{C1DDD3A2-82F2-4336-AADC-915E7584DB68}"/>
    <cellStyle name="Normal 12 5 3 7 2 4 2 2" xfId="44865" xr:uid="{2D24A392-DC6B-4F67-8073-27D79E51D453}"/>
    <cellStyle name="Normal 12 5 3 7 2 4 3" xfId="44866" xr:uid="{44954B6E-FAB1-4ECE-8504-3D1D50075434}"/>
    <cellStyle name="Normal 12 5 3 7 2 5" xfId="7184" xr:uid="{6187EEE6-6124-4075-9C3C-6CDB1C369262}"/>
    <cellStyle name="Normal 12 5 3 7 2 5 2" xfId="19994" xr:uid="{C2385B45-A329-4F49-8DB6-B2BD887B6E0F}"/>
    <cellStyle name="Normal 12 5 3 7 2 5 2 2" xfId="44867" xr:uid="{58D86904-352C-4D81-8768-3A4F96A9A95B}"/>
    <cellStyle name="Normal 12 5 3 7 2 5 3" xfId="44868" xr:uid="{9694CD7A-F8CC-4119-B7B5-B04CEBCD7A94}"/>
    <cellStyle name="Normal 12 5 3 7 2 6" xfId="14504" xr:uid="{E012B340-C287-4147-99BA-7636ED505B96}"/>
    <cellStyle name="Normal 12 5 3 7 2 6 2" xfId="44869" xr:uid="{16375B75-4E40-4A40-97B8-B3100B32A872}"/>
    <cellStyle name="Normal 12 5 3 7 2 7" xfId="44870" xr:uid="{382E04E2-29EA-4003-958A-FE2FF4A0126F}"/>
    <cellStyle name="Normal 12 5 3 7 3" xfId="2630" xr:uid="{4C349E1F-D84F-47D1-9295-4A0F8EA3A28D}"/>
    <cellStyle name="Normal 12 5 3 7 3 2" xfId="8120" xr:uid="{DCCCD66C-8DCC-4DB9-A71B-19C343B07B83}"/>
    <cellStyle name="Normal 12 5 3 7 3 2 2" xfId="20930" xr:uid="{97ADB037-25E3-45E8-B6B1-CF9AFCB73CE4}"/>
    <cellStyle name="Normal 12 5 3 7 3 2 2 2" xfId="44871" xr:uid="{30C4FB91-F421-47A3-8CA5-18C07C3FD2A0}"/>
    <cellStyle name="Normal 12 5 3 7 3 2 3" xfId="44872" xr:uid="{3998244F-3BFD-424C-8FF1-DF8422AC2D85}"/>
    <cellStyle name="Normal 12 5 3 7 3 3" xfId="15440" xr:uid="{FB88DDCE-D9CD-4F6A-BFA6-E9B935887512}"/>
    <cellStyle name="Normal 12 5 3 7 3 3 2" xfId="44873" xr:uid="{45DD97AD-1632-4DEF-B278-3B4B98FDB138}"/>
    <cellStyle name="Normal 12 5 3 7 3 4" xfId="44874" xr:uid="{D70F198D-4469-4428-9E57-FDBA5F3A0178}"/>
    <cellStyle name="Normal 12 5 3 7 4" xfId="4460" xr:uid="{001381A6-1CF5-45E6-ACAE-F0946647EBBA}"/>
    <cellStyle name="Normal 12 5 3 7 4 2" xfId="9950" xr:uid="{9A157A34-7666-4E6C-97BC-D98362A4CB46}"/>
    <cellStyle name="Normal 12 5 3 7 4 2 2" xfId="22760" xr:uid="{A8B8EC28-06B7-4219-98E9-BAD2E167EE64}"/>
    <cellStyle name="Normal 12 5 3 7 4 2 2 2" xfId="44875" xr:uid="{495AE07E-4F18-4344-9843-96439FB3C94D}"/>
    <cellStyle name="Normal 12 5 3 7 4 2 3" xfId="44876" xr:uid="{ED3481AA-35DD-4431-B5CB-673CAD61A600}"/>
    <cellStyle name="Normal 12 5 3 7 4 3" xfId="17270" xr:uid="{36C02957-9F6B-4150-B565-D274426F60E8}"/>
    <cellStyle name="Normal 12 5 3 7 4 3 2" xfId="44877" xr:uid="{18BB0CC6-C790-4757-AF20-5B51B2933537}"/>
    <cellStyle name="Normal 12 5 3 7 4 4" xfId="44878" xr:uid="{A7E9676F-78E8-4D02-B401-FEEADEC7A200}"/>
    <cellStyle name="Normal 12 5 3 7 5" xfId="11780" xr:uid="{83DB2F5E-502E-40CB-9554-1012DD2CADD7}"/>
    <cellStyle name="Normal 12 5 3 7 5 2" xfId="24590" xr:uid="{64006479-F82A-4FEB-9D58-1D8CB0CC273F}"/>
    <cellStyle name="Normal 12 5 3 7 5 2 2" xfId="44879" xr:uid="{C67303C9-1035-4569-A1F0-3245DBDE898D}"/>
    <cellStyle name="Normal 12 5 3 7 5 3" xfId="44880" xr:uid="{FC3D055F-1435-4587-ADE4-BCCD705D9776}"/>
    <cellStyle name="Normal 12 5 3 7 6" xfId="6290" xr:uid="{C7155F56-63EA-4BE5-B2B9-58545E5AD483}"/>
    <cellStyle name="Normal 12 5 3 7 6 2" xfId="19100" xr:uid="{09951248-E57F-451F-9913-A3D1152C8361}"/>
    <cellStyle name="Normal 12 5 3 7 6 2 2" xfId="44881" xr:uid="{873FFDE5-780E-4891-93CC-AA936568D23D}"/>
    <cellStyle name="Normal 12 5 3 7 6 3" xfId="44882" xr:uid="{565CA8F6-1AB1-4B09-B931-EAD827B2711C}"/>
    <cellStyle name="Normal 12 5 3 7 7" xfId="13610" xr:uid="{6CFBFE94-81F4-4565-B936-73A19C97D4BA}"/>
    <cellStyle name="Normal 12 5 3 7 7 2" xfId="44883" xr:uid="{A9BA1847-8320-4055-972F-2ED5E50442CA}"/>
    <cellStyle name="Normal 12 5 3 7 8" xfId="44884" xr:uid="{6C4780E2-46A5-4485-8411-0FAE6607E88A}"/>
    <cellStyle name="Normal 12 5 3 8" xfId="1200" xr:uid="{A4ACDEA9-C52E-42A7-8CCF-B7C3BCE6023F}"/>
    <cellStyle name="Normal 12 5 3 8 2" xfId="3030" xr:uid="{7778BCC0-56D2-48FD-B5DE-78C2BA314E5A}"/>
    <cellStyle name="Normal 12 5 3 8 2 2" xfId="8520" xr:uid="{13AB86AF-1970-42D2-85EE-47E59119FAF2}"/>
    <cellStyle name="Normal 12 5 3 8 2 2 2" xfId="21330" xr:uid="{E468D786-EE29-4DDA-A4BF-00A0F8EF460B}"/>
    <cellStyle name="Normal 12 5 3 8 2 2 2 2" xfId="44885" xr:uid="{9325DCE2-46C2-413E-86B4-F88B52C8BFA1}"/>
    <cellStyle name="Normal 12 5 3 8 2 2 3" xfId="44886" xr:uid="{BABF3219-CABA-4798-BD7E-FFC63F7DCA01}"/>
    <cellStyle name="Normal 12 5 3 8 2 3" xfId="15840" xr:uid="{090ABCE9-EAC1-49E7-953C-143D7312DCD9}"/>
    <cellStyle name="Normal 12 5 3 8 2 3 2" xfId="44887" xr:uid="{ACA2AFE2-122C-4235-8836-3D8A66083645}"/>
    <cellStyle name="Normal 12 5 3 8 2 4" xfId="44888" xr:uid="{D605F81D-4C84-4EAF-BDD5-2ED92AF29589}"/>
    <cellStyle name="Normal 12 5 3 8 3" xfId="4860" xr:uid="{8809C935-C06E-46DE-99F5-D4E8DEBFFB88}"/>
    <cellStyle name="Normal 12 5 3 8 3 2" xfId="10350" xr:uid="{38F302AA-8088-43DE-919D-455CDFFE7BAD}"/>
    <cellStyle name="Normal 12 5 3 8 3 2 2" xfId="23160" xr:uid="{1CA7D6C9-68E7-41D0-8C55-C599AB4BB20B}"/>
    <cellStyle name="Normal 12 5 3 8 3 2 2 2" xfId="44889" xr:uid="{E5EA5D98-9C82-4F75-A6BC-5238773F531E}"/>
    <cellStyle name="Normal 12 5 3 8 3 2 3" xfId="44890" xr:uid="{8F67033E-E26A-4F5D-B561-0B9ADAF56E6C}"/>
    <cellStyle name="Normal 12 5 3 8 3 3" xfId="17670" xr:uid="{7DB3E87E-3C73-4FFB-BC8E-E0C78B905E04}"/>
    <cellStyle name="Normal 12 5 3 8 3 3 2" xfId="44891" xr:uid="{073A28E2-4532-427B-B2A7-6F96200E6F20}"/>
    <cellStyle name="Normal 12 5 3 8 3 4" xfId="44892" xr:uid="{DE86C121-CE13-4643-B6C1-4C4CF5CDBBA2}"/>
    <cellStyle name="Normal 12 5 3 8 4" xfId="12180" xr:uid="{E6176D9B-6B17-4529-928A-3D284321B6D8}"/>
    <cellStyle name="Normal 12 5 3 8 4 2" xfId="24990" xr:uid="{57A8AC69-660B-4E73-842B-C61C4BBB61A1}"/>
    <cellStyle name="Normal 12 5 3 8 4 2 2" xfId="44893" xr:uid="{0C07BB99-B8E8-4102-AB01-2C92F557A3EE}"/>
    <cellStyle name="Normal 12 5 3 8 4 3" xfId="44894" xr:uid="{9F4C99E5-8DE3-468F-832C-45DE05A9E9B9}"/>
    <cellStyle name="Normal 12 5 3 8 5" xfId="6690" xr:uid="{4CAB517D-6DD0-4ABC-997D-86E396DF11F6}"/>
    <cellStyle name="Normal 12 5 3 8 5 2" xfId="19500" xr:uid="{B8CC5214-8989-4879-8E2C-E318688AA09B}"/>
    <cellStyle name="Normal 12 5 3 8 5 2 2" xfId="44895" xr:uid="{EFAB4589-0F02-46CE-9A58-9B9647ABCDAC}"/>
    <cellStyle name="Normal 12 5 3 8 5 3" xfId="44896" xr:uid="{FFC1FC1A-B2B0-481C-A5B5-D2961D9FCBDF}"/>
    <cellStyle name="Normal 12 5 3 8 6" xfId="14010" xr:uid="{F9DFC7C4-187B-475C-964E-407C85009399}"/>
    <cellStyle name="Normal 12 5 3 8 6 2" xfId="44897" xr:uid="{11039C3E-C040-4D07-8E85-9A1C3C5E2ED8}"/>
    <cellStyle name="Normal 12 5 3 8 7" xfId="44898" xr:uid="{0B7628A6-BCCC-456C-9167-F4346C38C531}"/>
    <cellStyle name="Normal 12 5 3 9" xfId="2095" xr:uid="{6A5AF970-9CEE-4E8D-93EC-9479C048553E}"/>
    <cellStyle name="Normal 12 5 3 9 2" xfId="3925" xr:uid="{58D1A06F-6A83-4737-B8C1-BBED86232CBE}"/>
    <cellStyle name="Normal 12 5 3 9 2 2" xfId="9415" xr:uid="{1E01DFB8-E9CA-40B2-A648-C1E3200BCC5E}"/>
    <cellStyle name="Normal 12 5 3 9 2 2 2" xfId="22225" xr:uid="{EC83373D-FD35-4BC9-BA1E-945F33F1CA16}"/>
    <cellStyle name="Normal 12 5 3 9 2 2 2 2" xfId="44899" xr:uid="{67191322-2C68-4F07-857B-69CF53D309BC}"/>
    <cellStyle name="Normal 12 5 3 9 2 2 3" xfId="44900" xr:uid="{C08FC66D-FE0D-480F-B6C1-2494E44B9C22}"/>
    <cellStyle name="Normal 12 5 3 9 2 3" xfId="16735" xr:uid="{9C5FF7EB-5E14-406B-B4AC-EE9B22E6D229}"/>
    <cellStyle name="Normal 12 5 3 9 2 3 2" xfId="44901" xr:uid="{95617761-8D3D-4D29-BC11-AC67818AEBBC}"/>
    <cellStyle name="Normal 12 5 3 9 2 4" xfId="44902" xr:uid="{078EA14B-26DC-4749-8F2D-4CD3F4AD5FAD}"/>
    <cellStyle name="Normal 12 5 3 9 3" xfId="5755" xr:uid="{A0301C6A-85A1-4E07-B853-F34120D1B169}"/>
    <cellStyle name="Normal 12 5 3 9 3 2" xfId="11245" xr:uid="{A110D534-7DDB-4780-A5D0-9149ABC6D855}"/>
    <cellStyle name="Normal 12 5 3 9 3 2 2" xfId="24055" xr:uid="{8817484E-CF93-49EF-BC0C-B6238480436C}"/>
    <cellStyle name="Normal 12 5 3 9 3 2 2 2" xfId="44903" xr:uid="{1E1D9B9E-9705-466A-BF17-D37C78B7C13F}"/>
    <cellStyle name="Normal 12 5 3 9 3 2 3" xfId="44904" xr:uid="{D6F3B6BE-6E8F-4FF2-8F76-94F4AFF9EA9F}"/>
    <cellStyle name="Normal 12 5 3 9 3 3" xfId="18565" xr:uid="{227D2A2B-F735-47DB-A7D0-BE1DFDAF0E67}"/>
    <cellStyle name="Normal 12 5 3 9 3 3 2" xfId="44905" xr:uid="{FBA994F9-C94A-400B-977B-EC46583792FC}"/>
    <cellStyle name="Normal 12 5 3 9 3 4" xfId="44906" xr:uid="{189B2E82-B386-4767-96E1-153BD31C2871}"/>
    <cellStyle name="Normal 12 5 3 9 4" xfId="13075" xr:uid="{25B52D7F-95A2-4F37-987F-86AF6A9FDBA1}"/>
    <cellStyle name="Normal 12 5 3 9 4 2" xfId="25885" xr:uid="{8DB452AC-F8B9-46C6-9638-CB34A7C96119}"/>
    <cellStyle name="Normal 12 5 3 9 4 2 2" xfId="44907" xr:uid="{8A6C9E61-29E4-4F5F-95D1-9D0120C4AE7A}"/>
    <cellStyle name="Normal 12 5 3 9 4 3" xfId="44908" xr:uid="{9CE6D015-2184-4DD9-B2F9-87085E2E06DA}"/>
    <cellStyle name="Normal 12 5 3 9 5" xfId="7585" xr:uid="{403F21F3-5AFC-4BBF-865D-CA1A7DEC5CDC}"/>
    <cellStyle name="Normal 12 5 3 9 5 2" xfId="20395" xr:uid="{97F31343-CDC9-4F9D-B1F1-915492EF83A5}"/>
    <cellStyle name="Normal 12 5 3 9 5 2 2" xfId="44909" xr:uid="{03B44610-590E-4800-B621-64A66F883ABD}"/>
    <cellStyle name="Normal 12 5 3 9 5 3" xfId="44910" xr:uid="{5EB80DBE-A29D-4C8F-8D7F-9E9183C4856B}"/>
    <cellStyle name="Normal 12 5 3 9 6" xfId="14905" xr:uid="{B036134E-F13B-4F84-8444-8AB3FC18B5B9}"/>
    <cellStyle name="Normal 12 5 3 9 6 2" xfId="44911" xr:uid="{E77A998C-EE6D-4373-BA6B-0F220DF948B4}"/>
    <cellStyle name="Normal 12 5 3 9 7" xfId="44912" xr:uid="{E2F449B9-A938-4551-865F-7D224FF6CF7D}"/>
    <cellStyle name="Normal 12 5 4" xfId="263" xr:uid="{10D048AB-563C-4522-B1C4-999AF36AED5A}"/>
    <cellStyle name="Normal 12 5 4 10" xfId="2141" xr:uid="{171B886F-1F05-4100-94A5-7B65859DFAD8}"/>
    <cellStyle name="Normal 12 5 4 10 2" xfId="7631" xr:uid="{62443F57-8045-4E39-8DF4-C31FE6178F88}"/>
    <cellStyle name="Normal 12 5 4 10 2 2" xfId="20441" xr:uid="{F20F5037-3172-439F-8DA6-DE689ACF422F}"/>
    <cellStyle name="Normal 12 5 4 10 2 2 2" xfId="44913" xr:uid="{0C5AB2BB-08B9-451D-8F2D-5A971728140B}"/>
    <cellStyle name="Normal 12 5 4 10 2 3" xfId="44914" xr:uid="{014DE20F-79D4-4737-9566-01AA649435C0}"/>
    <cellStyle name="Normal 12 5 4 10 3" xfId="14951" xr:uid="{E2CB5C9C-1DA5-45B8-8743-DFE88A8E4DC1}"/>
    <cellStyle name="Normal 12 5 4 10 3 2" xfId="44915" xr:uid="{A5092A93-67C3-4DEC-A1DF-71EAA6BB0B9B}"/>
    <cellStyle name="Normal 12 5 4 10 4" xfId="44916" xr:uid="{DBB74652-6C25-46DA-B5FE-579E90C9517C}"/>
    <cellStyle name="Normal 12 5 4 11" xfId="3971" xr:uid="{AB36D7AE-44A6-4FA6-BBAF-C08B50FF8120}"/>
    <cellStyle name="Normal 12 5 4 11 2" xfId="9461" xr:uid="{2D07551C-ACEB-464D-9565-371E5B45DDB3}"/>
    <cellStyle name="Normal 12 5 4 11 2 2" xfId="22271" xr:uid="{1379C9CF-11F3-46FC-AB93-4005A1A510DD}"/>
    <cellStyle name="Normal 12 5 4 11 2 2 2" xfId="44917" xr:uid="{4C0C9ABE-236F-4487-AF4F-413FBA72C223}"/>
    <cellStyle name="Normal 12 5 4 11 2 3" xfId="44918" xr:uid="{1458CA25-AB3B-438D-983A-1C75C2D35C87}"/>
    <cellStyle name="Normal 12 5 4 11 3" xfId="16781" xr:uid="{4FCA9067-7D2F-4ED1-9D98-081D2969FAFB}"/>
    <cellStyle name="Normal 12 5 4 11 3 2" xfId="44919" xr:uid="{85185EE4-C7D0-4BAD-8C6A-1C17570ED9EE}"/>
    <cellStyle name="Normal 12 5 4 11 4" xfId="44920" xr:uid="{E236DCBF-9910-40AA-9758-05509E02CCA1}"/>
    <cellStyle name="Normal 12 5 4 12" xfId="11291" xr:uid="{B65945D0-09C5-4BB0-8491-D26F892EE7F0}"/>
    <cellStyle name="Normal 12 5 4 12 2" xfId="24101" xr:uid="{74DE4E0E-18E6-4DB5-B60B-5ADD5617ACFB}"/>
    <cellStyle name="Normal 12 5 4 12 2 2" xfId="44921" xr:uid="{985A6E16-C505-4D2B-ABA5-07887B937CAC}"/>
    <cellStyle name="Normal 12 5 4 12 3" xfId="44922" xr:uid="{63D89136-7E0E-4946-A2FC-390ABD6EF5B2}"/>
    <cellStyle name="Normal 12 5 4 13" xfId="5801" xr:uid="{85E78349-118C-4F4F-9FA8-D7CE22902798}"/>
    <cellStyle name="Normal 12 5 4 13 2" xfId="18611" xr:uid="{2007EFBC-3A71-466B-8B91-ED73E62581F9}"/>
    <cellStyle name="Normal 12 5 4 13 2 2" xfId="44923" xr:uid="{7C94C9CF-3CF8-44E3-8040-BB4F6751B3D6}"/>
    <cellStyle name="Normal 12 5 4 13 3" xfId="44924" xr:uid="{000E8DBA-1571-4DA4-99B8-6FE1F9C390DA}"/>
    <cellStyle name="Normal 12 5 4 14" xfId="13121" xr:uid="{38F51A66-064A-4B25-B49B-02EF81E56297}"/>
    <cellStyle name="Normal 12 5 4 14 2" xfId="44925" xr:uid="{053798D8-CEEC-418B-BEBF-871152748B7F}"/>
    <cellStyle name="Normal 12 5 4 15" xfId="44926" xr:uid="{5879BB2C-5391-44B1-8032-B6774EBCA5D3}"/>
    <cellStyle name="Normal 12 5 4 2" xfId="283" xr:uid="{1E278817-FE4A-4DB0-B9ED-E355041906A6}"/>
    <cellStyle name="Normal 12 5 4 2 10" xfId="3991" xr:uid="{D7A28E7D-9CA7-4FF1-9BFF-1B038A523F7A}"/>
    <cellStyle name="Normal 12 5 4 2 10 2" xfId="9481" xr:uid="{254E4245-7255-4062-8AAB-67E736393980}"/>
    <cellStyle name="Normal 12 5 4 2 10 2 2" xfId="22291" xr:uid="{E5AF11BB-137B-4426-B4D3-D9D5CD8C7B82}"/>
    <cellStyle name="Normal 12 5 4 2 10 2 2 2" xfId="44927" xr:uid="{8FC4E300-3CDA-4380-8DB8-84AB1559CD68}"/>
    <cellStyle name="Normal 12 5 4 2 10 2 3" xfId="44928" xr:uid="{87646A9D-E82E-441D-810E-9BA073779E55}"/>
    <cellStyle name="Normal 12 5 4 2 10 3" xfId="16801" xr:uid="{57D90058-6E7A-4BB4-93D2-2317BF761559}"/>
    <cellStyle name="Normal 12 5 4 2 10 3 2" xfId="44929" xr:uid="{32003636-549D-4029-8FDE-E3064195A0DF}"/>
    <cellStyle name="Normal 12 5 4 2 10 4" xfId="44930" xr:uid="{631127B5-3EA4-4973-B0F2-5C4CF75B813B}"/>
    <cellStyle name="Normal 12 5 4 2 11" xfId="11311" xr:uid="{4D65B6F4-AD74-4353-8A85-83E1FC2325D7}"/>
    <cellStyle name="Normal 12 5 4 2 11 2" xfId="24121" xr:uid="{7ED10C92-C9E4-4260-9AEB-D4212AD33BBE}"/>
    <cellStyle name="Normal 12 5 4 2 11 2 2" xfId="44931" xr:uid="{ACFAEABC-02B6-4442-851C-7D6A0F505FBE}"/>
    <cellStyle name="Normal 12 5 4 2 11 3" xfId="44932" xr:uid="{5819B0C4-8115-4467-A3F3-A8F667C8E24B}"/>
    <cellStyle name="Normal 12 5 4 2 12" xfId="5821" xr:uid="{644A22EE-2007-4600-BABB-B71E9763F685}"/>
    <cellStyle name="Normal 12 5 4 2 12 2" xfId="18631" xr:uid="{74DEA390-B526-47D0-8765-2F5F1F4F62E9}"/>
    <cellStyle name="Normal 12 5 4 2 12 2 2" xfId="44933" xr:uid="{51231854-1CB9-4679-A607-40DCD9240119}"/>
    <cellStyle name="Normal 12 5 4 2 12 3" xfId="44934" xr:uid="{DF712599-E657-4123-8D13-1B3457FE8FFE}"/>
    <cellStyle name="Normal 12 5 4 2 13" xfId="13141" xr:uid="{6088662C-0C5B-481A-9F3C-2D896481AFA4}"/>
    <cellStyle name="Normal 12 5 4 2 13 2" xfId="44935" xr:uid="{D8830E60-EDF0-4C40-989B-8352826BD4C5}"/>
    <cellStyle name="Normal 12 5 4 2 14" xfId="44936" xr:uid="{A50B8F24-1C32-4D9B-8D90-561053FDBC2B}"/>
    <cellStyle name="Normal 12 5 4 2 2" xfId="370" xr:uid="{B0740DAC-345C-42DC-A7D9-082AE02D818A}"/>
    <cellStyle name="Normal 12 5 4 2 2 10" xfId="5862" xr:uid="{3A6247EB-4B8A-4451-8838-0AA5172327B8}"/>
    <cellStyle name="Normal 12 5 4 2 2 10 2" xfId="18672" xr:uid="{8A95BE55-7B53-4D89-B070-6D93C74411A8}"/>
    <cellStyle name="Normal 12 5 4 2 2 10 2 2" xfId="44937" xr:uid="{A24FFA45-5ADC-4F1A-8F32-BF03B39A19FE}"/>
    <cellStyle name="Normal 12 5 4 2 2 10 3" xfId="44938" xr:uid="{D38BB843-6892-4395-982E-9A1026D1BDE5}"/>
    <cellStyle name="Normal 12 5 4 2 2 11" xfId="13182" xr:uid="{FEFEFE15-F1B6-4339-8E39-48DCA8B17BBB}"/>
    <cellStyle name="Normal 12 5 4 2 2 11 2" xfId="44939" xr:uid="{A100685E-4FA7-4A4D-9652-F27C01865B87}"/>
    <cellStyle name="Normal 12 5 4 2 2 12" xfId="44940" xr:uid="{DC6D5175-598A-48C8-8EA8-6581F104A559}"/>
    <cellStyle name="Normal 12 5 4 2 2 2" xfId="599" xr:uid="{651865EA-B093-4BC2-A13D-15FB4A65DBCF}"/>
    <cellStyle name="Normal 12 5 4 2 2 2 2" xfId="998" xr:uid="{EC124D19-F09C-419F-B960-24A16582D72D}"/>
    <cellStyle name="Normal 12 5 4 2 2 2 2 2" xfId="1893" xr:uid="{CAD47071-C5F6-4F8B-94F0-342CE739B68A}"/>
    <cellStyle name="Normal 12 5 4 2 2 2 2 2 2" xfId="3723" xr:uid="{474D3D34-5F12-449A-ACEA-36A373E8F9F0}"/>
    <cellStyle name="Normal 12 5 4 2 2 2 2 2 2 2" xfId="9213" xr:uid="{B315230C-6AE0-4311-8F48-21E14F56BBF4}"/>
    <cellStyle name="Normal 12 5 4 2 2 2 2 2 2 2 2" xfId="22023" xr:uid="{2C808949-BF10-432D-A455-8DC33F1EF266}"/>
    <cellStyle name="Normal 12 5 4 2 2 2 2 2 2 2 2 2" xfId="44941" xr:uid="{3CF51BC2-AA0A-4AE9-8BD6-CC3C80A418EA}"/>
    <cellStyle name="Normal 12 5 4 2 2 2 2 2 2 2 3" xfId="44942" xr:uid="{5684A3C3-4BF9-4AE6-87F6-86F43498DF62}"/>
    <cellStyle name="Normal 12 5 4 2 2 2 2 2 2 3" xfId="16533" xr:uid="{3A9502E7-24CC-48BF-B51C-7CE94D9CCB5C}"/>
    <cellStyle name="Normal 12 5 4 2 2 2 2 2 2 3 2" xfId="44943" xr:uid="{2463F4E9-9839-424E-A274-AE7F8A29375B}"/>
    <cellStyle name="Normal 12 5 4 2 2 2 2 2 2 4" xfId="44944" xr:uid="{E60F50A8-9221-4A77-BE6E-73B268D7A581}"/>
    <cellStyle name="Normal 12 5 4 2 2 2 2 2 3" xfId="5553" xr:uid="{8C6BA989-0D6B-4DED-980A-ED313AF0AA7B}"/>
    <cellStyle name="Normal 12 5 4 2 2 2 2 2 3 2" xfId="11043" xr:uid="{D827EA9B-2D11-400C-A7F8-3AAB7FC5DFB0}"/>
    <cellStyle name="Normal 12 5 4 2 2 2 2 2 3 2 2" xfId="23853" xr:uid="{16C61DEC-7BDA-4C86-864F-E950EADF42A6}"/>
    <cellStyle name="Normal 12 5 4 2 2 2 2 2 3 2 2 2" xfId="44945" xr:uid="{F2E0C2CC-9071-4B3D-9469-F5AE31131240}"/>
    <cellStyle name="Normal 12 5 4 2 2 2 2 2 3 2 3" xfId="44946" xr:uid="{18FBD15F-E6E0-4922-8F0C-7740F46C0004}"/>
    <cellStyle name="Normal 12 5 4 2 2 2 2 2 3 3" xfId="18363" xr:uid="{691C80C8-0E7B-4845-991A-971094DC7CEE}"/>
    <cellStyle name="Normal 12 5 4 2 2 2 2 2 3 3 2" xfId="44947" xr:uid="{C2B244A8-8543-4F43-BA2C-CFCFD9953D9E}"/>
    <cellStyle name="Normal 12 5 4 2 2 2 2 2 3 4" xfId="44948" xr:uid="{7F372A40-EA19-461C-8094-BB01C0348943}"/>
    <cellStyle name="Normal 12 5 4 2 2 2 2 2 4" xfId="12873" xr:uid="{138C500C-586E-4585-9508-87A5624F6306}"/>
    <cellStyle name="Normal 12 5 4 2 2 2 2 2 4 2" xfId="25683" xr:uid="{F94307A8-9313-4811-9115-F6F1AA4798A7}"/>
    <cellStyle name="Normal 12 5 4 2 2 2 2 2 4 2 2" xfId="44949" xr:uid="{66F02954-439C-42A3-ADB1-F0DCFFFBFAED}"/>
    <cellStyle name="Normal 12 5 4 2 2 2 2 2 4 3" xfId="44950" xr:uid="{CACC0A27-9E91-4405-9DCF-B3B6E0D38AE1}"/>
    <cellStyle name="Normal 12 5 4 2 2 2 2 2 5" xfId="7383" xr:uid="{D85D3C54-E7C9-4D99-8CA1-D0E4DF7D2BAF}"/>
    <cellStyle name="Normal 12 5 4 2 2 2 2 2 5 2" xfId="20193" xr:uid="{5891A883-00B1-4980-B7F7-4B6941A6F0F8}"/>
    <cellStyle name="Normal 12 5 4 2 2 2 2 2 5 2 2" xfId="44951" xr:uid="{615B3AFD-226C-4A4D-A704-3E0AEB2C074A}"/>
    <cellStyle name="Normal 12 5 4 2 2 2 2 2 5 3" xfId="44952" xr:uid="{06BACF6F-E3B2-49F5-997F-3205938916E9}"/>
    <cellStyle name="Normal 12 5 4 2 2 2 2 2 6" xfId="14703" xr:uid="{0A934D77-47A8-4067-9EB1-01D99EC88A6C}"/>
    <cellStyle name="Normal 12 5 4 2 2 2 2 2 6 2" xfId="44953" xr:uid="{BD9F60AB-3F24-4062-968F-68799FEF9D9B}"/>
    <cellStyle name="Normal 12 5 4 2 2 2 2 2 7" xfId="44954" xr:uid="{17965B6B-8B06-44D2-BAD6-E9027B770A1A}"/>
    <cellStyle name="Normal 12 5 4 2 2 2 2 3" xfId="2829" xr:uid="{EBEFEE97-9C58-4206-A7C1-94BF4938DA54}"/>
    <cellStyle name="Normal 12 5 4 2 2 2 2 3 2" xfId="8319" xr:uid="{015799E1-94E6-4CEC-A61B-03F462FE53CB}"/>
    <cellStyle name="Normal 12 5 4 2 2 2 2 3 2 2" xfId="21129" xr:uid="{191C3F90-85BD-4436-ABF9-D8645505D6A5}"/>
    <cellStyle name="Normal 12 5 4 2 2 2 2 3 2 2 2" xfId="44955" xr:uid="{259204E3-7721-44F7-ABA5-FBCB803D4282}"/>
    <cellStyle name="Normal 12 5 4 2 2 2 2 3 2 3" xfId="44956" xr:uid="{92A29C0E-B7EB-46D8-8D8E-5425169D2DD6}"/>
    <cellStyle name="Normal 12 5 4 2 2 2 2 3 3" xfId="15639" xr:uid="{78136671-BEF9-4B9E-9B49-1FAA18C31F97}"/>
    <cellStyle name="Normal 12 5 4 2 2 2 2 3 3 2" xfId="44957" xr:uid="{88424FD2-762C-4CCF-8A4A-31BA799883DC}"/>
    <cellStyle name="Normal 12 5 4 2 2 2 2 3 4" xfId="44958" xr:uid="{180F3255-BE3F-4257-94E2-8CBAB5BB804D}"/>
    <cellStyle name="Normal 12 5 4 2 2 2 2 4" xfId="4659" xr:uid="{AF8C346B-2739-420F-9AE5-6DFE2E20AFB4}"/>
    <cellStyle name="Normal 12 5 4 2 2 2 2 4 2" xfId="10149" xr:uid="{4A01FDF2-2A96-4B81-8543-E542B88667D2}"/>
    <cellStyle name="Normal 12 5 4 2 2 2 2 4 2 2" xfId="22959" xr:uid="{5D503866-7302-4D07-8895-37AF8EB5057C}"/>
    <cellStyle name="Normal 12 5 4 2 2 2 2 4 2 2 2" xfId="44959" xr:uid="{4C8975B0-C5AD-4596-B1B6-9C25433CA0F1}"/>
    <cellStyle name="Normal 12 5 4 2 2 2 2 4 2 3" xfId="44960" xr:uid="{16E155B7-C68A-489E-9B5F-97F7140F2882}"/>
    <cellStyle name="Normal 12 5 4 2 2 2 2 4 3" xfId="17469" xr:uid="{04524CF7-18E0-44A5-B999-3379A19668AB}"/>
    <cellStyle name="Normal 12 5 4 2 2 2 2 4 3 2" xfId="44961" xr:uid="{FCF7A22A-6345-452D-BF59-116FCB5E0FA2}"/>
    <cellStyle name="Normal 12 5 4 2 2 2 2 4 4" xfId="44962" xr:uid="{0CFACFC0-7F1E-4544-BF5E-07AA02362994}"/>
    <cellStyle name="Normal 12 5 4 2 2 2 2 5" xfId="11979" xr:uid="{22552E01-6CDB-4B25-9539-CF564470E307}"/>
    <cellStyle name="Normal 12 5 4 2 2 2 2 5 2" xfId="24789" xr:uid="{EEA12B21-58E4-4AF9-81F5-98248E1C5F6E}"/>
    <cellStyle name="Normal 12 5 4 2 2 2 2 5 2 2" xfId="44963" xr:uid="{48AB9FB8-E057-4E30-B5AB-9F2E84A8094F}"/>
    <cellStyle name="Normal 12 5 4 2 2 2 2 5 3" xfId="44964" xr:uid="{6F02F716-C4AB-46DA-B2FC-9CCAD2427B63}"/>
    <cellStyle name="Normal 12 5 4 2 2 2 2 6" xfId="6489" xr:uid="{A0AE4EB2-5587-47F5-BBBE-77B6A44F4AD0}"/>
    <cellStyle name="Normal 12 5 4 2 2 2 2 6 2" xfId="19299" xr:uid="{31A59B2E-3847-4400-A663-7B9CEF1454AA}"/>
    <cellStyle name="Normal 12 5 4 2 2 2 2 6 2 2" xfId="44965" xr:uid="{714F6D11-D940-4834-8FA7-204A99B27600}"/>
    <cellStyle name="Normal 12 5 4 2 2 2 2 6 3" xfId="44966" xr:uid="{C42FD6CD-1B6D-438E-80A5-FA8A00C50E14}"/>
    <cellStyle name="Normal 12 5 4 2 2 2 2 7" xfId="13809" xr:uid="{8E350FC8-9D4D-4FA1-86E3-BD1B5536A6B0}"/>
    <cellStyle name="Normal 12 5 4 2 2 2 2 7 2" xfId="44967" xr:uid="{A7D0D983-CF31-4F85-AE5C-FC0557B2FE86}"/>
    <cellStyle name="Normal 12 5 4 2 2 2 2 8" xfId="44968" xr:uid="{D893B6BB-972E-4FA0-9B59-467D4A0D4206}"/>
    <cellStyle name="Normal 12 5 4 2 2 2 3" xfId="1494" xr:uid="{EBD60BFF-8942-4260-8B56-01CA1BFE92FD}"/>
    <cellStyle name="Normal 12 5 4 2 2 2 3 2" xfId="3324" xr:uid="{ED547A3D-2DF6-4E61-84B5-74CEFC8104FE}"/>
    <cellStyle name="Normal 12 5 4 2 2 2 3 2 2" xfId="8814" xr:uid="{A751F33D-6608-41D1-8B92-B233169EDB82}"/>
    <cellStyle name="Normal 12 5 4 2 2 2 3 2 2 2" xfId="21624" xr:uid="{60F8630A-A3D3-474B-8E9B-1A83404E07D5}"/>
    <cellStyle name="Normal 12 5 4 2 2 2 3 2 2 2 2" xfId="44969" xr:uid="{2E832926-BBF5-40E3-8EA2-1A6612A3D7CE}"/>
    <cellStyle name="Normal 12 5 4 2 2 2 3 2 2 3" xfId="44970" xr:uid="{AB57DCAC-87C7-4989-88A8-73123A6F2548}"/>
    <cellStyle name="Normal 12 5 4 2 2 2 3 2 3" xfId="16134" xr:uid="{8A85262E-6B62-4148-BF46-850C2B50B796}"/>
    <cellStyle name="Normal 12 5 4 2 2 2 3 2 3 2" xfId="44971" xr:uid="{F4E214A5-E8A0-40C6-AAB1-2EAC24DD294F}"/>
    <cellStyle name="Normal 12 5 4 2 2 2 3 2 4" xfId="44972" xr:uid="{147A3752-AA25-4954-8607-9F8D2570935C}"/>
    <cellStyle name="Normal 12 5 4 2 2 2 3 3" xfId="5154" xr:uid="{9F5723F4-FC72-45D9-B851-D6D5779A3271}"/>
    <cellStyle name="Normal 12 5 4 2 2 2 3 3 2" xfId="10644" xr:uid="{C5E5B235-5049-4AAB-BC92-15E6D4332CDA}"/>
    <cellStyle name="Normal 12 5 4 2 2 2 3 3 2 2" xfId="23454" xr:uid="{43291AA0-4A50-411F-BA96-E2281AA78CB5}"/>
    <cellStyle name="Normal 12 5 4 2 2 2 3 3 2 2 2" xfId="44973" xr:uid="{4E3C6D50-B1CE-4C65-B248-EEB289992CFE}"/>
    <cellStyle name="Normal 12 5 4 2 2 2 3 3 2 3" xfId="44974" xr:uid="{293FB974-598D-4F50-A18A-E51786B2DA78}"/>
    <cellStyle name="Normal 12 5 4 2 2 2 3 3 3" xfId="17964" xr:uid="{4474CE20-2E53-4CA5-80AA-0CE14ADBE494}"/>
    <cellStyle name="Normal 12 5 4 2 2 2 3 3 3 2" xfId="44975" xr:uid="{D2CA98D9-40D1-4D08-B133-9D7A6931DADC}"/>
    <cellStyle name="Normal 12 5 4 2 2 2 3 3 4" xfId="44976" xr:uid="{26AD0E26-7D77-4756-8F0E-E1DB25B42257}"/>
    <cellStyle name="Normal 12 5 4 2 2 2 3 4" xfId="12474" xr:uid="{402D29AE-9806-4121-9623-AAE964DAB871}"/>
    <cellStyle name="Normal 12 5 4 2 2 2 3 4 2" xfId="25284" xr:uid="{D4A897F7-FA2E-471E-B1FD-FFBC230983A3}"/>
    <cellStyle name="Normal 12 5 4 2 2 2 3 4 2 2" xfId="44977" xr:uid="{F857E3F4-12A2-40A0-A31A-6B84A325035E}"/>
    <cellStyle name="Normal 12 5 4 2 2 2 3 4 3" xfId="44978" xr:uid="{2D65B79C-5AAB-43A0-AD39-B2A05F47AE79}"/>
    <cellStyle name="Normal 12 5 4 2 2 2 3 5" xfId="6984" xr:uid="{BF975E91-B21D-4F27-A069-335F3276BCE8}"/>
    <cellStyle name="Normal 12 5 4 2 2 2 3 5 2" xfId="19794" xr:uid="{42660965-5BB5-4D17-9E8D-35769FEA41A1}"/>
    <cellStyle name="Normal 12 5 4 2 2 2 3 5 2 2" xfId="44979" xr:uid="{A6CF5F9B-1061-4DD3-A7B9-C586DC1DC632}"/>
    <cellStyle name="Normal 12 5 4 2 2 2 3 5 3" xfId="44980" xr:uid="{EED6471A-C5C9-4E07-B182-3E607775F2D8}"/>
    <cellStyle name="Normal 12 5 4 2 2 2 3 6" xfId="14304" xr:uid="{F152257E-FB14-4401-8719-58ADDD83A8FF}"/>
    <cellStyle name="Normal 12 5 4 2 2 2 3 6 2" xfId="44981" xr:uid="{175FDED2-AF8D-4D6C-B91D-777E1DACF1FD}"/>
    <cellStyle name="Normal 12 5 4 2 2 2 3 7" xfId="44982" xr:uid="{7904ACD7-CB43-464A-8AD0-2362F5645B2F}"/>
    <cellStyle name="Normal 12 5 4 2 2 2 4" xfId="2430" xr:uid="{78A2C2AB-BE6C-4A5F-B226-3056B372A66F}"/>
    <cellStyle name="Normal 12 5 4 2 2 2 4 2" xfId="7920" xr:uid="{C9ED6149-B7B2-4883-9355-8E7C08C8C7C5}"/>
    <cellStyle name="Normal 12 5 4 2 2 2 4 2 2" xfId="20730" xr:uid="{B0223B9F-468F-461B-A068-B49A49C93933}"/>
    <cellStyle name="Normal 12 5 4 2 2 2 4 2 2 2" xfId="44983" xr:uid="{70163159-7733-4891-B41B-EAFC0BA3353A}"/>
    <cellStyle name="Normal 12 5 4 2 2 2 4 2 3" xfId="44984" xr:uid="{9D82C673-1BF9-4457-8FED-90D20D59D0F8}"/>
    <cellStyle name="Normal 12 5 4 2 2 2 4 3" xfId="15240" xr:uid="{AADAB371-01A4-413D-A9E2-570A1953CD32}"/>
    <cellStyle name="Normal 12 5 4 2 2 2 4 3 2" xfId="44985" xr:uid="{3240C8D4-8909-48F1-AB39-8722FCDA7CDB}"/>
    <cellStyle name="Normal 12 5 4 2 2 2 4 4" xfId="44986" xr:uid="{835A709A-C1ED-491C-A5C0-60D943C27810}"/>
    <cellStyle name="Normal 12 5 4 2 2 2 5" xfId="4260" xr:uid="{4A70BADB-3926-4706-9485-8219666FE23D}"/>
    <cellStyle name="Normal 12 5 4 2 2 2 5 2" xfId="9750" xr:uid="{BE3A6E2C-67F3-4533-96A1-F9E05D115F94}"/>
    <cellStyle name="Normal 12 5 4 2 2 2 5 2 2" xfId="22560" xr:uid="{F77101F5-91BE-44CF-ACAE-965167CFD579}"/>
    <cellStyle name="Normal 12 5 4 2 2 2 5 2 2 2" xfId="44987" xr:uid="{AF1DED77-CA1D-45A7-B02F-3FB876FE9869}"/>
    <cellStyle name="Normal 12 5 4 2 2 2 5 2 3" xfId="44988" xr:uid="{46E508A6-9FCF-4D6E-A91C-EF8C297D6FD6}"/>
    <cellStyle name="Normal 12 5 4 2 2 2 5 3" xfId="17070" xr:uid="{DE098B84-1EA4-47A3-933E-F8AEC9E89FBE}"/>
    <cellStyle name="Normal 12 5 4 2 2 2 5 3 2" xfId="44989" xr:uid="{694FC1B1-0D3B-48ED-9A43-5BEE0F76E741}"/>
    <cellStyle name="Normal 12 5 4 2 2 2 5 4" xfId="44990" xr:uid="{82DB5D22-0BA2-41C9-BD60-E2761F7E1B47}"/>
    <cellStyle name="Normal 12 5 4 2 2 2 6" xfId="11580" xr:uid="{4A8C06B2-7058-4BC2-B2B3-31B9BCA00086}"/>
    <cellStyle name="Normal 12 5 4 2 2 2 6 2" xfId="24390" xr:uid="{AF20878A-6022-4799-B505-B496CBE818CE}"/>
    <cellStyle name="Normal 12 5 4 2 2 2 6 2 2" xfId="44991" xr:uid="{C660A6DF-D1B9-4EA6-A663-96C7D94A93BD}"/>
    <cellStyle name="Normal 12 5 4 2 2 2 6 3" xfId="44992" xr:uid="{81FA0614-2EC6-4720-8824-F663E7833794}"/>
    <cellStyle name="Normal 12 5 4 2 2 2 7" xfId="6090" xr:uid="{E3196A31-9C53-472D-B748-BE2D8D70E2C0}"/>
    <cellStyle name="Normal 12 5 4 2 2 2 7 2" xfId="18900" xr:uid="{A3F9C8D1-76B8-4714-A8D9-AA74BB59F6E9}"/>
    <cellStyle name="Normal 12 5 4 2 2 2 7 2 2" xfId="44993" xr:uid="{027A64D8-5253-4EFB-A3EB-4AA24B7C65DF}"/>
    <cellStyle name="Normal 12 5 4 2 2 2 7 3" xfId="44994" xr:uid="{71D1E1C5-1710-40AA-AFFC-DD7218193341}"/>
    <cellStyle name="Normal 12 5 4 2 2 2 8" xfId="13410" xr:uid="{7547141C-AA1C-4674-BEE4-AAF019EC00D5}"/>
    <cellStyle name="Normal 12 5 4 2 2 2 8 2" xfId="44995" xr:uid="{A5D9BA73-B22A-41F8-BD73-74DCCDE3A5EE}"/>
    <cellStyle name="Normal 12 5 4 2 2 2 9" xfId="44996" xr:uid="{DB2BA3DF-6D42-42EB-9098-12542FEC2CE2}"/>
    <cellStyle name="Normal 12 5 4 2 2 3" xfId="731" xr:uid="{C83DB6A0-28C2-4F7A-A254-5E0CB78FC646}"/>
    <cellStyle name="Normal 12 5 4 2 2 3 2" xfId="1131" xr:uid="{C23CD2F6-B6B8-4234-A377-2E48BD6B6874}"/>
    <cellStyle name="Normal 12 5 4 2 2 3 2 2" xfId="2026" xr:uid="{548684B8-0ECF-4B12-A634-A9DD5C8A5999}"/>
    <cellStyle name="Normal 12 5 4 2 2 3 2 2 2" xfId="3856" xr:uid="{3D3FB6F4-08E7-4851-AE21-90FDFD80B47E}"/>
    <cellStyle name="Normal 12 5 4 2 2 3 2 2 2 2" xfId="9346" xr:uid="{ED9541C2-B25C-493B-B832-5F17863BF088}"/>
    <cellStyle name="Normal 12 5 4 2 2 3 2 2 2 2 2" xfId="22156" xr:uid="{43F63BE6-3316-4E36-9407-86041490DBD6}"/>
    <cellStyle name="Normal 12 5 4 2 2 3 2 2 2 2 2 2" xfId="44997" xr:uid="{55C9773B-AFD1-4A47-9D8A-FC11EF3438A6}"/>
    <cellStyle name="Normal 12 5 4 2 2 3 2 2 2 2 3" xfId="44998" xr:uid="{2405FE51-65A3-48B8-B680-F3C6970F6CF7}"/>
    <cellStyle name="Normal 12 5 4 2 2 3 2 2 2 3" xfId="16666" xr:uid="{96A645F3-68EE-4A84-ADBD-C52DF70FAA72}"/>
    <cellStyle name="Normal 12 5 4 2 2 3 2 2 2 3 2" xfId="44999" xr:uid="{26F8820F-F691-473F-A770-F15268476D31}"/>
    <cellStyle name="Normal 12 5 4 2 2 3 2 2 2 4" xfId="45000" xr:uid="{B5A76592-5D0A-4BAF-9503-868A88364438}"/>
    <cellStyle name="Normal 12 5 4 2 2 3 2 2 3" xfId="5686" xr:uid="{9E83B74A-7DA0-4694-AD06-C1432D657D41}"/>
    <cellStyle name="Normal 12 5 4 2 2 3 2 2 3 2" xfId="11176" xr:uid="{B3A197C8-37CE-4B5A-9B56-EB1BF9276E8D}"/>
    <cellStyle name="Normal 12 5 4 2 2 3 2 2 3 2 2" xfId="23986" xr:uid="{A1A5F329-F5EE-4686-B04D-AA829D5046C7}"/>
    <cellStyle name="Normal 12 5 4 2 2 3 2 2 3 2 2 2" xfId="45001" xr:uid="{5AE92477-CC33-41E9-985F-6FCCABEA6193}"/>
    <cellStyle name="Normal 12 5 4 2 2 3 2 2 3 2 3" xfId="45002" xr:uid="{3E314A78-5EB6-4FA6-B6FB-9815AA5C8F33}"/>
    <cellStyle name="Normal 12 5 4 2 2 3 2 2 3 3" xfId="18496" xr:uid="{3F846E2E-0FDD-4E72-BD85-AE748023E7E5}"/>
    <cellStyle name="Normal 12 5 4 2 2 3 2 2 3 3 2" xfId="45003" xr:uid="{87D79000-6FF2-4241-B652-D2FF05F59B0D}"/>
    <cellStyle name="Normal 12 5 4 2 2 3 2 2 3 4" xfId="45004" xr:uid="{A41F1C87-80AA-45EF-9C3B-E9C97D113BB3}"/>
    <cellStyle name="Normal 12 5 4 2 2 3 2 2 4" xfId="13006" xr:uid="{EE15B48C-01A9-4D51-9DA3-B1ED098497F0}"/>
    <cellStyle name="Normal 12 5 4 2 2 3 2 2 4 2" xfId="25816" xr:uid="{37D99943-41C3-4004-B85C-B63B972EA38A}"/>
    <cellStyle name="Normal 12 5 4 2 2 3 2 2 4 2 2" xfId="45005" xr:uid="{1161BCF6-3F77-4BC2-802E-B2F446217ACB}"/>
    <cellStyle name="Normal 12 5 4 2 2 3 2 2 4 3" xfId="45006" xr:uid="{E4AB7BCE-69D9-4181-AEB8-772EF3118BC0}"/>
    <cellStyle name="Normal 12 5 4 2 2 3 2 2 5" xfId="7516" xr:uid="{DDF5F1A0-B92B-4B6F-BF6A-7F45609EA9F9}"/>
    <cellStyle name="Normal 12 5 4 2 2 3 2 2 5 2" xfId="20326" xr:uid="{FB56C8E1-D242-40DB-86C9-4DAC983CA0BA}"/>
    <cellStyle name="Normal 12 5 4 2 2 3 2 2 5 2 2" xfId="45007" xr:uid="{0AD32377-55A3-4948-BF54-DD06B12B3951}"/>
    <cellStyle name="Normal 12 5 4 2 2 3 2 2 5 3" xfId="45008" xr:uid="{BB2A3A76-5C0D-4590-B44F-855C9A2C7D4C}"/>
    <cellStyle name="Normal 12 5 4 2 2 3 2 2 6" xfId="14836" xr:uid="{A9E1DD64-762B-48C7-BCA4-CDFD3F3B13A6}"/>
    <cellStyle name="Normal 12 5 4 2 2 3 2 2 6 2" xfId="45009" xr:uid="{211FF126-DB55-460F-ACD0-910B0B5C5A8E}"/>
    <cellStyle name="Normal 12 5 4 2 2 3 2 2 7" xfId="45010" xr:uid="{350E84A4-A8A6-4321-A6CD-7EEC572E6E06}"/>
    <cellStyle name="Normal 12 5 4 2 2 3 2 3" xfId="2962" xr:uid="{B918A401-EA47-48F8-8082-1659D6CFA51B}"/>
    <cellStyle name="Normal 12 5 4 2 2 3 2 3 2" xfId="8452" xr:uid="{4542D7ED-3622-4041-B73D-99504A398DA2}"/>
    <cellStyle name="Normal 12 5 4 2 2 3 2 3 2 2" xfId="21262" xr:uid="{28D6B571-F6AC-48BB-AE4C-D92ED63B4F3A}"/>
    <cellStyle name="Normal 12 5 4 2 2 3 2 3 2 2 2" xfId="45011" xr:uid="{32B3C5FA-2F09-442D-BFF3-749105C03740}"/>
    <cellStyle name="Normal 12 5 4 2 2 3 2 3 2 3" xfId="45012" xr:uid="{81C102AF-32C3-4FF7-B212-7ED3DFA5DB1E}"/>
    <cellStyle name="Normal 12 5 4 2 2 3 2 3 3" xfId="15772" xr:uid="{3EDE4891-8C4E-4C01-AE75-D152B91338B5}"/>
    <cellStyle name="Normal 12 5 4 2 2 3 2 3 3 2" xfId="45013" xr:uid="{D2485FB1-89C6-440F-A12E-369E5098B457}"/>
    <cellStyle name="Normal 12 5 4 2 2 3 2 3 4" xfId="45014" xr:uid="{05E9CDD9-A837-43A4-AA4B-C85838951F9D}"/>
    <cellStyle name="Normal 12 5 4 2 2 3 2 4" xfId="4792" xr:uid="{0EFF5323-C4DD-4743-A787-73904F1ECD1E}"/>
    <cellStyle name="Normal 12 5 4 2 2 3 2 4 2" xfId="10282" xr:uid="{A2320D17-0122-4629-9EB3-98B0514BCDCE}"/>
    <cellStyle name="Normal 12 5 4 2 2 3 2 4 2 2" xfId="23092" xr:uid="{89F743A1-6428-49BC-8EA5-E044D7E28E1A}"/>
    <cellStyle name="Normal 12 5 4 2 2 3 2 4 2 2 2" xfId="45015" xr:uid="{ABB1CC28-97F7-4663-9BF3-8C062EEE1840}"/>
    <cellStyle name="Normal 12 5 4 2 2 3 2 4 2 3" xfId="45016" xr:uid="{DF711D4B-1D86-49A9-9352-942227A26854}"/>
    <cellStyle name="Normal 12 5 4 2 2 3 2 4 3" xfId="17602" xr:uid="{EC0C443E-CAF9-4EEC-9AC1-7C03AD4E026F}"/>
    <cellStyle name="Normal 12 5 4 2 2 3 2 4 3 2" xfId="45017" xr:uid="{BCA8D528-9536-4874-BC84-142CDA21E1CC}"/>
    <cellStyle name="Normal 12 5 4 2 2 3 2 4 4" xfId="45018" xr:uid="{1ABC19B3-95C9-4F8E-BD4F-AB77177A1BA9}"/>
    <cellStyle name="Normal 12 5 4 2 2 3 2 5" xfId="12112" xr:uid="{BE13C303-05DD-4258-81B1-AF64EFA4AD47}"/>
    <cellStyle name="Normal 12 5 4 2 2 3 2 5 2" xfId="24922" xr:uid="{BDC41760-8888-4343-9CDE-38A06359CBD5}"/>
    <cellStyle name="Normal 12 5 4 2 2 3 2 5 2 2" xfId="45019" xr:uid="{EBC30D48-C44B-4007-9624-4024785DF18D}"/>
    <cellStyle name="Normal 12 5 4 2 2 3 2 5 3" xfId="45020" xr:uid="{5CE6F31F-B148-4105-9FBF-9536F7CFDFF2}"/>
    <cellStyle name="Normal 12 5 4 2 2 3 2 6" xfId="6622" xr:uid="{F0C1987F-B5D7-4996-B595-5D729C55CDD3}"/>
    <cellStyle name="Normal 12 5 4 2 2 3 2 6 2" xfId="19432" xr:uid="{1FB79536-192A-49FA-A592-C3EB23329224}"/>
    <cellStyle name="Normal 12 5 4 2 2 3 2 6 2 2" xfId="45021" xr:uid="{BBC6A684-D69C-4EB9-B7D2-75108ED78E0D}"/>
    <cellStyle name="Normal 12 5 4 2 2 3 2 6 3" xfId="45022" xr:uid="{711A1C72-B9B2-4438-A34C-977F2BFDB91A}"/>
    <cellStyle name="Normal 12 5 4 2 2 3 2 7" xfId="13942" xr:uid="{16C08DCF-5614-4BC3-8E00-9001511FE940}"/>
    <cellStyle name="Normal 12 5 4 2 2 3 2 7 2" xfId="45023" xr:uid="{4DE61601-643F-41BF-AC0B-3DFEB8620FCE}"/>
    <cellStyle name="Normal 12 5 4 2 2 3 2 8" xfId="45024" xr:uid="{9E37F227-C3D3-4B09-BAF6-8573D8B6D47B}"/>
    <cellStyle name="Normal 12 5 4 2 2 3 3" xfId="1626" xr:uid="{4E491EB1-969D-4588-84DE-CE9BA9307CF7}"/>
    <cellStyle name="Normal 12 5 4 2 2 3 3 2" xfId="3456" xr:uid="{46B7DA3E-4DB5-4FB1-A40D-4291B242149C}"/>
    <cellStyle name="Normal 12 5 4 2 2 3 3 2 2" xfId="8946" xr:uid="{DB170CBF-5829-40BB-AB50-1440CF79DEF1}"/>
    <cellStyle name="Normal 12 5 4 2 2 3 3 2 2 2" xfId="21756" xr:uid="{92FA047C-ED8C-49CD-8E55-8A1593F40E22}"/>
    <cellStyle name="Normal 12 5 4 2 2 3 3 2 2 2 2" xfId="45025" xr:uid="{7DE945C2-101C-4CA3-ABBE-BC5EE4F143B6}"/>
    <cellStyle name="Normal 12 5 4 2 2 3 3 2 2 3" xfId="45026" xr:uid="{2C1A80D5-37C6-4D01-9732-6F86645854E2}"/>
    <cellStyle name="Normal 12 5 4 2 2 3 3 2 3" xfId="16266" xr:uid="{704611B0-2EA4-443B-97F3-81BC7CEF9A49}"/>
    <cellStyle name="Normal 12 5 4 2 2 3 3 2 3 2" xfId="45027" xr:uid="{A137DCA1-1892-4B04-8394-B9195FFB5D29}"/>
    <cellStyle name="Normal 12 5 4 2 2 3 3 2 4" xfId="45028" xr:uid="{9C4A9702-5A60-44F9-8CEF-A5E4492F95C6}"/>
    <cellStyle name="Normal 12 5 4 2 2 3 3 3" xfId="5286" xr:uid="{4FA7A016-84D4-48B7-A2C5-9F0FA6C030C7}"/>
    <cellStyle name="Normal 12 5 4 2 2 3 3 3 2" xfId="10776" xr:uid="{960F7441-DA5C-4235-9476-406AAFC58C17}"/>
    <cellStyle name="Normal 12 5 4 2 2 3 3 3 2 2" xfId="23586" xr:uid="{1BD6291F-A1F9-44B6-BF3F-8EFCED879B51}"/>
    <cellStyle name="Normal 12 5 4 2 2 3 3 3 2 2 2" xfId="45029" xr:uid="{BF37BF28-505C-4D85-B0DB-60DCA6824161}"/>
    <cellStyle name="Normal 12 5 4 2 2 3 3 3 2 3" xfId="45030" xr:uid="{9F893EC6-7999-48CA-9FAC-CDF26A2BA17F}"/>
    <cellStyle name="Normal 12 5 4 2 2 3 3 3 3" xfId="18096" xr:uid="{CE9F4073-DB38-4539-8C8C-5B35FBAEDEC1}"/>
    <cellStyle name="Normal 12 5 4 2 2 3 3 3 3 2" xfId="45031" xr:uid="{52338210-517B-4EAF-9E88-77F8E730DD66}"/>
    <cellStyle name="Normal 12 5 4 2 2 3 3 3 4" xfId="45032" xr:uid="{A7BE3FBB-D242-407C-BABC-A0D5AFDEFCEE}"/>
    <cellStyle name="Normal 12 5 4 2 2 3 3 4" xfId="12606" xr:uid="{AEB47084-F548-4116-9097-77F1A571BFAA}"/>
    <cellStyle name="Normal 12 5 4 2 2 3 3 4 2" xfId="25416" xr:uid="{39E13FE5-135C-4D9C-BD25-97115F308382}"/>
    <cellStyle name="Normal 12 5 4 2 2 3 3 4 2 2" xfId="45033" xr:uid="{993998F1-0C59-42FE-91E2-367314FD34D4}"/>
    <cellStyle name="Normal 12 5 4 2 2 3 3 4 3" xfId="45034" xr:uid="{0BB71A01-4F5E-462C-A762-B8A91DE7CB23}"/>
    <cellStyle name="Normal 12 5 4 2 2 3 3 5" xfId="7116" xr:uid="{1C325175-5EC5-454A-8BAE-812844842A48}"/>
    <cellStyle name="Normal 12 5 4 2 2 3 3 5 2" xfId="19926" xr:uid="{BDFC7BCC-0592-4A02-825C-8FCD6FEAEA88}"/>
    <cellStyle name="Normal 12 5 4 2 2 3 3 5 2 2" xfId="45035" xr:uid="{744A3D12-CF0A-4BB5-B3CC-374F119EB0F7}"/>
    <cellStyle name="Normal 12 5 4 2 2 3 3 5 3" xfId="45036" xr:uid="{C6DF064B-40A8-467F-BE20-B8182CDA0A02}"/>
    <cellStyle name="Normal 12 5 4 2 2 3 3 6" xfId="14436" xr:uid="{323B056C-D714-4E8C-A586-974400CEF3C6}"/>
    <cellStyle name="Normal 12 5 4 2 2 3 3 6 2" xfId="45037" xr:uid="{B1A4D0B6-6DE9-4D8D-A0AC-0F00C2F0563F}"/>
    <cellStyle name="Normal 12 5 4 2 2 3 3 7" xfId="45038" xr:uid="{84E886E6-490F-437D-8E14-1D72FB58DC2C}"/>
    <cellStyle name="Normal 12 5 4 2 2 3 4" xfId="2562" xr:uid="{8914CB54-0EF8-42F0-8CD2-46A5F79C83CC}"/>
    <cellStyle name="Normal 12 5 4 2 2 3 4 2" xfId="8052" xr:uid="{B7E0F80F-65FE-4E04-B9FE-9EA246796D08}"/>
    <cellStyle name="Normal 12 5 4 2 2 3 4 2 2" xfId="20862" xr:uid="{A4CC6DC5-35B8-4812-B83B-0869DD57A146}"/>
    <cellStyle name="Normal 12 5 4 2 2 3 4 2 2 2" xfId="45039" xr:uid="{B954BE10-C3C8-4965-B2D2-29BD529AC557}"/>
    <cellStyle name="Normal 12 5 4 2 2 3 4 2 3" xfId="45040" xr:uid="{62C8FA3F-645D-48B2-8BDC-5000924A6135}"/>
    <cellStyle name="Normal 12 5 4 2 2 3 4 3" xfId="15372" xr:uid="{DBC33429-65DF-44C1-B4C3-21CC9070718C}"/>
    <cellStyle name="Normal 12 5 4 2 2 3 4 3 2" xfId="45041" xr:uid="{79CBA0C4-D590-40DB-B0B4-5EC2542E5C3B}"/>
    <cellStyle name="Normal 12 5 4 2 2 3 4 4" xfId="45042" xr:uid="{CB927E96-4147-4CE7-94C9-71B6575493AC}"/>
    <cellStyle name="Normal 12 5 4 2 2 3 5" xfId="4392" xr:uid="{77E91CEB-8167-4AFE-A507-A4CB4D2900C7}"/>
    <cellStyle name="Normal 12 5 4 2 2 3 5 2" xfId="9882" xr:uid="{55F25B30-6E60-4E48-838F-6710543426A9}"/>
    <cellStyle name="Normal 12 5 4 2 2 3 5 2 2" xfId="22692" xr:uid="{80521B39-49A5-4AC9-9F6C-E34D87F0B684}"/>
    <cellStyle name="Normal 12 5 4 2 2 3 5 2 2 2" xfId="45043" xr:uid="{9AC1911F-9523-4C08-90C1-5DC94F05FE2C}"/>
    <cellStyle name="Normal 12 5 4 2 2 3 5 2 3" xfId="45044" xr:uid="{F6E7150C-D472-4859-885F-D175F3CBFDA7}"/>
    <cellStyle name="Normal 12 5 4 2 2 3 5 3" xfId="17202" xr:uid="{288D9BD3-4661-4084-8817-51C7120A8158}"/>
    <cellStyle name="Normal 12 5 4 2 2 3 5 3 2" xfId="45045" xr:uid="{DC2B5C13-95F5-476F-8E7F-C81F0F4CB32E}"/>
    <cellStyle name="Normal 12 5 4 2 2 3 5 4" xfId="45046" xr:uid="{CEC36D09-D6F7-42E1-8F96-CE3B8183C4F0}"/>
    <cellStyle name="Normal 12 5 4 2 2 3 6" xfId="11712" xr:uid="{32FE9938-0C8F-417A-9D24-9D69B69C84F3}"/>
    <cellStyle name="Normal 12 5 4 2 2 3 6 2" xfId="24522" xr:uid="{5F1314EE-6766-434B-8951-3CB90C9C1D68}"/>
    <cellStyle name="Normal 12 5 4 2 2 3 6 2 2" xfId="45047" xr:uid="{4E900B94-671D-4DEC-A724-C8F39942D127}"/>
    <cellStyle name="Normal 12 5 4 2 2 3 6 3" xfId="45048" xr:uid="{0BAFFD2B-8302-463A-BB19-B1A2EBE5D916}"/>
    <cellStyle name="Normal 12 5 4 2 2 3 7" xfId="6222" xr:uid="{FA04D9B7-18B0-46EC-A3A3-C01EF74AE5CB}"/>
    <cellStyle name="Normal 12 5 4 2 2 3 7 2" xfId="19032" xr:uid="{37D1363C-BE67-48C9-B120-943F3F5DA541}"/>
    <cellStyle name="Normal 12 5 4 2 2 3 7 2 2" xfId="45049" xr:uid="{ECF89F16-08F1-473A-A73E-2A1A189EC33E}"/>
    <cellStyle name="Normal 12 5 4 2 2 3 7 3" xfId="45050" xr:uid="{44B8FEE3-1BB6-4C8C-9D9A-3592B4382E14}"/>
    <cellStyle name="Normal 12 5 4 2 2 3 8" xfId="13542" xr:uid="{999CD842-272F-40BB-9326-B7E3609B459F}"/>
    <cellStyle name="Normal 12 5 4 2 2 3 8 2" xfId="45051" xr:uid="{E8E11FC6-01AC-4276-B121-8463EAE3880A}"/>
    <cellStyle name="Normal 12 5 4 2 2 3 9" xfId="45052" xr:uid="{A690497F-A0FE-4321-86B9-720B9794C73D}"/>
    <cellStyle name="Normal 12 5 4 2 2 4" xfId="506" xr:uid="{ECB6CDF6-3D1C-4F4D-9070-50253D9CC83A}"/>
    <cellStyle name="Normal 12 5 4 2 2 4 2" xfId="1401" xr:uid="{E12E4615-3FB4-472D-967C-AC4B71A569FB}"/>
    <cellStyle name="Normal 12 5 4 2 2 4 2 2" xfId="3231" xr:uid="{C91AEAA6-F6FC-4452-91D0-EF6C2B79AB75}"/>
    <cellStyle name="Normal 12 5 4 2 2 4 2 2 2" xfId="8721" xr:uid="{31707F64-1FAC-44AF-9107-FEEEA1621E04}"/>
    <cellStyle name="Normal 12 5 4 2 2 4 2 2 2 2" xfId="21531" xr:uid="{61EAD18C-CA1C-4AD8-9084-D56784E143A5}"/>
    <cellStyle name="Normal 12 5 4 2 2 4 2 2 2 2 2" xfId="45053" xr:uid="{A7848912-66D4-4D1D-B7F6-DB6AE13ED3AD}"/>
    <cellStyle name="Normal 12 5 4 2 2 4 2 2 2 3" xfId="45054" xr:uid="{8FDFDBA2-CC50-4CE6-B756-E98A17AC97C5}"/>
    <cellStyle name="Normal 12 5 4 2 2 4 2 2 3" xfId="16041" xr:uid="{6CABF89C-04AD-49D1-9E4E-806E62424A9C}"/>
    <cellStyle name="Normal 12 5 4 2 2 4 2 2 3 2" xfId="45055" xr:uid="{9C90A09F-DF50-4BAB-97D3-023252E20C71}"/>
    <cellStyle name="Normal 12 5 4 2 2 4 2 2 4" xfId="45056" xr:uid="{FF89B255-E84A-4025-A72C-F3856EB06F7A}"/>
    <cellStyle name="Normal 12 5 4 2 2 4 2 3" xfId="5061" xr:uid="{BC7BFD77-88D5-46D1-9FB5-80BA01CAFE9E}"/>
    <cellStyle name="Normal 12 5 4 2 2 4 2 3 2" xfId="10551" xr:uid="{113E5F26-E318-4953-9181-217D56A9E777}"/>
    <cellStyle name="Normal 12 5 4 2 2 4 2 3 2 2" xfId="23361" xr:uid="{0447E814-D754-4612-8AE2-6D4057A8E3D0}"/>
    <cellStyle name="Normal 12 5 4 2 2 4 2 3 2 2 2" xfId="45057" xr:uid="{A1CCF7D8-6789-4F39-ABFA-F822E2745257}"/>
    <cellStyle name="Normal 12 5 4 2 2 4 2 3 2 3" xfId="45058" xr:uid="{EB42F397-0D67-4815-B1B1-B094CAEAE893}"/>
    <cellStyle name="Normal 12 5 4 2 2 4 2 3 3" xfId="17871" xr:uid="{8442056A-3667-4575-BF85-7C2D64443F50}"/>
    <cellStyle name="Normal 12 5 4 2 2 4 2 3 3 2" xfId="45059" xr:uid="{9BCCC7BF-DF35-4987-9CC7-2B48A413A995}"/>
    <cellStyle name="Normal 12 5 4 2 2 4 2 3 4" xfId="45060" xr:uid="{6059C0D5-7216-49E8-A86B-FEAEF630044D}"/>
    <cellStyle name="Normal 12 5 4 2 2 4 2 4" xfId="12381" xr:uid="{82951ECD-F748-4721-82F1-2EDF653C4A9A}"/>
    <cellStyle name="Normal 12 5 4 2 2 4 2 4 2" xfId="25191" xr:uid="{5D97F72E-F1ED-446C-A848-B625497D4EDC}"/>
    <cellStyle name="Normal 12 5 4 2 2 4 2 4 2 2" xfId="45061" xr:uid="{87856D1C-1C1F-4EAC-9512-460077AAD614}"/>
    <cellStyle name="Normal 12 5 4 2 2 4 2 4 3" xfId="45062" xr:uid="{B371BFEA-019F-49B8-929F-373FE2E31F37}"/>
    <cellStyle name="Normal 12 5 4 2 2 4 2 5" xfId="6891" xr:uid="{0415621F-B665-474C-892B-8ABA2E059D2A}"/>
    <cellStyle name="Normal 12 5 4 2 2 4 2 5 2" xfId="19701" xr:uid="{A469428A-21F6-4893-96CB-8F3B439F859A}"/>
    <cellStyle name="Normal 12 5 4 2 2 4 2 5 2 2" xfId="45063" xr:uid="{44FD2543-41B9-4F7E-AFBC-E989696106EA}"/>
    <cellStyle name="Normal 12 5 4 2 2 4 2 5 3" xfId="45064" xr:uid="{BAA55841-21FF-4BCE-9694-E4DE7BFA8112}"/>
    <cellStyle name="Normal 12 5 4 2 2 4 2 6" xfId="14211" xr:uid="{E5BF3229-48B2-437D-A3C7-0D28ABBA0640}"/>
    <cellStyle name="Normal 12 5 4 2 2 4 2 6 2" xfId="45065" xr:uid="{C7C27C89-29DE-41ED-B94A-F17E41DE9630}"/>
    <cellStyle name="Normal 12 5 4 2 2 4 2 7" xfId="45066" xr:uid="{1061FE83-38C2-4864-8579-2ED4F2C35177}"/>
    <cellStyle name="Normal 12 5 4 2 2 4 3" xfId="2337" xr:uid="{EEB1C8B7-F650-4F4F-9523-9D89F489D3AC}"/>
    <cellStyle name="Normal 12 5 4 2 2 4 3 2" xfId="7827" xr:uid="{28853A53-9579-46A8-B89A-B9E7E50B0394}"/>
    <cellStyle name="Normal 12 5 4 2 2 4 3 2 2" xfId="20637" xr:uid="{BC769CF2-1458-456C-BE46-BCBCF53620EF}"/>
    <cellStyle name="Normal 12 5 4 2 2 4 3 2 2 2" xfId="45067" xr:uid="{D48489B3-E673-49EF-8AAE-95798234EDAD}"/>
    <cellStyle name="Normal 12 5 4 2 2 4 3 2 3" xfId="45068" xr:uid="{55BB4543-9884-4191-8F0A-F773D06CCC74}"/>
    <cellStyle name="Normal 12 5 4 2 2 4 3 3" xfId="15147" xr:uid="{8C035930-E0BF-44BB-947C-9317CC1E7781}"/>
    <cellStyle name="Normal 12 5 4 2 2 4 3 3 2" xfId="45069" xr:uid="{4719AAE3-6BE7-4807-800B-38F57D3102C3}"/>
    <cellStyle name="Normal 12 5 4 2 2 4 3 4" xfId="45070" xr:uid="{F5EBDEFF-9A89-4C2F-BC86-A8902F96ACC5}"/>
    <cellStyle name="Normal 12 5 4 2 2 4 4" xfId="4167" xr:uid="{50C7B5C2-E415-49DD-8403-0348D37602CD}"/>
    <cellStyle name="Normal 12 5 4 2 2 4 4 2" xfId="9657" xr:uid="{A371826F-38E8-4D2F-9653-9BA31AFF17EE}"/>
    <cellStyle name="Normal 12 5 4 2 2 4 4 2 2" xfId="22467" xr:uid="{91417ED6-9816-4FCD-920F-52883D4C8C1B}"/>
    <cellStyle name="Normal 12 5 4 2 2 4 4 2 2 2" xfId="45071" xr:uid="{3F0D4048-FBCC-430D-8274-C45D21D69859}"/>
    <cellStyle name="Normal 12 5 4 2 2 4 4 2 3" xfId="45072" xr:uid="{300B8A3B-B5F2-4E15-B920-08012A6F435C}"/>
    <cellStyle name="Normal 12 5 4 2 2 4 4 3" xfId="16977" xr:uid="{AAE238DD-E536-4BA2-9C81-A98721A62C0E}"/>
    <cellStyle name="Normal 12 5 4 2 2 4 4 3 2" xfId="45073" xr:uid="{67079181-72C4-4F37-ADFF-E9F4E4C9188C}"/>
    <cellStyle name="Normal 12 5 4 2 2 4 4 4" xfId="45074" xr:uid="{3E420B9B-A0E5-4EA5-9727-56E6DBCFEDFE}"/>
    <cellStyle name="Normal 12 5 4 2 2 4 5" xfId="11487" xr:uid="{77E93DEA-4757-46C9-99ED-110F25981FEE}"/>
    <cellStyle name="Normal 12 5 4 2 2 4 5 2" xfId="24297" xr:uid="{815FBC35-7A05-4ED5-B9E9-D0BBAB6BC13C}"/>
    <cellStyle name="Normal 12 5 4 2 2 4 5 2 2" xfId="45075" xr:uid="{1CCC7240-86E2-4C1E-AFB4-72F42EE30619}"/>
    <cellStyle name="Normal 12 5 4 2 2 4 5 3" xfId="45076" xr:uid="{8EE122B6-5255-40D9-A87B-989CBFA9A98A}"/>
    <cellStyle name="Normal 12 5 4 2 2 4 6" xfId="5997" xr:uid="{D691E9CC-A580-4BB1-938F-2F9800B89D76}"/>
    <cellStyle name="Normal 12 5 4 2 2 4 6 2" xfId="18807" xr:uid="{961B23DC-99F3-477E-8A0F-7B73D7C71B93}"/>
    <cellStyle name="Normal 12 5 4 2 2 4 6 2 2" xfId="45077" xr:uid="{2E25F55F-92BA-4481-A603-FEF3DD6EA43A}"/>
    <cellStyle name="Normal 12 5 4 2 2 4 6 3" xfId="45078" xr:uid="{D0B52E7A-AB53-430D-A721-B9F57D902FCC}"/>
    <cellStyle name="Normal 12 5 4 2 2 4 7" xfId="13317" xr:uid="{FC6552E4-C167-4704-81E0-08FC620D2C83}"/>
    <cellStyle name="Normal 12 5 4 2 2 4 7 2" xfId="45079" xr:uid="{F876405F-9ED6-4B48-B263-50E170361F85}"/>
    <cellStyle name="Normal 12 5 4 2 2 4 8" xfId="45080" xr:uid="{EAF8C8C5-3339-4E6E-82E6-B30C3415C966}"/>
    <cellStyle name="Normal 12 5 4 2 2 5" xfId="865" xr:uid="{9AA13DC6-CBCA-414D-B0A9-EA9E004F7D5C}"/>
    <cellStyle name="Normal 12 5 4 2 2 5 2" xfId="1760" xr:uid="{029B5CE4-9EC8-480E-B86B-B1FCE8B7845C}"/>
    <cellStyle name="Normal 12 5 4 2 2 5 2 2" xfId="3590" xr:uid="{3D19519B-F061-4A65-B085-679DBE092E1F}"/>
    <cellStyle name="Normal 12 5 4 2 2 5 2 2 2" xfId="9080" xr:uid="{993B0302-E29D-438C-B5C8-EBFB89607893}"/>
    <cellStyle name="Normal 12 5 4 2 2 5 2 2 2 2" xfId="21890" xr:uid="{F110E988-5C3D-4855-8C9D-C644C8F0D124}"/>
    <cellStyle name="Normal 12 5 4 2 2 5 2 2 2 2 2" xfId="45081" xr:uid="{E2DD20F6-448A-4BEA-A477-79222731BC53}"/>
    <cellStyle name="Normal 12 5 4 2 2 5 2 2 2 3" xfId="45082" xr:uid="{9240F81D-9117-4C01-93AA-31652044A303}"/>
    <cellStyle name="Normal 12 5 4 2 2 5 2 2 3" xfId="16400" xr:uid="{8FA64C12-0566-424C-98E7-4FF43F27CD01}"/>
    <cellStyle name="Normal 12 5 4 2 2 5 2 2 3 2" xfId="45083" xr:uid="{A5146FD8-22A7-40A7-8833-8E061676465A}"/>
    <cellStyle name="Normal 12 5 4 2 2 5 2 2 4" xfId="45084" xr:uid="{D4CE99F5-39D3-413D-BD65-A5D7B25763AD}"/>
    <cellStyle name="Normal 12 5 4 2 2 5 2 3" xfId="5420" xr:uid="{A4DEE1FB-E473-486F-87F1-B992026F7565}"/>
    <cellStyle name="Normal 12 5 4 2 2 5 2 3 2" xfId="10910" xr:uid="{FB382258-8408-4899-88FD-3347AB5D7597}"/>
    <cellStyle name="Normal 12 5 4 2 2 5 2 3 2 2" xfId="23720" xr:uid="{B7179A0A-D2CD-4BE6-B4FE-7BF6507BCA2F}"/>
    <cellStyle name="Normal 12 5 4 2 2 5 2 3 2 2 2" xfId="45085" xr:uid="{E40381CC-82E9-4C7A-89A4-18A01E3CC8C2}"/>
    <cellStyle name="Normal 12 5 4 2 2 5 2 3 2 3" xfId="45086" xr:uid="{B43A3268-294E-4A4E-8ACE-5DD417609F1D}"/>
    <cellStyle name="Normal 12 5 4 2 2 5 2 3 3" xfId="18230" xr:uid="{EE41030F-8EAE-43B5-B3D1-E20BC6117189}"/>
    <cellStyle name="Normal 12 5 4 2 2 5 2 3 3 2" xfId="45087" xr:uid="{A556AD81-F2A1-4642-AD81-95B9369BBE00}"/>
    <cellStyle name="Normal 12 5 4 2 2 5 2 3 4" xfId="45088" xr:uid="{7CAB2DCA-14C9-4C18-9B54-0ACE2CBDE600}"/>
    <cellStyle name="Normal 12 5 4 2 2 5 2 4" xfId="12740" xr:uid="{20A20B79-EB4A-44EF-A7BD-F73B470F0315}"/>
    <cellStyle name="Normal 12 5 4 2 2 5 2 4 2" xfId="25550" xr:uid="{95B10946-A647-4100-83D5-9F3BAC30B90E}"/>
    <cellStyle name="Normal 12 5 4 2 2 5 2 4 2 2" xfId="45089" xr:uid="{2E6798EE-2FF9-484E-AF38-7A13AFBD52C5}"/>
    <cellStyle name="Normal 12 5 4 2 2 5 2 4 3" xfId="45090" xr:uid="{1F576753-18AD-49C6-9BA9-9C6A8D7C4E60}"/>
    <cellStyle name="Normal 12 5 4 2 2 5 2 5" xfId="7250" xr:uid="{CA351E45-5A61-43E4-92BE-8DAC87E896DF}"/>
    <cellStyle name="Normal 12 5 4 2 2 5 2 5 2" xfId="20060" xr:uid="{B564F5CF-E580-47FB-8A8C-7330E0567AC0}"/>
    <cellStyle name="Normal 12 5 4 2 2 5 2 5 2 2" xfId="45091" xr:uid="{8DAF1FFD-305F-4F37-8D9A-932596A9342B}"/>
    <cellStyle name="Normal 12 5 4 2 2 5 2 5 3" xfId="45092" xr:uid="{6605DC35-38F9-4659-95DF-8EA5AAAA25BF}"/>
    <cellStyle name="Normal 12 5 4 2 2 5 2 6" xfId="14570" xr:uid="{7CF9E4F9-2204-418E-A90A-E4ADAFA41D21}"/>
    <cellStyle name="Normal 12 5 4 2 2 5 2 6 2" xfId="45093" xr:uid="{275C1F51-DF77-42E3-AE71-5091D4CCB80B}"/>
    <cellStyle name="Normal 12 5 4 2 2 5 2 7" xfId="45094" xr:uid="{743CAC17-AFA0-4C58-8C0E-ED38578356F5}"/>
    <cellStyle name="Normal 12 5 4 2 2 5 3" xfId="2696" xr:uid="{F77DE2D3-11B3-4DFD-A5F7-70E3D5EF1BD5}"/>
    <cellStyle name="Normal 12 5 4 2 2 5 3 2" xfId="8186" xr:uid="{A46F84AD-8534-412A-BFC1-3179AE104FD1}"/>
    <cellStyle name="Normal 12 5 4 2 2 5 3 2 2" xfId="20996" xr:uid="{F335C49F-BE1B-4A9C-9350-00D5096984DB}"/>
    <cellStyle name="Normal 12 5 4 2 2 5 3 2 2 2" xfId="45095" xr:uid="{9AAF64C6-25FF-45B8-A2DA-47E750135227}"/>
    <cellStyle name="Normal 12 5 4 2 2 5 3 2 3" xfId="45096" xr:uid="{1AC8DBFB-5D43-40F4-9FEC-C80C92C8B286}"/>
    <cellStyle name="Normal 12 5 4 2 2 5 3 3" xfId="15506" xr:uid="{F74B96DE-012D-4359-8642-4189D2BA6BEE}"/>
    <cellStyle name="Normal 12 5 4 2 2 5 3 3 2" xfId="45097" xr:uid="{88AC8BD6-CC03-4F73-8E1D-1DA26DA1F26B}"/>
    <cellStyle name="Normal 12 5 4 2 2 5 3 4" xfId="45098" xr:uid="{15EA2D8A-B341-4824-B882-DD1546B7B567}"/>
    <cellStyle name="Normal 12 5 4 2 2 5 4" xfId="4526" xr:uid="{AEAD32A8-CB0E-454F-B5D6-16F18088C513}"/>
    <cellStyle name="Normal 12 5 4 2 2 5 4 2" xfId="10016" xr:uid="{B5D0E297-2F61-43C9-B4DB-6FD2AF5FA00C}"/>
    <cellStyle name="Normal 12 5 4 2 2 5 4 2 2" xfId="22826" xr:uid="{1480BC91-D3BB-4E57-B696-D3A8FF16806D}"/>
    <cellStyle name="Normal 12 5 4 2 2 5 4 2 2 2" xfId="45099" xr:uid="{ADF37577-E700-4C97-AD1B-39761BDD4D71}"/>
    <cellStyle name="Normal 12 5 4 2 2 5 4 2 3" xfId="45100" xr:uid="{F9158B2D-B53F-4759-9B29-29EF1B7ED31B}"/>
    <cellStyle name="Normal 12 5 4 2 2 5 4 3" xfId="17336" xr:uid="{5FC5E696-08AC-491F-91AA-35D9B5AEB987}"/>
    <cellStyle name="Normal 12 5 4 2 2 5 4 3 2" xfId="45101" xr:uid="{B9B591D3-94CB-43B6-A6C7-8A3EDF835D25}"/>
    <cellStyle name="Normal 12 5 4 2 2 5 4 4" xfId="45102" xr:uid="{6AFC93E6-FE5A-49FE-9F02-5ECB79EC3DA7}"/>
    <cellStyle name="Normal 12 5 4 2 2 5 5" xfId="11846" xr:uid="{4125139C-4EE2-4B60-9DED-DB424FD6C937}"/>
    <cellStyle name="Normal 12 5 4 2 2 5 5 2" xfId="24656" xr:uid="{FFC3B0E7-B8D7-4E5C-B465-C7D12253D68C}"/>
    <cellStyle name="Normal 12 5 4 2 2 5 5 2 2" xfId="45103" xr:uid="{1DA72BF2-4161-4AAC-93EF-69F74BAB0409}"/>
    <cellStyle name="Normal 12 5 4 2 2 5 5 3" xfId="45104" xr:uid="{C9A22FC0-0C86-49D9-B010-6EF0A8B0912D}"/>
    <cellStyle name="Normal 12 5 4 2 2 5 6" xfId="6356" xr:uid="{614A50FD-8323-4F2C-8DFF-D3EB54014049}"/>
    <cellStyle name="Normal 12 5 4 2 2 5 6 2" xfId="19166" xr:uid="{86C0E86E-ECE6-4B72-8FF6-5E1237A75622}"/>
    <cellStyle name="Normal 12 5 4 2 2 5 6 2 2" xfId="45105" xr:uid="{776C32CF-7710-49F7-99C9-1A7C64FFD7CB}"/>
    <cellStyle name="Normal 12 5 4 2 2 5 6 3" xfId="45106" xr:uid="{05EF263A-470E-4C4A-AC66-E18C2C72860D}"/>
    <cellStyle name="Normal 12 5 4 2 2 5 7" xfId="13676" xr:uid="{28FDA02F-ED77-49CC-989B-CD8430D5DAC4}"/>
    <cellStyle name="Normal 12 5 4 2 2 5 7 2" xfId="45107" xr:uid="{49508523-9DC6-4B19-A58C-4EA7B4D0039F}"/>
    <cellStyle name="Normal 12 5 4 2 2 5 8" xfId="45108" xr:uid="{F753F39A-F1BF-4A67-898D-020EFB77413E}"/>
    <cellStyle name="Normal 12 5 4 2 2 6" xfId="1266" xr:uid="{242D68D5-008F-4BC6-B092-FF7006F2ADA5}"/>
    <cellStyle name="Normal 12 5 4 2 2 6 2" xfId="3096" xr:uid="{AE508C8F-A1C7-4E20-83C2-9E98B989BD08}"/>
    <cellStyle name="Normal 12 5 4 2 2 6 2 2" xfId="8586" xr:uid="{AE159B9B-1AD4-40E2-BEEF-2237EB463B11}"/>
    <cellStyle name="Normal 12 5 4 2 2 6 2 2 2" xfId="21396" xr:uid="{46AC0DA6-CF30-4915-974F-7D8D16AF40C7}"/>
    <cellStyle name="Normal 12 5 4 2 2 6 2 2 2 2" xfId="45109" xr:uid="{73B276D4-22A4-411B-942B-FCB4CB5DB9EC}"/>
    <cellStyle name="Normal 12 5 4 2 2 6 2 2 3" xfId="45110" xr:uid="{19962FEC-8049-45F3-8A4E-9366A0309B41}"/>
    <cellStyle name="Normal 12 5 4 2 2 6 2 3" xfId="15906" xr:uid="{81BC7594-8C4B-478F-B51A-DC14216EE43D}"/>
    <cellStyle name="Normal 12 5 4 2 2 6 2 3 2" xfId="45111" xr:uid="{87480857-02B0-4212-9F7C-B7EA6D16287F}"/>
    <cellStyle name="Normal 12 5 4 2 2 6 2 4" xfId="45112" xr:uid="{9D45F631-A207-489A-9C17-A492147439AA}"/>
    <cellStyle name="Normal 12 5 4 2 2 6 3" xfId="4926" xr:uid="{E50FE22C-63D2-4F15-B5F0-BB9CB4172B12}"/>
    <cellStyle name="Normal 12 5 4 2 2 6 3 2" xfId="10416" xr:uid="{DF42E182-5A11-4C18-8E49-E8A7D3169EF6}"/>
    <cellStyle name="Normal 12 5 4 2 2 6 3 2 2" xfId="23226" xr:uid="{A3CE7D6B-CE18-43BF-BD79-3907D64CBC11}"/>
    <cellStyle name="Normal 12 5 4 2 2 6 3 2 2 2" xfId="45113" xr:uid="{2E22ADEB-77A4-49B1-977B-152212C1748B}"/>
    <cellStyle name="Normal 12 5 4 2 2 6 3 2 3" xfId="45114" xr:uid="{166F2F72-7CD9-479E-A952-BA4AC2C1FC8D}"/>
    <cellStyle name="Normal 12 5 4 2 2 6 3 3" xfId="17736" xr:uid="{434BEC84-DA59-476A-94A3-FE8557C5029C}"/>
    <cellStyle name="Normal 12 5 4 2 2 6 3 3 2" xfId="45115" xr:uid="{0E7BCDFB-A969-4E2A-B335-9239683A1B2C}"/>
    <cellStyle name="Normal 12 5 4 2 2 6 3 4" xfId="45116" xr:uid="{5C451CE6-318E-4475-A911-CEDD252725CB}"/>
    <cellStyle name="Normal 12 5 4 2 2 6 4" xfId="12246" xr:uid="{4E5D6B87-5E2A-4E27-9520-0BF8E8493211}"/>
    <cellStyle name="Normal 12 5 4 2 2 6 4 2" xfId="25056" xr:uid="{72E8E769-8549-4795-A524-26BE6FD23466}"/>
    <cellStyle name="Normal 12 5 4 2 2 6 4 2 2" xfId="45117" xr:uid="{134ED7BA-EE72-4954-8306-32D67965224F}"/>
    <cellStyle name="Normal 12 5 4 2 2 6 4 3" xfId="45118" xr:uid="{FD304D95-BA3C-485F-B4F2-68BAF5469DC6}"/>
    <cellStyle name="Normal 12 5 4 2 2 6 5" xfId="6756" xr:uid="{CE9EE103-40E4-4AA4-9ED3-1E727CBD104B}"/>
    <cellStyle name="Normal 12 5 4 2 2 6 5 2" xfId="19566" xr:uid="{C6A3171E-25A4-4189-880F-C603809CFE51}"/>
    <cellStyle name="Normal 12 5 4 2 2 6 5 2 2" xfId="45119" xr:uid="{C2A3C09D-33F8-4980-B96D-0DF6A0844F35}"/>
    <cellStyle name="Normal 12 5 4 2 2 6 5 3" xfId="45120" xr:uid="{48DBBBD7-3768-4E8D-A0D0-FC03CFB2E5B4}"/>
    <cellStyle name="Normal 12 5 4 2 2 6 6" xfId="14076" xr:uid="{0F42D259-AD8B-4045-89F9-9B92621173C5}"/>
    <cellStyle name="Normal 12 5 4 2 2 6 6 2" xfId="45121" xr:uid="{5C539988-3D91-479B-842C-88E4D57EA11B}"/>
    <cellStyle name="Normal 12 5 4 2 2 6 7" xfId="45122" xr:uid="{621EA450-B5BD-463F-909B-29631913658F}"/>
    <cellStyle name="Normal 12 5 4 2 2 7" xfId="2202" xr:uid="{AE8FD397-54FF-46F7-90F8-67A2E3545B7C}"/>
    <cellStyle name="Normal 12 5 4 2 2 7 2" xfId="7692" xr:uid="{AB7555FC-0D60-4C09-A09E-42C7CEF2BAE5}"/>
    <cellStyle name="Normal 12 5 4 2 2 7 2 2" xfId="20502" xr:uid="{52EB827B-DD88-408E-8252-C67B8FDD3CFE}"/>
    <cellStyle name="Normal 12 5 4 2 2 7 2 2 2" xfId="45123" xr:uid="{4A5C6D0F-DE46-4E76-A1C7-B9029CD3FEC7}"/>
    <cellStyle name="Normal 12 5 4 2 2 7 2 3" xfId="45124" xr:uid="{D2F00B72-3B5F-42C4-8A04-C7977E5A1F95}"/>
    <cellStyle name="Normal 12 5 4 2 2 7 3" xfId="15012" xr:uid="{4CF9518D-DC3E-4D68-8FD7-F8318D30B9DA}"/>
    <cellStyle name="Normal 12 5 4 2 2 7 3 2" xfId="45125" xr:uid="{791A4598-F6DF-4AE2-9C16-AE8F74EEB702}"/>
    <cellStyle name="Normal 12 5 4 2 2 7 4" xfId="45126" xr:uid="{CBF453AF-EC1C-4D17-9A08-5EA180C88BA9}"/>
    <cellStyle name="Normal 12 5 4 2 2 8" xfId="4032" xr:uid="{1110A6DD-3D73-4538-B772-EED18E5CFCDB}"/>
    <cellStyle name="Normal 12 5 4 2 2 8 2" xfId="9522" xr:uid="{BBD862F0-914F-40BB-B101-3B1E7908D795}"/>
    <cellStyle name="Normal 12 5 4 2 2 8 2 2" xfId="22332" xr:uid="{93C22E3B-F1FD-45DC-8121-DDC98C3D99FC}"/>
    <cellStyle name="Normal 12 5 4 2 2 8 2 2 2" xfId="45127" xr:uid="{AA2EDB62-368F-4BC4-8FCD-4B046C0D26ED}"/>
    <cellStyle name="Normal 12 5 4 2 2 8 2 3" xfId="45128" xr:uid="{9C89F021-29F2-466C-A072-6C65FB603719}"/>
    <cellStyle name="Normal 12 5 4 2 2 8 3" xfId="16842" xr:uid="{77F333F2-1E31-49B4-8027-268A62B58AB7}"/>
    <cellStyle name="Normal 12 5 4 2 2 8 3 2" xfId="45129" xr:uid="{34C3D5AD-7728-4ED3-9E5D-EEAC2DC3F6BF}"/>
    <cellStyle name="Normal 12 5 4 2 2 8 4" xfId="45130" xr:uid="{0FCE20D7-BBE7-4860-ADAE-BFE14C20E83D}"/>
    <cellStyle name="Normal 12 5 4 2 2 9" xfId="11352" xr:uid="{DBDF008B-BDA1-464C-9B25-40FEA58CB735}"/>
    <cellStyle name="Normal 12 5 4 2 2 9 2" xfId="24162" xr:uid="{9C7E3AAB-E9FC-4C88-B301-3D8DBD1DA062}"/>
    <cellStyle name="Normal 12 5 4 2 2 9 2 2" xfId="45131" xr:uid="{3639B5E0-72E9-4EEC-93AF-13D1B092790F}"/>
    <cellStyle name="Normal 12 5 4 2 2 9 3" xfId="45132" xr:uid="{F9E4A637-8EFF-421D-BC3D-D3DB5E87969E}"/>
    <cellStyle name="Normal 12 5 4 2 3" xfId="421" xr:uid="{0373C093-FE83-4F27-8619-47209BD4E8E1}"/>
    <cellStyle name="Normal 12 5 4 2 3 10" xfId="5913" xr:uid="{251FA96E-9C17-4385-AA19-DBDE68DECDBF}"/>
    <cellStyle name="Normal 12 5 4 2 3 10 2" xfId="18723" xr:uid="{92F4DF01-0B62-4989-9D57-197B82A22DF0}"/>
    <cellStyle name="Normal 12 5 4 2 3 10 2 2" xfId="45133" xr:uid="{E8F0FDA6-3B0E-413F-BE02-C770EB7626BB}"/>
    <cellStyle name="Normal 12 5 4 2 3 10 3" xfId="45134" xr:uid="{70661B5C-37E7-4B6F-9EE0-056CBDCC9A40}"/>
    <cellStyle name="Normal 12 5 4 2 3 11" xfId="13233" xr:uid="{5D837091-5F6A-4A9A-B986-E136A2DBADFC}"/>
    <cellStyle name="Normal 12 5 4 2 3 11 2" xfId="45135" xr:uid="{F93A3028-88EA-447E-B5D2-0020500D2414}"/>
    <cellStyle name="Normal 12 5 4 2 3 12" xfId="45136" xr:uid="{AD85DD36-1F86-4CB4-B9B8-638BE431D663}"/>
    <cellStyle name="Normal 12 5 4 2 3 2" xfId="650" xr:uid="{C3EC5EF1-F331-444E-8F81-E474113F82FB}"/>
    <cellStyle name="Normal 12 5 4 2 3 2 2" xfId="1049" xr:uid="{D8AEE657-7D07-44E3-BC2D-28E3715B56EE}"/>
    <cellStyle name="Normal 12 5 4 2 3 2 2 2" xfId="1944" xr:uid="{A798F9F5-6908-4406-A62C-8E4D37C37912}"/>
    <cellStyle name="Normal 12 5 4 2 3 2 2 2 2" xfId="3774" xr:uid="{48365CBB-9119-432D-8B68-C14E33F438D9}"/>
    <cellStyle name="Normal 12 5 4 2 3 2 2 2 2 2" xfId="9264" xr:uid="{FABDAAFC-CA8F-4E04-A140-8BC60DF08D09}"/>
    <cellStyle name="Normal 12 5 4 2 3 2 2 2 2 2 2" xfId="22074" xr:uid="{8C978B9B-71B9-4B57-9394-182AAB2A51DD}"/>
    <cellStyle name="Normal 12 5 4 2 3 2 2 2 2 2 2 2" xfId="45137" xr:uid="{91CE0207-77F6-4B59-A0AC-5994C8467FF0}"/>
    <cellStyle name="Normal 12 5 4 2 3 2 2 2 2 2 3" xfId="45138" xr:uid="{9F1AAB69-A19A-4302-9368-3187460AB128}"/>
    <cellStyle name="Normal 12 5 4 2 3 2 2 2 2 3" xfId="16584" xr:uid="{AEF241DF-BEE6-4622-BCE2-02C26CCAAE16}"/>
    <cellStyle name="Normal 12 5 4 2 3 2 2 2 2 3 2" xfId="45139" xr:uid="{BAB90D9E-4AB7-469D-A327-5AABB4D143BF}"/>
    <cellStyle name="Normal 12 5 4 2 3 2 2 2 2 4" xfId="45140" xr:uid="{89280E5A-3326-4F9B-B924-10BA7ED57231}"/>
    <cellStyle name="Normal 12 5 4 2 3 2 2 2 3" xfId="5604" xr:uid="{35214577-024A-43FF-97B9-D78B405343EB}"/>
    <cellStyle name="Normal 12 5 4 2 3 2 2 2 3 2" xfId="11094" xr:uid="{DA978767-633A-4DAC-A4F2-8E7BB9F29630}"/>
    <cellStyle name="Normal 12 5 4 2 3 2 2 2 3 2 2" xfId="23904" xr:uid="{DEFB02E6-29D2-4292-BABF-6095419CB093}"/>
    <cellStyle name="Normal 12 5 4 2 3 2 2 2 3 2 2 2" xfId="45141" xr:uid="{A2DFF1CB-C564-458D-93D7-94CBFAA55929}"/>
    <cellStyle name="Normal 12 5 4 2 3 2 2 2 3 2 3" xfId="45142" xr:uid="{AD7B2CD1-C8F1-4825-816C-CD55B6D6CA0F}"/>
    <cellStyle name="Normal 12 5 4 2 3 2 2 2 3 3" xfId="18414" xr:uid="{B1E07444-5109-4DE5-BB39-722598DDB346}"/>
    <cellStyle name="Normal 12 5 4 2 3 2 2 2 3 3 2" xfId="45143" xr:uid="{257F8F84-42FB-4FBF-AFDB-7B7700DDD503}"/>
    <cellStyle name="Normal 12 5 4 2 3 2 2 2 3 4" xfId="45144" xr:uid="{E7694047-C4B6-46F7-A154-3FBE370B75E8}"/>
    <cellStyle name="Normal 12 5 4 2 3 2 2 2 4" xfId="12924" xr:uid="{79579088-F90C-41EA-AE9D-26C87D04567D}"/>
    <cellStyle name="Normal 12 5 4 2 3 2 2 2 4 2" xfId="25734" xr:uid="{41594C19-2478-4DB4-875C-D11AEFCA614A}"/>
    <cellStyle name="Normal 12 5 4 2 3 2 2 2 4 2 2" xfId="45145" xr:uid="{B2A6DF57-A3BE-47A3-B898-288EF386E4B5}"/>
    <cellStyle name="Normal 12 5 4 2 3 2 2 2 4 3" xfId="45146" xr:uid="{718BA09C-E0CA-4A34-8076-70FA8081711B}"/>
    <cellStyle name="Normal 12 5 4 2 3 2 2 2 5" xfId="7434" xr:uid="{C8C7DE08-6028-45FC-9114-FD1357F78E30}"/>
    <cellStyle name="Normal 12 5 4 2 3 2 2 2 5 2" xfId="20244" xr:uid="{F804966F-2471-4A38-A388-6252D000B69B}"/>
    <cellStyle name="Normal 12 5 4 2 3 2 2 2 5 2 2" xfId="45147" xr:uid="{65ED4818-5C5E-4F52-A58C-AB81C4BA4E05}"/>
    <cellStyle name="Normal 12 5 4 2 3 2 2 2 5 3" xfId="45148" xr:uid="{F90E0628-A8AF-4910-AE38-24AA1B94D5B3}"/>
    <cellStyle name="Normal 12 5 4 2 3 2 2 2 6" xfId="14754" xr:uid="{69D8CE7B-D66D-449D-B764-62EBB29F9FB7}"/>
    <cellStyle name="Normal 12 5 4 2 3 2 2 2 6 2" xfId="45149" xr:uid="{B55EF6EC-4490-4305-B271-DCB516245B3E}"/>
    <cellStyle name="Normal 12 5 4 2 3 2 2 2 7" xfId="45150" xr:uid="{971B0096-8A36-4218-AB48-A707B9191703}"/>
    <cellStyle name="Normal 12 5 4 2 3 2 2 3" xfId="2880" xr:uid="{CEF575EF-6646-4103-8744-6C929EDC4C70}"/>
    <cellStyle name="Normal 12 5 4 2 3 2 2 3 2" xfId="8370" xr:uid="{EE797EA5-EDC8-4124-93CD-8C69EF03AFEA}"/>
    <cellStyle name="Normal 12 5 4 2 3 2 2 3 2 2" xfId="21180" xr:uid="{18D889BB-0ADC-4969-BF58-8BC725EB3956}"/>
    <cellStyle name="Normal 12 5 4 2 3 2 2 3 2 2 2" xfId="45151" xr:uid="{28D25649-93B5-40B3-B530-963D0AB50524}"/>
    <cellStyle name="Normal 12 5 4 2 3 2 2 3 2 3" xfId="45152" xr:uid="{BE1ED88C-EE50-42EB-8542-5B38997DCCBC}"/>
    <cellStyle name="Normal 12 5 4 2 3 2 2 3 3" xfId="15690" xr:uid="{CF0FFACC-3D05-4536-B9C5-F3EB56B43EEA}"/>
    <cellStyle name="Normal 12 5 4 2 3 2 2 3 3 2" xfId="45153" xr:uid="{6C9DA541-9CD1-4EDA-9035-D50B3B7BE8A0}"/>
    <cellStyle name="Normal 12 5 4 2 3 2 2 3 4" xfId="45154" xr:uid="{77A1384C-85EB-4B0B-81E7-59F83CE5D552}"/>
    <cellStyle name="Normal 12 5 4 2 3 2 2 4" xfId="4710" xr:uid="{7294F927-8675-4E61-889E-EE8B49752BC8}"/>
    <cellStyle name="Normal 12 5 4 2 3 2 2 4 2" xfId="10200" xr:uid="{93FF784B-D69A-496F-905F-CF1689B7174B}"/>
    <cellStyle name="Normal 12 5 4 2 3 2 2 4 2 2" xfId="23010" xr:uid="{EAB97B56-4F44-4F42-8857-4F15C19A0FBD}"/>
    <cellStyle name="Normal 12 5 4 2 3 2 2 4 2 2 2" xfId="45155" xr:uid="{AD75082B-5204-461A-BB2A-9F892DB03D10}"/>
    <cellStyle name="Normal 12 5 4 2 3 2 2 4 2 3" xfId="45156" xr:uid="{ABC8C12C-D463-46B7-8786-42EBEE27A615}"/>
    <cellStyle name="Normal 12 5 4 2 3 2 2 4 3" xfId="17520" xr:uid="{874E9BAF-6BD7-4DB7-928E-EC88A16EF4C7}"/>
    <cellStyle name="Normal 12 5 4 2 3 2 2 4 3 2" xfId="45157" xr:uid="{98A96122-0583-4DD7-A63F-F81750C699C5}"/>
    <cellStyle name="Normal 12 5 4 2 3 2 2 4 4" xfId="45158" xr:uid="{3D4DC70B-5D24-46E0-913A-747915506761}"/>
    <cellStyle name="Normal 12 5 4 2 3 2 2 5" xfId="12030" xr:uid="{B3B3A914-7DCD-4BE0-8272-E1406DE5B25D}"/>
    <cellStyle name="Normal 12 5 4 2 3 2 2 5 2" xfId="24840" xr:uid="{77B321FA-6A77-4193-86F2-60C326C71344}"/>
    <cellStyle name="Normal 12 5 4 2 3 2 2 5 2 2" xfId="45159" xr:uid="{D8B3F416-126F-458C-AEA6-8B488A684E63}"/>
    <cellStyle name="Normal 12 5 4 2 3 2 2 5 3" xfId="45160" xr:uid="{F59F7E73-0358-456B-98B9-530715520B78}"/>
    <cellStyle name="Normal 12 5 4 2 3 2 2 6" xfId="6540" xr:uid="{E39EED04-4CD6-4BD5-BEA1-20FC27437EB8}"/>
    <cellStyle name="Normal 12 5 4 2 3 2 2 6 2" xfId="19350" xr:uid="{E0780823-C3CF-4FC6-9CE1-2DD9A8889B08}"/>
    <cellStyle name="Normal 12 5 4 2 3 2 2 6 2 2" xfId="45161" xr:uid="{15FC6790-5B65-4104-9C6F-657AD5842680}"/>
    <cellStyle name="Normal 12 5 4 2 3 2 2 6 3" xfId="45162" xr:uid="{9D612C4C-1DB6-40A7-94BE-748F78BB433E}"/>
    <cellStyle name="Normal 12 5 4 2 3 2 2 7" xfId="13860" xr:uid="{22E52F9D-1A53-4D54-A590-69EB20B4EC94}"/>
    <cellStyle name="Normal 12 5 4 2 3 2 2 7 2" xfId="45163" xr:uid="{3C4D6D66-C342-4E6A-A421-0843F2161F37}"/>
    <cellStyle name="Normal 12 5 4 2 3 2 2 8" xfId="45164" xr:uid="{216C184D-C0A4-499B-B264-87CE5E73DE6C}"/>
    <cellStyle name="Normal 12 5 4 2 3 2 3" xfId="1545" xr:uid="{F370B996-F135-4041-BDE7-3B9D6DFD1C82}"/>
    <cellStyle name="Normal 12 5 4 2 3 2 3 2" xfId="3375" xr:uid="{5448BD88-1A3D-4C48-B8BD-389775C36982}"/>
    <cellStyle name="Normal 12 5 4 2 3 2 3 2 2" xfId="8865" xr:uid="{FCAED5A1-EB19-4C34-B37A-183BA2635525}"/>
    <cellStyle name="Normal 12 5 4 2 3 2 3 2 2 2" xfId="21675" xr:uid="{1C7DF244-A375-42AC-9791-CD31E8BC115B}"/>
    <cellStyle name="Normal 12 5 4 2 3 2 3 2 2 2 2" xfId="45165" xr:uid="{A6EA0025-3788-4904-9C59-224243C9CBF1}"/>
    <cellStyle name="Normal 12 5 4 2 3 2 3 2 2 3" xfId="45166" xr:uid="{C44052F4-CC7A-4E73-A6E1-3449027245A6}"/>
    <cellStyle name="Normal 12 5 4 2 3 2 3 2 3" xfId="16185" xr:uid="{0139A946-A5E6-4CDA-8A85-EA0120BE9C7E}"/>
    <cellStyle name="Normal 12 5 4 2 3 2 3 2 3 2" xfId="45167" xr:uid="{1C777829-9104-4075-A503-FBA1080B4528}"/>
    <cellStyle name="Normal 12 5 4 2 3 2 3 2 4" xfId="45168" xr:uid="{FBA65364-CC0C-44EF-A914-CA6F9FDB64EE}"/>
    <cellStyle name="Normal 12 5 4 2 3 2 3 3" xfId="5205" xr:uid="{C4BCD524-F394-498B-980B-367376E3D0F7}"/>
    <cellStyle name="Normal 12 5 4 2 3 2 3 3 2" xfId="10695" xr:uid="{C0007101-6F88-4357-89B5-97CECA0A3BEB}"/>
    <cellStyle name="Normal 12 5 4 2 3 2 3 3 2 2" xfId="23505" xr:uid="{B04AC573-B975-4E71-B069-0E5C5A6069A8}"/>
    <cellStyle name="Normal 12 5 4 2 3 2 3 3 2 2 2" xfId="45169" xr:uid="{BF37F558-3C7B-4183-A7CF-88CA2C649F73}"/>
    <cellStyle name="Normal 12 5 4 2 3 2 3 3 2 3" xfId="45170" xr:uid="{2AC6CE50-7202-46DA-B413-B28F95FB50E3}"/>
    <cellStyle name="Normal 12 5 4 2 3 2 3 3 3" xfId="18015" xr:uid="{98E465F6-5CD7-4889-9366-C18C9750D07A}"/>
    <cellStyle name="Normal 12 5 4 2 3 2 3 3 3 2" xfId="45171" xr:uid="{C3E1E5F4-D665-43E6-BF1C-DBF030AE7310}"/>
    <cellStyle name="Normal 12 5 4 2 3 2 3 3 4" xfId="45172" xr:uid="{9A6B1FE6-2B22-442B-8E45-FDC498E3830A}"/>
    <cellStyle name="Normal 12 5 4 2 3 2 3 4" xfId="12525" xr:uid="{9DCDC333-8D2F-4A30-BDA7-FB4E3B59DC11}"/>
    <cellStyle name="Normal 12 5 4 2 3 2 3 4 2" xfId="25335" xr:uid="{4F11A7D1-D482-4DFB-8E50-2968CB25021B}"/>
    <cellStyle name="Normal 12 5 4 2 3 2 3 4 2 2" xfId="45173" xr:uid="{465A79BC-E6FE-4FB9-B649-6D35B78A2675}"/>
    <cellStyle name="Normal 12 5 4 2 3 2 3 4 3" xfId="45174" xr:uid="{33A3C328-0478-4220-9717-46BEF7ADE27E}"/>
    <cellStyle name="Normal 12 5 4 2 3 2 3 5" xfId="7035" xr:uid="{730AE18B-2658-4106-8500-BEF763A1D178}"/>
    <cellStyle name="Normal 12 5 4 2 3 2 3 5 2" xfId="19845" xr:uid="{78489E86-57CD-40C2-B5AF-BF1B36AE06B1}"/>
    <cellStyle name="Normal 12 5 4 2 3 2 3 5 2 2" xfId="45175" xr:uid="{77FE0784-680B-4182-AB1F-DA9DC39BAE57}"/>
    <cellStyle name="Normal 12 5 4 2 3 2 3 5 3" xfId="45176" xr:uid="{3E4A10F9-C31E-4432-BEA7-A796CA4C3A8F}"/>
    <cellStyle name="Normal 12 5 4 2 3 2 3 6" xfId="14355" xr:uid="{9FA2B9F1-B871-42EF-B845-22C8C4B9A327}"/>
    <cellStyle name="Normal 12 5 4 2 3 2 3 6 2" xfId="45177" xr:uid="{FA7EBD73-7AEE-4A35-8792-10F3C3AA3F4D}"/>
    <cellStyle name="Normal 12 5 4 2 3 2 3 7" xfId="45178" xr:uid="{BB087BB6-28D8-41B6-83D9-DB11E02AB014}"/>
    <cellStyle name="Normal 12 5 4 2 3 2 4" xfId="2481" xr:uid="{2232DE87-1274-4B35-9FEB-6E18AB0F67A9}"/>
    <cellStyle name="Normal 12 5 4 2 3 2 4 2" xfId="7971" xr:uid="{1C672D8E-4930-4075-9271-77E679FD750D}"/>
    <cellStyle name="Normal 12 5 4 2 3 2 4 2 2" xfId="20781" xr:uid="{2CC5783C-D234-4B3B-AE6F-8FA73A0A2803}"/>
    <cellStyle name="Normal 12 5 4 2 3 2 4 2 2 2" xfId="45179" xr:uid="{4D498367-18C3-4B6D-A3FF-3A2E48700BD7}"/>
    <cellStyle name="Normal 12 5 4 2 3 2 4 2 3" xfId="45180" xr:uid="{F11BD3F0-2CA6-4DD3-8A36-896C4279974B}"/>
    <cellStyle name="Normal 12 5 4 2 3 2 4 3" xfId="15291" xr:uid="{324FBA45-02A4-4A17-822C-102D27DF46EF}"/>
    <cellStyle name="Normal 12 5 4 2 3 2 4 3 2" xfId="45181" xr:uid="{9FC0CD87-B09B-4412-9C4F-7C437866BCB3}"/>
    <cellStyle name="Normal 12 5 4 2 3 2 4 4" xfId="45182" xr:uid="{940C156F-A3CD-43CB-A2DA-D6F8067317B8}"/>
    <cellStyle name="Normal 12 5 4 2 3 2 5" xfId="4311" xr:uid="{1C645ACC-07DB-4FBA-B3AA-D094E5723106}"/>
    <cellStyle name="Normal 12 5 4 2 3 2 5 2" xfId="9801" xr:uid="{654967B7-C41A-4918-B6B0-CF081500295C}"/>
    <cellStyle name="Normal 12 5 4 2 3 2 5 2 2" xfId="22611" xr:uid="{9A668A75-5C67-4A80-91A2-7A8ADE8D89A9}"/>
    <cellStyle name="Normal 12 5 4 2 3 2 5 2 2 2" xfId="45183" xr:uid="{D758F628-1980-4E60-9EE1-0374988DC1B0}"/>
    <cellStyle name="Normal 12 5 4 2 3 2 5 2 3" xfId="45184" xr:uid="{9B049F39-0AD5-46FF-835B-653385DC3377}"/>
    <cellStyle name="Normal 12 5 4 2 3 2 5 3" xfId="17121" xr:uid="{4FDD68CE-A69A-4ABF-9FCF-C5A0F0EFF7FB}"/>
    <cellStyle name="Normal 12 5 4 2 3 2 5 3 2" xfId="45185" xr:uid="{8F0268F2-471A-4F57-B3DD-418D7109A175}"/>
    <cellStyle name="Normal 12 5 4 2 3 2 5 4" xfId="45186" xr:uid="{C4C8DB06-1412-4C89-B99A-191509C83337}"/>
    <cellStyle name="Normal 12 5 4 2 3 2 6" xfId="11631" xr:uid="{389D6E84-8F19-4B37-9611-C97720F1A57A}"/>
    <cellStyle name="Normal 12 5 4 2 3 2 6 2" xfId="24441" xr:uid="{21CA87F0-8EF8-41D8-95C6-F7DA5606E3AD}"/>
    <cellStyle name="Normal 12 5 4 2 3 2 6 2 2" xfId="45187" xr:uid="{53E5DA88-274D-47BB-A1CF-0CFE843BC99B}"/>
    <cellStyle name="Normal 12 5 4 2 3 2 6 3" xfId="45188" xr:uid="{9A10CE77-439D-4E8F-B339-0C2A56DB43E0}"/>
    <cellStyle name="Normal 12 5 4 2 3 2 7" xfId="6141" xr:uid="{E5797F7B-2B82-435B-8298-9703A7D56946}"/>
    <cellStyle name="Normal 12 5 4 2 3 2 7 2" xfId="18951" xr:uid="{054077A3-A4CA-4DB9-AE3A-E12580391737}"/>
    <cellStyle name="Normal 12 5 4 2 3 2 7 2 2" xfId="45189" xr:uid="{BAEC8F3A-8596-44DD-9991-79BF0B90FC6D}"/>
    <cellStyle name="Normal 12 5 4 2 3 2 7 3" xfId="45190" xr:uid="{2F1C6FA4-4226-47B5-B124-6555E3C85294}"/>
    <cellStyle name="Normal 12 5 4 2 3 2 8" xfId="13461" xr:uid="{A11F79D9-DA59-4646-A8ED-1EA24E4DE75A}"/>
    <cellStyle name="Normal 12 5 4 2 3 2 8 2" xfId="45191" xr:uid="{74A1CE9A-05C4-4CF1-8915-2C357CBB991D}"/>
    <cellStyle name="Normal 12 5 4 2 3 2 9" xfId="45192" xr:uid="{373E8BB6-89B7-406D-BFA8-8289BF844BF8}"/>
    <cellStyle name="Normal 12 5 4 2 3 3" xfId="782" xr:uid="{7F3648E5-B6A8-46FF-B2C6-1407C2BBE263}"/>
    <cellStyle name="Normal 12 5 4 2 3 3 2" xfId="1182" xr:uid="{0ECE7550-9A7F-4CAE-8823-9C25F27C4540}"/>
    <cellStyle name="Normal 12 5 4 2 3 3 2 2" xfId="2077" xr:uid="{8B418AF5-852F-4966-ACFF-E2E829C47CB0}"/>
    <cellStyle name="Normal 12 5 4 2 3 3 2 2 2" xfId="3907" xr:uid="{AD8E919B-BB98-4B1F-BFC8-707554C21A03}"/>
    <cellStyle name="Normal 12 5 4 2 3 3 2 2 2 2" xfId="9397" xr:uid="{01623DF5-212B-4B67-BC4F-979E2B830D4F}"/>
    <cellStyle name="Normal 12 5 4 2 3 3 2 2 2 2 2" xfId="22207" xr:uid="{B3DE1207-7DF0-4CF0-9F6A-EB60D8287261}"/>
    <cellStyle name="Normal 12 5 4 2 3 3 2 2 2 2 2 2" xfId="45193" xr:uid="{2C992EA9-3766-44EF-99D3-CEC414EDA46D}"/>
    <cellStyle name="Normal 12 5 4 2 3 3 2 2 2 2 3" xfId="45194" xr:uid="{FE36FF55-661A-4759-96ED-2B3C5AE0BD0B}"/>
    <cellStyle name="Normal 12 5 4 2 3 3 2 2 2 3" xfId="16717" xr:uid="{030C6F46-E377-4631-A081-92AEE035A892}"/>
    <cellStyle name="Normal 12 5 4 2 3 3 2 2 2 3 2" xfId="45195" xr:uid="{CA5AD440-566E-4A03-A990-3798EEE09CC9}"/>
    <cellStyle name="Normal 12 5 4 2 3 3 2 2 2 4" xfId="45196" xr:uid="{13B2A3EB-80EE-4119-9E28-2C3A15D3C030}"/>
    <cellStyle name="Normal 12 5 4 2 3 3 2 2 3" xfId="5737" xr:uid="{A6FE9B60-A453-4259-9D6D-96E179497EFD}"/>
    <cellStyle name="Normal 12 5 4 2 3 3 2 2 3 2" xfId="11227" xr:uid="{AA2A0547-6AB7-450F-A4CD-DEEF127949DB}"/>
    <cellStyle name="Normal 12 5 4 2 3 3 2 2 3 2 2" xfId="24037" xr:uid="{9438F0BF-8160-471E-8773-94516384F425}"/>
    <cellStyle name="Normal 12 5 4 2 3 3 2 2 3 2 2 2" xfId="45197" xr:uid="{B296BEED-A209-4472-9EFC-90CC387E5DEE}"/>
    <cellStyle name="Normal 12 5 4 2 3 3 2 2 3 2 3" xfId="45198" xr:uid="{E9A49757-1F8F-4812-9A35-94BF6C384D87}"/>
    <cellStyle name="Normal 12 5 4 2 3 3 2 2 3 3" xfId="18547" xr:uid="{E3FA7A6B-FFEE-4EA1-8EFE-518EB14704D9}"/>
    <cellStyle name="Normal 12 5 4 2 3 3 2 2 3 3 2" xfId="45199" xr:uid="{35EA7BD6-9F55-499E-8112-A6326D8AA005}"/>
    <cellStyle name="Normal 12 5 4 2 3 3 2 2 3 4" xfId="45200" xr:uid="{92658A64-C139-412D-9D07-55FBC0185A66}"/>
    <cellStyle name="Normal 12 5 4 2 3 3 2 2 4" xfId="13057" xr:uid="{F6C292EE-D7B3-49C0-819E-2DE8AA293E66}"/>
    <cellStyle name="Normal 12 5 4 2 3 3 2 2 4 2" xfId="25867" xr:uid="{B47B6407-B51E-4D55-94D5-9C34F910D387}"/>
    <cellStyle name="Normal 12 5 4 2 3 3 2 2 4 2 2" xfId="45201" xr:uid="{F70732F4-5A14-4EE4-891F-66FDBDE6BD49}"/>
    <cellStyle name="Normal 12 5 4 2 3 3 2 2 4 3" xfId="45202" xr:uid="{6540A19E-ADA9-4F9E-AAB7-B651A6B19E46}"/>
    <cellStyle name="Normal 12 5 4 2 3 3 2 2 5" xfId="7567" xr:uid="{E227A56B-CA10-4A49-9569-DAEEEB754BAD}"/>
    <cellStyle name="Normal 12 5 4 2 3 3 2 2 5 2" xfId="20377" xr:uid="{95BA940F-9471-47F4-9051-E439A6FB2D77}"/>
    <cellStyle name="Normal 12 5 4 2 3 3 2 2 5 2 2" xfId="45203" xr:uid="{EDEB6B44-91DC-4E3D-8B37-E282BDCF0634}"/>
    <cellStyle name="Normal 12 5 4 2 3 3 2 2 5 3" xfId="45204" xr:uid="{9EA16567-F3C2-4C56-BCEA-5F203EB4B1B6}"/>
    <cellStyle name="Normal 12 5 4 2 3 3 2 2 6" xfId="14887" xr:uid="{B7DD76D4-F87F-406B-A931-F2B52332BBB7}"/>
    <cellStyle name="Normal 12 5 4 2 3 3 2 2 6 2" xfId="45205" xr:uid="{A8FECFE0-5EA1-4602-BB18-9F2028C46DCA}"/>
    <cellStyle name="Normal 12 5 4 2 3 3 2 2 7" xfId="45206" xr:uid="{2667D275-B741-41D6-95BA-0CE9586AAA2F}"/>
    <cellStyle name="Normal 12 5 4 2 3 3 2 3" xfId="3013" xr:uid="{574EE748-336C-4883-815B-49A2E6796FD2}"/>
    <cellStyle name="Normal 12 5 4 2 3 3 2 3 2" xfId="8503" xr:uid="{8EFA2537-FE9F-46EA-9D23-FB641284FB1D}"/>
    <cellStyle name="Normal 12 5 4 2 3 3 2 3 2 2" xfId="21313" xr:uid="{568F5548-A82B-4E3E-B7E9-368AA361F12C}"/>
    <cellStyle name="Normal 12 5 4 2 3 3 2 3 2 2 2" xfId="45207" xr:uid="{180D5D30-7E0C-471C-8616-3E2C89014921}"/>
    <cellStyle name="Normal 12 5 4 2 3 3 2 3 2 3" xfId="45208" xr:uid="{56F34EFD-8016-4B5A-AA59-6E69C5009633}"/>
    <cellStyle name="Normal 12 5 4 2 3 3 2 3 3" xfId="15823" xr:uid="{C117EFF5-A544-4D12-B361-8CFF5D022B17}"/>
    <cellStyle name="Normal 12 5 4 2 3 3 2 3 3 2" xfId="45209" xr:uid="{31A659BA-59EE-4273-B8A0-FD4A1A62F2BC}"/>
    <cellStyle name="Normal 12 5 4 2 3 3 2 3 4" xfId="45210" xr:uid="{6DA01CA7-838F-4C5E-83F0-874F1B9FFF2A}"/>
    <cellStyle name="Normal 12 5 4 2 3 3 2 4" xfId="4843" xr:uid="{D03A1147-657A-4200-BB0A-B63E24683CCD}"/>
    <cellStyle name="Normal 12 5 4 2 3 3 2 4 2" xfId="10333" xr:uid="{069003C2-D2F5-4B6F-87F0-687E75F17A88}"/>
    <cellStyle name="Normal 12 5 4 2 3 3 2 4 2 2" xfId="23143" xr:uid="{81DEA590-8381-4294-B133-5A924A86D081}"/>
    <cellStyle name="Normal 12 5 4 2 3 3 2 4 2 2 2" xfId="45211" xr:uid="{E9530320-AB24-44F7-BC31-322D58BE76A6}"/>
    <cellStyle name="Normal 12 5 4 2 3 3 2 4 2 3" xfId="45212" xr:uid="{388EF254-476D-409C-8B70-E69A3E7A59B8}"/>
    <cellStyle name="Normal 12 5 4 2 3 3 2 4 3" xfId="17653" xr:uid="{91138FE1-6D26-4A58-98F5-0409925165B5}"/>
    <cellStyle name="Normal 12 5 4 2 3 3 2 4 3 2" xfId="45213" xr:uid="{CA74422B-571A-4E91-9D89-DE941DB1182E}"/>
    <cellStyle name="Normal 12 5 4 2 3 3 2 4 4" xfId="45214" xr:uid="{A3B99467-1E0D-4583-81C3-BF94E7DF20C0}"/>
    <cellStyle name="Normal 12 5 4 2 3 3 2 5" xfId="12163" xr:uid="{9FF5A903-B1EF-4797-8FC1-266A24612871}"/>
    <cellStyle name="Normal 12 5 4 2 3 3 2 5 2" xfId="24973" xr:uid="{3D476161-F5FE-4023-A80C-13A8D149AA1B}"/>
    <cellStyle name="Normal 12 5 4 2 3 3 2 5 2 2" xfId="45215" xr:uid="{E1B33948-30A7-4C0A-9896-2B4C5CE9612E}"/>
    <cellStyle name="Normal 12 5 4 2 3 3 2 5 3" xfId="45216" xr:uid="{002C1067-3CE1-4DD6-B9A4-A59EFBD58E0A}"/>
    <cellStyle name="Normal 12 5 4 2 3 3 2 6" xfId="6673" xr:uid="{ADA3552B-ED88-45D6-B6D5-BBCA728B8B2C}"/>
    <cellStyle name="Normal 12 5 4 2 3 3 2 6 2" xfId="19483" xr:uid="{56AB8A4A-6C5D-4387-B966-10D8B5E17B22}"/>
    <cellStyle name="Normal 12 5 4 2 3 3 2 6 2 2" xfId="45217" xr:uid="{29E59BF3-820A-44A2-9457-55DBB6F6641B}"/>
    <cellStyle name="Normal 12 5 4 2 3 3 2 6 3" xfId="45218" xr:uid="{EF040904-2244-443E-B5CB-6E44118CC338}"/>
    <cellStyle name="Normal 12 5 4 2 3 3 2 7" xfId="13993" xr:uid="{970054A3-73D3-4E3E-BF2B-5826581CE785}"/>
    <cellStyle name="Normal 12 5 4 2 3 3 2 7 2" xfId="45219" xr:uid="{08D5E8D0-606D-4151-9124-108250F6472D}"/>
    <cellStyle name="Normal 12 5 4 2 3 3 2 8" xfId="45220" xr:uid="{C9500998-A022-4DAA-A07A-8299284B8DD5}"/>
    <cellStyle name="Normal 12 5 4 2 3 3 3" xfId="1677" xr:uid="{C3DBF76A-6EF0-428C-B85D-0B06040603CD}"/>
    <cellStyle name="Normal 12 5 4 2 3 3 3 2" xfId="3507" xr:uid="{07C1BF89-C57D-40F8-84F6-6A9F16356F72}"/>
    <cellStyle name="Normal 12 5 4 2 3 3 3 2 2" xfId="8997" xr:uid="{F8E8D32F-0C53-489E-8FC5-BEA18937B22B}"/>
    <cellStyle name="Normal 12 5 4 2 3 3 3 2 2 2" xfId="21807" xr:uid="{3687F20A-C5A4-44BE-ADAE-C385283419B3}"/>
    <cellStyle name="Normal 12 5 4 2 3 3 3 2 2 2 2" xfId="45221" xr:uid="{9D0A5174-4541-41F8-BF72-0D4FADC9463B}"/>
    <cellStyle name="Normal 12 5 4 2 3 3 3 2 2 3" xfId="45222" xr:uid="{016AE154-990D-4EE6-A0A3-1960301366B2}"/>
    <cellStyle name="Normal 12 5 4 2 3 3 3 2 3" xfId="16317" xr:uid="{58BFC8D0-01C2-43BF-B499-C35B99A83AB6}"/>
    <cellStyle name="Normal 12 5 4 2 3 3 3 2 3 2" xfId="45223" xr:uid="{2445E311-B321-4022-94FD-5C523628F7BE}"/>
    <cellStyle name="Normal 12 5 4 2 3 3 3 2 4" xfId="45224" xr:uid="{7D2BCB9E-D88A-4484-B769-620044DBBF31}"/>
    <cellStyle name="Normal 12 5 4 2 3 3 3 3" xfId="5337" xr:uid="{50F99649-8704-4C64-88DA-88DCC9952AAF}"/>
    <cellStyle name="Normal 12 5 4 2 3 3 3 3 2" xfId="10827" xr:uid="{16F611E6-BBC2-4F2E-979F-F1F229A7CF76}"/>
    <cellStyle name="Normal 12 5 4 2 3 3 3 3 2 2" xfId="23637" xr:uid="{7F0E6980-A68B-40D6-B9E6-430C55B886D8}"/>
    <cellStyle name="Normal 12 5 4 2 3 3 3 3 2 2 2" xfId="45225" xr:uid="{2D35F542-B6CE-4776-9E75-6A2C9A439014}"/>
    <cellStyle name="Normal 12 5 4 2 3 3 3 3 2 3" xfId="45226" xr:uid="{A94829E0-8542-47C4-802F-A005447BF663}"/>
    <cellStyle name="Normal 12 5 4 2 3 3 3 3 3" xfId="18147" xr:uid="{D0EACBB4-32E0-491E-8DCA-398203F730E9}"/>
    <cellStyle name="Normal 12 5 4 2 3 3 3 3 3 2" xfId="45227" xr:uid="{31495C41-1929-4698-A9E1-49DDB00F2DEB}"/>
    <cellStyle name="Normal 12 5 4 2 3 3 3 3 4" xfId="45228" xr:uid="{51107A07-79AD-4D00-9B48-52AC0DD2E15C}"/>
    <cellStyle name="Normal 12 5 4 2 3 3 3 4" xfId="12657" xr:uid="{E32DC66B-56FB-417B-84A6-4230346D482B}"/>
    <cellStyle name="Normal 12 5 4 2 3 3 3 4 2" xfId="25467" xr:uid="{61954238-5FFF-48F5-83DB-F53E9345D1E0}"/>
    <cellStyle name="Normal 12 5 4 2 3 3 3 4 2 2" xfId="45229" xr:uid="{5E18E709-EB02-4A1C-B8B3-8062C0BB033A}"/>
    <cellStyle name="Normal 12 5 4 2 3 3 3 4 3" xfId="45230" xr:uid="{B28A9E71-635C-4818-A965-67C3188B2583}"/>
    <cellStyle name="Normal 12 5 4 2 3 3 3 5" xfId="7167" xr:uid="{6DB892E0-B0A8-4AB3-9501-6BC1BF55816F}"/>
    <cellStyle name="Normal 12 5 4 2 3 3 3 5 2" xfId="19977" xr:uid="{3A6373A2-D2A5-4D52-8E17-B724F1152746}"/>
    <cellStyle name="Normal 12 5 4 2 3 3 3 5 2 2" xfId="45231" xr:uid="{AC41636A-C116-4B1B-AD30-DDE64DD8AC44}"/>
    <cellStyle name="Normal 12 5 4 2 3 3 3 5 3" xfId="45232" xr:uid="{5AAF3619-5D06-4E92-A38A-03276F2CCF7C}"/>
    <cellStyle name="Normal 12 5 4 2 3 3 3 6" xfId="14487" xr:uid="{099B01AF-ABB9-40C4-9212-5455779FBFDB}"/>
    <cellStyle name="Normal 12 5 4 2 3 3 3 6 2" xfId="45233" xr:uid="{F4A1C606-3785-4BC6-8BAC-89A0A577E39E}"/>
    <cellStyle name="Normal 12 5 4 2 3 3 3 7" xfId="45234" xr:uid="{DBDE373F-F3FE-4D7C-8BC2-003C5FBEBA2C}"/>
    <cellStyle name="Normal 12 5 4 2 3 3 4" xfId="2613" xr:uid="{DB5B9EE7-8288-4B0C-A510-2BCA2F529AE0}"/>
    <cellStyle name="Normal 12 5 4 2 3 3 4 2" xfId="8103" xr:uid="{2AEA711E-C382-42F4-94BE-4D7DB021A8D8}"/>
    <cellStyle name="Normal 12 5 4 2 3 3 4 2 2" xfId="20913" xr:uid="{BEE9188A-7587-46F5-BD28-D5168DCB3CD2}"/>
    <cellStyle name="Normal 12 5 4 2 3 3 4 2 2 2" xfId="45235" xr:uid="{426077B4-5F5A-4D7A-9F72-748A753184D0}"/>
    <cellStyle name="Normal 12 5 4 2 3 3 4 2 3" xfId="45236" xr:uid="{E048DAC0-8810-4C7E-B9A6-8417C2D083FA}"/>
    <cellStyle name="Normal 12 5 4 2 3 3 4 3" xfId="15423" xr:uid="{07632285-93DC-4911-840E-2DE95AC8D829}"/>
    <cellStyle name="Normal 12 5 4 2 3 3 4 3 2" xfId="45237" xr:uid="{4B651004-D12F-4F91-8E0F-9649E275E77B}"/>
    <cellStyle name="Normal 12 5 4 2 3 3 4 4" xfId="45238" xr:uid="{64154388-9F61-43DE-8602-A8CCB2A1F7E4}"/>
    <cellStyle name="Normal 12 5 4 2 3 3 5" xfId="4443" xr:uid="{0BA238F9-E989-4DB1-B70C-44AB889D774B}"/>
    <cellStyle name="Normal 12 5 4 2 3 3 5 2" xfId="9933" xr:uid="{E7768BA5-0403-446E-A6B8-4256FA8A3E48}"/>
    <cellStyle name="Normal 12 5 4 2 3 3 5 2 2" xfId="22743" xr:uid="{96451FD9-DF7B-42EA-9457-C9058C872254}"/>
    <cellStyle name="Normal 12 5 4 2 3 3 5 2 2 2" xfId="45239" xr:uid="{E7EED8DB-DAA0-4069-87D9-2E1D48A1E51B}"/>
    <cellStyle name="Normal 12 5 4 2 3 3 5 2 3" xfId="45240" xr:uid="{CB14AF02-FB3C-455C-9C77-87B28B9A842A}"/>
    <cellStyle name="Normal 12 5 4 2 3 3 5 3" xfId="17253" xr:uid="{5E0D292A-D4F3-4D88-9C5D-D1039D8D0492}"/>
    <cellStyle name="Normal 12 5 4 2 3 3 5 3 2" xfId="45241" xr:uid="{42A93B36-2269-46CF-9A50-C2D2350EF233}"/>
    <cellStyle name="Normal 12 5 4 2 3 3 5 4" xfId="45242" xr:uid="{C2AD0E70-66CA-4296-955B-65AE8FC1E6D0}"/>
    <cellStyle name="Normal 12 5 4 2 3 3 6" xfId="11763" xr:uid="{D077CB42-7237-495F-94E7-CCC7853FE2D2}"/>
    <cellStyle name="Normal 12 5 4 2 3 3 6 2" xfId="24573" xr:uid="{CB00B90E-5D72-4C34-9F33-C23254541D6D}"/>
    <cellStyle name="Normal 12 5 4 2 3 3 6 2 2" xfId="45243" xr:uid="{014B9C59-52BD-4D1E-B996-456BF192F548}"/>
    <cellStyle name="Normal 12 5 4 2 3 3 6 3" xfId="45244" xr:uid="{26753684-F77B-44BC-8A04-B7D9500F0B69}"/>
    <cellStyle name="Normal 12 5 4 2 3 3 7" xfId="6273" xr:uid="{036F56D2-2ECC-4701-A362-889664DCC605}"/>
    <cellStyle name="Normal 12 5 4 2 3 3 7 2" xfId="19083" xr:uid="{FC0E6A5C-4618-4119-A7D7-679BE3BB2394}"/>
    <cellStyle name="Normal 12 5 4 2 3 3 7 2 2" xfId="45245" xr:uid="{213E507B-24CC-422C-AC58-43C95B2AF96A}"/>
    <cellStyle name="Normal 12 5 4 2 3 3 7 3" xfId="45246" xr:uid="{B17CDE43-1660-4704-97D7-901F725BBAEB}"/>
    <cellStyle name="Normal 12 5 4 2 3 3 8" xfId="13593" xr:uid="{8B921B1B-79A9-4FDA-8E4A-E15751436E81}"/>
    <cellStyle name="Normal 12 5 4 2 3 3 8 2" xfId="45247" xr:uid="{1BEC6C85-E8D2-41A5-80EE-127EB428D889}"/>
    <cellStyle name="Normal 12 5 4 2 3 3 9" xfId="45248" xr:uid="{7E96DCB0-FE9E-428D-92FA-B346EF509BFB}"/>
    <cellStyle name="Normal 12 5 4 2 3 4" xfId="557" xr:uid="{EA372E68-E391-4985-B795-DB3A9AC0BFE9}"/>
    <cellStyle name="Normal 12 5 4 2 3 4 2" xfId="1452" xr:uid="{D696C062-9C70-4662-8497-1EA0579BA28D}"/>
    <cellStyle name="Normal 12 5 4 2 3 4 2 2" xfId="3282" xr:uid="{06982C44-AD71-43BE-8568-FD0E20280F9C}"/>
    <cellStyle name="Normal 12 5 4 2 3 4 2 2 2" xfId="8772" xr:uid="{2C8D3837-42EA-43EB-87DB-FA28274C85A3}"/>
    <cellStyle name="Normal 12 5 4 2 3 4 2 2 2 2" xfId="21582" xr:uid="{7AE820C5-4340-44C8-8B3E-B751C8FA2D42}"/>
    <cellStyle name="Normal 12 5 4 2 3 4 2 2 2 2 2" xfId="45249" xr:uid="{A8643382-4702-4C51-9656-D69D49E1D88F}"/>
    <cellStyle name="Normal 12 5 4 2 3 4 2 2 2 3" xfId="45250" xr:uid="{C4A3082F-5C87-4F4A-BEDD-7C1DA3E1175A}"/>
    <cellStyle name="Normal 12 5 4 2 3 4 2 2 3" xfId="16092" xr:uid="{08169A9D-592B-420B-A9B1-50B0225F3E52}"/>
    <cellStyle name="Normal 12 5 4 2 3 4 2 2 3 2" xfId="45251" xr:uid="{778A717D-F588-4AFA-B0D1-B1DC3D0206BE}"/>
    <cellStyle name="Normal 12 5 4 2 3 4 2 2 4" xfId="45252" xr:uid="{874A1945-D470-48E6-9047-E7E9F0960645}"/>
    <cellStyle name="Normal 12 5 4 2 3 4 2 3" xfId="5112" xr:uid="{5802938F-7463-422E-B832-F393CBAD5794}"/>
    <cellStyle name="Normal 12 5 4 2 3 4 2 3 2" xfId="10602" xr:uid="{5B62E7FC-AAD6-49AD-BECF-441B2809AD20}"/>
    <cellStyle name="Normal 12 5 4 2 3 4 2 3 2 2" xfId="23412" xr:uid="{D301C09F-25F2-40B3-9835-1DFA99BE6504}"/>
    <cellStyle name="Normal 12 5 4 2 3 4 2 3 2 2 2" xfId="45253" xr:uid="{B5F51C7C-7229-4AE7-B061-F83FDA0358B5}"/>
    <cellStyle name="Normal 12 5 4 2 3 4 2 3 2 3" xfId="45254" xr:uid="{6E154422-791E-4E8D-BFCC-376504D293A4}"/>
    <cellStyle name="Normal 12 5 4 2 3 4 2 3 3" xfId="17922" xr:uid="{A1510455-30EF-4730-9613-1C5DD9C47192}"/>
    <cellStyle name="Normal 12 5 4 2 3 4 2 3 3 2" xfId="45255" xr:uid="{D3689674-411F-4DE2-A6AC-161E2F8AE2FD}"/>
    <cellStyle name="Normal 12 5 4 2 3 4 2 3 4" xfId="45256" xr:uid="{64851A4F-FCF3-4C25-8969-F01628FAFE9E}"/>
    <cellStyle name="Normal 12 5 4 2 3 4 2 4" xfId="12432" xr:uid="{A1489542-E4CB-4E2B-9DF2-EA9B0CA897EC}"/>
    <cellStyle name="Normal 12 5 4 2 3 4 2 4 2" xfId="25242" xr:uid="{9CD4F9C9-9424-45C3-B374-499F4D6D7DCF}"/>
    <cellStyle name="Normal 12 5 4 2 3 4 2 4 2 2" xfId="45257" xr:uid="{AC0E2FBF-26BC-48A9-B6F1-1FD4D6790810}"/>
    <cellStyle name="Normal 12 5 4 2 3 4 2 4 3" xfId="45258" xr:uid="{8166073E-9248-4946-ADD6-A54B83E1AFEA}"/>
    <cellStyle name="Normal 12 5 4 2 3 4 2 5" xfId="6942" xr:uid="{10121FC0-AB84-4B37-95D9-1D6A0F64DDD8}"/>
    <cellStyle name="Normal 12 5 4 2 3 4 2 5 2" xfId="19752" xr:uid="{8B710AF7-97AE-4404-B984-926DE30C9C66}"/>
    <cellStyle name="Normal 12 5 4 2 3 4 2 5 2 2" xfId="45259" xr:uid="{60B32694-2DC2-4815-AF49-CA01936D93A3}"/>
    <cellStyle name="Normal 12 5 4 2 3 4 2 5 3" xfId="45260" xr:uid="{B3FC797E-E27F-49D5-9D04-0B6DB4226D08}"/>
    <cellStyle name="Normal 12 5 4 2 3 4 2 6" xfId="14262" xr:uid="{17AC6A02-8185-435A-B6AC-227C0CD7C163}"/>
    <cellStyle name="Normal 12 5 4 2 3 4 2 6 2" xfId="45261" xr:uid="{FA598790-D1A7-420C-9403-A4796CE49814}"/>
    <cellStyle name="Normal 12 5 4 2 3 4 2 7" xfId="45262" xr:uid="{B792B04E-5D70-4FC1-8F92-7CAE0B6E6B64}"/>
    <cellStyle name="Normal 12 5 4 2 3 4 3" xfId="2388" xr:uid="{2B553DC3-22E7-4EBE-948F-97DF221FCC70}"/>
    <cellStyle name="Normal 12 5 4 2 3 4 3 2" xfId="7878" xr:uid="{8BA644CC-9483-482D-87FB-23FD52005BC8}"/>
    <cellStyle name="Normal 12 5 4 2 3 4 3 2 2" xfId="20688" xr:uid="{16596B66-A4EF-4665-BB2D-665D82B63001}"/>
    <cellStyle name="Normal 12 5 4 2 3 4 3 2 2 2" xfId="45263" xr:uid="{9C0BE63C-ADBE-4C6D-861C-353C8A4BAB07}"/>
    <cellStyle name="Normal 12 5 4 2 3 4 3 2 3" xfId="45264" xr:uid="{00B17263-3998-45A3-A0E4-8FB7C61918CD}"/>
    <cellStyle name="Normal 12 5 4 2 3 4 3 3" xfId="15198" xr:uid="{DF0DC11C-A944-43D5-8C6F-946015506040}"/>
    <cellStyle name="Normal 12 5 4 2 3 4 3 3 2" xfId="45265" xr:uid="{6CBAB1C6-6018-4106-A412-2FBBE5358039}"/>
    <cellStyle name="Normal 12 5 4 2 3 4 3 4" xfId="45266" xr:uid="{E2AACA90-6CE7-463F-8642-3908A40A1F20}"/>
    <cellStyle name="Normal 12 5 4 2 3 4 4" xfId="4218" xr:uid="{2066EA2B-3E68-4C1A-9812-D69139FCC003}"/>
    <cellStyle name="Normal 12 5 4 2 3 4 4 2" xfId="9708" xr:uid="{4E47CB19-F79B-4CE0-BC77-0AC0C7019553}"/>
    <cellStyle name="Normal 12 5 4 2 3 4 4 2 2" xfId="22518" xr:uid="{AE0375E1-7801-4C9C-9A4B-8238A0FDBFEA}"/>
    <cellStyle name="Normal 12 5 4 2 3 4 4 2 2 2" xfId="45267" xr:uid="{6BC898CF-AF84-47F6-BAD6-0D1D5A214DB2}"/>
    <cellStyle name="Normal 12 5 4 2 3 4 4 2 3" xfId="45268" xr:uid="{5AA42F26-62F1-4FBA-9767-D38D9AD3C67D}"/>
    <cellStyle name="Normal 12 5 4 2 3 4 4 3" xfId="17028" xr:uid="{5AC01F9F-1094-4086-BC83-3628F870A7BB}"/>
    <cellStyle name="Normal 12 5 4 2 3 4 4 3 2" xfId="45269" xr:uid="{7AAFCF5E-19C8-48B8-A0F2-BD70DFD32F2A}"/>
    <cellStyle name="Normal 12 5 4 2 3 4 4 4" xfId="45270" xr:uid="{D974DE07-7D8D-4FF6-9426-C834454F286D}"/>
    <cellStyle name="Normal 12 5 4 2 3 4 5" xfId="11538" xr:uid="{A043E6E6-4194-460D-BBE3-98E49CF5BD87}"/>
    <cellStyle name="Normal 12 5 4 2 3 4 5 2" xfId="24348" xr:uid="{CD70965D-9899-41BA-9F01-DBBC0653F1B1}"/>
    <cellStyle name="Normal 12 5 4 2 3 4 5 2 2" xfId="45271" xr:uid="{EED5FE5E-1658-4475-897F-96D4012EB7D8}"/>
    <cellStyle name="Normal 12 5 4 2 3 4 5 3" xfId="45272" xr:uid="{02D8408B-7BEF-4A84-93E1-EC8D1D287BCA}"/>
    <cellStyle name="Normal 12 5 4 2 3 4 6" xfId="6048" xr:uid="{D281A823-37B9-4BF1-9651-2CEE893487CA}"/>
    <cellStyle name="Normal 12 5 4 2 3 4 6 2" xfId="18858" xr:uid="{0EDAC243-8FB1-4361-891E-99077C32F428}"/>
    <cellStyle name="Normal 12 5 4 2 3 4 6 2 2" xfId="45273" xr:uid="{DEF2057A-A427-4597-BAC0-BC835B16FDC6}"/>
    <cellStyle name="Normal 12 5 4 2 3 4 6 3" xfId="45274" xr:uid="{5A743CB7-5786-4F69-AAC1-3C1939423A3C}"/>
    <cellStyle name="Normal 12 5 4 2 3 4 7" xfId="13368" xr:uid="{3BE29947-1BF5-495D-B0D9-EEF8E580FEA7}"/>
    <cellStyle name="Normal 12 5 4 2 3 4 7 2" xfId="45275" xr:uid="{85264F7C-B54C-453E-AAC3-C4B1E508803B}"/>
    <cellStyle name="Normal 12 5 4 2 3 4 8" xfId="45276" xr:uid="{D5D2D54D-8870-4209-8861-9F22F2F1F67D}"/>
    <cellStyle name="Normal 12 5 4 2 3 5" xfId="916" xr:uid="{289C1E64-F538-4211-A8EC-0F21FF4644F2}"/>
    <cellStyle name="Normal 12 5 4 2 3 5 2" xfId="1811" xr:uid="{964E87C8-E0D2-4898-B4DD-294911A6091D}"/>
    <cellStyle name="Normal 12 5 4 2 3 5 2 2" xfId="3641" xr:uid="{F7BD9733-C0A1-477E-8D8F-1E27D4489690}"/>
    <cellStyle name="Normal 12 5 4 2 3 5 2 2 2" xfId="9131" xr:uid="{F53BF3A8-3D88-4700-820F-CAD9C41AE3A9}"/>
    <cellStyle name="Normal 12 5 4 2 3 5 2 2 2 2" xfId="21941" xr:uid="{5E0E912D-DB9C-464F-9128-D1866FAF8CEA}"/>
    <cellStyle name="Normal 12 5 4 2 3 5 2 2 2 2 2" xfId="45277" xr:uid="{0856B4EC-DE13-4F5E-B05C-AFB5226F0F44}"/>
    <cellStyle name="Normal 12 5 4 2 3 5 2 2 2 3" xfId="45278" xr:uid="{CBE5BB80-3BE5-4622-B269-60A9277683D8}"/>
    <cellStyle name="Normal 12 5 4 2 3 5 2 2 3" xfId="16451" xr:uid="{8ACC0FC3-36A8-4690-86E1-7EE43434DCCF}"/>
    <cellStyle name="Normal 12 5 4 2 3 5 2 2 3 2" xfId="45279" xr:uid="{755948CC-584C-4C39-8033-0C6199E3E70A}"/>
    <cellStyle name="Normal 12 5 4 2 3 5 2 2 4" xfId="45280" xr:uid="{9183F2B4-663E-4C37-912C-0C1A0DD4669D}"/>
    <cellStyle name="Normal 12 5 4 2 3 5 2 3" xfId="5471" xr:uid="{B69C4074-5740-480B-A432-F96C63E17F3F}"/>
    <cellStyle name="Normal 12 5 4 2 3 5 2 3 2" xfId="10961" xr:uid="{A27FAB33-55E1-4FAE-9E4F-F10DCB09B961}"/>
    <cellStyle name="Normal 12 5 4 2 3 5 2 3 2 2" xfId="23771" xr:uid="{9A08719B-4F08-4FD1-89DB-6CEC5ED05220}"/>
    <cellStyle name="Normal 12 5 4 2 3 5 2 3 2 2 2" xfId="45281" xr:uid="{DA4F1C4A-BCF4-4710-A5CC-7F71A95FE9A7}"/>
    <cellStyle name="Normal 12 5 4 2 3 5 2 3 2 3" xfId="45282" xr:uid="{18D72E2E-47C3-46E8-937B-01FECBB2338E}"/>
    <cellStyle name="Normal 12 5 4 2 3 5 2 3 3" xfId="18281" xr:uid="{72DE49AC-3FAA-41F1-A7D1-2BA487710F3E}"/>
    <cellStyle name="Normal 12 5 4 2 3 5 2 3 3 2" xfId="45283" xr:uid="{6D45015A-7018-446C-A74C-11D8952C6951}"/>
    <cellStyle name="Normal 12 5 4 2 3 5 2 3 4" xfId="45284" xr:uid="{6B4C241C-0989-4CFA-8F25-03DD3321D571}"/>
    <cellStyle name="Normal 12 5 4 2 3 5 2 4" xfId="12791" xr:uid="{C57B5CC5-5CA6-480B-B833-E56E41B9F1D2}"/>
    <cellStyle name="Normal 12 5 4 2 3 5 2 4 2" xfId="25601" xr:uid="{DA69D197-135E-4D33-AB41-70B1C676D4D3}"/>
    <cellStyle name="Normal 12 5 4 2 3 5 2 4 2 2" xfId="45285" xr:uid="{A7D3DBC9-9735-4F5E-B4B9-AA7235028F86}"/>
    <cellStyle name="Normal 12 5 4 2 3 5 2 4 3" xfId="45286" xr:uid="{62244FA1-F27A-4C7A-9309-9A775BEA89EC}"/>
    <cellStyle name="Normal 12 5 4 2 3 5 2 5" xfId="7301" xr:uid="{D4FCF2F3-1C93-4FD6-BA85-016CC440DA85}"/>
    <cellStyle name="Normal 12 5 4 2 3 5 2 5 2" xfId="20111" xr:uid="{0583D987-6235-4D65-8DC6-CB97CB679D54}"/>
    <cellStyle name="Normal 12 5 4 2 3 5 2 5 2 2" xfId="45287" xr:uid="{68B7171E-3D92-4DBB-9BFD-80B304A1416A}"/>
    <cellStyle name="Normal 12 5 4 2 3 5 2 5 3" xfId="45288" xr:uid="{B33B219B-5FDE-4D6F-B6C9-B55121B3E0D8}"/>
    <cellStyle name="Normal 12 5 4 2 3 5 2 6" xfId="14621" xr:uid="{7476124E-8396-4ECB-BD46-CA49CC6A2602}"/>
    <cellStyle name="Normal 12 5 4 2 3 5 2 6 2" xfId="45289" xr:uid="{B8026204-46D9-4E88-9875-29E7C68F02DA}"/>
    <cellStyle name="Normal 12 5 4 2 3 5 2 7" xfId="45290" xr:uid="{A5411905-B4F3-4D26-9434-1E78718FD2BF}"/>
    <cellStyle name="Normal 12 5 4 2 3 5 3" xfId="2747" xr:uid="{68F033D7-E304-4A37-9C1E-8001E03E7FB3}"/>
    <cellStyle name="Normal 12 5 4 2 3 5 3 2" xfId="8237" xr:uid="{F2E35C45-22D0-42E0-824C-A7FE5A21864F}"/>
    <cellStyle name="Normal 12 5 4 2 3 5 3 2 2" xfId="21047" xr:uid="{F0E15E58-68DB-4031-879F-F5D6A69C85B5}"/>
    <cellStyle name="Normal 12 5 4 2 3 5 3 2 2 2" xfId="45291" xr:uid="{FBC26F9E-13D1-4558-A6CB-0F8C94F1A09A}"/>
    <cellStyle name="Normal 12 5 4 2 3 5 3 2 3" xfId="45292" xr:uid="{34A14CA7-C10A-4D94-8D2C-1C5CDF513766}"/>
    <cellStyle name="Normal 12 5 4 2 3 5 3 3" xfId="15557" xr:uid="{FE7C8887-8E09-4224-8E60-0BDBF10E1474}"/>
    <cellStyle name="Normal 12 5 4 2 3 5 3 3 2" xfId="45293" xr:uid="{406BC7D2-1E4C-44F7-AC4F-41A2344F63CB}"/>
    <cellStyle name="Normal 12 5 4 2 3 5 3 4" xfId="45294" xr:uid="{AE8E99D1-2878-4304-880E-2392FDA39FEE}"/>
    <cellStyle name="Normal 12 5 4 2 3 5 4" xfId="4577" xr:uid="{15BB12A7-DA8C-42C5-A6F2-20630974A436}"/>
    <cellStyle name="Normal 12 5 4 2 3 5 4 2" xfId="10067" xr:uid="{3601077C-EAFC-4FE9-AE0B-01128E9D2916}"/>
    <cellStyle name="Normal 12 5 4 2 3 5 4 2 2" xfId="22877" xr:uid="{F4ED463E-D7E0-4B40-ABE7-7BE104AF6989}"/>
    <cellStyle name="Normal 12 5 4 2 3 5 4 2 2 2" xfId="45295" xr:uid="{1AC91D0A-CD83-41E0-9703-B524A9CD7A85}"/>
    <cellStyle name="Normal 12 5 4 2 3 5 4 2 3" xfId="45296" xr:uid="{9B2E2A18-D6D7-4913-9016-F75A70561AF3}"/>
    <cellStyle name="Normal 12 5 4 2 3 5 4 3" xfId="17387" xr:uid="{E2B93CA5-97D1-4601-A029-D61AF67137E4}"/>
    <cellStyle name="Normal 12 5 4 2 3 5 4 3 2" xfId="45297" xr:uid="{B79C9537-4644-47F7-B0F4-57858270D818}"/>
    <cellStyle name="Normal 12 5 4 2 3 5 4 4" xfId="45298" xr:uid="{F332284C-313C-4128-BA7E-1AD1715149C1}"/>
    <cellStyle name="Normal 12 5 4 2 3 5 5" xfId="11897" xr:uid="{6774DD7D-59CA-45E2-8439-BB0A1C5B1184}"/>
    <cellStyle name="Normal 12 5 4 2 3 5 5 2" xfId="24707" xr:uid="{83B01C8F-13E0-44CF-B071-A02D6DAA9318}"/>
    <cellStyle name="Normal 12 5 4 2 3 5 5 2 2" xfId="45299" xr:uid="{DBC3AEAC-59DA-4F68-88AD-B8C27AD0C5A0}"/>
    <cellStyle name="Normal 12 5 4 2 3 5 5 3" xfId="45300" xr:uid="{3600D91C-9136-42D3-B5D2-9012555ED781}"/>
    <cellStyle name="Normal 12 5 4 2 3 5 6" xfId="6407" xr:uid="{0B8EFDB4-7DB1-4F01-9B0A-DC3E38048356}"/>
    <cellStyle name="Normal 12 5 4 2 3 5 6 2" xfId="19217" xr:uid="{AB8F67A2-B33D-433D-8DFD-A19A78CE6614}"/>
    <cellStyle name="Normal 12 5 4 2 3 5 6 2 2" xfId="45301" xr:uid="{872898C7-21B5-4B26-9216-23D2B7D8A0DF}"/>
    <cellStyle name="Normal 12 5 4 2 3 5 6 3" xfId="45302" xr:uid="{10A68EA3-292A-4D2F-99E2-CDE140FEBCFE}"/>
    <cellStyle name="Normal 12 5 4 2 3 5 7" xfId="13727" xr:uid="{76C263B8-4988-45E0-B84E-39BFBDF43775}"/>
    <cellStyle name="Normal 12 5 4 2 3 5 7 2" xfId="45303" xr:uid="{FD2961FF-4A95-49A3-9372-2B1965B6EEC2}"/>
    <cellStyle name="Normal 12 5 4 2 3 5 8" xfId="45304" xr:uid="{3F403745-1EB8-48AC-81DA-2F795242503C}"/>
    <cellStyle name="Normal 12 5 4 2 3 6" xfId="1317" xr:uid="{4F444FF4-7A3D-4080-BAD0-FE7AD6BEC543}"/>
    <cellStyle name="Normal 12 5 4 2 3 6 2" xfId="3147" xr:uid="{DD55947C-A686-40A3-B659-F615F05CD9AA}"/>
    <cellStyle name="Normal 12 5 4 2 3 6 2 2" xfId="8637" xr:uid="{9F0E5741-A18C-480D-94D1-3BE6586C2600}"/>
    <cellStyle name="Normal 12 5 4 2 3 6 2 2 2" xfId="21447" xr:uid="{5B6DBDB1-9C6D-4999-9481-E986EAF05CB6}"/>
    <cellStyle name="Normal 12 5 4 2 3 6 2 2 2 2" xfId="45305" xr:uid="{EFFC3160-AF0B-4B13-BE63-02D34073DACD}"/>
    <cellStyle name="Normal 12 5 4 2 3 6 2 2 3" xfId="45306" xr:uid="{20BC5CD8-EB16-4451-B7D2-0731B12C333A}"/>
    <cellStyle name="Normal 12 5 4 2 3 6 2 3" xfId="15957" xr:uid="{E6D78F66-7F37-4B0F-8E43-A2CD81CD102E}"/>
    <cellStyle name="Normal 12 5 4 2 3 6 2 3 2" xfId="45307" xr:uid="{72FC0277-A079-433C-B956-D922252C5A4A}"/>
    <cellStyle name="Normal 12 5 4 2 3 6 2 4" xfId="45308" xr:uid="{9F8374E3-194F-4D1A-AB4C-550892AC441B}"/>
    <cellStyle name="Normal 12 5 4 2 3 6 3" xfId="4977" xr:uid="{5A9F5988-7631-48CA-AD24-C13E3118C6E6}"/>
    <cellStyle name="Normal 12 5 4 2 3 6 3 2" xfId="10467" xr:uid="{A3D85EC6-A572-4E19-9385-632D484B66EE}"/>
    <cellStyle name="Normal 12 5 4 2 3 6 3 2 2" xfId="23277" xr:uid="{A340771A-D0FA-46AC-AF9B-06A279FEA777}"/>
    <cellStyle name="Normal 12 5 4 2 3 6 3 2 2 2" xfId="45309" xr:uid="{36CF18BB-99C3-4BD1-B867-1D118B085FD6}"/>
    <cellStyle name="Normal 12 5 4 2 3 6 3 2 3" xfId="45310" xr:uid="{6687F00D-A021-4ACE-A187-24AADCF7B2A1}"/>
    <cellStyle name="Normal 12 5 4 2 3 6 3 3" xfId="17787" xr:uid="{0A8D34CF-7AF5-463B-807A-8156478790B7}"/>
    <cellStyle name="Normal 12 5 4 2 3 6 3 3 2" xfId="45311" xr:uid="{C8BD99F2-07E6-40C0-AE45-5037F62EE30E}"/>
    <cellStyle name="Normal 12 5 4 2 3 6 3 4" xfId="45312" xr:uid="{03009D3F-7CEE-4671-901E-B3874C512175}"/>
    <cellStyle name="Normal 12 5 4 2 3 6 4" xfId="12297" xr:uid="{9B60A97F-8CE7-4316-BC4D-25B2D43CE869}"/>
    <cellStyle name="Normal 12 5 4 2 3 6 4 2" xfId="25107" xr:uid="{0109E8F2-0D84-48CD-88BC-382C1A366327}"/>
    <cellStyle name="Normal 12 5 4 2 3 6 4 2 2" xfId="45313" xr:uid="{ADA9C74E-CD96-40C8-AA64-D200779B30B8}"/>
    <cellStyle name="Normal 12 5 4 2 3 6 4 3" xfId="45314" xr:uid="{9B5818DC-04AA-401F-B8E6-E15BECFCF61E}"/>
    <cellStyle name="Normal 12 5 4 2 3 6 5" xfId="6807" xr:uid="{4E016504-6E0F-4266-B3F8-E2212868032C}"/>
    <cellStyle name="Normal 12 5 4 2 3 6 5 2" xfId="19617" xr:uid="{B8FA38CB-E255-4261-95E8-2852C1C6E2DE}"/>
    <cellStyle name="Normal 12 5 4 2 3 6 5 2 2" xfId="45315" xr:uid="{074FCF0C-0FA3-4EED-A0AF-D6FB405657AA}"/>
    <cellStyle name="Normal 12 5 4 2 3 6 5 3" xfId="45316" xr:uid="{B9874AE4-8988-42F2-9695-FDE975CDDAC8}"/>
    <cellStyle name="Normal 12 5 4 2 3 6 6" xfId="14127" xr:uid="{3ADC7DDC-B185-4D32-BD7E-53BD57E1E802}"/>
    <cellStyle name="Normal 12 5 4 2 3 6 6 2" xfId="45317" xr:uid="{D8F66489-70EA-4E2F-8E54-68CCE54E8EF2}"/>
    <cellStyle name="Normal 12 5 4 2 3 6 7" xfId="45318" xr:uid="{85F35E4E-46CC-42C4-9C94-DAB8E3148E6B}"/>
    <cellStyle name="Normal 12 5 4 2 3 7" xfId="2253" xr:uid="{B6A2CE1D-D27E-4D64-9DB0-5AFEF210ACAA}"/>
    <cellStyle name="Normal 12 5 4 2 3 7 2" xfId="7743" xr:uid="{2FE116AB-EEB2-487D-BBE3-CB3A494131CB}"/>
    <cellStyle name="Normal 12 5 4 2 3 7 2 2" xfId="20553" xr:uid="{51D0881D-ABC6-4397-AB94-47DCB13C38E1}"/>
    <cellStyle name="Normal 12 5 4 2 3 7 2 2 2" xfId="45319" xr:uid="{89BD8910-1D18-4EC4-8D91-62985CAE9D53}"/>
    <cellStyle name="Normal 12 5 4 2 3 7 2 3" xfId="45320" xr:uid="{E85D18A6-338A-48AD-992A-3B3EC093186A}"/>
    <cellStyle name="Normal 12 5 4 2 3 7 3" xfId="15063" xr:uid="{C44EBC98-113F-400A-8740-90723707AAF2}"/>
    <cellStyle name="Normal 12 5 4 2 3 7 3 2" xfId="45321" xr:uid="{FC8464C6-EA72-4D23-A165-4A22151E8987}"/>
    <cellStyle name="Normal 12 5 4 2 3 7 4" xfId="45322" xr:uid="{9F260AAF-D6E9-473E-97DD-6F896AE131B9}"/>
    <cellStyle name="Normal 12 5 4 2 3 8" xfId="4083" xr:uid="{92B542C5-284E-4B39-A972-E40869DD53AC}"/>
    <cellStyle name="Normal 12 5 4 2 3 8 2" xfId="9573" xr:uid="{CE329B42-E242-45F9-8A9F-5C32E0B94C62}"/>
    <cellStyle name="Normal 12 5 4 2 3 8 2 2" xfId="22383" xr:uid="{E16CE82F-B063-47C9-B8A4-76B0FC5F7CDB}"/>
    <cellStyle name="Normal 12 5 4 2 3 8 2 2 2" xfId="45323" xr:uid="{BC947475-045A-4CE8-846D-DC8717D91465}"/>
    <cellStyle name="Normal 12 5 4 2 3 8 2 3" xfId="45324" xr:uid="{CA92F984-6F4C-47E5-BB5E-686E840D0281}"/>
    <cellStyle name="Normal 12 5 4 2 3 8 3" xfId="16893" xr:uid="{6D59D82B-DAEB-40AB-9063-C6E07B81682C}"/>
    <cellStyle name="Normal 12 5 4 2 3 8 3 2" xfId="45325" xr:uid="{F92A053B-A6E2-4444-8EE9-AD41771E54E6}"/>
    <cellStyle name="Normal 12 5 4 2 3 8 4" xfId="45326" xr:uid="{93CF4CA1-000B-407B-AAD4-C38A317116A2}"/>
    <cellStyle name="Normal 12 5 4 2 3 9" xfId="11403" xr:uid="{F0022789-1B75-4661-858C-A36392ABCAF0}"/>
    <cellStyle name="Normal 12 5 4 2 3 9 2" xfId="24213" xr:uid="{7CCC5D1F-9AEC-4160-916F-14FB2CC4A394}"/>
    <cellStyle name="Normal 12 5 4 2 3 9 2 2" xfId="45327" xr:uid="{388C79D2-C1BC-4B92-9625-5D87B8C59365}"/>
    <cellStyle name="Normal 12 5 4 2 3 9 3" xfId="45328" xr:uid="{790E8522-A6F6-41C5-A6A4-03D884111196}"/>
    <cellStyle name="Normal 12 5 4 2 4" xfId="458" xr:uid="{33A97D8A-41C0-4183-8CB2-9325B3AD0C3C}"/>
    <cellStyle name="Normal 12 5 4 2 4 2" xfId="957" xr:uid="{0A714C2A-B060-45E4-95A4-96A24F50BA81}"/>
    <cellStyle name="Normal 12 5 4 2 4 2 2" xfId="1852" xr:uid="{DBDEE6D3-8644-4A4C-A789-1E2BD89A958E}"/>
    <cellStyle name="Normal 12 5 4 2 4 2 2 2" xfId="3682" xr:uid="{5F5033E9-20A5-447B-AA1A-EB6C80FB8FFD}"/>
    <cellStyle name="Normal 12 5 4 2 4 2 2 2 2" xfId="9172" xr:uid="{C4FE2A47-DEFB-44CE-8F19-A450CB726AD1}"/>
    <cellStyle name="Normal 12 5 4 2 4 2 2 2 2 2" xfId="21982" xr:uid="{9A2877EF-5685-4980-83E4-E740C148288F}"/>
    <cellStyle name="Normal 12 5 4 2 4 2 2 2 2 2 2" xfId="45329" xr:uid="{29C5CCFC-4F0B-43FF-B02D-B2147D2766C2}"/>
    <cellStyle name="Normal 12 5 4 2 4 2 2 2 2 3" xfId="45330" xr:uid="{CCA93A6E-67BE-4D95-AA15-67F58C070C6E}"/>
    <cellStyle name="Normal 12 5 4 2 4 2 2 2 3" xfId="16492" xr:uid="{93EA506C-B69B-45CF-BD1C-574BDB0077AA}"/>
    <cellStyle name="Normal 12 5 4 2 4 2 2 2 3 2" xfId="45331" xr:uid="{C6C5D4E7-B4C2-4021-AC44-8315871F04D3}"/>
    <cellStyle name="Normal 12 5 4 2 4 2 2 2 4" xfId="45332" xr:uid="{1039228E-37D6-48F8-8A1B-BB5B4BD5AD12}"/>
    <cellStyle name="Normal 12 5 4 2 4 2 2 3" xfId="5512" xr:uid="{EB999863-ED02-4F80-AA40-A5EF5DC8C08B}"/>
    <cellStyle name="Normal 12 5 4 2 4 2 2 3 2" xfId="11002" xr:uid="{49B5306A-4EF6-48F2-989F-7998CCB9291D}"/>
    <cellStyle name="Normal 12 5 4 2 4 2 2 3 2 2" xfId="23812" xr:uid="{F774E9A1-BEC3-4C89-93C6-D5EC419AFAF7}"/>
    <cellStyle name="Normal 12 5 4 2 4 2 2 3 2 2 2" xfId="45333" xr:uid="{081DA8D6-FF20-4B74-80D5-EF2CCCE21959}"/>
    <cellStyle name="Normal 12 5 4 2 4 2 2 3 2 3" xfId="45334" xr:uid="{4BA4AADA-8C9B-455F-98D2-05CF85B34794}"/>
    <cellStyle name="Normal 12 5 4 2 4 2 2 3 3" xfId="18322" xr:uid="{C103778B-35A7-4FBF-9B3A-4792D7D874E1}"/>
    <cellStyle name="Normal 12 5 4 2 4 2 2 3 3 2" xfId="45335" xr:uid="{D13F7161-CB84-4C7A-BC0B-8C49C7C7D004}"/>
    <cellStyle name="Normal 12 5 4 2 4 2 2 3 4" xfId="45336" xr:uid="{E5684B1A-1167-4B4A-A9D6-4B7F6F3BAB2C}"/>
    <cellStyle name="Normal 12 5 4 2 4 2 2 4" xfId="12832" xr:uid="{FB4FF0A9-11C8-4112-A183-BCABA94E6D2C}"/>
    <cellStyle name="Normal 12 5 4 2 4 2 2 4 2" xfId="25642" xr:uid="{643F6AF2-9039-4A86-908B-7E5CFA8E5112}"/>
    <cellStyle name="Normal 12 5 4 2 4 2 2 4 2 2" xfId="45337" xr:uid="{BE50DC3F-85B4-4477-AB9C-A70887C69237}"/>
    <cellStyle name="Normal 12 5 4 2 4 2 2 4 3" xfId="45338" xr:uid="{003B67B7-D81A-4447-B58E-37E352AD8004}"/>
    <cellStyle name="Normal 12 5 4 2 4 2 2 5" xfId="7342" xr:uid="{02AAD332-C082-4B48-AF80-113D1B651DE3}"/>
    <cellStyle name="Normal 12 5 4 2 4 2 2 5 2" xfId="20152" xr:uid="{6EACEA04-EE18-42FB-BB67-DB915EADAD86}"/>
    <cellStyle name="Normal 12 5 4 2 4 2 2 5 2 2" xfId="45339" xr:uid="{FB1B764B-E7EF-40A6-8D08-612AB36E80E6}"/>
    <cellStyle name="Normal 12 5 4 2 4 2 2 5 3" xfId="45340" xr:uid="{2C1DA57E-EFEA-4AE5-9406-714AAD608186}"/>
    <cellStyle name="Normal 12 5 4 2 4 2 2 6" xfId="14662" xr:uid="{2FEC1B54-3D36-4ABD-A2CB-79B3FA720FC3}"/>
    <cellStyle name="Normal 12 5 4 2 4 2 2 6 2" xfId="45341" xr:uid="{19902FFE-76EB-40C0-A2EE-B1DF05D10727}"/>
    <cellStyle name="Normal 12 5 4 2 4 2 2 7" xfId="45342" xr:uid="{EF639D9A-49DE-4389-A125-FFC05647CB50}"/>
    <cellStyle name="Normal 12 5 4 2 4 2 3" xfId="2788" xr:uid="{FAED487E-41C7-459E-916B-54B463977784}"/>
    <cellStyle name="Normal 12 5 4 2 4 2 3 2" xfId="8278" xr:uid="{CF3595F5-DE89-4852-8E18-368F3D8928D4}"/>
    <cellStyle name="Normal 12 5 4 2 4 2 3 2 2" xfId="21088" xr:uid="{75DD90CD-09BC-4857-A79F-1C9F3A0C9101}"/>
    <cellStyle name="Normal 12 5 4 2 4 2 3 2 2 2" xfId="45343" xr:uid="{AF45C9E3-8F55-4B08-B4F5-ACD17D31FEAE}"/>
    <cellStyle name="Normal 12 5 4 2 4 2 3 2 3" xfId="45344" xr:uid="{A6843D7E-D0BC-477B-9C0A-13BD563C8BA1}"/>
    <cellStyle name="Normal 12 5 4 2 4 2 3 3" xfId="15598" xr:uid="{4A7391CF-316B-413A-88AE-DEF8D68E3422}"/>
    <cellStyle name="Normal 12 5 4 2 4 2 3 3 2" xfId="45345" xr:uid="{EB91BFE8-1EE0-4808-9B6A-1B20D4845CF9}"/>
    <cellStyle name="Normal 12 5 4 2 4 2 3 4" xfId="45346" xr:uid="{2BD6A14B-D32B-4569-AB75-44BA470DDEDA}"/>
    <cellStyle name="Normal 12 5 4 2 4 2 4" xfId="4618" xr:uid="{534C127A-DF84-4355-BB98-FC55AA00A684}"/>
    <cellStyle name="Normal 12 5 4 2 4 2 4 2" xfId="10108" xr:uid="{E8912BE1-4A16-4E53-A687-54E6CDA42E55}"/>
    <cellStyle name="Normal 12 5 4 2 4 2 4 2 2" xfId="22918" xr:uid="{22EB3A83-80B4-48F8-9DBA-696E11BCE3A4}"/>
    <cellStyle name="Normal 12 5 4 2 4 2 4 2 2 2" xfId="45347" xr:uid="{1058D719-EF54-4AC8-9A49-F6E6A526DA62}"/>
    <cellStyle name="Normal 12 5 4 2 4 2 4 2 3" xfId="45348" xr:uid="{A917A7CD-04E2-47B6-938C-8D58BEFF4534}"/>
    <cellStyle name="Normal 12 5 4 2 4 2 4 3" xfId="17428" xr:uid="{21AEA62D-FB51-4FC2-AECA-00BD898FD1F6}"/>
    <cellStyle name="Normal 12 5 4 2 4 2 4 3 2" xfId="45349" xr:uid="{7B68A3EE-2CEB-4390-8D4D-9E5BD9528721}"/>
    <cellStyle name="Normal 12 5 4 2 4 2 4 4" xfId="45350" xr:uid="{4EA0A60C-EC9A-4251-BEE0-0C76BB958340}"/>
    <cellStyle name="Normal 12 5 4 2 4 2 5" xfId="11938" xr:uid="{EB3B55B8-5E11-4BA9-BCDC-AE57FB2DB08D}"/>
    <cellStyle name="Normal 12 5 4 2 4 2 5 2" xfId="24748" xr:uid="{9C5AA422-081D-4985-B96D-B5367051CD51}"/>
    <cellStyle name="Normal 12 5 4 2 4 2 5 2 2" xfId="45351" xr:uid="{A6F4A7DE-6152-40F7-95D2-52910F1FF8E5}"/>
    <cellStyle name="Normal 12 5 4 2 4 2 5 3" xfId="45352" xr:uid="{793B075D-AF8A-428D-BA13-CA53AC5CE321}"/>
    <cellStyle name="Normal 12 5 4 2 4 2 6" xfId="6448" xr:uid="{CED8AC26-627C-45C8-AD48-D3AFDA997A8D}"/>
    <cellStyle name="Normal 12 5 4 2 4 2 6 2" xfId="19258" xr:uid="{E0A2E88D-AE40-4AC2-8C30-EC5F91C5D486}"/>
    <cellStyle name="Normal 12 5 4 2 4 2 6 2 2" xfId="45353" xr:uid="{23C09046-B469-4BE0-BB94-1388BFFF92C7}"/>
    <cellStyle name="Normal 12 5 4 2 4 2 6 3" xfId="45354" xr:uid="{66D8810B-DFD7-4182-BBA6-C7EB980DB5BA}"/>
    <cellStyle name="Normal 12 5 4 2 4 2 7" xfId="13768" xr:uid="{C3A282EA-4A23-4825-ACE3-5826A8FFA1A8}"/>
    <cellStyle name="Normal 12 5 4 2 4 2 7 2" xfId="45355" xr:uid="{353EC470-CB6C-455C-B7EB-2FF270CEF1CC}"/>
    <cellStyle name="Normal 12 5 4 2 4 2 8" xfId="45356" xr:uid="{9AAB6D88-655A-458A-92D9-839EE317B778}"/>
    <cellStyle name="Normal 12 5 4 2 4 3" xfId="1353" xr:uid="{497B829B-DEC6-4697-86B3-BE29C47644FA}"/>
    <cellStyle name="Normal 12 5 4 2 4 3 2" xfId="3183" xr:uid="{0235CAD6-1166-4396-9183-B09A5BDBA73B}"/>
    <cellStyle name="Normal 12 5 4 2 4 3 2 2" xfId="8673" xr:uid="{DF58E618-9E90-4359-A0A8-6CB7FA3345AF}"/>
    <cellStyle name="Normal 12 5 4 2 4 3 2 2 2" xfId="21483" xr:uid="{8C117795-DEF9-4CF4-B30E-D02DCF57024E}"/>
    <cellStyle name="Normal 12 5 4 2 4 3 2 2 2 2" xfId="45357" xr:uid="{D604790C-BA71-4F22-8926-B4788FAB3C8A}"/>
    <cellStyle name="Normal 12 5 4 2 4 3 2 2 3" xfId="45358" xr:uid="{9BA48DB6-D5B0-4863-88F7-9DF0052F768B}"/>
    <cellStyle name="Normal 12 5 4 2 4 3 2 3" xfId="15993" xr:uid="{CE888BF4-D6B6-4929-A4F3-F56411FA1ECC}"/>
    <cellStyle name="Normal 12 5 4 2 4 3 2 3 2" xfId="45359" xr:uid="{5B5CF9EE-0822-4864-A9F4-1F2DE9819C0A}"/>
    <cellStyle name="Normal 12 5 4 2 4 3 2 4" xfId="45360" xr:uid="{978F0E28-D180-464D-A9CB-F413586A3752}"/>
    <cellStyle name="Normal 12 5 4 2 4 3 3" xfId="5013" xr:uid="{7B464007-3EC8-40B2-94E7-AD06075849CA}"/>
    <cellStyle name="Normal 12 5 4 2 4 3 3 2" xfId="10503" xr:uid="{6217A279-616C-4B55-944A-3761AB28C50C}"/>
    <cellStyle name="Normal 12 5 4 2 4 3 3 2 2" xfId="23313" xr:uid="{C8759C6E-076A-4825-BF41-615578994D06}"/>
    <cellStyle name="Normal 12 5 4 2 4 3 3 2 2 2" xfId="45361" xr:uid="{4C35B12E-38A7-4E7C-87F9-DB68CF857D57}"/>
    <cellStyle name="Normal 12 5 4 2 4 3 3 2 3" xfId="45362" xr:uid="{071131AE-6867-447F-92B1-87EC7C6A42BE}"/>
    <cellStyle name="Normal 12 5 4 2 4 3 3 3" xfId="17823" xr:uid="{7BC804E1-0559-4713-A1DD-2FF3A04353EC}"/>
    <cellStyle name="Normal 12 5 4 2 4 3 3 3 2" xfId="45363" xr:uid="{F7A1A6F5-98FD-450A-B4DD-85E3C2136305}"/>
    <cellStyle name="Normal 12 5 4 2 4 3 3 4" xfId="45364" xr:uid="{1E2305EE-74A1-40B9-98D0-693391A643FC}"/>
    <cellStyle name="Normal 12 5 4 2 4 3 4" xfId="12333" xr:uid="{BB84C785-9883-4E4A-B5B8-70469393A111}"/>
    <cellStyle name="Normal 12 5 4 2 4 3 4 2" xfId="25143" xr:uid="{CB19AE8B-3669-490E-A222-62E244023348}"/>
    <cellStyle name="Normal 12 5 4 2 4 3 4 2 2" xfId="45365" xr:uid="{74316D87-AA3B-43D8-A99A-2853A240A5CF}"/>
    <cellStyle name="Normal 12 5 4 2 4 3 4 3" xfId="45366" xr:uid="{DC230323-553C-41A9-B985-6461EE1F22EE}"/>
    <cellStyle name="Normal 12 5 4 2 4 3 5" xfId="6843" xr:uid="{0AD7A11E-60B1-4D21-B04E-77B60876C6DC}"/>
    <cellStyle name="Normal 12 5 4 2 4 3 5 2" xfId="19653" xr:uid="{64E9380E-0560-4521-BDC3-E89E6FC71ADD}"/>
    <cellStyle name="Normal 12 5 4 2 4 3 5 2 2" xfId="45367" xr:uid="{8AF0A8C8-39A7-42EF-B480-0559726E8D05}"/>
    <cellStyle name="Normal 12 5 4 2 4 3 5 3" xfId="45368" xr:uid="{B0C07AB2-DA0D-45D0-BE9E-A49934CB4BFA}"/>
    <cellStyle name="Normal 12 5 4 2 4 3 6" xfId="14163" xr:uid="{580C7175-E02F-4F3A-AA7D-E238CC0323A6}"/>
    <cellStyle name="Normal 12 5 4 2 4 3 6 2" xfId="45369" xr:uid="{F85A107F-73BD-4803-820C-ADD4788F57A8}"/>
    <cellStyle name="Normal 12 5 4 2 4 3 7" xfId="45370" xr:uid="{1C552922-2411-4115-BAA7-E79544227D69}"/>
    <cellStyle name="Normal 12 5 4 2 4 4" xfId="2289" xr:uid="{00EFB96A-829B-4B65-BA97-1CB34B58BC3C}"/>
    <cellStyle name="Normal 12 5 4 2 4 4 2" xfId="7779" xr:uid="{20B4769F-248A-44B5-862C-D4CE58875C47}"/>
    <cellStyle name="Normal 12 5 4 2 4 4 2 2" xfId="20589" xr:uid="{3F7C3FB7-5F7A-4B0E-BA90-87E54A2B7E36}"/>
    <cellStyle name="Normal 12 5 4 2 4 4 2 2 2" xfId="45371" xr:uid="{3BC666C4-B1CD-4428-993C-9B82FDE9515C}"/>
    <cellStyle name="Normal 12 5 4 2 4 4 2 3" xfId="45372" xr:uid="{D11159A9-4652-41AC-A7AB-392DB24C068B}"/>
    <cellStyle name="Normal 12 5 4 2 4 4 3" xfId="15099" xr:uid="{158F1618-0D85-44F6-A5D4-39652A8198CC}"/>
    <cellStyle name="Normal 12 5 4 2 4 4 3 2" xfId="45373" xr:uid="{30F17753-BC9C-4AE5-8E08-4AA10E081C6A}"/>
    <cellStyle name="Normal 12 5 4 2 4 4 4" xfId="45374" xr:uid="{B184D1CC-CC97-42CA-8D5C-8304BE1D008F}"/>
    <cellStyle name="Normal 12 5 4 2 4 5" xfId="4119" xr:uid="{75FC795C-9C7D-4122-B28C-53E28923FAD0}"/>
    <cellStyle name="Normal 12 5 4 2 4 5 2" xfId="9609" xr:uid="{ED8C1200-D400-4B85-83C0-47BF98DE1D75}"/>
    <cellStyle name="Normal 12 5 4 2 4 5 2 2" xfId="22419" xr:uid="{2A374DC2-3F73-44E5-AC14-E7AA80937D66}"/>
    <cellStyle name="Normal 12 5 4 2 4 5 2 2 2" xfId="45375" xr:uid="{1B492AC1-92F8-4C6F-9A7F-3F629AD6A67A}"/>
    <cellStyle name="Normal 12 5 4 2 4 5 2 3" xfId="45376" xr:uid="{703304FA-A05F-42A0-A1B0-B38B1E150974}"/>
    <cellStyle name="Normal 12 5 4 2 4 5 3" xfId="16929" xr:uid="{DBFA7B18-E337-4B91-BDFD-67341EEA496C}"/>
    <cellStyle name="Normal 12 5 4 2 4 5 3 2" xfId="45377" xr:uid="{97D5B015-BD64-4957-AEF5-01E533DCFB1F}"/>
    <cellStyle name="Normal 12 5 4 2 4 5 4" xfId="45378" xr:uid="{B8AD7751-7483-47AB-AB75-5310BE22725F}"/>
    <cellStyle name="Normal 12 5 4 2 4 6" xfId="11439" xr:uid="{351D68BC-7DB4-467E-893E-77BE0B349E32}"/>
    <cellStyle name="Normal 12 5 4 2 4 6 2" xfId="24249" xr:uid="{EBF36E23-290B-415D-8FD3-E60C56BD3A79}"/>
    <cellStyle name="Normal 12 5 4 2 4 6 2 2" xfId="45379" xr:uid="{FCF5AD04-BB76-45C1-9B1D-3625679ABD33}"/>
    <cellStyle name="Normal 12 5 4 2 4 6 3" xfId="45380" xr:uid="{52B2B726-DE29-46E2-8CE2-1BFF3A3A0032}"/>
    <cellStyle name="Normal 12 5 4 2 4 7" xfId="5949" xr:uid="{30D24A7A-4F63-4D97-822B-A90ADBEE95DB}"/>
    <cellStyle name="Normal 12 5 4 2 4 7 2" xfId="18759" xr:uid="{DC29904A-4628-4992-8375-4E5D62B6F8B3}"/>
    <cellStyle name="Normal 12 5 4 2 4 7 2 2" xfId="45381" xr:uid="{091043A8-A8C8-4A0D-B2E4-9819089843D4}"/>
    <cellStyle name="Normal 12 5 4 2 4 7 3" xfId="45382" xr:uid="{795806F4-BA18-431D-AD42-3136869FD56B}"/>
    <cellStyle name="Normal 12 5 4 2 4 8" xfId="13269" xr:uid="{A0B2EA81-964E-4379-86DB-10101A24CD43}"/>
    <cellStyle name="Normal 12 5 4 2 4 8 2" xfId="45383" xr:uid="{5665EAFF-8D84-4B4D-AF94-A67381596D18}"/>
    <cellStyle name="Normal 12 5 4 2 4 9" xfId="45384" xr:uid="{4531D306-7713-4818-B0FC-240B69DB8FB7}"/>
    <cellStyle name="Normal 12 5 4 2 5" xfId="690" xr:uid="{068176BB-22F2-4E68-A75C-257C74F72874}"/>
    <cellStyle name="Normal 12 5 4 2 5 2" xfId="1090" xr:uid="{3AAA6A2A-A2B1-444A-A6E3-D8001F509DA0}"/>
    <cellStyle name="Normal 12 5 4 2 5 2 2" xfId="1985" xr:uid="{9014AC22-3C33-4691-B959-A78F8F5CD540}"/>
    <cellStyle name="Normal 12 5 4 2 5 2 2 2" xfId="3815" xr:uid="{84D35CFE-1CC6-4563-BE5A-51444B197F15}"/>
    <cellStyle name="Normal 12 5 4 2 5 2 2 2 2" xfId="9305" xr:uid="{5F26774E-79D3-497E-855C-4BB8F9F4115C}"/>
    <cellStyle name="Normal 12 5 4 2 5 2 2 2 2 2" xfId="22115" xr:uid="{15B4597E-D55A-4366-A211-683CD584856C}"/>
    <cellStyle name="Normal 12 5 4 2 5 2 2 2 2 2 2" xfId="45385" xr:uid="{8B7D74C0-7B64-4D90-8A72-856B8C5284C8}"/>
    <cellStyle name="Normal 12 5 4 2 5 2 2 2 2 3" xfId="45386" xr:uid="{144BE807-77A8-4F3A-B68C-3048F0FA1C4F}"/>
    <cellStyle name="Normal 12 5 4 2 5 2 2 2 3" xfId="16625" xr:uid="{B02F7FDE-5C5B-4259-A4ED-E98839118081}"/>
    <cellStyle name="Normal 12 5 4 2 5 2 2 2 3 2" xfId="45387" xr:uid="{5E76684C-CB0E-431F-BF77-1F96322A44C1}"/>
    <cellStyle name="Normal 12 5 4 2 5 2 2 2 4" xfId="45388" xr:uid="{A764BBEB-3F38-40EC-A2D6-BBC3B4B30A03}"/>
    <cellStyle name="Normal 12 5 4 2 5 2 2 3" xfId="5645" xr:uid="{9AD4542D-54FC-4E33-9AC7-D48C9E7179FA}"/>
    <cellStyle name="Normal 12 5 4 2 5 2 2 3 2" xfId="11135" xr:uid="{7C213D57-73A2-4CEE-BDB7-E3B81669F324}"/>
    <cellStyle name="Normal 12 5 4 2 5 2 2 3 2 2" xfId="23945" xr:uid="{4B0EA6CC-A1CE-4F57-AE16-01CCC61ADE1A}"/>
    <cellStyle name="Normal 12 5 4 2 5 2 2 3 2 2 2" xfId="45389" xr:uid="{DBE2D24D-3DC6-43F9-B671-9D40DD6A6F65}"/>
    <cellStyle name="Normal 12 5 4 2 5 2 2 3 2 3" xfId="45390" xr:uid="{E12C9F00-352F-4406-A805-2ECA53970429}"/>
    <cellStyle name="Normal 12 5 4 2 5 2 2 3 3" xfId="18455" xr:uid="{1962B5C9-3038-413E-9020-78F15D4E922B}"/>
    <cellStyle name="Normal 12 5 4 2 5 2 2 3 3 2" xfId="45391" xr:uid="{410D09D0-4A6A-4D3D-9FA6-0505442385DF}"/>
    <cellStyle name="Normal 12 5 4 2 5 2 2 3 4" xfId="45392" xr:uid="{DD9389A7-4998-4A78-96D5-3EDA7D20A21C}"/>
    <cellStyle name="Normal 12 5 4 2 5 2 2 4" xfId="12965" xr:uid="{E04C459C-E1C6-479E-BEBC-C17087743EC0}"/>
    <cellStyle name="Normal 12 5 4 2 5 2 2 4 2" xfId="25775" xr:uid="{D026618A-D997-4EC2-844C-C280CE0B059C}"/>
    <cellStyle name="Normal 12 5 4 2 5 2 2 4 2 2" xfId="45393" xr:uid="{B9AC17AC-6196-4970-9190-59E2F757B0AD}"/>
    <cellStyle name="Normal 12 5 4 2 5 2 2 4 3" xfId="45394" xr:uid="{39FFFC72-FD3A-4F41-ACC1-004E38E3FDD8}"/>
    <cellStyle name="Normal 12 5 4 2 5 2 2 5" xfId="7475" xr:uid="{53EF7208-E0C5-45BD-B1E8-9BA073A1F1D4}"/>
    <cellStyle name="Normal 12 5 4 2 5 2 2 5 2" xfId="20285" xr:uid="{DAE83483-2880-4279-9BE0-0BAB9905F62B}"/>
    <cellStyle name="Normal 12 5 4 2 5 2 2 5 2 2" xfId="45395" xr:uid="{5F9D659E-E03E-4FFE-B709-865BE2710E3D}"/>
    <cellStyle name="Normal 12 5 4 2 5 2 2 5 3" xfId="45396" xr:uid="{7BE731CF-E629-4346-9BDA-E343FC2C1127}"/>
    <cellStyle name="Normal 12 5 4 2 5 2 2 6" xfId="14795" xr:uid="{9C94B85E-E594-4D21-B97A-622C4AFEEB6D}"/>
    <cellStyle name="Normal 12 5 4 2 5 2 2 6 2" xfId="45397" xr:uid="{D8CFC5A0-4DAA-4E56-BED2-0CBE88B3DA83}"/>
    <cellStyle name="Normal 12 5 4 2 5 2 2 7" xfId="45398" xr:uid="{B3B9B23D-40D0-4D51-AE4F-5F1D2BC36B20}"/>
    <cellStyle name="Normal 12 5 4 2 5 2 3" xfId="2921" xr:uid="{3584F932-0C10-4F14-8AC8-4AB852B79986}"/>
    <cellStyle name="Normal 12 5 4 2 5 2 3 2" xfId="8411" xr:uid="{4FB8A8C6-6C9B-427C-8C17-7AE75E60A7AE}"/>
    <cellStyle name="Normal 12 5 4 2 5 2 3 2 2" xfId="21221" xr:uid="{56019F35-4989-4140-AC7C-4A20D32DA348}"/>
    <cellStyle name="Normal 12 5 4 2 5 2 3 2 2 2" xfId="45399" xr:uid="{94C2236A-D237-42BD-B5D1-DC896553D5A4}"/>
    <cellStyle name="Normal 12 5 4 2 5 2 3 2 3" xfId="45400" xr:uid="{6AD7BCF7-F37C-44DC-B71E-94651C172931}"/>
    <cellStyle name="Normal 12 5 4 2 5 2 3 3" xfId="15731" xr:uid="{7D1D08B1-BD09-4D33-A777-CE16D2DD961B}"/>
    <cellStyle name="Normal 12 5 4 2 5 2 3 3 2" xfId="45401" xr:uid="{4329A87E-A901-4B3C-A6E6-D51477968AFE}"/>
    <cellStyle name="Normal 12 5 4 2 5 2 3 4" xfId="45402" xr:uid="{3166C38C-A761-4F19-814B-91ED44AE60A8}"/>
    <cellStyle name="Normal 12 5 4 2 5 2 4" xfId="4751" xr:uid="{8423C1F6-F258-43C7-B5A5-057E9C9AF4E0}"/>
    <cellStyle name="Normal 12 5 4 2 5 2 4 2" xfId="10241" xr:uid="{9D22B584-987F-4B25-8D3E-736C758A6AB5}"/>
    <cellStyle name="Normal 12 5 4 2 5 2 4 2 2" xfId="23051" xr:uid="{C85904A4-BC50-4D42-8360-C5FC23F49439}"/>
    <cellStyle name="Normal 12 5 4 2 5 2 4 2 2 2" xfId="45403" xr:uid="{4C7C0273-E2F8-4B7E-9D60-BFBC9E838E88}"/>
    <cellStyle name="Normal 12 5 4 2 5 2 4 2 3" xfId="45404" xr:uid="{C9E5A0A4-E93D-438D-9B32-3A72C096B62E}"/>
    <cellStyle name="Normal 12 5 4 2 5 2 4 3" xfId="17561" xr:uid="{DDC4A1C1-D472-4A08-902B-F8854C9966FF}"/>
    <cellStyle name="Normal 12 5 4 2 5 2 4 3 2" xfId="45405" xr:uid="{C9EFD86A-186B-4A97-86AA-15B47BEA9E3E}"/>
    <cellStyle name="Normal 12 5 4 2 5 2 4 4" xfId="45406" xr:uid="{BA8ABEF3-E95D-4758-B934-98227A214AB4}"/>
    <cellStyle name="Normal 12 5 4 2 5 2 5" xfId="12071" xr:uid="{978EBCFD-BE40-4B92-A7A0-F7CD5D827D3E}"/>
    <cellStyle name="Normal 12 5 4 2 5 2 5 2" xfId="24881" xr:uid="{5E9E696D-EA0E-426C-ACFF-1BE2535CE23F}"/>
    <cellStyle name="Normal 12 5 4 2 5 2 5 2 2" xfId="45407" xr:uid="{C58A5B5A-2BBF-4F09-95E7-300BD880BAC8}"/>
    <cellStyle name="Normal 12 5 4 2 5 2 5 3" xfId="45408" xr:uid="{DD805515-35B4-4959-BC7E-975D49156346}"/>
    <cellStyle name="Normal 12 5 4 2 5 2 6" xfId="6581" xr:uid="{141B2BD3-2DA6-41DF-B3CB-656BCBBD0708}"/>
    <cellStyle name="Normal 12 5 4 2 5 2 6 2" xfId="19391" xr:uid="{0D573B74-99BA-4226-94E6-BB814E402E97}"/>
    <cellStyle name="Normal 12 5 4 2 5 2 6 2 2" xfId="45409" xr:uid="{E45B3934-DC0F-4ECF-AD6C-437459E53A85}"/>
    <cellStyle name="Normal 12 5 4 2 5 2 6 3" xfId="45410" xr:uid="{E4E276DB-A587-442D-BB2C-782B5EBC01E8}"/>
    <cellStyle name="Normal 12 5 4 2 5 2 7" xfId="13901" xr:uid="{3343FFA5-0358-40E8-8C5B-280BB78CB943}"/>
    <cellStyle name="Normal 12 5 4 2 5 2 7 2" xfId="45411" xr:uid="{6330C411-E852-480D-BC01-6AFC0F177190}"/>
    <cellStyle name="Normal 12 5 4 2 5 2 8" xfId="45412" xr:uid="{6DEAF214-226F-4DF2-8FB5-915C03A01CA7}"/>
    <cellStyle name="Normal 12 5 4 2 5 3" xfId="1585" xr:uid="{AEA296CB-B0C9-45E7-BA56-72A2A34FC22D}"/>
    <cellStyle name="Normal 12 5 4 2 5 3 2" xfId="3415" xr:uid="{5646E7C4-C412-4D24-96E2-625DF2C4BFD9}"/>
    <cellStyle name="Normal 12 5 4 2 5 3 2 2" xfId="8905" xr:uid="{20549126-D3EF-4270-9EE7-2F6D16D9FD88}"/>
    <cellStyle name="Normal 12 5 4 2 5 3 2 2 2" xfId="21715" xr:uid="{DC4E1A60-05DE-47F7-8998-F7BADF666E7A}"/>
    <cellStyle name="Normal 12 5 4 2 5 3 2 2 2 2" xfId="45413" xr:uid="{FEA2474A-F77D-454C-85B7-CEFA93E4685B}"/>
    <cellStyle name="Normal 12 5 4 2 5 3 2 2 3" xfId="45414" xr:uid="{A95EB28C-C290-4BAD-A5DC-B52D976F9EDD}"/>
    <cellStyle name="Normal 12 5 4 2 5 3 2 3" xfId="16225" xr:uid="{B64BE224-57AE-4D2F-AFEC-35262AF1479E}"/>
    <cellStyle name="Normal 12 5 4 2 5 3 2 3 2" xfId="45415" xr:uid="{B94B2722-F676-42CA-A471-DAFE041FD0CC}"/>
    <cellStyle name="Normal 12 5 4 2 5 3 2 4" xfId="45416" xr:uid="{6275F686-F635-4F22-9EDB-EF74E142961F}"/>
    <cellStyle name="Normal 12 5 4 2 5 3 3" xfId="5245" xr:uid="{E7A0E916-999A-430A-BCA4-D7A525B86835}"/>
    <cellStyle name="Normal 12 5 4 2 5 3 3 2" xfId="10735" xr:uid="{E6A92130-DBF5-4591-A898-933C2C20D3FD}"/>
    <cellStyle name="Normal 12 5 4 2 5 3 3 2 2" xfId="23545" xr:uid="{211A859E-15F3-4721-B9C5-215106FDFD46}"/>
    <cellStyle name="Normal 12 5 4 2 5 3 3 2 2 2" xfId="45417" xr:uid="{9FE70F32-7A56-4788-83F1-3D6E7838EBCC}"/>
    <cellStyle name="Normal 12 5 4 2 5 3 3 2 3" xfId="45418" xr:uid="{D48957E2-0584-4B2A-9B24-4346958C11B4}"/>
    <cellStyle name="Normal 12 5 4 2 5 3 3 3" xfId="18055" xr:uid="{2C494F99-51EF-470E-B969-00A88F402652}"/>
    <cellStyle name="Normal 12 5 4 2 5 3 3 3 2" xfId="45419" xr:uid="{5FF55578-ECCF-411D-B992-3E69B01E753F}"/>
    <cellStyle name="Normal 12 5 4 2 5 3 3 4" xfId="45420" xr:uid="{92567B4A-768D-493C-BB4F-5562D2E771E1}"/>
    <cellStyle name="Normal 12 5 4 2 5 3 4" xfId="12565" xr:uid="{B8D9D0FF-6DCF-4993-B88D-3334141EAC31}"/>
    <cellStyle name="Normal 12 5 4 2 5 3 4 2" xfId="25375" xr:uid="{AE02780B-DAEB-4586-A831-380CF02D86C0}"/>
    <cellStyle name="Normal 12 5 4 2 5 3 4 2 2" xfId="45421" xr:uid="{432BECB9-984C-42BA-AD7C-EFA3BBF8223F}"/>
    <cellStyle name="Normal 12 5 4 2 5 3 4 3" xfId="45422" xr:uid="{1ACBCEF3-1C95-467D-965E-7CDA563539E1}"/>
    <cellStyle name="Normal 12 5 4 2 5 3 5" xfId="7075" xr:uid="{BEB352CF-789B-40D4-9370-EE1890D04132}"/>
    <cellStyle name="Normal 12 5 4 2 5 3 5 2" xfId="19885" xr:uid="{7F8DB1D9-BEF6-410E-9BB7-D4C39ED02770}"/>
    <cellStyle name="Normal 12 5 4 2 5 3 5 2 2" xfId="45423" xr:uid="{EF3C0173-8E60-4BE5-9EA0-8D58890EFD52}"/>
    <cellStyle name="Normal 12 5 4 2 5 3 5 3" xfId="45424" xr:uid="{52339F32-C561-4290-864B-38C4FFC9F83A}"/>
    <cellStyle name="Normal 12 5 4 2 5 3 6" xfId="14395" xr:uid="{15663E58-C955-49BD-9401-25B57AB0BBFF}"/>
    <cellStyle name="Normal 12 5 4 2 5 3 6 2" xfId="45425" xr:uid="{981AC940-A151-42D4-8597-C10A01A04A80}"/>
    <cellStyle name="Normal 12 5 4 2 5 3 7" xfId="45426" xr:uid="{09CCFF60-78AD-4E55-8335-46842AD2A45A}"/>
    <cellStyle name="Normal 12 5 4 2 5 4" xfId="2521" xr:uid="{D3737509-97EF-4021-9375-AD7E2AF8A99F}"/>
    <cellStyle name="Normal 12 5 4 2 5 4 2" xfId="8011" xr:uid="{C2AFFDD4-ADE0-42AF-A6B3-5C8BCFC97536}"/>
    <cellStyle name="Normal 12 5 4 2 5 4 2 2" xfId="20821" xr:uid="{6F515911-A03A-441E-B3A2-04BA83EC806F}"/>
    <cellStyle name="Normal 12 5 4 2 5 4 2 2 2" xfId="45427" xr:uid="{F9E4AF59-A3F4-44F3-9880-1D25221A766C}"/>
    <cellStyle name="Normal 12 5 4 2 5 4 2 3" xfId="45428" xr:uid="{B956F65E-7715-471B-BB36-6D37F64412A4}"/>
    <cellStyle name="Normal 12 5 4 2 5 4 3" xfId="15331" xr:uid="{310C6197-7697-45B2-B59B-1D6719463F54}"/>
    <cellStyle name="Normal 12 5 4 2 5 4 3 2" xfId="45429" xr:uid="{1D6BBDBC-9F5B-4DB7-8732-189768640C8F}"/>
    <cellStyle name="Normal 12 5 4 2 5 4 4" xfId="45430" xr:uid="{35E6CC1F-31BB-4F31-BA9D-0DB2CBDE873F}"/>
    <cellStyle name="Normal 12 5 4 2 5 5" xfId="4351" xr:uid="{F0EDF15D-F493-4159-AE9B-11D7CD6BEFC4}"/>
    <cellStyle name="Normal 12 5 4 2 5 5 2" xfId="9841" xr:uid="{B833B17B-4F70-4713-8EEF-7ECF43E838A2}"/>
    <cellStyle name="Normal 12 5 4 2 5 5 2 2" xfId="22651" xr:uid="{14CF247F-E518-41FC-B9B2-9AEAFD2E2C60}"/>
    <cellStyle name="Normal 12 5 4 2 5 5 2 2 2" xfId="45431" xr:uid="{D3DF9651-729C-4B4A-8265-5BA4A87F8235}"/>
    <cellStyle name="Normal 12 5 4 2 5 5 2 3" xfId="45432" xr:uid="{B4C4D6D6-54F4-42B2-A4F7-769B85B780AE}"/>
    <cellStyle name="Normal 12 5 4 2 5 5 3" xfId="17161" xr:uid="{A72262A2-90CA-4317-8262-F9A87DE893A2}"/>
    <cellStyle name="Normal 12 5 4 2 5 5 3 2" xfId="45433" xr:uid="{DF79755F-036A-4A34-816E-CC799D4F7A14}"/>
    <cellStyle name="Normal 12 5 4 2 5 5 4" xfId="45434" xr:uid="{3AC859A4-9056-4F15-8102-2AD415F8F955}"/>
    <cellStyle name="Normal 12 5 4 2 5 6" xfId="11671" xr:uid="{389EB000-60FD-4DB6-B800-42B715540B89}"/>
    <cellStyle name="Normal 12 5 4 2 5 6 2" xfId="24481" xr:uid="{04E5D91B-A876-4692-A4EC-D2567B8E97BB}"/>
    <cellStyle name="Normal 12 5 4 2 5 6 2 2" xfId="45435" xr:uid="{7B5BA068-5331-46FE-940C-4EC14A47D54E}"/>
    <cellStyle name="Normal 12 5 4 2 5 6 3" xfId="45436" xr:uid="{426146D0-60FF-4E6B-95B4-D7F32825440A}"/>
    <cellStyle name="Normal 12 5 4 2 5 7" xfId="6181" xr:uid="{CE638ABB-329E-44D2-8E88-B81CE771F61D}"/>
    <cellStyle name="Normal 12 5 4 2 5 7 2" xfId="18991" xr:uid="{CCCD0851-1B56-4EF1-BD52-676B36228844}"/>
    <cellStyle name="Normal 12 5 4 2 5 7 2 2" xfId="45437" xr:uid="{F24DFC9E-F3DA-4615-A33D-3663CC8BF4B6}"/>
    <cellStyle name="Normal 12 5 4 2 5 7 3" xfId="45438" xr:uid="{BC8719C3-A03B-4354-B100-C7E76E324417}"/>
    <cellStyle name="Normal 12 5 4 2 5 8" xfId="13501" xr:uid="{3E19204B-3F0D-48FC-B037-DE545C6EA7FE}"/>
    <cellStyle name="Normal 12 5 4 2 5 8 2" xfId="45439" xr:uid="{089F01E9-94C9-43B4-B7C4-F9CA8A72FB32}"/>
    <cellStyle name="Normal 12 5 4 2 5 9" xfId="45440" xr:uid="{0571EAE5-8B36-4740-8842-D84556FB2324}"/>
    <cellStyle name="Normal 12 5 4 2 6" xfId="824" xr:uid="{D327B622-5553-4333-A9AC-86FF0F651D91}"/>
    <cellStyle name="Normal 12 5 4 2 6 2" xfId="1719" xr:uid="{A87D2690-8168-410A-95F8-8B5699770CF4}"/>
    <cellStyle name="Normal 12 5 4 2 6 2 2" xfId="3549" xr:uid="{5DD2B9F8-4F5D-47E8-8BE8-2789EBE8A757}"/>
    <cellStyle name="Normal 12 5 4 2 6 2 2 2" xfId="9039" xr:uid="{CF224B61-9AD6-4B56-9F6E-7D052443D159}"/>
    <cellStyle name="Normal 12 5 4 2 6 2 2 2 2" xfId="21849" xr:uid="{A5A0C37D-E39D-4D77-BE25-2F8B1E05A315}"/>
    <cellStyle name="Normal 12 5 4 2 6 2 2 2 2 2" xfId="45441" xr:uid="{15793B5D-1260-4A66-AEFB-CF2DC987345A}"/>
    <cellStyle name="Normal 12 5 4 2 6 2 2 2 3" xfId="45442" xr:uid="{57512DE0-76EC-47A2-A0D3-E22032CB4546}"/>
    <cellStyle name="Normal 12 5 4 2 6 2 2 3" xfId="16359" xr:uid="{BE025B61-1915-4539-8F84-2A2AEDF3E5C0}"/>
    <cellStyle name="Normal 12 5 4 2 6 2 2 3 2" xfId="45443" xr:uid="{E50DE92C-0A9F-4338-8833-DC7CDB2E6370}"/>
    <cellStyle name="Normal 12 5 4 2 6 2 2 4" xfId="45444" xr:uid="{95503162-81F6-4CC1-80D4-7BC60AD369FF}"/>
    <cellStyle name="Normal 12 5 4 2 6 2 3" xfId="5379" xr:uid="{C03ACA0F-E040-4463-9E59-DE1A6E0E57A8}"/>
    <cellStyle name="Normal 12 5 4 2 6 2 3 2" xfId="10869" xr:uid="{D593A63A-B6A3-495B-9CAA-F98E032D74C5}"/>
    <cellStyle name="Normal 12 5 4 2 6 2 3 2 2" xfId="23679" xr:uid="{EA159A71-A74B-48CD-A3BB-C652C2F0FCB8}"/>
    <cellStyle name="Normal 12 5 4 2 6 2 3 2 2 2" xfId="45445" xr:uid="{8643E8DC-1BBC-41C4-B9F5-84ED69A1D4C9}"/>
    <cellStyle name="Normal 12 5 4 2 6 2 3 2 3" xfId="45446" xr:uid="{5FE89E87-5FEC-4CFD-BD4B-7A3DCEF400C0}"/>
    <cellStyle name="Normal 12 5 4 2 6 2 3 3" xfId="18189" xr:uid="{822AC1F0-0C3E-43FE-9579-0B8EEAE48BC6}"/>
    <cellStyle name="Normal 12 5 4 2 6 2 3 3 2" xfId="45447" xr:uid="{083CE065-B6D1-46BF-AFFA-1C7D31935529}"/>
    <cellStyle name="Normal 12 5 4 2 6 2 3 4" xfId="45448" xr:uid="{0C813204-963B-4F1B-B2E0-C0359F03E204}"/>
    <cellStyle name="Normal 12 5 4 2 6 2 4" xfId="12699" xr:uid="{5172D8CF-43FE-4917-A86B-CAAEF203D6D9}"/>
    <cellStyle name="Normal 12 5 4 2 6 2 4 2" xfId="25509" xr:uid="{2D613920-03FB-49E1-9F0A-175637C732B6}"/>
    <cellStyle name="Normal 12 5 4 2 6 2 4 2 2" xfId="45449" xr:uid="{C0FD0D5C-CEF6-48DD-84D5-780C68C925A6}"/>
    <cellStyle name="Normal 12 5 4 2 6 2 4 3" xfId="45450" xr:uid="{418159B6-DBD3-4981-8A16-98C80EA5A6A6}"/>
    <cellStyle name="Normal 12 5 4 2 6 2 5" xfId="7209" xr:uid="{4B0BF764-6960-475A-A227-636D37FC82FB}"/>
    <cellStyle name="Normal 12 5 4 2 6 2 5 2" xfId="20019" xr:uid="{B2D13150-0C69-4658-BB50-19E9B021B81A}"/>
    <cellStyle name="Normal 12 5 4 2 6 2 5 2 2" xfId="45451" xr:uid="{AA7352F9-14C8-461A-892B-73077ADBD3A0}"/>
    <cellStyle name="Normal 12 5 4 2 6 2 5 3" xfId="45452" xr:uid="{EFBB207E-E3B8-492B-8560-2CB30B6A45C6}"/>
    <cellStyle name="Normal 12 5 4 2 6 2 6" xfId="14529" xr:uid="{7DB0EADA-A3AF-493A-BD2E-139C1A82008C}"/>
    <cellStyle name="Normal 12 5 4 2 6 2 6 2" xfId="45453" xr:uid="{21ADB529-FC6D-41CC-B4F1-B690BAD0B424}"/>
    <cellStyle name="Normal 12 5 4 2 6 2 7" xfId="45454" xr:uid="{F9E786A2-22A1-4376-B135-B63A06A886D9}"/>
    <cellStyle name="Normal 12 5 4 2 6 3" xfId="2655" xr:uid="{D1F63645-6AD4-4EB9-874A-714EEFC5FE48}"/>
    <cellStyle name="Normal 12 5 4 2 6 3 2" xfId="8145" xr:uid="{D5514824-16B7-41BF-8D99-584A52CADDFA}"/>
    <cellStyle name="Normal 12 5 4 2 6 3 2 2" xfId="20955" xr:uid="{1861294A-2879-4823-B677-CFB7F47C507A}"/>
    <cellStyle name="Normal 12 5 4 2 6 3 2 2 2" xfId="45455" xr:uid="{9BF9D63C-6509-481B-9896-196A9460637A}"/>
    <cellStyle name="Normal 12 5 4 2 6 3 2 3" xfId="45456" xr:uid="{B96B5F44-8A01-45E9-9585-CA7DF1A96833}"/>
    <cellStyle name="Normal 12 5 4 2 6 3 3" xfId="15465" xr:uid="{E878312B-5924-4CB1-8429-05D049097056}"/>
    <cellStyle name="Normal 12 5 4 2 6 3 3 2" xfId="45457" xr:uid="{934253F8-776F-42A8-8DC2-46DAF9F6CD1E}"/>
    <cellStyle name="Normal 12 5 4 2 6 3 4" xfId="45458" xr:uid="{5E19C5ED-7A98-460C-B293-5EDE3A62CD18}"/>
    <cellStyle name="Normal 12 5 4 2 6 4" xfId="4485" xr:uid="{F0C9DC46-F700-4263-8F27-A6F895EC4282}"/>
    <cellStyle name="Normal 12 5 4 2 6 4 2" xfId="9975" xr:uid="{A0892955-4158-449F-B4CA-C47412BF66E6}"/>
    <cellStyle name="Normal 12 5 4 2 6 4 2 2" xfId="22785" xr:uid="{C98292F7-5ACF-4233-B176-54DA869ECE02}"/>
    <cellStyle name="Normal 12 5 4 2 6 4 2 2 2" xfId="45459" xr:uid="{7C986FEF-F504-46DE-B777-57D637BADDAE}"/>
    <cellStyle name="Normal 12 5 4 2 6 4 2 3" xfId="45460" xr:uid="{ABA85045-E6F6-4C37-9533-CE291246788E}"/>
    <cellStyle name="Normal 12 5 4 2 6 4 3" xfId="17295" xr:uid="{D35C8775-D87C-40A8-A62D-726A553ABF15}"/>
    <cellStyle name="Normal 12 5 4 2 6 4 3 2" xfId="45461" xr:uid="{3FBB6E2B-40C5-4C28-B3AB-4C4CAD57A8E5}"/>
    <cellStyle name="Normal 12 5 4 2 6 4 4" xfId="45462" xr:uid="{4EF9005D-704E-4D9C-A468-2BA1CCD7F9B6}"/>
    <cellStyle name="Normal 12 5 4 2 6 5" xfId="11805" xr:uid="{BF7DC2DB-D1E0-4A73-A254-D2AF5B828D8C}"/>
    <cellStyle name="Normal 12 5 4 2 6 5 2" xfId="24615" xr:uid="{5F369394-6F06-4DC5-A510-C9E12024515B}"/>
    <cellStyle name="Normal 12 5 4 2 6 5 2 2" xfId="45463" xr:uid="{82516D93-8EC5-4773-945D-12A9E96A420E}"/>
    <cellStyle name="Normal 12 5 4 2 6 5 3" xfId="45464" xr:uid="{544CE852-07C3-4FE7-9FF0-6B91344C61AC}"/>
    <cellStyle name="Normal 12 5 4 2 6 6" xfId="6315" xr:uid="{C738ED99-A600-46D0-9D3D-9FF8DF92A38F}"/>
    <cellStyle name="Normal 12 5 4 2 6 6 2" xfId="19125" xr:uid="{C67640B5-7504-49A4-9C7F-FE9ADDE2B0CD}"/>
    <cellStyle name="Normal 12 5 4 2 6 6 2 2" xfId="45465" xr:uid="{124E0C96-BB57-4B28-81F9-355F459286E7}"/>
    <cellStyle name="Normal 12 5 4 2 6 6 3" xfId="45466" xr:uid="{BD3FD90B-FBB9-49CB-92AF-91589442E610}"/>
    <cellStyle name="Normal 12 5 4 2 6 7" xfId="13635" xr:uid="{9786A561-227A-4F53-B551-39D8734B0C7A}"/>
    <cellStyle name="Normal 12 5 4 2 6 7 2" xfId="45467" xr:uid="{4CC71AC8-9F88-4484-8594-890B1028907F}"/>
    <cellStyle name="Normal 12 5 4 2 6 8" xfId="45468" xr:uid="{20A87DCB-F086-4402-B4FB-83F8596ADF2C}"/>
    <cellStyle name="Normal 12 5 4 2 7" xfId="1225" xr:uid="{4DE8BB6C-D151-4F78-BE66-D8D166437D44}"/>
    <cellStyle name="Normal 12 5 4 2 7 2" xfId="3055" xr:uid="{96E278B8-2723-49CC-950E-456B2D86A207}"/>
    <cellStyle name="Normal 12 5 4 2 7 2 2" xfId="8545" xr:uid="{ACB7FA54-FA1E-4A1E-B8ED-7978DEE88BFC}"/>
    <cellStyle name="Normal 12 5 4 2 7 2 2 2" xfId="21355" xr:uid="{874B8F58-4FAE-42EE-8C14-356F0CB2358B}"/>
    <cellStyle name="Normal 12 5 4 2 7 2 2 2 2" xfId="45469" xr:uid="{FF287684-74F9-41C1-A9BD-73EE90712A9F}"/>
    <cellStyle name="Normal 12 5 4 2 7 2 2 3" xfId="45470" xr:uid="{CB2EF52D-520F-478A-A479-36D698D0B342}"/>
    <cellStyle name="Normal 12 5 4 2 7 2 3" xfId="15865" xr:uid="{797F3900-24F2-42B5-B6C2-552BCD6AC1A7}"/>
    <cellStyle name="Normal 12 5 4 2 7 2 3 2" xfId="45471" xr:uid="{29441EF9-B762-4CC3-8A80-37E5EE74E1AB}"/>
    <cellStyle name="Normal 12 5 4 2 7 2 4" xfId="45472" xr:uid="{4ECD8B31-DB00-42DE-9E38-C87F36B2A8CA}"/>
    <cellStyle name="Normal 12 5 4 2 7 3" xfId="4885" xr:uid="{5E74E01D-A64D-4DC7-9B92-C9D34D69CD2E}"/>
    <cellStyle name="Normal 12 5 4 2 7 3 2" xfId="10375" xr:uid="{022090CB-BA68-41B3-A5CB-F740DB843ACA}"/>
    <cellStyle name="Normal 12 5 4 2 7 3 2 2" xfId="23185" xr:uid="{171762C8-4869-48D0-A250-C3A45D8B956A}"/>
    <cellStyle name="Normal 12 5 4 2 7 3 2 2 2" xfId="45473" xr:uid="{DFBE43E8-A615-4008-8234-A7C7FF0D7479}"/>
    <cellStyle name="Normal 12 5 4 2 7 3 2 3" xfId="45474" xr:uid="{1581FD1E-87FF-477D-9E0D-D3453BFCF270}"/>
    <cellStyle name="Normal 12 5 4 2 7 3 3" xfId="17695" xr:uid="{0AD319BB-3E70-4FD3-BFE0-98AEBE482547}"/>
    <cellStyle name="Normal 12 5 4 2 7 3 3 2" xfId="45475" xr:uid="{16468510-027D-403F-B77B-33BFD02C6414}"/>
    <cellStyle name="Normal 12 5 4 2 7 3 4" xfId="45476" xr:uid="{1C0B36B0-7D9D-4B45-A8CA-E07383E7F6DD}"/>
    <cellStyle name="Normal 12 5 4 2 7 4" xfId="12205" xr:uid="{F0DECB3B-8A81-454F-8686-B06D57206855}"/>
    <cellStyle name="Normal 12 5 4 2 7 4 2" xfId="25015" xr:uid="{D64071C5-6E82-4CD4-BBA0-CD1E836FA4D0}"/>
    <cellStyle name="Normal 12 5 4 2 7 4 2 2" xfId="45477" xr:uid="{E55EB8F2-3EA1-454A-A5B8-742025ECCB7B}"/>
    <cellStyle name="Normal 12 5 4 2 7 4 3" xfId="45478" xr:uid="{3F7E37D2-FF6D-4D0D-A2F7-87C0A5135217}"/>
    <cellStyle name="Normal 12 5 4 2 7 5" xfId="6715" xr:uid="{F551F256-2A70-489A-B71A-0533840545F4}"/>
    <cellStyle name="Normal 12 5 4 2 7 5 2" xfId="19525" xr:uid="{B4838AA8-27DD-41A7-A53F-25005D46925F}"/>
    <cellStyle name="Normal 12 5 4 2 7 5 2 2" xfId="45479" xr:uid="{653A5679-23EE-425A-9E8B-7D85430B7AEE}"/>
    <cellStyle name="Normal 12 5 4 2 7 5 3" xfId="45480" xr:uid="{C584E836-5DC1-4A9B-A968-E5F55BD5ABED}"/>
    <cellStyle name="Normal 12 5 4 2 7 6" xfId="14035" xr:uid="{D47236CC-CC86-4BC7-90A4-87337847328A}"/>
    <cellStyle name="Normal 12 5 4 2 7 6 2" xfId="45481" xr:uid="{A4CA2418-38EC-4EEA-8376-9E19D91848B4}"/>
    <cellStyle name="Normal 12 5 4 2 7 7" xfId="45482" xr:uid="{A2C15A10-148E-4284-8E68-70125BF2198B}"/>
    <cellStyle name="Normal 12 5 4 2 8" xfId="2120" xr:uid="{311E7536-0C6A-4F32-9CC1-5C4F7F53A8A3}"/>
    <cellStyle name="Normal 12 5 4 2 8 2" xfId="3950" xr:uid="{4341CD2B-D381-4382-A463-472A93426819}"/>
    <cellStyle name="Normal 12 5 4 2 8 2 2" xfId="9440" xr:uid="{63B3AA26-6A6C-42D9-8ED6-8FE1B02DEBAB}"/>
    <cellStyle name="Normal 12 5 4 2 8 2 2 2" xfId="22250" xr:uid="{E733A6B9-2DD7-4D27-ABB0-3E374937575F}"/>
    <cellStyle name="Normal 12 5 4 2 8 2 2 2 2" xfId="45483" xr:uid="{D1444EBD-CD7B-40BA-93DD-FC637A6CDAEE}"/>
    <cellStyle name="Normal 12 5 4 2 8 2 2 3" xfId="45484" xr:uid="{BA0CF9AA-659D-40AA-9360-9FDCB016586D}"/>
    <cellStyle name="Normal 12 5 4 2 8 2 3" xfId="16760" xr:uid="{1FD5DD4F-2AB3-4D6F-B8EB-A81EF14EB327}"/>
    <cellStyle name="Normal 12 5 4 2 8 2 3 2" xfId="45485" xr:uid="{066EEBAA-9922-4DFA-821B-E14EC152896B}"/>
    <cellStyle name="Normal 12 5 4 2 8 2 4" xfId="45486" xr:uid="{D4959CBD-0EC6-4424-AFF4-6F3A5B2DDF65}"/>
    <cellStyle name="Normal 12 5 4 2 8 3" xfId="5780" xr:uid="{F429FBE0-D227-403E-BD0F-DFA2917CD046}"/>
    <cellStyle name="Normal 12 5 4 2 8 3 2" xfId="11270" xr:uid="{44435E7D-5B97-4A36-AB36-731D7D0AA9BC}"/>
    <cellStyle name="Normal 12 5 4 2 8 3 2 2" xfId="24080" xr:uid="{0077BA6E-E078-496E-8BBA-F7FC3EF7D584}"/>
    <cellStyle name="Normal 12 5 4 2 8 3 2 2 2" xfId="45487" xr:uid="{A716A322-441D-46E4-B02A-B5FCBC80BCE3}"/>
    <cellStyle name="Normal 12 5 4 2 8 3 2 3" xfId="45488" xr:uid="{8DD4A196-84C0-48BC-9EFC-360735808C56}"/>
    <cellStyle name="Normal 12 5 4 2 8 3 3" xfId="18590" xr:uid="{DD801338-682B-4716-B0E1-474774216114}"/>
    <cellStyle name="Normal 12 5 4 2 8 3 3 2" xfId="45489" xr:uid="{4BBB4E2B-2EAA-45E7-8A4C-33371BD8DA9F}"/>
    <cellStyle name="Normal 12 5 4 2 8 3 4" xfId="45490" xr:uid="{31F782D7-1900-4F4E-82CC-E69072E03F6E}"/>
    <cellStyle name="Normal 12 5 4 2 8 4" xfId="13100" xr:uid="{EF943CF9-89FA-439D-82BB-702AD46BDC7C}"/>
    <cellStyle name="Normal 12 5 4 2 8 4 2" xfId="25910" xr:uid="{3B4B5FDC-5B72-43A9-8514-6C45EED9B3F6}"/>
    <cellStyle name="Normal 12 5 4 2 8 4 2 2" xfId="45491" xr:uid="{67C50C89-62C8-4952-853B-9B6B6B586792}"/>
    <cellStyle name="Normal 12 5 4 2 8 4 3" xfId="45492" xr:uid="{B0CD8260-73F5-4523-B89E-9275469C7BD9}"/>
    <cellStyle name="Normal 12 5 4 2 8 5" xfId="7610" xr:uid="{89EE8EA7-0E7D-4666-84EF-00B0709B5308}"/>
    <cellStyle name="Normal 12 5 4 2 8 5 2" xfId="20420" xr:uid="{9C456A49-5880-4DAC-ABEA-4F429EC9457F}"/>
    <cellStyle name="Normal 12 5 4 2 8 5 2 2" xfId="45493" xr:uid="{A6A0A2CB-D6C1-452F-928E-D989796DF58F}"/>
    <cellStyle name="Normal 12 5 4 2 8 5 3" xfId="45494" xr:uid="{EDDBA629-A3A2-4B32-8DF2-C5A53B7E69DB}"/>
    <cellStyle name="Normal 12 5 4 2 8 6" xfId="14930" xr:uid="{D6AE5FFD-1EEF-44F4-A33C-BBFA1CD144AB}"/>
    <cellStyle name="Normal 12 5 4 2 8 6 2" xfId="45495" xr:uid="{27DE8FDC-8435-48A1-A9BF-49FD167EC8B3}"/>
    <cellStyle name="Normal 12 5 4 2 8 7" xfId="45496" xr:uid="{B576D44B-E838-4680-8E18-8F4F40D8659B}"/>
    <cellStyle name="Normal 12 5 4 2 9" xfId="2161" xr:uid="{AEF0F9C4-FCF4-47D6-9876-542A78FDDC4A}"/>
    <cellStyle name="Normal 12 5 4 2 9 2" xfId="7651" xr:uid="{B6D378D0-505E-4D96-AA78-5F7724A81E68}"/>
    <cellStyle name="Normal 12 5 4 2 9 2 2" xfId="20461" xr:uid="{B99CB966-21B0-43F7-9C4B-6108011EB4DF}"/>
    <cellStyle name="Normal 12 5 4 2 9 2 2 2" xfId="45497" xr:uid="{51C36EC1-527C-4D93-BF97-6ED96CA0BB79}"/>
    <cellStyle name="Normal 12 5 4 2 9 2 3" xfId="45498" xr:uid="{D1CA06C6-24F0-40F7-8E5A-7587637E1B79}"/>
    <cellStyle name="Normal 12 5 4 2 9 3" xfId="14971" xr:uid="{D009F2FF-2DC5-4A21-AA3A-ECD191FC581C}"/>
    <cellStyle name="Normal 12 5 4 2 9 3 2" xfId="45499" xr:uid="{A2F1039E-7C10-4D2E-BFCC-F05B5EA25C75}"/>
    <cellStyle name="Normal 12 5 4 2 9 4" xfId="45500" xr:uid="{1A183400-627F-4E3C-93BA-1F7506595DFD}"/>
    <cellStyle name="Normal 12 5 4 3" xfId="350" xr:uid="{627E0BD8-8925-4279-8FB1-1D36F0A94DA4}"/>
    <cellStyle name="Normal 12 5 4 3 10" xfId="5842" xr:uid="{89BC723D-5B49-4A2B-905D-A868AEB58118}"/>
    <cellStyle name="Normal 12 5 4 3 10 2" xfId="18652" xr:uid="{43E575F4-119F-4622-8AAC-AC5D2D99F7CF}"/>
    <cellStyle name="Normal 12 5 4 3 10 2 2" xfId="45501" xr:uid="{92AECC64-029E-47DC-A9BC-D719C6D6F79A}"/>
    <cellStyle name="Normal 12 5 4 3 10 3" xfId="45502" xr:uid="{8D6061D1-FE6E-40EE-80EF-4DB7B2F91DEB}"/>
    <cellStyle name="Normal 12 5 4 3 11" xfId="13162" xr:uid="{E7B4711F-AE2A-4CB7-9282-6350825C1686}"/>
    <cellStyle name="Normal 12 5 4 3 11 2" xfId="45503" xr:uid="{329B966D-7DF5-4D45-A597-401B2CB4FDF1}"/>
    <cellStyle name="Normal 12 5 4 3 12" xfId="45504" xr:uid="{7BA3A147-9C03-417F-B786-0A06CFA1C1B3}"/>
    <cellStyle name="Normal 12 5 4 3 2" xfId="579" xr:uid="{1BDCAF14-2148-4492-A3EE-D6D0C7BD6E9C}"/>
    <cellStyle name="Normal 12 5 4 3 2 2" xfId="978" xr:uid="{A14C8C12-77A4-4B52-99A8-9E54DC53CE1B}"/>
    <cellStyle name="Normal 12 5 4 3 2 2 2" xfId="1873" xr:uid="{C1D0B0A0-7835-4678-ADD6-629E9C02A19C}"/>
    <cellStyle name="Normal 12 5 4 3 2 2 2 2" xfId="3703" xr:uid="{852BB62C-14AB-4AEA-B3BA-139D97412393}"/>
    <cellStyle name="Normal 12 5 4 3 2 2 2 2 2" xfId="9193" xr:uid="{57EB3E61-B40B-48A7-8870-1FAE33747AF4}"/>
    <cellStyle name="Normal 12 5 4 3 2 2 2 2 2 2" xfId="22003" xr:uid="{B341B19C-70DE-40BA-AF84-D5A3313AE51E}"/>
    <cellStyle name="Normal 12 5 4 3 2 2 2 2 2 2 2" xfId="45505" xr:uid="{C039E9B8-2B09-4195-AD22-B90DA9A6D36A}"/>
    <cellStyle name="Normal 12 5 4 3 2 2 2 2 2 3" xfId="45506" xr:uid="{518F43D8-35E5-4C0C-BE4B-BE0D7138AC65}"/>
    <cellStyle name="Normal 12 5 4 3 2 2 2 2 3" xfId="16513" xr:uid="{4DBDB091-1EFF-42E7-98A0-01A0531EC37D}"/>
    <cellStyle name="Normal 12 5 4 3 2 2 2 2 3 2" xfId="45507" xr:uid="{71923215-16ED-49B7-BA13-D3F81CC511C3}"/>
    <cellStyle name="Normal 12 5 4 3 2 2 2 2 4" xfId="45508" xr:uid="{B11BAD19-034B-47F4-95C4-FE8C32052894}"/>
    <cellStyle name="Normal 12 5 4 3 2 2 2 3" xfId="5533" xr:uid="{1734F127-B988-4112-ADAF-6FC9D4EB5AA4}"/>
    <cellStyle name="Normal 12 5 4 3 2 2 2 3 2" xfId="11023" xr:uid="{5606A208-D259-40AF-A4D1-FFC6073CE807}"/>
    <cellStyle name="Normal 12 5 4 3 2 2 2 3 2 2" xfId="23833" xr:uid="{5E578005-3F85-4E93-8252-6201DC0AE1E4}"/>
    <cellStyle name="Normal 12 5 4 3 2 2 2 3 2 2 2" xfId="45509" xr:uid="{58229FD9-6B46-4962-BF47-451CBDA1BB02}"/>
    <cellStyle name="Normal 12 5 4 3 2 2 2 3 2 3" xfId="45510" xr:uid="{79B9442F-E2FF-4048-AA56-8BF9DF0451A0}"/>
    <cellStyle name="Normal 12 5 4 3 2 2 2 3 3" xfId="18343" xr:uid="{30DB281F-2500-4F01-BB2E-B8FC6CFF991A}"/>
    <cellStyle name="Normal 12 5 4 3 2 2 2 3 3 2" xfId="45511" xr:uid="{12573B74-1D37-4973-B1B8-841912ED8E78}"/>
    <cellStyle name="Normal 12 5 4 3 2 2 2 3 4" xfId="45512" xr:uid="{432FE273-6770-4F78-9547-FBCE2A4C8F69}"/>
    <cellStyle name="Normal 12 5 4 3 2 2 2 4" xfId="12853" xr:uid="{664B8635-AB2B-4360-A2A7-D8DCE7FD7F5F}"/>
    <cellStyle name="Normal 12 5 4 3 2 2 2 4 2" xfId="25663" xr:uid="{1CE11308-5945-4472-A30E-4BC3D3941A10}"/>
    <cellStyle name="Normal 12 5 4 3 2 2 2 4 2 2" xfId="45513" xr:uid="{A70CD0FF-9792-4B20-AAD4-FB90020C3087}"/>
    <cellStyle name="Normal 12 5 4 3 2 2 2 4 3" xfId="45514" xr:uid="{96531323-715D-4489-AD2B-CA8B3AEBB5F9}"/>
    <cellStyle name="Normal 12 5 4 3 2 2 2 5" xfId="7363" xr:uid="{36D13063-1473-4A0D-A018-866F78D6C420}"/>
    <cellStyle name="Normal 12 5 4 3 2 2 2 5 2" xfId="20173" xr:uid="{634391E6-F827-44B9-A277-F18A09CADD00}"/>
    <cellStyle name="Normal 12 5 4 3 2 2 2 5 2 2" xfId="45515" xr:uid="{3837B109-9B6B-432E-8553-E7CF1DCBF483}"/>
    <cellStyle name="Normal 12 5 4 3 2 2 2 5 3" xfId="45516" xr:uid="{029D35EA-7832-4C00-B241-F061910E5C0B}"/>
    <cellStyle name="Normal 12 5 4 3 2 2 2 6" xfId="14683" xr:uid="{ED4C291B-BFBC-4B51-B351-6A076A8BF2A8}"/>
    <cellStyle name="Normal 12 5 4 3 2 2 2 6 2" xfId="45517" xr:uid="{48F8035A-F4B1-4B64-94FA-3AEE9C4E20EF}"/>
    <cellStyle name="Normal 12 5 4 3 2 2 2 7" xfId="45518" xr:uid="{392D5096-9D6B-4F17-B055-50B9534784BA}"/>
    <cellStyle name="Normal 12 5 4 3 2 2 3" xfId="2809" xr:uid="{9D56B1AF-5DF8-4399-8B16-CC63474B7474}"/>
    <cellStyle name="Normal 12 5 4 3 2 2 3 2" xfId="8299" xr:uid="{92A04B1B-0DB0-4F79-873A-42E0685CC673}"/>
    <cellStyle name="Normal 12 5 4 3 2 2 3 2 2" xfId="21109" xr:uid="{86DE1966-1D36-45D3-B739-7FBBB4FC5C6C}"/>
    <cellStyle name="Normal 12 5 4 3 2 2 3 2 2 2" xfId="45519" xr:uid="{BEDB42B1-EDC8-45FC-9998-33C0AFD1BB06}"/>
    <cellStyle name="Normal 12 5 4 3 2 2 3 2 3" xfId="45520" xr:uid="{5A3DE6D1-80C3-45B0-8458-A3336A4AA265}"/>
    <cellStyle name="Normal 12 5 4 3 2 2 3 3" xfId="15619" xr:uid="{8BFC7146-F8A6-4B62-9063-45952599CDE4}"/>
    <cellStyle name="Normal 12 5 4 3 2 2 3 3 2" xfId="45521" xr:uid="{6F7CB679-04D5-4BD8-972C-F6655622BCD6}"/>
    <cellStyle name="Normal 12 5 4 3 2 2 3 4" xfId="45522" xr:uid="{AE509BEF-4756-4ED6-8AE9-ABB8471EA6F2}"/>
    <cellStyle name="Normal 12 5 4 3 2 2 4" xfId="4639" xr:uid="{B9BD7D97-58D6-4F9F-ACA6-41921A2C6FBE}"/>
    <cellStyle name="Normal 12 5 4 3 2 2 4 2" xfId="10129" xr:uid="{F96DA64C-8EE5-44D0-9733-DA4E720E7283}"/>
    <cellStyle name="Normal 12 5 4 3 2 2 4 2 2" xfId="22939" xr:uid="{2F8ACE33-18D2-4B14-B628-DDEF780E382E}"/>
    <cellStyle name="Normal 12 5 4 3 2 2 4 2 2 2" xfId="45523" xr:uid="{2E77226D-5704-4E69-9066-51D30F46449C}"/>
    <cellStyle name="Normal 12 5 4 3 2 2 4 2 3" xfId="45524" xr:uid="{BA335CD0-261E-4C9E-80F8-2ADC80707B51}"/>
    <cellStyle name="Normal 12 5 4 3 2 2 4 3" xfId="17449" xr:uid="{2A61DE17-96AF-46C9-822A-BE0ED520C63B}"/>
    <cellStyle name="Normal 12 5 4 3 2 2 4 3 2" xfId="45525" xr:uid="{47AEFA69-5158-4B21-87C0-78F861027FEB}"/>
    <cellStyle name="Normal 12 5 4 3 2 2 4 4" xfId="45526" xr:uid="{D637F043-BC2F-42F2-9378-B5787D93DAC9}"/>
    <cellStyle name="Normal 12 5 4 3 2 2 5" xfId="11959" xr:uid="{4A82CAC7-3E31-46B2-8A2A-C634082C1632}"/>
    <cellStyle name="Normal 12 5 4 3 2 2 5 2" xfId="24769" xr:uid="{18088BF2-04E6-45EC-B798-7E4CA22EE5DA}"/>
    <cellStyle name="Normal 12 5 4 3 2 2 5 2 2" xfId="45527" xr:uid="{2BAF2E04-62B8-4F60-895E-1D85F60ED722}"/>
    <cellStyle name="Normal 12 5 4 3 2 2 5 3" xfId="45528" xr:uid="{06954C89-3048-4B1B-8610-9C43704A0AB0}"/>
    <cellStyle name="Normal 12 5 4 3 2 2 6" xfId="6469" xr:uid="{B5664E57-3700-401D-AFD8-25EBB2329EA0}"/>
    <cellStyle name="Normal 12 5 4 3 2 2 6 2" xfId="19279" xr:uid="{6E7A42BC-3F63-4518-8A9D-C029BF8BEE68}"/>
    <cellStyle name="Normal 12 5 4 3 2 2 6 2 2" xfId="45529" xr:uid="{83A24AED-D807-40FB-B85F-B8183223F09C}"/>
    <cellStyle name="Normal 12 5 4 3 2 2 6 3" xfId="45530" xr:uid="{6D8C5D5A-8914-4832-B0C1-FF3A5256F7D7}"/>
    <cellStyle name="Normal 12 5 4 3 2 2 7" xfId="13789" xr:uid="{92923C19-13A6-4605-B45A-029A39E25787}"/>
    <cellStyle name="Normal 12 5 4 3 2 2 7 2" xfId="45531" xr:uid="{6D75D8A4-4076-436E-95B3-547EA19B5735}"/>
    <cellStyle name="Normal 12 5 4 3 2 2 8" xfId="45532" xr:uid="{8FAC3567-506E-4703-8A8D-8E41DD0059E7}"/>
    <cellStyle name="Normal 12 5 4 3 2 3" xfId="1474" xr:uid="{3E9AD42F-5714-49B7-A71A-EB7611ECB232}"/>
    <cellStyle name="Normal 12 5 4 3 2 3 2" xfId="3304" xr:uid="{69AAF52E-43F9-43D2-A9D7-217F11A67309}"/>
    <cellStyle name="Normal 12 5 4 3 2 3 2 2" xfId="8794" xr:uid="{7E6CADA2-B699-4CAB-B6D6-5B0A0457C3B4}"/>
    <cellStyle name="Normal 12 5 4 3 2 3 2 2 2" xfId="21604" xr:uid="{B8B949F8-0DAD-47C7-A0B2-8C48757D793C}"/>
    <cellStyle name="Normal 12 5 4 3 2 3 2 2 2 2" xfId="45533" xr:uid="{03FD9D0C-6CBD-49E5-962A-991D594471A3}"/>
    <cellStyle name="Normal 12 5 4 3 2 3 2 2 3" xfId="45534" xr:uid="{25A0AE9D-238E-4F2F-9C12-B90E02C912C6}"/>
    <cellStyle name="Normal 12 5 4 3 2 3 2 3" xfId="16114" xr:uid="{E6A469C4-32B6-41CA-9B0E-89D51415DEF7}"/>
    <cellStyle name="Normal 12 5 4 3 2 3 2 3 2" xfId="45535" xr:uid="{842239AD-820D-4B88-A622-21776295F212}"/>
    <cellStyle name="Normal 12 5 4 3 2 3 2 4" xfId="45536" xr:uid="{5AC0F2B7-FD71-4DA7-8C1C-EE3B3315ED47}"/>
    <cellStyle name="Normal 12 5 4 3 2 3 3" xfId="5134" xr:uid="{BAE83690-E113-4B06-885B-2CC4E334F1F6}"/>
    <cellStyle name="Normal 12 5 4 3 2 3 3 2" xfId="10624" xr:uid="{FB9B5940-82BE-4772-94C3-7E3F5559946F}"/>
    <cellStyle name="Normal 12 5 4 3 2 3 3 2 2" xfId="23434" xr:uid="{64F57ADE-CB8A-47FC-942B-BC6F39F618AC}"/>
    <cellStyle name="Normal 12 5 4 3 2 3 3 2 2 2" xfId="45537" xr:uid="{7BA2A37F-3E1E-49A3-8DBD-A7F71DB9BBA4}"/>
    <cellStyle name="Normal 12 5 4 3 2 3 3 2 3" xfId="45538" xr:uid="{1A93FFAF-26F3-4982-BD0C-0951A8CAB1CF}"/>
    <cellStyle name="Normal 12 5 4 3 2 3 3 3" xfId="17944" xr:uid="{DD5E68A4-7CD3-4AD4-86E5-3242F94A7B70}"/>
    <cellStyle name="Normal 12 5 4 3 2 3 3 3 2" xfId="45539" xr:uid="{CF01694D-611E-4F09-8516-12CA0C6AB477}"/>
    <cellStyle name="Normal 12 5 4 3 2 3 3 4" xfId="45540" xr:uid="{18415E2A-0927-4273-857B-2FA0565E3B20}"/>
    <cellStyle name="Normal 12 5 4 3 2 3 4" xfId="12454" xr:uid="{CC85AAB4-D302-4C11-A740-01D1A5F9E143}"/>
    <cellStyle name="Normal 12 5 4 3 2 3 4 2" xfId="25264" xr:uid="{2B992158-BF06-40B3-957D-5ED1F5AD339C}"/>
    <cellStyle name="Normal 12 5 4 3 2 3 4 2 2" xfId="45541" xr:uid="{DDCC735D-95B1-4C6B-B66F-D2658BF59D1E}"/>
    <cellStyle name="Normal 12 5 4 3 2 3 4 3" xfId="45542" xr:uid="{293048E3-B25B-489F-9412-E749350EC84C}"/>
    <cellStyle name="Normal 12 5 4 3 2 3 5" xfId="6964" xr:uid="{3439CD1A-12AC-4D56-A7A7-DCC330D8DBA2}"/>
    <cellStyle name="Normal 12 5 4 3 2 3 5 2" xfId="19774" xr:uid="{CE76331A-CDA0-44CE-9327-577F20B2B5A8}"/>
    <cellStyle name="Normal 12 5 4 3 2 3 5 2 2" xfId="45543" xr:uid="{52470790-9BC0-4EDF-A498-DAB9D6F25CA3}"/>
    <cellStyle name="Normal 12 5 4 3 2 3 5 3" xfId="45544" xr:uid="{4AE3C618-77A0-49DE-89D1-9E3870A77028}"/>
    <cellStyle name="Normal 12 5 4 3 2 3 6" xfId="14284" xr:uid="{D33D2F64-AE8C-43E6-89FF-E84271B1A3A4}"/>
    <cellStyle name="Normal 12 5 4 3 2 3 6 2" xfId="45545" xr:uid="{5B948D26-0684-409B-A433-E7E06C2684AA}"/>
    <cellStyle name="Normal 12 5 4 3 2 3 7" xfId="45546" xr:uid="{6D30BB91-3AA7-4629-B046-196CB4258A4A}"/>
    <cellStyle name="Normal 12 5 4 3 2 4" xfId="2410" xr:uid="{4E00ED2A-D9B0-4397-B08B-EBFA665651E4}"/>
    <cellStyle name="Normal 12 5 4 3 2 4 2" xfId="7900" xr:uid="{344D2A01-4290-4E90-9C70-1DDA6E441598}"/>
    <cellStyle name="Normal 12 5 4 3 2 4 2 2" xfId="20710" xr:uid="{4A0A6B56-46E1-49D3-B32B-9BBA3E6AF225}"/>
    <cellStyle name="Normal 12 5 4 3 2 4 2 2 2" xfId="45547" xr:uid="{3FB56550-111D-4956-9D53-67242EC5EEB5}"/>
    <cellStyle name="Normal 12 5 4 3 2 4 2 3" xfId="45548" xr:uid="{A2F33F24-2DC8-434C-936D-82DE5A1DEE06}"/>
    <cellStyle name="Normal 12 5 4 3 2 4 3" xfId="15220" xr:uid="{08C1C213-B0E0-4738-AA1F-FDE6354FBE4A}"/>
    <cellStyle name="Normal 12 5 4 3 2 4 3 2" xfId="45549" xr:uid="{8EDC00DE-E11E-4467-BC5B-2A3488E087F4}"/>
    <cellStyle name="Normal 12 5 4 3 2 4 4" xfId="45550" xr:uid="{BC9C273F-64C8-4B92-A039-D03F19E98BE2}"/>
    <cellStyle name="Normal 12 5 4 3 2 5" xfId="4240" xr:uid="{FDA4CD9B-9C06-468C-806E-45F74F2401FC}"/>
    <cellStyle name="Normal 12 5 4 3 2 5 2" xfId="9730" xr:uid="{AA07F82E-A58F-4B10-8479-D2352838E198}"/>
    <cellStyle name="Normal 12 5 4 3 2 5 2 2" xfId="22540" xr:uid="{0E9A5FF8-34C6-44EC-A922-B939E7F6F80E}"/>
    <cellStyle name="Normal 12 5 4 3 2 5 2 2 2" xfId="45551" xr:uid="{6F0C46CC-A82F-4EB6-AD66-C3E60C929966}"/>
    <cellStyle name="Normal 12 5 4 3 2 5 2 3" xfId="45552" xr:uid="{F0A3B095-DF2F-4C45-A0DF-471F0F7FFDDE}"/>
    <cellStyle name="Normal 12 5 4 3 2 5 3" xfId="17050" xr:uid="{4DC90B48-17FC-46A5-AB7A-D4FEFE3769C6}"/>
    <cellStyle name="Normal 12 5 4 3 2 5 3 2" xfId="45553" xr:uid="{336D9F60-4D86-4BFC-97E7-B85A26AE383E}"/>
    <cellStyle name="Normal 12 5 4 3 2 5 4" xfId="45554" xr:uid="{9D52830A-EB74-4707-9F94-E59E4AF8FEB3}"/>
    <cellStyle name="Normal 12 5 4 3 2 6" xfId="11560" xr:uid="{929F8CC4-D533-48D6-8935-870744BB3605}"/>
    <cellStyle name="Normal 12 5 4 3 2 6 2" xfId="24370" xr:uid="{64371345-E3E0-4B5B-8F01-6D22CECCDC93}"/>
    <cellStyle name="Normal 12 5 4 3 2 6 2 2" xfId="45555" xr:uid="{B0D97AEB-4ECA-44C1-AA27-31429BEBD917}"/>
    <cellStyle name="Normal 12 5 4 3 2 6 3" xfId="45556" xr:uid="{AD271E2B-DCEF-484D-93FF-66B1B77D8C47}"/>
    <cellStyle name="Normal 12 5 4 3 2 7" xfId="6070" xr:uid="{2228F0E1-EF15-47B9-99D6-DF8ABE99C975}"/>
    <cellStyle name="Normal 12 5 4 3 2 7 2" xfId="18880" xr:uid="{9797AEAC-A15E-4DE5-AFA8-61C6328B9E1B}"/>
    <cellStyle name="Normal 12 5 4 3 2 7 2 2" xfId="45557" xr:uid="{AD146F41-7DEE-40DB-8E96-9C06709BE6E9}"/>
    <cellStyle name="Normal 12 5 4 3 2 7 3" xfId="45558" xr:uid="{F3EBD2E4-DD03-4A2B-B96E-882BCB12E6D4}"/>
    <cellStyle name="Normal 12 5 4 3 2 8" xfId="13390" xr:uid="{75989F7F-5E37-45C2-BDB0-5134B7280325}"/>
    <cellStyle name="Normal 12 5 4 3 2 8 2" xfId="45559" xr:uid="{1198D471-A812-4546-86F5-2EA29D82404A}"/>
    <cellStyle name="Normal 12 5 4 3 2 9" xfId="45560" xr:uid="{392893A8-F65F-40D4-84A8-D6779EDAC7A7}"/>
    <cellStyle name="Normal 12 5 4 3 3" xfId="711" xr:uid="{2256B198-958F-461E-B75C-84BC87661158}"/>
    <cellStyle name="Normal 12 5 4 3 3 2" xfId="1111" xr:uid="{B2E2EA3B-F109-4D6D-BED8-4F1A90709635}"/>
    <cellStyle name="Normal 12 5 4 3 3 2 2" xfId="2006" xr:uid="{3ADDD0B4-4173-42DA-A4AD-F2EF2FB13949}"/>
    <cellStyle name="Normal 12 5 4 3 3 2 2 2" xfId="3836" xr:uid="{268311B3-3A77-4C66-83C3-FFDA9E7A817A}"/>
    <cellStyle name="Normal 12 5 4 3 3 2 2 2 2" xfId="9326" xr:uid="{23E14D4D-E790-4694-8F9F-1621B7A91103}"/>
    <cellStyle name="Normal 12 5 4 3 3 2 2 2 2 2" xfId="22136" xr:uid="{F84955E4-943E-43EA-BC8B-C03B59AA85AD}"/>
    <cellStyle name="Normal 12 5 4 3 3 2 2 2 2 2 2" xfId="45561" xr:uid="{D1225F6B-7359-4ADD-8A76-B2939F919FF4}"/>
    <cellStyle name="Normal 12 5 4 3 3 2 2 2 2 3" xfId="45562" xr:uid="{DB23D546-1707-4369-8053-A4A2184FABAD}"/>
    <cellStyle name="Normal 12 5 4 3 3 2 2 2 3" xfId="16646" xr:uid="{2B836896-EB85-4F30-8800-194DA13D2B59}"/>
    <cellStyle name="Normal 12 5 4 3 3 2 2 2 3 2" xfId="45563" xr:uid="{51F59FCB-2215-47FF-B735-C75EC59EA5BA}"/>
    <cellStyle name="Normal 12 5 4 3 3 2 2 2 4" xfId="45564" xr:uid="{9C400813-EC23-461D-863C-02468653C4C8}"/>
    <cellStyle name="Normal 12 5 4 3 3 2 2 3" xfId="5666" xr:uid="{AE184F4B-13F9-4358-A34D-FD467F01E3C4}"/>
    <cellStyle name="Normal 12 5 4 3 3 2 2 3 2" xfId="11156" xr:uid="{15FBD0FB-7EE1-40AE-ADB3-2C01CE582744}"/>
    <cellStyle name="Normal 12 5 4 3 3 2 2 3 2 2" xfId="23966" xr:uid="{AF63562E-5E8E-49B4-8E89-F103240B1EE0}"/>
    <cellStyle name="Normal 12 5 4 3 3 2 2 3 2 2 2" xfId="45565" xr:uid="{01696288-0CEC-47F8-B7F6-6EDC2E904796}"/>
    <cellStyle name="Normal 12 5 4 3 3 2 2 3 2 3" xfId="45566" xr:uid="{28B8B766-2672-468B-AD59-D174130C19B2}"/>
    <cellStyle name="Normal 12 5 4 3 3 2 2 3 3" xfId="18476" xr:uid="{30A41612-9F3D-485E-A1E6-91B58F8ECFA3}"/>
    <cellStyle name="Normal 12 5 4 3 3 2 2 3 3 2" xfId="45567" xr:uid="{9DC8A93F-894E-4EB6-B847-4FAA6C7F5BB0}"/>
    <cellStyle name="Normal 12 5 4 3 3 2 2 3 4" xfId="45568" xr:uid="{BD518B9D-8971-46FD-9053-05E628407C72}"/>
    <cellStyle name="Normal 12 5 4 3 3 2 2 4" xfId="12986" xr:uid="{6CCD8EE7-2F4F-49BA-A2DE-DBB877882DB1}"/>
    <cellStyle name="Normal 12 5 4 3 3 2 2 4 2" xfId="25796" xr:uid="{13F8EF5C-71E5-491A-B86B-C8754C389A20}"/>
    <cellStyle name="Normal 12 5 4 3 3 2 2 4 2 2" xfId="45569" xr:uid="{D2EB9D53-B322-4258-B197-D1DA4B36F69B}"/>
    <cellStyle name="Normal 12 5 4 3 3 2 2 4 3" xfId="45570" xr:uid="{29240D05-E056-4A83-ADF1-7879810071B6}"/>
    <cellStyle name="Normal 12 5 4 3 3 2 2 5" xfId="7496" xr:uid="{0ADEDAC0-CD71-4756-9F84-13CA6B8F237E}"/>
    <cellStyle name="Normal 12 5 4 3 3 2 2 5 2" xfId="20306" xr:uid="{4C158EFF-6904-416E-8CC3-B5691D59A064}"/>
    <cellStyle name="Normal 12 5 4 3 3 2 2 5 2 2" xfId="45571" xr:uid="{E26F109B-8307-4281-B027-6118D51E9CB8}"/>
    <cellStyle name="Normal 12 5 4 3 3 2 2 5 3" xfId="45572" xr:uid="{64D74460-ED77-4750-ADBA-6318156BA0C0}"/>
    <cellStyle name="Normal 12 5 4 3 3 2 2 6" xfId="14816" xr:uid="{29CF4F78-A918-42A6-9A80-46DDCADF5A90}"/>
    <cellStyle name="Normal 12 5 4 3 3 2 2 6 2" xfId="45573" xr:uid="{8FFB60D4-2F52-470A-961B-91A667421DA2}"/>
    <cellStyle name="Normal 12 5 4 3 3 2 2 7" xfId="45574" xr:uid="{8A82F6C2-91C6-4DB2-9F4D-9D42E9EAC5BC}"/>
    <cellStyle name="Normal 12 5 4 3 3 2 3" xfId="2942" xr:uid="{BB4508D3-BC23-4D0E-AF7B-99FF9A217F47}"/>
    <cellStyle name="Normal 12 5 4 3 3 2 3 2" xfId="8432" xr:uid="{5060FBD0-C775-4A9C-8065-22C4893FAD5C}"/>
    <cellStyle name="Normal 12 5 4 3 3 2 3 2 2" xfId="21242" xr:uid="{7BADD9E4-F78C-4D2A-8B84-E9730A2A3F2E}"/>
    <cellStyle name="Normal 12 5 4 3 3 2 3 2 2 2" xfId="45575" xr:uid="{8534B805-D0FF-4E60-A97D-17BF8F4AFA50}"/>
    <cellStyle name="Normal 12 5 4 3 3 2 3 2 3" xfId="45576" xr:uid="{51D6531C-168B-49D9-B1CA-3727227102DF}"/>
    <cellStyle name="Normal 12 5 4 3 3 2 3 3" xfId="15752" xr:uid="{F459CE51-DDAF-40C0-B604-167004AFE70B}"/>
    <cellStyle name="Normal 12 5 4 3 3 2 3 3 2" xfId="45577" xr:uid="{28CC4506-90EF-4F46-A31D-90D240168E02}"/>
    <cellStyle name="Normal 12 5 4 3 3 2 3 4" xfId="45578" xr:uid="{617CC04B-5B95-49DD-879A-80D8A83C130D}"/>
    <cellStyle name="Normal 12 5 4 3 3 2 4" xfId="4772" xr:uid="{0A2DD70A-DF77-4F78-BE68-37FDE8702BB8}"/>
    <cellStyle name="Normal 12 5 4 3 3 2 4 2" xfId="10262" xr:uid="{ACE5DA46-06D9-428D-97F4-09769EA05C99}"/>
    <cellStyle name="Normal 12 5 4 3 3 2 4 2 2" xfId="23072" xr:uid="{50CCA2A0-D85E-4420-85D1-B42E2C925C88}"/>
    <cellStyle name="Normal 12 5 4 3 3 2 4 2 2 2" xfId="45579" xr:uid="{ED4E2C95-E772-4D9C-AC37-3F3AD723F6A2}"/>
    <cellStyle name="Normal 12 5 4 3 3 2 4 2 3" xfId="45580" xr:uid="{A61EB3DE-FA8B-4BB8-873B-64EB94DC4470}"/>
    <cellStyle name="Normal 12 5 4 3 3 2 4 3" xfId="17582" xr:uid="{6DC1C279-C546-43A1-B1A4-37AC74456558}"/>
    <cellStyle name="Normal 12 5 4 3 3 2 4 3 2" xfId="45581" xr:uid="{8E6A8BF9-0173-4840-88A5-E38554E031C9}"/>
    <cellStyle name="Normal 12 5 4 3 3 2 4 4" xfId="45582" xr:uid="{02FAB553-9D4B-4A0E-A371-F957A05A374D}"/>
    <cellStyle name="Normal 12 5 4 3 3 2 5" xfId="12092" xr:uid="{9991D81D-5553-4D9E-AAE8-F27473CA722F}"/>
    <cellStyle name="Normal 12 5 4 3 3 2 5 2" xfId="24902" xr:uid="{00F0E53B-B54A-4CBA-8C8F-B983E29124FD}"/>
    <cellStyle name="Normal 12 5 4 3 3 2 5 2 2" xfId="45583" xr:uid="{C0FAD486-5955-4DB6-B6AC-DDF6B802D330}"/>
    <cellStyle name="Normal 12 5 4 3 3 2 5 3" xfId="45584" xr:uid="{4DCA2798-96EF-4293-84B3-4B0A6D27B40A}"/>
    <cellStyle name="Normal 12 5 4 3 3 2 6" xfId="6602" xr:uid="{6A096B46-1A54-4351-95AD-3BD5BAC3E3C4}"/>
    <cellStyle name="Normal 12 5 4 3 3 2 6 2" xfId="19412" xr:uid="{48BF3998-001D-44BB-8783-3CF1D9F66486}"/>
    <cellStyle name="Normal 12 5 4 3 3 2 6 2 2" xfId="45585" xr:uid="{023CDAFE-AA6B-4E1C-8679-CD3FDE6A9250}"/>
    <cellStyle name="Normal 12 5 4 3 3 2 6 3" xfId="45586" xr:uid="{5317F3A2-1D69-41B0-8ED7-8C4DF81E2643}"/>
    <cellStyle name="Normal 12 5 4 3 3 2 7" xfId="13922" xr:uid="{FA4B5ABE-CF07-4ADA-B015-5B9C65798002}"/>
    <cellStyle name="Normal 12 5 4 3 3 2 7 2" xfId="45587" xr:uid="{225A635F-7688-436B-9359-FAF8F0785918}"/>
    <cellStyle name="Normal 12 5 4 3 3 2 8" xfId="45588" xr:uid="{AC02B861-665D-46B8-B8B9-C257300BC57F}"/>
    <cellStyle name="Normal 12 5 4 3 3 3" xfId="1606" xr:uid="{1CD7A4BE-74B5-4E41-88AD-DBD64AB4F79F}"/>
    <cellStyle name="Normal 12 5 4 3 3 3 2" xfId="3436" xr:uid="{35FFB183-F7C2-4661-8974-D4FA53E76C87}"/>
    <cellStyle name="Normal 12 5 4 3 3 3 2 2" xfId="8926" xr:uid="{10D86754-600D-4270-B13E-24063DE6194B}"/>
    <cellStyle name="Normal 12 5 4 3 3 3 2 2 2" xfId="21736" xr:uid="{AB810E11-96F9-4151-9370-40602C262B01}"/>
    <cellStyle name="Normal 12 5 4 3 3 3 2 2 2 2" xfId="45589" xr:uid="{37EAA89F-3EEA-432A-A812-6DE8BA726911}"/>
    <cellStyle name="Normal 12 5 4 3 3 3 2 2 3" xfId="45590" xr:uid="{9C6F0DCB-50A9-4D70-B0F3-57649A01CE67}"/>
    <cellStyle name="Normal 12 5 4 3 3 3 2 3" xfId="16246" xr:uid="{B69CDF15-211E-41F6-B205-1EF9AA666BEB}"/>
    <cellStyle name="Normal 12 5 4 3 3 3 2 3 2" xfId="45591" xr:uid="{242CB63E-693D-4051-9449-68CDFF5F70B6}"/>
    <cellStyle name="Normal 12 5 4 3 3 3 2 4" xfId="45592" xr:uid="{BFC0ACD3-697B-4255-B631-FFE71940843E}"/>
    <cellStyle name="Normal 12 5 4 3 3 3 3" xfId="5266" xr:uid="{8992D493-D18C-43AF-903B-089CE0F33BD1}"/>
    <cellStyle name="Normal 12 5 4 3 3 3 3 2" xfId="10756" xr:uid="{B84C94B2-DAC7-410B-BFAB-6571369F4192}"/>
    <cellStyle name="Normal 12 5 4 3 3 3 3 2 2" xfId="23566" xr:uid="{60395079-2FB8-49E6-998B-9727600E4998}"/>
    <cellStyle name="Normal 12 5 4 3 3 3 3 2 2 2" xfId="45593" xr:uid="{AD4C3F28-498D-4840-948B-9377677C6995}"/>
    <cellStyle name="Normal 12 5 4 3 3 3 3 2 3" xfId="45594" xr:uid="{DB9703CD-9EE6-478C-9672-7518610E5E7D}"/>
    <cellStyle name="Normal 12 5 4 3 3 3 3 3" xfId="18076" xr:uid="{6EC9CE65-F68E-4C1E-94B6-7D1007FB997F}"/>
    <cellStyle name="Normal 12 5 4 3 3 3 3 3 2" xfId="45595" xr:uid="{39A9FE6C-2192-4F86-8B32-746F3EA51366}"/>
    <cellStyle name="Normal 12 5 4 3 3 3 3 4" xfId="45596" xr:uid="{B9978949-CC66-4CC5-82BD-961D82CEA754}"/>
    <cellStyle name="Normal 12 5 4 3 3 3 4" xfId="12586" xr:uid="{CD9F1F9F-4A7E-4CC9-B064-B24772890B02}"/>
    <cellStyle name="Normal 12 5 4 3 3 3 4 2" xfId="25396" xr:uid="{7E08A529-A9A8-4966-9861-22F800657DD7}"/>
    <cellStyle name="Normal 12 5 4 3 3 3 4 2 2" xfId="45597" xr:uid="{926781C3-51A5-41E3-B754-6F9B3B0FFBD2}"/>
    <cellStyle name="Normal 12 5 4 3 3 3 4 3" xfId="45598" xr:uid="{DAE05D23-9C46-4EC8-8FA9-72778950705F}"/>
    <cellStyle name="Normal 12 5 4 3 3 3 5" xfId="7096" xr:uid="{8FF2D77F-AF8A-4872-8833-076D586A4D3F}"/>
    <cellStyle name="Normal 12 5 4 3 3 3 5 2" xfId="19906" xr:uid="{79EA6184-A5B9-4906-B678-9AA7BAC69919}"/>
    <cellStyle name="Normal 12 5 4 3 3 3 5 2 2" xfId="45599" xr:uid="{B3BD4C91-1B51-46AB-8BBE-169DA34FD83D}"/>
    <cellStyle name="Normal 12 5 4 3 3 3 5 3" xfId="45600" xr:uid="{B3A635F5-BEFE-41D0-80F3-5A81E5886546}"/>
    <cellStyle name="Normal 12 5 4 3 3 3 6" xfId="14416" xr:uid="{C3D0D4CC-744B-4ADA-A5E9-FCF3E69538C0}"/>
    <cellStyle name="Normal 12 5 4 3 3 3 6 2" xfId="45601" xr:uid="{B30FA3A0-1249-48BE-B428-55738008DB76}"/>
    <cellStyle name="Normal 12 5 4 3 3 3 7" xfId="45602" xr:uid="{455250AC-387F-440B-BCAC-3A368F391814}"/>
    <cellStyle name="Normal 12 5 4 3 3 4" xfId="2542" xr:uid="{446E4067-D524-4354-9821-626CD39E6FD0}"/>
    <cellStyle name="Normal 12 5 4 3 3 4 2" xfId="8032" xr:uid="{04DC233D-6D42-4AFB-9421-E976EF665666}"/>
    <cellStyle name="Normal 12 5 4 3 3 4 2 2" xfId="20842" xr:uid="{67CA3F31-1DAE-4F4A-BFF5-233E0316E034}"/>
    <cellStyle name="Normal 12 5 4 3 3 4 2 2 2" xfId="45603" xr:uid="{71C5DD84-E2B1-4FCC-A052-A2FEB98A9AC3}"/>
    <cellStyle name="Normal 12 5 4 3 3 4 2 3" xfId="45604" xr:uid="{68ABD671-EF3D-41AA-96EA-996873897BF7}"/>
    <cellStyle name="Normal 12 5 4 3 3 4 3" xfId="15352" xr:uid="{2B77AAA8-AAD6-4B06-B02A-3CE77E0CF77F}"/>
    <cellStyle name="Normal 12 5 4 3 3 4 3 2" xfId="45605" xr:uid="{EF09D3C0-14A3-4F5A-8014-62175F0620D5}"/>
    <cellStyle name="Normal 12 5 4 3 3 4 4" xfId="45606" xr:uid="{09EDA37E-562D-4404-BB74-FE1BEB0B8FDC}"/>
    <cellStyle name="Normal 12 5 4 3 3 5" xfId="4372" xr:uid="{C21D741C-4F43-41FB-B36E-B97B8B6DD818}"/>
    <cellStyle name="Normal 12 5 4 3 3 5 2" xfId="9862" xr:uid="{4DE174CB-4FCC-48A8-828D-49B6064CF5BA}"/>
    <cellStyle name="Normal 12 5 4 3 3 5 2 2" xfId="22672" xr:uid="{F3DA6C6C-42C1-4155-BF3B-2871716A1137}"/>
    <cellStyle name="Normal 12 5 4 3 3 5 2 2 2" xfId="45607" xr:uid="{09ED6E54-1A01-4408-B686-A34EBE2A697D}"/>
    <cellStyle name="Normal 12 5 4 3 3 5 2 3" xfId="45608" xr:uid="{54AAB7B0-36F2-47C9-8262-7E9885F501C4}"/>
    <cellStyle name="Normal 12 5 4 3 3 5 3" xfId="17182" xr:uid="{F067AC4B-5A28-4F5A-874C-D47D626DFECF}"/>
    <cellStyle name="Normal 12 5 4 3 3 5 3 2" xfId="45609" xr:uid="{BA560E58-AEFD-44BE-8EF0-9228CBF6226C}"/>
    <cellStyle name="Normal 12 5 4 3 3 5 4" xfId="45610" xr:uid="{D380809C-C63B-4945-ABB0-4991F41272E2}"/>
    <cellStyle name="Normal 12 5 4 3 3 6" xfId="11692" xr:uid="{565845EC-DF87-4B4F-B6A5-749AF6A1ACDB}"/>
    <cellStyle name="Normal 12 5 4 3 3 6 2" xfId="24502" xr:uid="{36FDE276-3489-41C1-A631-321E95E2367E}"/>
    <cellStyle name="Normal 12 5 4 3 3 6 2 2" xfId="45611" xr:uid="{B9D4BC7D-73FB-435B-BC6E-BDEB3B44E712}"/>
    <cellStyle name="Normal 12 5 4 3 3 6 3" xfId="45612" xr:uid="{D9E9F8DB-1C8D-44BB-A430-991729F9AB46}"/>
    <cellStyle name="Normal 12 5 4 3 3 7" xfId="6202" xr:uid="{8D92C059-CC85-400A-96E5-D0A430BB027C}"/>
    <cellStyle name="Normal 12 5 4 3 3 7 2" xfId="19012" xr:uid="{7BEC5A95-DE84-4210-B455-415309E6CCB9}"/>
    <cellStyle name="Normal 12 5 4 3 3 7 2 2" xfId="45613" xr:uid="{C3490450-B598-49F0-9D51-24CB79382F41}"/>
    <cellStyle name="Normal 12 5 4 3 3 7 3" xfId="45614" xr:uid="{DF90C4EB-583B-4674-87B8-67BDD2ED256F}"/>
    <cellStyle name="Normal 12 5 4 3 3 8" xfId="13522" xr:uid="{691DC5D1-37DA-4DF5-9F13-D818D834A581}"/>
    <cellStyle name="Normal 12 5 4 3 3 8 2" xfId="45615" xr:uid="{02F19442-3696-4690-B6E3-07B34207E3BF}"/>
    <cellStyle name="Normal 12 5 4 3 3 9" xfId="45616" xr:uid="{CE7CCE1F-2BCA-4443-80C1-B11E9364DBDC}"/>
    <cellStyle name="Normal 12 5 4 3 4" xfId="486" xr:uid="{DFBB1445-4A40-4A51-9680-91340A1F97BA}"/>
    <cellStyle name="Normal 12 5 4 3 4 2" xfId="1381" xr:uid="{AF16E3A6-3D0B-438D-A55B-4C3FA66E3887}"/>
    <cellStyle name="Normal 12 5 4 3 4 2 2" xfId="3211" xr:uid="{4DE4FE3B-3385-4C4B-A6C6-C4AC444D8CFC}"/>
    <cellStyle name="Normal 12 5 4 3 4 2 2 2" xfId="8701" xr:uid="{147F01AF-2C01-4E1D-A351-72D6F09203B9}"/>
    <cellStyle name="Normal 12 5 4 3 4 2 2 2 2" xfId="21511" xr:uid="{41EAE19B-A077-4B49-8E15-B0C9315757B0}"/>
    <cellStyle name="Normal 12 5 4 3 4 2 2 2 2 2" xfId="45617" xr:uid="{6559448D-4544-4E59-AF49-6303D7D720EA}"/>
    <cellStyle name="Normal 12 5 4 3 4 2 2 2 3" xfId="45618" xr:uid="{B65E72C5-0EB0-4BE0-9786-E08AB765EF83}"/>
    <cellStyle name="Normal 12 5 4 3 4 2 2 3" xfId="16021" xr:uid="{F1014715-D37D-4261-BD54-F0F7417714D2}"/>
    <cellStyle name="Normal 12 5 4 3 4 2 2 3 2" xfId="45619" xr:uid="{4E00EC31-8A18-44F8-9B3F-6B9768B23017}"/>
    <cellStyle name="Normal 12 5 4 3 4 2 2 4" xfId="45620" xr:uid="{F7998EA0-E885-424A-910A-0F0B89CBA743}"/>
    <cellStyle name="Normal 12 5 4 3 4 2 3" xfId="5041" xr:uid="{C5EC7F7D-520D-4D7D-A42E-B3CFA283FDC5}"/>
    <cellStyle name="Normal 12 5 4 3 4 2 3 2" xfId="10531" xr:uid="{4BF6E6AF-AEFE-4D3E-A848-A39A5080481A}"/>
    <cellStyle name="Normal 12 5 4 3 4 2 3 2 2" xfId="23341" xr:uid="{9EB15B14-CD0B-4CB2-8284-0368742807C2}"/>
    <cellStyle name="Normal 12 5 4 3 4 2 3 2 2 2" xfId="45621" xr:uid="{39F52E0B-6A80-43A9-A719-A7E369CAC229}"/>
    <cellStyle name="Normal 12 5 4 3 4 2 3 2 3" xfId="45622" xr:uid="{9D1F5EF3-E8A9-4BC0-B4F5-29CBDCA634CF}"/>
    <cellStyle name="Normal 12 5 4 3 4 2 3 3" xfId="17851" xr:uid="{53122A93-B355-4A43-B60E-678036AE0E10}"/>
    <cellStyle name="Normal 12 5 4 3 4 2 3 3 2" xfId="45623" xr:uid="{4D43AD36-7960-41E2-A1A6-6DB323740544}"/>
    <cellStyle name="Normal 12 5 4 3 4 2 3 4" xfId="45624" xr:uid="{AF5D25E9-32BB-49AC-BCB4-42E4C6C665AC}"/>
    <cellStyle name="Normal 12 5 4 3 4 2 4" xfId="12361" xr:uid="{9FBD5850-A545-4BBD-AB83-FF8B7CCEC70E}"/>
    <cellStyle name="Normal 12 5 4 3 4 2 4 2" xfId="25171" xr:uid="{5FAC15D9-4C84-4C08-9F9E-27721B81C669}"/>
    <cellStyle name="Normal 12 5 4 3 4 2 4 2 2" xfId="45625" xr:uid="{1B93F497-AA3C-4972-835B-1FDB0A834C86}"/>
    <cellStyle name="Normal 12 5 4 3 4 2 4 3" xfId="45626" xr:uid="{DCBE83D5-38D3-4512-BAE6-E8E6C784E7E8}"/>
    <cellStyle name="Normal 12 5 4 3 4 2 5" xfId="6871" xr:uid="{271AA96A-9343-40A6-B199-AEDF44DD5684}"/>
    <cellStyle name="Normal 12 5 4 3 4 2 5 2" xfId="19681" xr:uid="{7F41BE6E-1C5C-4503-B00E-BE2CC59BD91F}"/>
    <cellStyle name="Normal 12 5 4 3 4 2 5 2 2" xfId="45627" xr:uid="{0F8AFDA8-F723-414C-8246-86B10DC5D16C}"/>
    <cellStyle name="Normal 12 5 4 3 4 2 5 3" xfId="45628" xr:uid="{AE6213F0-F84E-4CE0-9EA5-EF1AAB0DA13F}"/>
    <cellStyle name="Normal 12 5 4 3 4 2 6" xfId="14191" xr:uid="{1C28F1EA-3F8B-4618-B4A1-F1CC5F4F4280}"/>
    <cellStyle name="Normal 12 5 4 3 4 2 6 2" xfId="45629" xr:uid="{396C0F81-88A7-4CDE-B813-CADCBD1BC54A}"/>
    <cellStyle name="Normal 12 5 4 3 4 2 7" xfId="45630" xr:uid="{16530CDA-BAA3-46BE-AF4F-148C446F7763}"/>
    <cellStyle name="Normal 12 5 4 3 4 3" xfId="2317" xr:uid="{7F332C9E-8CC2-443B-ABA4-154298BB8A11}"/>
    <cellStyle name="Normal 12 5 4 3 4 3 2" xfId="7807" xr:uid="{2D91D16D-C2A2-4EE3-918F-EB0E384D3538}"/>
    <cellStyle name="Normal 12 5 4 3 4 3 2 2" xfId="20617" xr:uid="{FD99FEC3-86B5-4AD4-95AA-9579A662C7C8}"/>
    <cellStyle name="Normal 12 5 4 3 4 3 2 2 2" xfId="45631" xr:uid="{5288B601-670C-4C97-A8A4-41C919C2B236}"/>
    <cellStyle name="Normal 12 5 4 3 4 3 2 3" xfId="45632" xr:uid="{2D3A2895-6470-4699-94D0-38AD1FF48E0F}"/>
    <cellStyle name="Normal 12 5 4 3 4 3 3" xfId="15127" xr:uid="{E8160B73-CF6A-4BC4-8FE8-7016CB1074F8}"/>
    <cellStyle name="Normal 12 5 4 3 4 3 3 2" xfId="45633" xr:uid="{BB55F504-02FB-49C8-B1FE-FE5F39695764}"/>
    <cellStyle name="Normal 12 5 4 3 4 3 4" xfId="45634" xr:uid="{ADCFEBDE-B689-4E69-9895-A7F3819B213D}"/>
    <cellStyle name="Normal 12 5 4 3 4 4" xfId="4147" xr:uid="{585EB740-98EE-461C-9A84-0CF2D34A15DB}"/>
    <cellStyle name="Normal 12 5 4 3 4 4 2" xfId="9637" xr:uid="{7CA15A6A-5E2A-4882-BCF3-4F49242C4009}"/>
    <cellStyle name="Normal 12 5 4 3 4 4 2 2" xfId="22447" xr:uid="{DB8BD7BE-E8CD-430F-A0F7-8D591B34F645}"/>
    <cellStyle name="Normal 12 5 4 3 4 4 2 2 2" xfId="45635" xr:uid="{550AC1B0-C54B-428A-9CB3-0EBA15C0C6AF}"/>
    <cellStyle name="Normal 12 5 4 3 4 4 2 3" xfId="45636" xr:uid="{61792491-6472-4F30-89ED-BA77AC2E40A3}"/>
    <cellStyle name="Normal 12 5 4 3 4 4 3" xfId="16957" xr:uid="{119095BE-68F1-498D-93D7-144A9E44B407}"/>
    <cellStyle name="Normal 12 5 4 3 4 4 3 2" xfId="45637" xr:uid="{356BDB99-BB3E-4143-812C-38B43739301D}"/>
    <cellStyle name="Normal 12 5 4 3 4 4 4" xfId="45638" xr:uid="{F305FB2B-63C4-4227-9633-30F62777390E}"/>
    <cellStyle name="Normal 12 5 4 3 4 5" xfId="11467" xr:uid="{6AB177A8-1A1B-4C81-B1FF-E6157547E04E}"/>
    <cellStyle name="Normal 12 5 4 3 4 5 2" xfId="24277" xr:uid="{1A3D0A03-9AB8-40C8-8A97-653398484A9C}"/>
    <cellStyle name="Normal 12 5 4 3 4 5 2 2" xfId="45639" xr:uid="{6ABC0F20-B9BD-4F4F-8A12-E970A823E691}"/>
    <cellStyle name="Normal 12 5 4 3 4 5 3" xfId="45640" xr:uid="{76FD4C14-7F3F-4297-B687-FA7744E4CB38}"/>
    <cellStyle name="Normal 12 5 4 3 4 6" xfId="5977" xr:uid="{2C9E3A28-D86C-40B3-8B56-6B565A873EE1}"/>
    <cellStyle name="Normal 12 5 4 3 4 6 2" xfId="18787" xr:uid="{2F7D3FE6-7BAD-46E6-A2B7-C8E8C9BE2F61}"/>
    <cellStyle name="Normal 12 5 4 3 4 6 2 2" xfId="45641" xr:uid="{3FAC48D9-6165-47E1-85B1-D7E4674FE3D6}"/>
    <cellStyle name="Normal 12 5 4 3 4 6 3" xfId="45642" xr:uid="{2FF0568F-1583-4BEC-95BA-AAB4E1F479EF}"/>
    <cellStyle name="Normal 12 5 4 3 4 7" xfId="13297" xr:uid="{B43DB760-0AFF-4BA3-9DD4-0AEB461645F1}"/>
    <cellStyle name="Normal 12 5 4 3 4 7 2" xfId="45643" xr:uid="{51A0B315-D44A-41C0-AE55-553C7D47B09F}"/>
    <cellStyle name="Normal 12 5 4 3 4 8" xfId="45644" xr:uid="{AD373253-0E19-403C-BD76-B07DC216DF11}"/>
    <cellStyle name="Normal 12 5 4 3 5" xfId="845" xr:uid="{6D49BD9F-EE67-44D9-9183-32C18AA25FAE}"/>
    <cellStyle name="Normal 12 5 4 3 5 2" xfId="1740" xr:uid="{C51E8A0C-50BC-4580-AF81-12254685FF6F}"/>
    <cellStyle name="Normal 12 5 4 3 5 2 2" xfId="3570" xr:uid="{01E8EFA1-F773-4AF7-AECA-EA1669815892}"/>
    <cellStyle name="Normal 12 5 4 3 5 2 2 2" xfId="9060" xr:uid="{5E7FE92D-339F-439A-97EA-2D80052A378A}"/>
    <cellStyle name="Normal 12 5 4 3 5 2 2 2 2" xfId="21870" xr:uid="{94B1F44A-B2EF-41C2-956D-699AA9137A5C}"/>
    <cellStyle name="Normal 12 5 4 3 5 2 2 2 2 2" xfId="45645" xr:uid="{1E5FCB4F-C8CF-43A8-BF61-0C73CCB21AE3}"/>
    <cellStyle name="Normal 12 5 4 3 5 2 2 2 3" xfId="45646" xr:uid="{7211F34F-8A2C-40E6-A9D7-FB30B2FD0031}"/>
    <cellStyle name="Normal 12 5 4 3 5 2 2 3" xfId="16380" xr:uid="{6E7ABCD8-1888-47B2-8E9E-E99B6C402791}"/>
    <cellStyle name="Normal 12 5 4 3 5 2 2 3 2" xfId="45647" xr:uid="{4ED11408-CDCB-452F-81B0-F32DD3114D37}"/>
    <cellStyle name="Normal 12 5 4 3 5 2 2 4" xfId="45648" xr:uid="{89F6E472-4515-4472-AEB7-9B3702F32D92}"/>
    <cellStyle name="Normal 12 5 4 3 5 2 3" xfId="5400" xr:uid="{137F350E-D3DC-4D1E-9C61-38EA590037EE}"/>
    <cellStyle name="Normal 12 5 4 3 5 2 3 2" xfId="10890" xr:uid="{2E0F03F5-B76D-4F21-BFD3-402FF4208A1B}"/>
    <cellStyle name="Normal 12 5 4 3 5 2 3 2 2" xfId="23700" xr:uid="{467E85F3-9262-4C64-A90F-007ED8AE4D92}"/>
    <cellStyle name="Normal 12 5 4 3 5 2 3 2 2 2" xfId="45649" xr:uid="{A89C5B7D-45F4-42B3-A8D4-8B5E9AE3CBEF}"/>
    <cellStyle name="Normal 12 5 4 3 5 2 3 2 3" xfId="45650" xr:uid="{0B33D92C-973E-4B33-A0D5-07815D48A152}"/>
    <cellStyle name="Normal 12 5 4 3 5 2 3 3" xfId="18210" xr:uid="{3C674186-A840-44A1-9F1B-A860FEDB43F9}"/>
    <cellStyle name="Normal 12 5 4 3 5 2 3 3 2" xfId="45651" xr:uid="{CB18DA18-15B5-4BEE-A5EF-C92F9B6659C4}"/>
    <cellStyle name="Normal 12 5 4 3 5 2 3 4" xfId="45652" xr:uid="{F2A8172F-5C7D-4037-B19D-456DBD835E6A}"/>
    <cellStyle name="Normal 12 5 4 3 5 2 4" xfId="12720" xr:uid="{695A5DF9-0112-4202-80C5-AA589702DBAA}"/>
    <cellStyle name="Normal 12 5 4 3 5 2 4 2" xfId="25530" xr:uid="{B6B65C8B-0F9F-471F-A833-256F93A8FB55}"/>
    <cellStyle name="Normal 12 5 4 3 5 2 4 2 2" xfId="45653" xr:uid="{7C76B7DE-0E68-4DF7-87B1-756A4E95DFE8}"/>
    <cellStyle name="Normal 12 5 4 3 5 2 4 3" xfId="45654" xr:uid="{A5093A32-6736-4CBB-9C81-B0C6651B57CB}"/>
    <cellStyle name="Normal 12 5 4 3 5 2 5" xfId="7230" xr:uid="{F6E9EDD6-562B-4694-BEFB-F30C9FF1834F}"/>
    <cellStyle name="Normal 12 5 4 3 5 2 5 2" xfId="20040" xr:uid="{9EECFD51-D13E-4DC1-8A93-BA5DE7F2A224}"/>
    <cellStyle name="Normal 12 5 4 3 5 2 5 2 2" xfId="45655" xr:uid="{484859B8-1E18-4E0E-B112-949DD59A9247}"/>
    <cellStyle name="Normal 12 5 4 3 5 2 5 3" xfId="45656" xr:uid="{EB727660-D51F-46BB-B175-5CD5332E4D76}"/>
    <cellStyle name="Normal 12 5 4 3 5 2 6" xfId="14550" xr:uid="{12BCD2DC-17F4-43BC-93AF-116F93F161BE}"/>
    <cellStyle name="Normal 12 5 4 3 5 2 6 2" xfId="45657" xr:uid="{DF3BCD85-216E-4BF7-9389-869702D97039}"/>
    <cellStyle name="Normal 12 5 4 3 5 2 7" xfId="45658" xr:uid="{CAAD0422-6B33-484A-A011-092775D91DF4}"/>
    <cellStyle name="Normal 12 5 4 3 5 3" xfId="2676" xr:uid="{2B1159B0-246D-4518-8061-77685014363B}"/>
    <cellStyle name="Normal 12 5 4 3 5 3 2" xfId="8166" xr:uid="{AE609E4F-FDAB-43CB-8768-12DCBD6D1656}"/>
    <cellStyle name="Normal 12 5 4 3 5 3 2 2" xfId="20976" xr:uid="{EA36FB8E-4FA6-444F-A259-411936547C42}"/>
    <cellStyle name="Normal 12 5 4 3 5 3 2 2 2" xfId="45659" xr:uid="{E85FF525-9F19-4143-91EC-6C5B1A4F4C98}"/>
    <cellStyle name="Normal 12 5 4 3 5 3 2 3" xfId="45660" xr:uid="{C27BC715-4F64-4AF0-B6D4-4A79118077D8}"/>
    <cellStyle name="Normal 12 5 4 3 5 3 3" xfId="15486" xr:uid="{67D1B559-6027-4357-A058-477D4E1A22C8}"/>
    <cellStyle name="Normal 12 5 4 3 5 3 3 2" xfId="45661" xr:uid="{42D38F2B-DB99-47AD-8F23-2C7D74BD73F2}"/>
    <cellStyle name="Normal 12 5 4 3 5 3 4" xfId="45662" xr:uid="{1B2DB9D9-A066-47A4-B0A2-3259F656EF7C}"/>
    <cellStyle name="Normal 12 5 4 3 5 4" xfId="4506" xr:uid="{D7127F14-F4EF-49B8-849F-B352FF02C425}"/>
    <cellStyle name="Normal 12 5 4 3 5 4 2" xfId="9996" xr:uid="{0A19C597-DCD2-4861-A905-FAEDDA84E431}"/>
    <cellStyle name="Normal 12 5 4 3 5 4 2 2" xfId="22806" xr:uid="{9E280F47-3354-4CD0-B232-95CECB0A4DB3}"/>
    <cellStyle name="Normal 12 5 4 3 5 4 2 2 2" xfId="45663" xr:uid="{B14B069A-E3EF-451E-8443-9FB121CF5056}"/>
    <cellStyle name="Normal 12 5 4 3 5 4 2 3" xfId="45664" xr:uid="{C7CE15B8-16D6-41BA-9F58-08682C55722D}"/>
    <cellStyle name="Normal 12 5 4 3 5 4 3" xfId="17316" xr:uid="{0C310B3A-F1CF-4E7F-BE8B-18A4D86DE53A}"/>
    <cellStyle name="Normal 12 5 4 3 5 4 3 2" xfId="45665" xr:uid="{5F12A4D0-C1FC-4EBD-AE73-C05EAD8656D7}"/>
    <cellStyle name="Normal 12 5 4 3 5 4 4" xfId="45666" xr:uid="{0C407533-4945-4B4D-891D-2A0A8029806E}"/>
    <cellStyle name="Normal 12 5 4 3 5 5" xfId="11826" xr:uid="{A5A6D1A4-918B-4D8F-9DAE-D59F2A82FE20}"/>
    <cellStyle name="Normal 12 5 4 3 5 5 2" xfId="24636" xr:uid="{35ED57FE-FEDA-49DA-A396-91E62548A67F}"/>
    <cellStyle name="Normal 12 5 4 3 5 5 2 2" xfId="45667" xr:uid="{8C97462C-2AAF-4197-A209-1E6ED30B34F8}"/>
    <cellStyle name="Normal 12 5 4 3 5 5 3" xfId="45668" xr:uid="{C8BF5A22-60F9-41C0-8588-40F932786D9F}"/>
    <cellStyle name="Normal 12 5 4 3 5 6" xfId="6336" xr:uid="{E18D25A4-FDC9-43B7-8AC5-355730BF91D2}"/>
    <cellStyle name="Normal 12 5 4 3 5 6 2" xfId="19146" xr:uid="{92870535-00B3-4A62-856D-582A7678C0A0}"/>
    <cellStyle name="Normal 12 5 4 3 5 6 2 2" xfId="45669" xr:uid="{97B3A4FB-0B58-47BA-911C-604D03199BA6}"/>
    <cellStyle name="Normal 12 5 4 3 5 6 3" xfId="45670" xr:uid="{953C5FED-3405-404D-9008-B3F5C59DC1C9}"/>
    <cellStyle name="Normal 12 5 4 3 5 7" xfId="13656" xr:uid="{F73362A6-7E95-45E2-834A-6555E5909F7B}"/>
    <cellStyle name="Normal 12 5 4 3 5 7 2" xfId="45671" xr:uid="{7ABD5ABF-CF47-4DEC-B0B1-0A8E3E5AB1FB}"/>
    <cellStyle name="Normal 12 5 4 3 5 8" xfId="45672" xr:uid="{A0EE4E1E-9211-4B6D-B72A-1649E1242914}"/>
    <cellStyle name="Normal 12 5 4 3 6" xfId="1246" xr:uid="{4F076B31-A647-4D62-8B4C-9D90E4986F47}"/>
    <cellStyle name="Normal 12 5 4 3 6 2" xfId="3076" xr:uid="{B6B9F647-6A8D-4D99-A1D1-D9206F6D1463}"/>
    <cellStyle name="Normal 12 5 4 3 6 2 2" xfId="8566" xr:uid="{B69E4C30-9214-44E7-B5A3-F3AEEACCB1A5}"/>
    <cellStyle name="Normal 12 5 4 3 6 2 2 2" xfId="21376" xr:uid="{FA5FDE7E-07B6-4B8D-8430-45EC0FDB6478}"/>
    <cellStyle name="Normal 12 5 4 3 6 2 2 2 2" xfId="45673" xr:uid="{A48233C7-CA8F-4DB9-8E32-A3CE5E49266B}"/>
    <cellStyle name="Normal 12 5 4 3 6 2 2 3" xfId="45674" xr:uid="{2C5C3A3C-A996-42D3-9278-0B41E6781016}"/>
    <cellStyle name="Normal 12 5 4 3 6 2 3" xfId="15886" xr:uid="{0E16DC2A-3B69-46E0-B326-61423924799E}"/>
    <cellStyle name="Normal 12 5 4 3 6 2 3 2" xfId="45675" xr:uid="{08E77E35-E4C2-46E5-81EC-A9BA809A97EB}"/>
    <cellStyle name="Normal 12 5 4 3 6 2 4" xfId="45676" xr:uid="{A3CC1674-086C-4F0F-B507-0EC91C3125A3}"/>
    <cellStyle name="Normal 12 5 4 3 6 3" xfId="4906" xr:uid="{7EDACDB8-4C05-4D44-A75E-8AE8EC06D4CA}"/>
    <cellStyle name="Normal 12 5 4 3 6 3 2" xfId="10396" xr:uid="{15AF4373-0FEF-46A8-845B-1573A8579F66}"/>
    <cellStyle name="Normal 12 5 4 3 6 3 2 2" xfId="23206" xr:uid="{9D216A6D-68C4-4D8C-9764-4B98E786C388}"/>
    <cellStyle name="Normal 12 5 4 3 6 3 2 2 2" xfId="45677" xr:uid="{13941654-9EE2-4336-8F5B-51D3E531E479}"/>
    <cellStyle name="Normal 12 5 4 3 6 3 2 3" xfId="45678" xr:uid="{9E004DCC-6A7C-4D68-9B43-4162EC839094}"/>
    <cellStyle name="Normal 12 5 4 3 6 3 3" xfId="17716" xr:uid="{B19995BE-4BD9-4F12-84E4-1E4C0C706D0A}"/>
    <cellStyle name="Normal 12 5 4 3 6 3 3 2" xfId="45679" xr:uid="{0F602166-4707-4CDB-9EB0-80A9855BB5A0}"/>
    <cellStyle name="Normal 12 5 4 3 6 3 4" xfId="45680" xr:uid="{D14836F0-2C8D-42A5-9B0D-3679657EA1F6}"/>
    <cellStyle name="Normal 12 5 4 3 6 4" xfId="12226" xr:uid="{D3D5C0D3-9EE5-4B45-97F2-5F8D1EDC5AE1}"/>
    <cellStyle name="Normal 12 5 4 3 6 4 2" xfId="25036" xr:uid="{21DA6CE7-B20F-4B6D-94B1-5C05FFD61A43}"/>
    <cellStyle name="Normal 12 5 4 3 6 4 2 2" xfId="45681" xr:uid="{7EFCCF36-EA74-4535-90E0-1936ECAADEBC}"/>
    <cellStyle name="Normal 12 5 4 3 6 4 3" xfId="45682" xr:uid="{EB98B62A-7F8E-4D63-9911-FE3ABB7FD33D}"/>
    <cellStyle name="Normal 12 5 4 3 6 5" xfId="6736" xr:uid="{7770856B-BD64-41E5-8A54-56AB3C1F87BC}"/>
    <cellStyle name="Normal 12 5 4 3 6 5 2" xfId="19546" xr:uid="{B7EDCBEC-5D9F-48C1-818B-B5C7B578BBD0}"/>
    <cellStyle name="Normal 12 5 4 3 6 5 2 2" xfId="45683" xr:uid="{9DE1A47B-EBD3-4D8C-B1C4-D1CEA4FE1D75}"/>
    <cellStyle name="Normal 12 5 4 3 6 5 3" xfId="45684" xr:uid="{E251A278-1AF5-410F-9DB0-23A97C557454}"/>
    <cellStyle name="Normal 12 5 4 3 6 6" xfId="14056" xr:uid="{FAB719CB-0E5E-44DA-B30C-2CA89067E617}"/>
    <cellStyle name="Normal 12 5 4 3 6 6 2" xfId="45685" xr:uid="{9BEB2B12-1C42-49AE-87B9-B9A598147941}"/>
    <cellStyle name="Normal 12 5 4 3 6 7" xfId="45686" xr:uid="{8D9C0051-E0C0-42BC-9D50-826824E4B088}"/>
    <cellStyle name="Normal 12 5 4 3 7" xfId="2182" xr:uid="{DFFC87E5-F22F-45EA-8CCE-D4F300D530CE}"/>
    <cellStyle name="Normal 12 5 4 3 7 2" xfId="7672" xr:uid="{AC52B208-892B-438C-B888-AF47D82484AC}"/>
    <cellStyle name="Normal 12 5 4 3 7 2 2" xfId="20482" xr:uid="{31738ABC-96A0-4D59-AD50-7FD2674B01C2}"/>
    <cellStyle name="Normal 12 5 4 3 7 2 2 2" xfId="45687" xr:uid="{A0AD475E-3F5E-45DB-A9AD-958501F89029}"/>
    <cellStyle name="Normal 12 5 4 3 7 2 3" xfId="45688" xr:uid="{404F2C2B-D7D6-45C2-9081-14E5938F6FBD}"/>
    <cellStyle name="Normal 12 5 4 3 7 3" xfId="14992" xr:uid="{CA0404C2-9952-4B9E-9635-4098DD5B755D}"/>
    <cellStyle name="Normal 12 5 4 3 7 3 2" xfId="45689" xr:uid="{16AAC875-25D9-40A9-93AE-3CACFCAD47E5}"/>
    <cellStyle name="Normal 12 5 4 3 7 4" xfId="45690" xr:uid="{76ABB6C9-E9B3-4AE9-A106-414E82474EFF}"/>
    <cellStyle name="Normal 12 5 4 3 8" xfId="4012" xr:uid="{A7215C2A-CB4B-4576-A66A-09FE31801F2E}"/>
    <cellStyle name="Normal 12 5 4 3 8 2" xfId="9502" xr:uid="{74701668-2E05-448E-9DA2-500F34AAB1DA}"/>
    <cellStyle name="Normal 12 5 4 3 8 2 2" xfId="22312" xr:uid="{03C8A746-8F8A-4ABF-94E7-611F35C72752}"/>
    <cellStyle name="Normal 12 5 4 3 8 2 2 2" xfId="45691" xr:uid="{8FE2049A-4FDE-4864-AFBA-50528F485AA0}"/>
    <cellStyle name="Normal 12 5 4 3 8 2 3" xfId="45692" xr:uid="{27ECCE16-5FFF-432C-9AF2-D9D01A2DE5B9}"/>
    <cellStyle name="Normal 12 5 4 3 8 3" xfId="16822" xr:uid="{E67CED60-1A30-4967-A1D8-72ECF73E5622}"/>
    <cellStyle name="Normal 12 5 4 3 8 3 2" xfId="45693" xr:uid="{EB629073-F81F-436C-BE00-3CFF1C7BA0DF}"/>
    <cellStyle name="Normal 12 5 4 3 8 4" xfId="45694" xr:uid="{6B3AC541-6482-4563-B867-5FDA36ED467A}"/>
    <cellStyle name="Normal 12 5 4 3 9" xfId="11332" xr:uid="{221143C2-2E87-417A-900B-3FC50278EA60}"/>
    <cellStyle name="Normal 12 5 4 3 9 2" xfId="24142" xr:uid="{0EE6B139-2DF3-483B-9C25-247BF9BBB664}"/>
    <cellStyle name="Normal 12 5 4 3 9 2 2" xfId="45695" xr:uid="{E763F4C0-6E23-4319-B287-9DC53B6CE659}"/>
    <cellStyle name="Normal 12 5 4 3 9 3" xfId="45696" xr:uid="{2BF21A46-1A6C-4793-ABE6-AA254EC115EC}"/>
    <cellStyle name="Normal 12 5 4 4" xfId="401" xr:uid="{00A458DF-1097-4108-96FC-222C5DC5D341}"/>
    <cellStyle name="Normal 12 5 4 4 10" xfId="5893" xr:uid="{B7A5FB39-8CF2-4CEE-B657-A85C89BA5776}"/>
    <cellStyle name="Normal 12 5 4 4 10 2" xfId="18703" xr:uid="{1DF44FC0-6492-4F58-9525-B1CAE5DD3AFE}"/>
    <cellStyle name="Normal 12 5 4 4 10 2 2" xfId="45697" xr:uid="{31C22223-5026-48EA-B7D7-25C0FCEA113B}"/>
    <cellStyle name="Normal 12 5 4 4 10 3" xfId="45698" xr:uid="{C2EC076B-008C-4B2A-A1F3-8C92D86623DA}"/>
    <cellStyle name="Normal 12 5 4 4 11" xfId="13213" xr:uid="{ADE999DE-4263-464A-AE13-942A6D383772}"/>
    <cellStyle name="Normal 12 5 4 4 11 2" xfId="45699" xr:uid="{AE9733DD-4139-44E0-9B61-386295749CF5}"/>
    <cellStyle name="Normal 12 5 4 4 12" xfId="45700" xr:uid="{721F50DD-1566-44CC-B0F4-787A2C533C32}"/>
    <cellStyle name="Normal 12 5 4 4 2" xfId="630" xr:uid="{CE70F369-08B2-44E2-971E-BD402A163CEC}"/>
    <cellStyle name="Normal 12 5 4 4 2 2" xfId="1029" xr:uid="{AFF841C3-1832-43AC-B40F-4405F66104EC}"/>
    <cellStyle name="Normal 12 5 4 4 2 2 2" xfId="1924" xr:uid="{E1B2566A-3BC2-4F73-9CFC-7B4000D9E30C}"/>
    <cellStyle name="Normal 12 5 4 4 2 2 2 2" xfId="3754" xr:uid="{9FC526E3-5EC1-41B4-AC70-85F942448763}"/>
    <cellStyle name="Normal 12 5 4 4 2 2 2 2 2" xfId="9244" xr:uid="{5F4C3840-8D34-4C9A-A165-B1C5DE57F603}"/>
    <cellStyle name="Normal 12 5 4 4 2 2 2 2 2 2" xfId="22054" xr:uid="{81CDBC3C-C165-4F8C-90C5-55CC96E63CB9}"/>
    <cellStyle name="Normal 12 5 4 4 2 2 2 2 2 2 2" xfId="45701" xr:uid="{0B8D695E-28E8-4497-A98D-3C477C9B3A14}"/>
    <cellStyle name="Normal 12 5 4 4 2 2 2 2 2 3" xfId="45702" xr:uid="{1C604E30-1F9E-434F-9B3A-3E256EDA08B6}"/>
    <cellStyle name="Normal 12 5 4 4 2 2 2 2 3" xfId="16564" xr:uid="{7E0088A3-A18E-423F-8E15-4240902886FA}"/>
    <cellStyle name="Normal 12 5 4 4 2 2 2 2 3 2" xfId="45703" xr:uid="{B654A06F-704A-4A03-B571-0DBDDBF7C034}"/>
    <cellStyle name="Normal 12 5 4 4 2 2 2 2 4" xfId="45704" xr:uid="{FB6D59B2-90C7-4337-8ECD-7CDF23B74EF1}"/>
    <cellStyle name="Normal 12 5 4 4 2 2 2 3" xfId="5584" xr:uid="{294A3DE4-929F-4A25-AF45-0AEF0B492B73}"/>
    <cellStyle name="Normal 12 5 4 4 2 2 2 3 2" xfId="11074" xr:uid="{F530D94F-8DDB-4A5A-B51F-568B7105D941}"/>
    <cellStyle name="Normal 12 5 4 4 2 2 2 3 2 2" xfId="23884" xr:uid="{12EF149C-1E0E-4CE8-8D7A-EE752C0EC065}"/>
    <cellStyle name="Normal 12 5 4 4 2 2 2 3 2 2 2" xfId="45705" xr:uid="{6BE15BE7-3ECC-4664-BFEC-E9202EDE87A8}"/>
    <cellStyle name="Normal 12 5 4 4 2 2 2 3 2 3" xfId="45706" xr:uid="{9DF70723-A77B-4A22-AB93-5FD66B5232CC}"/>
    <cellStyle name="Normal 12 5 4 4 2 2 2 3 3" xfId="18394" xr:uid="{BDF90AC0-02E4-4869-8423-911C1A0B08FC}"/>
    <cellStyle name="Normal 12 5 4 4 2 2 2 3 3 2" xfId="45707" xr:uid="{2955C67E-C28F-47CB-B987-529A9011D6E1}"/>
    <cellStyle name="Normal 12 5 4 4 2 2 2 3 4" xfId="45708" xr:uid="{58A790F3-5DD5-4674-B20D-867AD6EFB6DA}"/>
    <cellStyle name="Normal 12 5 4 4 2 2 2 4" xfId="12904" xr:uid="{193C1A44-CF38-44D4-96BD-A7112BA03927}"/>
    <cellStyle name="Normal 12 5 4 4 2 2 2 4 2" xfId="25714" xr:uid="{C43FF1E5-CC51-4EA7-864D-E1709F3F679B}"/>
    <cellStyle name="Normal 12 5 4 4 2 2 2 4 2 2" xfId="45709" xr:uid="{8B2854DB-7C5E-4D92-9645-8C44C2A0FEDF}"/>
    <cellStyle name="Normal 12 5 4 4 2 2 2 4 3" xfId="45710" xr:uid="{A4AC901B-FBC6-467C-9F2B-157292A7B37A}"/>
    <cellStyle name="Normal 12 5 4 4 2 2 2 5" xfId="7414" xr:uid="{08A06869-465E-471A-BB72-ED2246E9848B}"/>
    <cellStyle name="Normal 12 5 4 4 2 2 2 5 2" xfId="20224" xr:uid="{8FE901FC-5F53-4C14-B0FC-C53152BC0FA6}"/>
    <cellStyle name="Normal 12 5 4 4 2 2 2 5 2 2" xfId="45711" xr:uid="{CFCAFD6F-6825-4E25-A113-5A024FB7B6EB}"/>
    <cellStyle name="Normal 12 5 4 4 2 2 2 5 3" xfId="45712" xr:uid="{024CC87F-1287-4118-8660-C3F787CD2CE4}"/>
    <cellStyle name="Normal 12 5 4 4 2 2 2 6" xfId="14734" xr:uid="{F070D9AF-0717-43F0-94DC-9866667DDB80}"/>
    <cellStyle name="Normal 12 5 4 4 2 2 2 6 2" xfId="45713" xr:uid="{AB91AE75-12BC-43B8-9E37-ED8A6229C56F}"/>
    <cellStyle name="Normal 12 5 4 4 2 2 2 7" xfId="45714" xr:uid="{75CC855F-F5AD-4BBD-8667-6A37B4CAFFF2}"/>
    <cellStyle name="Normal 12 5 4 4 2 2 3" xfId="2860" xr:uid="{101762A5-97B2-4168-8B0A-6E91AE321D22}"/>
    <cellStyle name="Normal 12 5 4 4 2 2 3 2" xfId="8350" xr:uid="{EED8E0F5-091C-43EE-ADC5-FCF0EEA5A4B6}"/>
    <cellStyle name="Normal 12 5 4 4 2 2 3 2 2" xfId="21160" xr:uid="{4B2136FD-B8A7-4F5B-86AD-9E4616397F35}"/>
    <cellStyle name="Normal 12 5 4 4 2 2 3 2 2 2" xfId="45715" xr:uid="{EED43208-6CD5-4CDE-B33F-A05A43040B8A}"/>
    <cellStyle name="Normal 12 5 4 4 2 2 3 2 3" xfId="45716" xr:uid="{C2385D18-8A12-4917-ACDC-CC6B9CD303CC}"/>
    <cellStyle name="Normal 12 5 4 4 2 2 3 3" xfId="15670" xr:uid="{EF3FDF95-9A08-4C50-8DDF-DEA4D19BC792}"/>
    <cellStyle name="Normal 12 5 4 4 2 2 3 3 2" xfId="45717" xr:uid="{9DF716D8-8DBB-4D9B-8EE9-DFCAC0DB1ECF}"/>
    <cellStyle name="Normal 12 5 4 4 2 2 3 4" xfId="45718" xr:uid="{D5D01A4A-9F81-48A6-82DE-6BEBAA0993D6}"/>
    <cellStyle name="Normal 12 5 4 4 2 2 4" xfId="4690" xr:uid="{0E5F9F4C-C97C-46B5-88B5-175807C38DA2}"/>
    <cellStyle name="Normal 12 5 4 4 2 2 4 2" xfId="10180" xr:uid="{F4AD5BF9-50AA-446E-8259-604C4B288C73}"/>
    <cellStyle name="Normal 12 5 4 4 2 2 4 2 2" xfId="22990" xr:uid="{2B278841-E7A2-42C9-B822-81092C985C20}"/>
    <cellStyle name="Normal 12 5 4 4 2 2 4 2 2 2" xfId="45719" xr:uid="{194F45CF-D570-48FE-94BD-9FCACEA5115B}"/>
    <cellStyle name="Normal 12 5 4 4 2 2 4 2 3" xfId="45720" xr:uid="{BC84D82B-A88E-4C58-93C9-29E272360FA3}"/>
    <cellStyle name="Normal 12 5 4 4 2 2 4 3" xfId="17500" xr:uid="{805469A3-0F3E-40CE-8FA4-0469698AC8F5}"/>
    <cellStyle name="Normal 12 5 4 4 2 2 4 3 2" xfId="45721" xr:uid="{6FA66057-1030-42FE-BF0B-CB29F393AF28}"/>
    <cellStyle name="Normal 12 5 4 4 2 2 4 4" xfId="45722" xr:uid="{073B023F-8250-46A5-89E4-A6AECA7A9F96}"/>
    <cellStyle name="Normal 12 5 4 4 2 2 5" xfId="12010" xr:uid="{0F158A76-0AB0-4033-81AE-791CC970737A}"/>
    <cellStyle name="Normal 12 5 4 4 2 2 5 2" xfId="24820" xr:uid="{FFE74E9C-EA05-4C51-8E3B-B35BD9C7AC14}"/>
    <cellStyle name="Normal 12 5 4 4 2 2 5 2 2" xfId="45723" xr:uid="{9F222D36-3201-44BF-9879-F31CD3215084}"/>
    <cellStyle name="Normal 12 5 4 4 2 2 5 3" xfId="45724" xr:uid="{0DA78A55-DAC7-46A9-978E-0C4B50394BD4}"/>
    <cellStyle name="Normal 12 5 4 4 2 2 6" xfId="6520" xr:uid="{57041C29-0A81-4506-AD3E-59A12147FE0C}"/>
    <cellStyle name="Normal 12 5 4 4 2 2 6 2" xfId="19330" xr:uid="{18D39FB8-E850-4D62-9202-414F56E1781F}"/>
    <cellStyle name="Normal 12 5 4 4 2 2 6 2 2" xfId="45725" xr:uid="{DC85E8F6-F1B1-4B70-9200-71F5DD3220FD}"/>
    <cellStyle name="Normal 12 5 4 4 2 2 6 3" xfId="45726" xr:uid="{0C74E42A-CF8C-4285-97D9-DD28F16FC5AB}"/>
    <cellStyle name="Normal 12 5 4 4 2 2 7" xfId="13840" xr:uid="{67BBCAA4-28DA-4DB4-8773-D99DAFD92AF2}"/>
    <cellStyle name="Normal 12 5 4 4 2 2 7 2" xfId="45727" xr:uid="{B117BAA1-01C1-4764-941A-ECB06D450AB4}"/>
    <cellStyle name="Normal 12 5 4 4 2 2 8" xfId="45728" xr:uid="{1DADFF5E-05C7-4221-ACF0-5CE4FDA395D6}"/>
    <cellStyle name="Normal 12 5 4 4 2 3" xfId="1525" xr:uid="{6125CCDB-8AA2-4E0C-B19C-8999099158A4}"/>
    <cellStyle name="Normal 12 5 4 4 2 3 2" xfId="3355" xr:uid="{075D0E6C-04AF-4BF0-845E-EF9B9357C820}"/>
    <cellStyle name="Normal 12 5 4 4 2 3 2 2" xfId="8845" xr:uid="{3BC1DF50-147B-46C6-AF2F-03D4C1E823FA}"/>
    <cellStyle name="Normal 12 5 4 4 2 3 2 2 2" xfId="21655" xr:uid="{BF766D0A-E750-4846-8D31-6B83CB69B115}"/>
    <cellStyle name="Normal 12 5 4 4 2 3 2 2 2 2" xfId="45729" xr:uid="{1D63F6D9-F697-47DB-8145-A88B5858C6D0}"/>
    <cellStyle name="Normal 12 5 4 4 2 3 2 2 3" xfId="45730" xr:uid="{77F2CCAC-797B-4593-9D6E-498D7F4063DA}"/>
    <cellStyle name="Normal 12 5 4 4 2 3 2 3" xfId="16165" xr:uid="{7D603436-A9AD-4759-AE82-30E450D98C47}"/>
    <cellStyle name="Normal 12 5 4 4 2 3 2 3 2" xfId="45731" xr:uid="{8143048E-50DD-4B8D-ADD8-ABB34411AAA1}"/>
    <cellStyle name="Normal 12 5 4 4 2 3 2 4" xfId="45732" xr:uid="{A55A7B7A-D0BF-4329-9A05-078049615CF9}"/>
    <cellStyle name="Normal 12 5 4 4 2 3 3" xfId="5185" xr:uid="{863F0884-A549-4E05-87E2-2E7DE4DA7E17}"/>
    <cellStyle name="Normal 12 5 4 4 2 3 3 2" xfId="10675" xr:uid="{0A085C52-6AA8-4774-BFD6-5CDD5C4A205C}"/>
    <cellStyle name="Normal 12 5 4 4 2 3 3 2 2" xfId="23485" xr:uid="{A7ED05DC-9EEA-4388-AC4C-5F39068B462F}"/>
    <cellStyle name="Normal 12 5 4 4 2 3 3 2 2 2" xfId="45733" xr:uid="{ABCD956A-626D-4AEE-9D73-DA36FC7FF0EC}"/>
    <cellStyle name="Normal 12 5 4 4 2 3 3 2 3" xfId="45734" xr:uid="{27CF1E87-D026-4BD5-95B9-0C55C135BF9D}"/>
    <cellStyle name="Normal 12 5 4 4 2 3 3 3" xfId="17995" xr:uid="{48A5AC99-AA61-4BB4-8B4A-FD99FB7EA68A}"/>
    <cellStyle name="Normal 12 5 4 4 2 3 3 3 2" xfId="45735" xr:uid="{57E85C4B-07F2-4789-8042-DDFB93547048}"/>
    <cellStyle name="Normal 12 5 4 4 2 3 3 4" xfId="45736" xr:uid="{04B4E0DF-F94E-4A04-A213-5EBD710E5FEB}"/>
    <cellStyle name="Normal 12 5 4 4 2 3 4" xfId="12505" xr:uid="{CF068CAB-A610-4596-9392-E019B21C9D82}"/>
    <cellStyle name="Normal 12 5 4 4 2 3 4 2" xfId="25315" xr:uid="{6A38C49C-F6AF-442C-B72B-A944447533C3}"/>
    <cellStyle name="Normal 12 5 4 4 2 3 4 2 2" xfId="45737" xr:uid="{4FD45708-3149-4537-AD34-7823B6D41B18}"/>
    <cellStyle name="Normal 12 5 4 4 2 3 4 3" xfId="45738" xr:uid="{F1E768A5-1B83-467C-A24C-74BF3B1BC4A6}"/>
    <cellStyle name="Normal 12 5 4 4 2 3 5" xfId="7015" xr:uid="{41D6B3C5-6F42-47D9-9717-CCB8528D20A2}"/>
    <cellStyle name="Normal 12 5 4 4 2 3 5 2" xfId="19825" xr:uid="{9FC75257-6BB2-4033-B5FD-4241300B5A09}"/>
    <cellStyle name="Normal 12 5 4 4 2 3 5 2 2" xfId="45739" xr:uid="{0D9C3B66-2C2C-4CA2-9E4C-9E34CD8FE608}"/>
    <cellStyle name="Normal 12 5 4 4 2 3 5 3" xfId="45740" xr:uid="{5F1B22E9-B0B2-4F8E-BA6C-6A559359B446}"/>
    <cellStyle name="Normal 12 5 4 4 2 3 6" xfId="14335" xr:uid="{E937DCCC-4ECD-4CDE-8960-F022E306EA67}"/>
    <cellStyle name="Normal 12 5 4 4 2 3 6 2" xfId="45741" xr:uid="{70F9C221-469B-4038-92A4-1651EA98C144}"/>
    <cellStyle name="Normal 12 5 4 4 2 3 7" xfId="45742" xr:uid="{55BAE9A4-065E-48F0-9788-425EA42B1020}"/>
    <cellStyle name="Normal 12 5 4 4 2 4" xfId="2461" xr:uid="{82039A50-059D-4005-B87F-AC9067A42942}"/>
    <cellStyle name="Normal 12 5 4 4 2 4 2" xfId="7951" xr:uid="{E95DCBB1-8611-476E-AF22-32B45D59349F}"/>
    <cellStyle name="Normal 12 5 4 4 2 4 2 2" xfId="20761" xr:uid="{7134DE0D-B9A3-4402-93C6-FC4B72BB137B}"/>
    <cellStyle name="Normal 12 5 4 4 2 4 2 2 2" xfId="45743" xr:uid="{E946CFAD-685A-4599-BF3F-16A5CFE63000}"/>
    <cellStyle name="Normal 12 5 4 4 2 4 2 3" xfId="45744" xr:uid="{DC13035A-7366-4FD0-977E-784E1C27EF2B}"/>
    <cellStyle name="Normal 12 5 4 4 2 4 3" xfId="15271" xr:uid="{345117CB-F6CF-46E6-B307-9804C68A3C98}"/>
    <cellStyle name="Normal 12 5 4 4 2 4 3 2" xfId="45745" xr:uid="{39EB40D3-B7E4-4D94-AE85-5DF634966E96}"/>
    <cellStyle name="Normal 12 5 4 4 2 4 4" xfId="45746" xr:uid="{91D8C310-DED7-4514-990A-06F03DE26FA1}"/>
    <cellStyle name="Normal 12 5 4 4 2 5" xfId="4291" xr:uid="{46CFC443-5631-4EC8-8716-D9CE83F6D2A7}"/>
    <cellStyle name="Normal 12 5 4 4 2 5 2" xfId="9781" xr:uid="{B818846B-3047-4200-8C45-62C56E6DC471}"/>
    <cellStyle name="Normal 12 5 4 4 2 5 2 2" xfId="22591" xr:uid="{05446CE8-2EE2-4994-AE35-8E5334805A07}"/>
    <cellStyle name="Normal 12 5 4 4 2 5 2 2 2" xfId="45747" xr:uid="{A11F898F-2967-47CD-981C-305839CCF4F9}"/>
    <cellStyle name="Normal 12 5 4 4 2 5 2 3" xfId="45748" xr:uid="{61D51C7D-B436-41FC-9027-55A720E87D79}"/>
    <cellStyle name="Normal 12 5 4 4 2 5 3" xfId="17101" xr:uid="{4D78DDD7-A256-4D07-BFAD-16408534BCE4}"/>
    <cellStyle name="Normal 12 5 4 4 2 5 3 2" xfId="45749" xr:uid="{073F0E9D-B7B8-42F3-80C4-A342BDD14263}"/>
    <cellStyle name="Normal 12 5 4 4 2 5 4" xfId="45750" xr:uid="{214AD355-8C6D-4FFA-ADF7-17222CC9D01C}"/>
    <cellStyle name="Normal 12 5 4 4 2 6" xfId="11611" xr:uid="{AE43FE11-09C9-4B5E-8149-6EAA75909DB1}"/>
    <cellStyle name="Normal 12 5 4 4 2 6 2" xfId="24421" xr:uid="{6B44DCD4-3538-4532-BB10-6C65DE037545}"/>
    <cellStyle name="Normal 12 5 4 4 2 6 2 2" xfId="45751" xr:uid="{CF53309F-FF2A-49F2-BF39-9B4B4CB833CA}"/>
    <cellStyle name="Normal 12 5 4 4 2 6 3" xfId="45752" xr:uid="{5F7179CC-B7F6-4873-805A-82224031A8B4}"/>
    <cellStyle name="Normal 12 5 4 4 2 7" xfId="6121" xr:uid="{BABEBA8A-7499-4CD3-974F-B1FF198091F8}"/>
    <cellStyle name="Normal 12 5 4 4 2 7 2" xfId="18931" xr:uid="{3AC9FD2D-4E99-4CAD-87C8-7EA9D674A114}"/>
    <cellStyle name="Normal 12 5 4 4 2 7 2 2" xfId="45753" xr:uid="{4BD70F85-4CCF-4579-ACBF-8F17C68DACBE}"/>
    <cellStyle name="Normal 12 5 4 4 2 7 3" xfId="45754" xr:uid="{DB107C7C-9D4D-418B-96F2-7D1C308C9D61}"/>
    <cellStyle name="Normal 12 5 4 4 2 8" xfId="13441" xr:uid="{72337E73-45B3-4E9D-9863-4D396BEF521F}"/>
    <cellStyle name="Normal 12 5 4 4 2 8 2" xfId="45755" xr:uid="{B16E9472-3AED-43B7-8F09-66A1BC660A8E}"/>
    <cellStyle name="Normal 12 5 4 4 2 9" xfId="45756" xr:uid="{85410BD8-C81C-40BC-A558-CFF32DD15C43}"/>
    <cellStyle name="Normal 12 5 4 4 3" xfId="762" xr:uid="{07FD3A49-02F6-4F4B-899A-EAE39F6D0368}"/>
    <cellStyle name="Normal 12 5 4 4 3 2" xfId="1162" xr:uid="{E69DCA94-3798-4DB9-AB0B-990B1C5A0A59}"/>
    <cellStyle name="Normal 12 5 4 4 3 2 2" xfId="2057" xr:uid="{D9F85E36-A33A-44F0-B6BB-FC8931907279}"/>
    <cellStyle name="Normal 12 5 4 4 3 2 2 2" xfId="3887" xr:uid="{AAF063BD-C0FC-4B4E-81D2-BFFC6A313B35}"/>
    <cellStyle name="Normal 12 5 4 4 3 2 2 2 2" xfId="9377" xr:uid="{F760C797-D120-4278-A3F9-9875F1CC539E}"/>
    <cellStyle name="Normal 12 5 4 4 3 2 2 2 2 2" xfId="22187" xr:uid="{D2F57C95-A13A-4A13-9061-FC8744757712}"/>
    <cellStyle name="Normal 12 5 4 4 3 2 2 2 2 2 2" xfId="45757" xr:uid="{86058329-2F7C-4334-8F27-6AE1D707AEF2}"/>
    <cellStyle name="Normal 12 5 4 4 3 2 2 2 2 3" xfId="45758" xr:uid="{100C609D-1FE4-481E-A8F2-B89C7958A9D1}"/>
    <cellStyle name="Normal 12 5 4 4 3 2 2 2 3" xfId="16697" xr:uid="{17D9C868-8E37-4E43-BEEA-BD0F62CFF671}"/>
    <cellStyle name="Normal 12 5 4 4 3 2 2 2 3 2" xfId="45759" xr:uid="{9EBBB605-8C79-4865-8F1D-6960881194E0}"/>
    <cellStyle name="Normal 12 5 4 4 3 2 2 2 4" xfId="45760" xr:uid="{A1D7A1C2-FF04-4C04-888D-A32C7BBF4629}"/>
    <cellStyle name="Normal 12 5 4 4 3 2 2 3" xfId="5717" xr:uid="{6C5CED89-889E-4A6B-97A2-53B65F297551}"/>
    <cellStyle name="Normal 12 5 4 4 3 2 2 3 2" xfId="11207" xr:uid="{94EC3221-798C-44EC-9612-475D0674F458}"/>
    <cellStyle name="Normal 12 5 4 4 3 2 2 3 2 2" xfId="24017" xr:uid="{808EB697-4EA5-4F83-AE8F-F2E738A17F17}"/>
    <cellStyle name="Normal 12 5 4 4 3 2 2 3 2 2 2" xfId="45761" xr:uid="{D6AB8931-D5A4-4851-8609-409EBCD5D5F9}"/>
    <cellStyle name="Normal 12 5 4 4 3 2 2 3 2 3" xfId="45762" xr:uid="{672856AA-AACF-4759-A297-7385472C6559}"/>
    <cellStyle name="Normal 12 5 4 4 3 2 2 3 3" xfId="18527" xr:uid="{755C41E9-6A61-4168-8AB1-A23A55A40807}"/>
    <cellStyle name="Normal 12 5 4 4 3 2 2 3 3 2" xfId="45763" xr:uid="{CFBE794B-E4B5-4CFC-A6E6-9780AF6EA1C6}"/>
    <cellStyle name="Normal 12 5 4 4 3 2 2 3 4" xfId="45764" xr:uid="{3D5577D5-CCE5-441F-879A-48F671E069CA}"/>
    <cellStyle name="Normal 12 5 4 4 3 2 2 4" xfId="13037" xr:uid="{B759EAA6-650E-454F-9ACB-1C9F7A94B4A8}"/>
    <cellStyle name="Normal 12 5 4 4 3 2 2 4 2" xfId="25847" xr:uid="{474BAB86-0427-4BDA-891F-F18AA93332CD}"/>
    <cellStyle name="Normal 12 5 4 4 3 2 2 4 2 2" xfId="45765" xr:uid="{EAF7D768-1C63-4C7E-A52A-A008BBDBF6CC}"/>
    <cellStyle name="Normal 12 5 4 4 3 2 2 4 3" xfId="45766" xr:uid="{A4E49576-664F-4E26-8F3A-FF9793040FF1}"/>
    <cellStyle name="Normal 12 5 4 4 3 2 2 5" xfId="7547" xr:uid="{14F99A58-6195-4240-A543-C1177BC13EF9}"/>
    <cellStyle name="Normal 12 5 4 4 3 2 2 5 2" xfId="20357" xr:uid="{AED3580B-2BFD-4BE0-ADEE-EC8E95745FE1}"/>
    <cellStyle name="Normal 12 5 4 4 3 2 2 5 2 2" xfId="45767" xr:uid="{7C1716FB-375E-494F-B0C3-5A1ADAA753BF}"/>
    <cellStyle name="Normal 12 5 4 4 3 2 2 5 3" xfId="45768" xr:uid="{96CB89FD-8F70-449D-8C2C-8D3B318A7885}"/>
    <cellStyle name="Normal 12 5 4 4 3 2 2 6" xfId="14867" xr:uid="{807ED6D3-9ACD-40F6-A846-5F79D86D373A}"/>
    <cellStyle name="Normal 12 5 4 4 3 2 2 6 2" xfId="45769" xr:uid="{41311AF5-D13B-403D-B533-CB17AA20BF83}"/>
    <cellStyle name="Normal 12 5 4 4 3 2 2 7" xfId="45770" xr:uid="{C29924C8-0038-4F99-8911-C0B3B137BACE}"/>
    <cellStyle name="Normal 12 5 4 4 3 2 3" xfId="2993" xr:uid="{42D90AF6-1C8D-44C1-A223-E1E2830CEF8A}"/>
    <cellStyle name="Normal 12 5 4 4 3 2 3 2" xfId="8483" xr:uid="{B51538AE-99C2-4AF6-B710-1820BFA63D73}"/>
    <cellStyle name="Normal 12 5 4 4 3 2 3 2 2" xfId="21293" xr:uid="{23C12D01-38AE-4886-8A78-57250A3961B2}"/>
    <cellStyle name="Normal 12 5 4 4 3 2 3 2 2 2" xfId="45771" xr:uid="{1FEBBFEB-1F98-4314-BA8E-27219CFFE872}"/>
    <cellStyle name="Normal 12 5 4 4 3 2 3 2 3" xfId="45772" xr:uid="{BE86A14C-A18D-4F72-A495-568FCD1FD390}"/>
    <cellStyle name="Normal 12 5 4 4 3 2 3 3" xfId="15803" xr:uid="{18A4A15F-DE8C-485B-BCE3-0EDBD7D0E321}"/>
    <cellStyle name="Normal 12 5 4 4 3 2 3 3 2" xfId="45773" xr:uid="{E5350C42-0299-4EB5-8AD0-159472FA57CF}"/>
    <cellStyle name="Normal 12 5 4 4 3 2 3 4" xfId="45774" xr:uid="{EA817948-BA02-44B2-A71D-0D3EDDB92109}"/>
    <cellStyle name="Normal 12 5 4 4 3 2 4" xfId="4823" xr:uid="{77B25981-38F3-449E-846F-B13B5189B680}"/>
    <cellStyle name="Normal 12 5 4 4 3 2 4 2" xfId="10313" xr:uid="{E6B3EE68-FA9F-4C6B-8097-36BABB6EF5D7}"/>
    <cellStyle name="Normal 12 5 4 4 3 2 4 2 2" xfId="23123" xr:uid="{FEAB232A-7574-4CFF-851D-4D322941C2FF}"/>
    <cellStyle name="Normal 12 5 4 4 3 2 4 2 2 2" xfId="45775" xr:uid="{E5806766-986A-4024-97FB-B13CD7C309CD}"/>
    <cellStyle name="Normal 12 5 4 4 3 2 4 2 3" xfId="45776" xr:uid="{20476234-DD3E-451F-95AC-B5FE4AC5F3E8}"/>
    <cellStyle name="Normal 12 5 4 4 3 2 4 3" xfId="17633" xr:uid="{F35C97B8-9480-4D5E-927B-3F78C629A6CE}"/>
    <cellStyle name="Normal 12 5 4 4 3 2 4 3 2" xfId="45777" xr:uid="{7E543461-7188-49D4-A0ED-C7031850B04B}"/>
    <cellStyle name="Normal 12 5 4 4 3 2 4 4" xfId="45778" xr:uid="{0DEEC897-7CA5-4E00-BFD1-E19924156C83}"/>
    <cellStyle name="Normal 12 5 4 4 3 2 5" xfId="12143" xr:uid="{E511511B-743A-44DB-9D72-DBF60EC33366}"/>
    <cellStyle name="Normal 12 5 4 4 3 2 5 2" xfId="24953" xr:uid="{126DB052-5254-4DFA-ACB6-5D38D199B7C8}"/>
    <cellStyle name="Normal 12 5 4 4 3 2 5 2 2" xfId="45779" xr:uid="{AF1A66CE-7177-4D03-AA78-C325CC740C68}"/>
    <cellStyle name="Normal 12 5 4 4 3 2 5 3" xfId="45780" xr:uid="{7356AF9F-1612-4025-A9D5-3AEA90816AC7}"/>
    <cellStyle name="Normal 12 5 4 4 3 2 6" xfId="6653" xr:uid="{EECF046C-F1DC-4438-B508-C09720ED0D94}"/>
    <cellStyle name="Normal 12 5 4 4 3 2 6 2" xfId="19463" xr:uid="{AA4EBB9E-7E7E-493F-83DC-E691B63C51FA}"/>
    <cellStyle name="Normal 12 5 4 4 3 2 6 2 2" xfId="45781" xr:uid="{EF693C08-7AF3-44E5-AA48-91D32B82A518}"/>
    <cellStyle name="Normal 12 5 4 4 3 2 6 3" xfId="45782" xr:uid="{50D28E67-4125-4696-B27A-4174D871316A}"/>
    <cellStyle name="Normal 12 5 4 4 3 2 7" xfId="13973" xr:uid="{5BC9789A-7960-48FF-BA77-5B7B08CF6727}"/>
    <cellStyle name="Normal 12 5 4 4 3 2 7 2" xfId="45783" xr:uid="{386A04B7-5678-4D9C-B31B-D598A4F87C93}"/>
    <cellStyle name="Normal 12 5 4 4 3 2 8" xfId="45784" xr:uid="{38AE13F8-DE5B-483E-B713-CA8B807B3E01}"/>
    <cellStyle name="Normal 12 5 4 4 3 3" xfId="1657" xr:uid="{73487980-4F24-4C78-AB8F-AE36F023406B}"/>
    <cellStyle name="Normal 12 5 4 4 3 3 2" xfId="3487" xr:uid="{52FD7682-9E52-4087-BD97-62C158E41607}"/>
    <cellStyle name="Normal 12 5 4 4 3 3 2 2" xfId="8977" xr:uid="{AA064884-784E-474F-9D15-3EDDCDA403E0}"/>
    <cellStyle name="Normal 12 5 4 4 3 3 2 2 2" xfId="21787" xr:uid="{207937A7-C714-4305-89CD-AA40107F1EB2}"/>
    <cellStyle name="Normal 12 5 4 4 3 3 2 2 2 2" xfId="45785" xr:uid="{F9CEF5EC-775E-43BB-99A4-1BBDFE99902D}"/>
    <cellStyle name="Normal 12 5 4 4 3 3 2 2 3" xfId="45786" xr:uid="{958CDA21-38DF-4337-A87F-BD3917755953}"/>
    <cellStyle name="Normal 12 5 4 4 3 3 2 3" xfId="16297" xr:uid="{07073E5F-23E9-4FB5-AFA8-5580257A9CC3}"/>
    <cellStyle name="Normal 12 5 4 4 3 3 2 3 2" xfId="45787" xr:uid="{5CAB6160-830C-4C92-A3C4-82ED954F3475}"/>
    <cellStyle name="Normal 12 5 4 4 3 3 2 4" xfId="45788" xr:uid="{DA0DC825-2759-41F7-BE7E-C186DFF8227A}"/>
    <cellStyle name="Normal 12 5 4 4 3 3 3" xfId="5317" xr:uid="{984A65B5-E7DB-43D9-AA0F-4595F7447E97}"/>
    <cellStyle name="Normal 12 5 4 4 3 3 3 2" xfId="10807" xr:uid="{0C802CDA-8401-4F7C-AF29-C76E7B5220C7}"/>
    <cellStyle name="Normal 12 5 4 4 3 3 3 2 2" xfId="23617" xr:uid="{7899F676-7DD5-4715-9861-EE68DFD55148}"/>
    <cellStyle name="Normal 12 5 4 4 3 3 3 2 2 2" xfId="45789" xr:uid="{01867F08-9E8F-47A4-B10A-013A4BBB2273}"/>
    <cellStyle name="Normal 12 5 4 4 3 3 3 2 3" xfId="45790" xr:uid="{1725D4FB-240C-4FC5-9499-EBB035149A95}"/>
    <cellStyle name="Normal 12 5 4 4 3 3 3 3" xfId="18127" xr:uid="{33033413-1F54-4508-AA71-D2D7A80FEEEF}"/>
    <cellStyle name="Normal 12 5 4 4 3 3 3 3 2" xfId="45791" xr:uid="{85351632-31C5-430E-A702-99CBE212E041}"/>
    <cellStyle name="Normal 12 5 4 4 3 3 3 4" xfId="45792" xr:uid="{42E3484F-350B-4A4D-B2A7-BA6D6094466E}"/>
    <cellStyle name="Normal 12 5 4 4 3 3 4" xfId="12637" xr:uid="{08EFAFB7-E450-497A-A00C-19264DE0A6F8}"/>
    <cellStyle name="Normal 12 5 4 4 3 3 4 2" xfId="25447" xr:uid="{85A79ADB-DE3B-4FBA-9776-4347C6355007}"/>
    <cellStyle name="Normal 12 5 4 4 3 3 4 2 2" xfId="45793" xr:uid="{DD650EEE-4E31-4592-A775-DC44D52B826D}"/>
    <cellStyle name="Normal 12 5 4 4 3 3 4 3" xfId="45794" xr:uid="{F34E7937-6C69-4FBB-BEB5-C0CE3F3DD19A}"/>
    <cellStyle name="Normal 12 5 4 4 3 3 5" xfId="7147" xr:uid="{B632C945-8BBB-4852-9084-F612A9BF8BAB}"/>
    <cellStyle name="Normal 12 5 4 4 3 3 5 2" xfId="19957" xr:uid="{4B4E1641-FA2A-465F-BB4C-167FEAEE0A9B}"/>
    <cellStyle name="Normal 12 5 4 4 3 3 5 2 2" xfId="45795" xr:uid="{C40C3EA5-CF03-4FD6-9F6A-70A799B6D494}"/>
    <cellStyle name="Normal 12 5 4 4 3 3 5 3" xfId="45796" xr:uid="{D9F4AF3F-06BF-461B-89C6-AA8365B70FBB}"/>
    <cellStyle name="Normal 12 5 4 4 3 3 6" xfId="14467" xr:uid="{9A482DFF-9FF0-4FFD-B72B-F73D6CA8EBFD}"/>
    <cellStyle name="Normal 12 5 4 4 3 3 6 2" xfId="45797" xr:uid="{80F9B064-8EC3-458C-ABC6-6B18E512B962}"/>
    <cellStyle name="Normal 12 5 4 4 3 3 7" xfId="45798" xr:uid="{96104A22-E126-42B1-8C4A-4D9A78EA9F7D}"/>
    <cellStyle name="Normal 12 5 4 4 3 4" xfId="2593" xr:uid="{4F1F4CD6-1759-4EBD-901C-C4E1BADB926D}"/>
    <cellStyle name="Normal 12 5 4 4 3 4 2" xfId="8083" xr:uid="{B33F4D6E-C42C-4A63-9B29-A24423BEBF8A}"/>
    <cellStyle name="Normal 12 5 4 4 3 4 2 2" xfId="20893" xr:uid="{00D9F2FE-6A40-46DE-B04C-7CE567B74486}"/>
    <cellStyle name="Normal 12 5 4 4 3 4 2 2 2" xfId="45799" xr:uid="{8A749AA4-1FE6-4BC7-B5AE-C9132DFF9051}"/>
    <cellStyle name="Normal 12 5 4 4 3 4 2 3" xfId="45800" xr:uid="{4145D36C-AAF1-4E65-82D7-DCC9435573C6}"/>
    <cellStyle name="Normal 12 5 4 4 3 4 3" xfId="15403" xr:uid="{D6813273-0926-4B97-9993-EB7013D65012}"/>
    <cellStyle name="Normal 12 5 4 4 3 4 3 2" xfId="45801" xr:uid="{7EED7B41-CA5F-4F76-9DFC-9478FDC1FF38}"/>
    <cellStyle name="Normal 12 5 4 4 3 4 4" xfId="45802" xr:uid="{52F86855-D781-4586-AAD5-5024DDD0106E}"/>
    <cellStyle name="Normal 12 5 4 4 3 5" xfId="4423" xr:uid="{B548E64D-009D-4F67-A770-CFDCCE48770E}"/>
    <cellStyle name="Normal 12 5 4 4 3 5 2" xfId="9913" xr:uid="{716D03DD-AD63-4AEF-93FA-6B3D0C32889A}"/>
    <cellStyle name="Normal 12 5 4 4 3 5 2 2" xfId="22723" xr:uid="{3AC78F07-BFEA-40A2-809A-8A41897C5778}"/>
    <cellStyle name="Normal 12 5 4 4 3 5 2 2 2" xfId="45803" xr:uid="{4BE7B87E-2BF5-4F17-93A1-036E9F338389}"/>
    <cellStyle name="Normal 12 5 4 4 3 5 2 3" xfId="45804" xr:uid="{AA9357BE-EA73-45F0-A7D4-90F1ACEC2795}"/>
    <cellStyle name="Normal 12 5 4 4 3 5 3" xfId="17233" xr:uid="{F4B8AA94-DCC5-45BB-8458-1BE42875FF92}"/>
    <cellStyle name="Normal 12 5 4 4 3 5 3 2" xfId="45805" xr:uid="{92558110-A430-4365-9DFB-70F3A7A73108}"/>
    <cellStyle name="Normal 12 5 4 4 3 5 4" xfId="45806" xr:uid="{4751FF30-7065-4A88-ADE5-E349950F8255}"/>
    <cellStyle name="Normal 12 5 4 4 3 6" xfId="11743" xr:uid="{99696BB7-A1B4-4830-9C71-715B6CD361CC}"/>
    <cellStyle name="Normal 12 5 4 4 3 6 2" xfId="24553" xr:uid="{2C01D394-226D-410D-BBBF-9BE183A2FE69}"/>
    <cellStyle name="Normal 12 5 4 4 3 6 2 2" xfId="45807" xr:uid="{681CA3A1-FB44-473C-A4AC-567C67CFCC71}"/>
    <cellStyle name="Normal 12 5 4 4 3 6 3" xfId="45808" xr:uid="{C2627A75-350E-4A16-94CD-31BD3C7C4872}"/>
    <cellStyle name="Normal 12 5 4 4 3 7" xfId="6253" xr:uid="{01129DA5-31CC-472D-BFFA-7ABEA8BF125D}"/>
    <cellStyle name="Normal 12 5 4 4 3 7 2" xfId="19063" xr:uid="{65104007-36FA-4819-B0C0-47D5B6EC737B}"/>
    <cellStyle name="Normal 12 5 4 4 3 7 2 2" xfId="45809" xr:uid="{203CF558-E808-4A21-AD01-6468FC64C3D9}"/>
    <cellStyle name="Normal 12 5 4 4 3 7 3" xfId="45810" xr:uid="{287584EB-B551-4E87-BA0E-F32541377427}"/>
    <cellStyle name="Normal 12 5 4 4 3 8" xfId="13573" xr:uid="{8D443943-DCAC-42CA-B71D-F5AE7691E47A}"/>
    <cellStyle name="Normal 12 5 4 4 3 8 2" xfId="45811" xr:uid="{014B6E54-2860-4FEC-A8A3-1B044035AA6F}"/>
    <cellStyle name="Normal 12 5 4 4 3 9" xfId="45812" xr:uid="{20A26DF1-5C44-448F-95CC-B901970C13D1}"/>
    <cellStyle name="Normal 12 5 4 4 4" xfId="537" xr:uid="{4EC61103-055E-40D2-BD00-36CBA2950A40}"/>
    <cellStyle name="Normal 12 5 4 4 4 2" xfId="1432" xr:uid="{066E112F-4323-4E22-BA3E-45B3C9E5A98A}"/>
    <cellStyle name="Normal 12 5 4 4 4 2 2" xfId="3262" xr:uid="{500D1472-E0AE-4336-B9F1-00DF50A47684}"/>
    <cellStyle name="Normal 12 5 4 4 4 2 2 2" xfId="8752" xr:uid="{E226B824-3451-4DEE-BBB4-A2FA829FF61F}"/>
    <cellStyle name="Normal 12 5 4 4 4 2 2 2 2" xfId="21562" xr:uid="{C0FD0A3A-CE09-463C-80FD-033C9CC38C06}"/>
    <cellStyle name="Normal 12 5 4 4 4 2 2 2 2 2" xfId="45813" xr:uid="{D7F907A3-860C-41C7-BD0B-B11D85FA5319}"/>
    <cellStyle name="Normal 12 5 4 4 4 2 2 2 3" xfId="45814" xr:uid="{A771C420-D87D-4863-8FF7-D20E21E21771}"/>
    <cellStyle name="Normal 12 5 4 4 4 2 2 3" xfId="16072" xr:uid="{A46B099B-44F8-4D87-978E-BFA8F381C879}"/>
    <cellStyle name="Normal 12 5 4 4 4 2 2 3 2" xfId="45815" xr:uid="{BC1B661C-4888-4735-BB5F-B18A35C87313}"/>
    <cellStyle name="Normal 12 5 4 4 4 2 2 4" xfId="45816" xr:uid="{4D402DE4-3431-4F20-A183-D59EC93B058D}"/>
    <cellStyle name="Normal 12 5 4 4 4 2 3" xfId="5092" xr:uid="{311ADBC0-7E1A-456A-9944-662A73802590}"/>
    <cellStyle name="Normal 12 5 4 4 4 2 3 2" xfId="10582" xr:uid="{AEAAD7C3-DD66-433E-8A9D-3CF950E72FA0}"/>
    <cellStyle name="Normal 12 5 4 4 4 2 3 2 2" xfId="23392" xr:uid="{7A9305C0-D79A-4EC9-8A95-AE41F48C52D5}"/>
    <cellStyle name="Normal 12 5 4 4 4 2 3 2 2 2" xfId="45817" xr:uid="{246F9A80-A73D-451B-AC02-3D47E72C69A8}"/>
    <cellStyle name="Normal 12 5 4 4 4 2 3 2 3" xfId="45818" xr:uid="{51D967E1-442E-44EB-8DE6-E4875FCC598E}"/>
    <cellStyle name="Normal 12 5 4 4 4 2 3 3" xfId="17902" xr:uid="{84B19E8F-0688-47A8-BACD-EF18203DAC53}"/>
    <cellStyle name="Normal 12 5 4 4 4 2 3 3 2" xfId="45819" xr:uid="{F89B30FF-129A-4D58-9D30-05CADAA7C7D4}"/>
    <cellStyle name="Normal 12 5 4 4 4 2 3 4" xfId="45820" xr:uid="{2F4B4CC5-7202-4FCB-A83A-5CA805CAC5CF}"/>
    <cellStyle name="Normal 12 5 4 4 4 2 4" xfId="12412" xr:uid="{F010795C-EA99-48D9-8EA6-90C7BA525D9F}"/>
    <cellStyle name="Normal 12 5 4 4 4 2 4 2" xfId="25222" xr:uid="{394768C1-E1C6-4FEF-B3B0-AC6A527121A7}"/>
    <cellStyle name="Normal 12 5 4 4 4 2 4 2 2" xfId="45821" xr:uid="{72DBA588-2453-48E2-8744-5A78E914FA13}"/>
    <cellStyle name="Normal 12 5 4 4 4 2 4 3" xfId="45822" xr:uid="{A2AAFAA3-CC47-434C-92B8-149CEF58A853}"/>
    <cellStyle name="Normal 12 5 4 4 4 2 5" xfId="6922" xr:uid="{900EEEA7-38DB-40C2-A7C2-6C3C3B64797E}"/>
    <cellStyle name="Normal 12 5 4 4 4 2 5 2" xfId="19732" xr:uid="{3D5E55CD-F847-473D-94F3-FA887599E889}"/>
    <cellStyle name="Normal 12 5 4 4 4 2 5 2 2" xfId="45823" xr:uid="{67C1DCB0-F0E9-4CB6-8C86-3A299C6722C8}"/>
    <cellStyle name="Normal 12 5 4 4 4 2 5 3" xfId="45824" xr:uid="{AC99FE4A-52BA-4D7C-ADAF-42934FDB149D}"/>
    <cellStyle name="Normal 12 5 4 4 4 2 6" xfId="14242" xr:uid="{EB964588-84FD-4FC6-AEC0-D4AA40379F30}"/>
    <cellStyle name="Normal 12 5 4 4 4 2 6 2" xfId="45825" xr:uid="{CABD8D7C-0727-42F6-AE80-67EBB075960D}"/>
    <cellStyle name="Normal 12 5 4 4 4 2 7" xfId="45826" xr:uid="{81EFD0D2-7B1B-4897-BBD2-6602AB128634}"/>
    <cellStyle name="Normal 12 5 4 4 4 3" xfId="2368" xr:uid="{13BCA720-1195-451B-A4FA-5A96ED9E1738}"/>
    <cellStyle name="Normal 12 5 4 4 4 3 2" xfId="7858" xr:uid="{5457C610-D9F3-4F97-929B-40EABACD064A}"/>
    <cellStyle name="Normal 12 5 4 4 4 3 2 2" xfId="20668" xr:uid="{35A4A785-653B-48DE-865F-EB174328108B}"/>
    <cellStyle name="Normal 12 5 4 4 4 3 2 2 2" xfId="45827" xr:uid="{E0E48523-D840-4A17-8066-2811D4384431}"/>
    <cellStyle name="Normal 12 5 4 4 4 3 2 3" xfId="45828" xr:uid="{FD8D0447-D37B-4E82-AB4C-423406DB340B}"/>
    <cellStyle name="Normal 12 5 4 4 4 3 3" xfId="15178" xr:uid="{AB62096A-A000-4C4B-8A57-38E5FF771760}"/>
    <cellStyle name="Normal 12 5 4 4 4 3 3 2" xfId="45829" xr:uid="{51138F61-D858-47B7-951D-A41D302440FF}"/>
    <cellStyle name="Normal 12 5 4 4 4 3 4" xfId="45830" xr:uid="{0796CCDC-49C9-4919-B0E8-D3680E5DFBFC}"/>
    <cellStyle name="Normal 12 5 4 4 4 4" xfId="4198" xr:uid="{7765AA8C-9D08-4E1F-9EE5-BA3683391EE1}"/>
    <cellStyle name="Normal 12 5 4 4 4 4 2" xfId="9688" xr:uid="{922EF653-E1BD-4914-8197-C64FDCAAFAA9}"/>
    <cellStyle name="Normal 12 5 4 4 4 4 2 2" xfId="22498" xr:uid="{48D80500-5C4B-46BF-9BD4-FACC19D241BB}"/>
    <cellStyle name="Normal 12 5 4 4 4 4 2 2 2" xfId="45831" xr:uid="{3D082205-B95F-4D78-A3E0-D0F23C104171}"/>
    <cellStyle name="Normal 12 5 4 4 4 4 2 3" xfId="45832" xr:uid="{0C62B366-DA4E-4B71-A46A-338870868C98}"/>
    <cellStyle name="Normal 12 5 4 4 4 4 3" xfId="17008" xr:uid="{178EC24E-CE34-45CF-85A6-91E5D2C79F10}"/>
    <cellStyle name="Normal 12 5 4 4 4 4 3 2" xfId="45833" xr:uid="{3B63F337-4EEA-499D-A619-42A439598166}"/>
    <cellStyle name="Normal 12 5 4 4 4 4 4" xfId="45834" xr:uid="{9F3FA976-EE75-4136-978C-B894F9970FA2}"/>
    <cellStyle name="Normal 12 5 4 4 4 5" xfId="11518" xr:uid="{C23D3F75-2859-43B5-9C91-E143F88D9F31}"/>
    <cellStyle name="Normal 12 5 4 4 4 5 2" xfId="24328" xr:uid="{E2C75E2F-DC69-4F3C-8AA4-31F21D3558BA}"/>
    <cellStyle name="Normal 12 5 4 4 4 5 2 2" xfId="45835" xr:uid="{B29C5F8E-1A00-46C4-B242-9590456CBD38}"/>
    <cellStyle name="Normal 12 5 4 4 4 5 3" xfId="45836" xr:uid="{ADD34E18-C45B-4418-AB74-455D6E2DF4F1}"/>
    <cellStyle name="Normal 12 5 4 4 4 6" xfId="6028" xr:uid="{147E9F13-2FA1-4991-8BA8-174C04567234}"/>
    <cellStyle name="Normal 12 5 4 4 4 6 2" xfId="18838" xr:uid="{A5CBC58C-8251-4D39-887A-CFE4C5954466}"/>
    <cellStyle name="Normal 12 5 4 4 4 6 2 2" xfId="45837" xr:uid="{6ED484C9-891B-440E-B9E4-5CDAD0A0D53C}"/>
    <cellStyle name="Normal 12 5 4 4 4 6 3" xfId="45838" xr:uid="{E89DE980-B9B7-4828-B9CD-BB8F43B8BF67}"/>
    <cellStyle name="Normal 12 5 4 4 4 7" xfId="13348" xr:uid="{594F7797-57BE-44A2-89FF-93B391DB6F90}"/>
    <cellStyle name="Normal 12 5 4 4 4 7 2" xfId="45839" xr:uid="{4F615529-7226-4602-9A2D-D4176F22475E}"/>
    <cellStyle name="Normal 12 5 4 4 4 8" xfId="45840" xr:uid="{CA066619-49A3-4796-ACA7-E04A5624294D}"/>
    <cellStyle name="Normal 12 5 4 4 5" xfId="896" xr:uid="{7FCCBC4B-ED77-45F2-A232-925DABB4B2CB}"/>
    <cellStyle name="Normal 12 5 4 4 5 2" xfId="1791" xr:uid="{CDD34491-B663-4915-A58B-7639EDAFE695}"/>
    <cellStyle name="Normal 12 5 4 4 5 2 2" xfId="3621" xr:uid="{5D27E53D-C2DA-486F-8438-B9E07371546F}"/>
    <cellStyle name="Normal 12 5 4 4 5 2 2 2" xfId="9111" xr:uid="{52473195-E5B3-4F0C-AFCC-A94EA8D1875D}"/>
    <cellStyle name="Normal 12 5 4 4 5 2 2 2 2" xfId="21921" xr:uid="{5E3A375C-6BB9-43D0-9355-95CA8A52B0AF}"/>
    <cellStyle name="Normal 12 5 4 4 5 2 2 2 2 2" xfId="45841" xr:uid="{DDA7C22C-5F7B-48DF-90D0-27C374F5E29F}"/>
    <cellStyle name="Normal 12 5 4 4 5 2 2 2 3" xfId="45842" xr:uid="{D6A2C8DB-96AC-4CE5-938A-EFAE448F003E}"/>
    <cellStyle name="Normal 12 5 4 4 5 2 2 3" xfId="16431" xr:uid="{BA85C211-83B6-4C8D-9634-C81DBF431D6E}"/>
    <cellStyle name="Normal 12 5 4 4 5 2 2 3 2" xfId="45843" xr:uid="{A671C562-A5E8-4665-9F39-8BA34884A72F}"/>
    <cellStyle name="Normal 12 5 4 4 5 2 2 4" xfId="45844" xr:uid="{5998C336-9F27-4FC6-AF24-73FC867A426E}"/>
    <cellStyle name="Normal 12 5 4 4 5 2 3" xfId="5451" xr:uid="{56DCC9E8-F589-4D5B-9F62-EEED9E0657BB}"/>
    <cellStyle name="Normal 12 5 4 4 5 2 3 2" xfId="10941" xr:uid="{215B844E-22F6-45D8-9288-74B996029000}"/>
    <cellStyle name="Normal 12 5 4 4 5 2 3 2 2" xfId="23751" xr:uid="{9145AFC7-927D-41BE-9C28-962AC00BAF2A}"/>
    <cellStyle name="Normal 12 5 4 4 5 2 3 2 2 2" xfId="45845" xr:uid="{00E7B69B-C9B6-4BF5-97AB-6BFF6C0C4FD2}"/>
    <cellStyle name="Normal 12 5 4 4 5 2 3 2 3" xfId="45846" xr:uid="{AC65A870-7828-4E1A-8EDA-732CD6EA2374}"/>
    <cellStyle name="Normal 12 5 4 4 5 2 3 3" xfId="18261" xr:uid="{01E7AD0E-C25A-4EB1-8A06-527A5CE4D74D}"/>
    <cellStyle name="Normal 12 5 4 4 5 2 3 3 2" xfId="45847" xr:uid="{CDB8AAA4-57E6-43E5-BA19-5CFA2B3699C6}"/>
    <cellStyle name="Normal 12 5 4 4 5 2 3 4" xfId="45848" xr:uid="{8E137239-87B7-40BB-AE01-15503FD3FAD6}"/>
    <cellStyle name="Normal 12 5 4 4 5 2 4" xfId="12771" xr:uid="{3BD2BA5E-DED4-4C59-BA78-E7E0C686F933}"/>
    <cellStyle name="Normal 12 5 4 4 5 2 4 2" xfId="25581" xr:uid="{5792E3D7-23A9-4A50-83EF-335A28C37627}"/>
    <cellStyle name="Normal 12 5 4 4 5 2 4 2 2" xfId="45849" xr:uid="{01477710-EF27-45CB-9EBC-FF12FE1061CC}"/>
    <cellStyle name="Normal 12 5 4 4 5 2 4 3" xfId="45850" xr:uid="{6A409BB6-4AA9-4B04-98F3-1A29D62E2467}"/>
    <cellStyle name="Normal 12 5 4 4 5 2 5" xfId="7281" xr:uid="{5CC99DD4-7589-4EA6-868B-032178FCE4A9}"/>
    <cellStyle name="Normal 12 5 4 4 5 2 5 2" xfId="20091" xr:uid="{F5A2FE50-6C70-4F83-A231-5CAA7B28E2D3}"/>
    <cellStyle name="Normal 12 5 4 4 5 2 5 2 2" xfId="45851" xr:uid="{8BB5072C-D004-43C6-8F5F-CF8D78661234}"/>
    <cellStyle name="Normal 12 5 4 4 5 2 5 3" xfId="45852" xr:uid="{D748B65E-8117-4705-87DE-434DC58B59D7}"/>
    <cellStyle name="Normal 12 5 4 4 5 2 6" xfId="14601" xr:uid="{A1A96806-4558-42A0-A70F-B4A43BBC175F}"/>
    <cellStyle name="Normal 12 5 4 4 5 2 6 2" xfId="45853" xr:uid="{6B6ADCDC-A985-43C5-AA0D-4C126083D067}"/>
    <cellStyle name="Normal 12 5 4 4 5 2 7" xfId="45854" xr:uid="{AACB049E-9105-4DD0-A13C-10EEB626F63A}"/>
    <cellStyle name="Normal 12 5 4 4 5 3" xfId="2727" xr:uid="{48F29ADD-8C00-40C0-B417-8D7820B46319}"/>
    <cellStyle name="Normal 12 5 4 4 5 3 2" xfId="8217" xr:uid="{EC7005B6-06A7-4C5B-8609-17A10A1C9E2B}"/>
    <cellStyle name="Normal 12 5 4 4 5 3 2 2" xfId="21027" xr:uid="{0B7D3553-8D6A-447F-B8E9-0845D9E4139B}"/>
    <cellStyle name="Normal 12 5 4 4 5 3 2 2 2" xfId="45855" xr:uid="{F6DA84AD-644A-44C7-B299-DBFDC4D6B9C0}"/>
    <cellStyle name="Normal 12 5 4 4 5 3 2 3" xfId="45856" xr:uid="{1C7BE7D7-BDB6-4C24-923F-7EED1084E8D5}"/>
    <cellStyle name="Normal 12 5 4 4 5 3 3" xfId="15537" xr:uid="{2F103324-01CE-4D1E-B54F-07DABF198220}"/>
    <cellStyle name="Normal 12 5 4 4 5 3 3 2" xfId="45857" xr:uid="{FCF02702-7013-49C4-91BF-341490A6E6B7}"/>
    <cellStyle name="Normal 12 5 4 4 5 3 4" xfId="45858" xr:uid="{BBBDE2F7-64D3-4A64-8F2C-734B742FD5D5}"/>
    <cellStyle name="Normal 12 5 4 4 5 4" xfId="4557" xr:uid="{EE00F374-DD7F-490A-B1BC-BA039C587022}"/>
    <cellStyle name="Normal 12 5 4 4 5 4 2" xfId="10047" xr:uid="{2D1A63F1-EFF3-42DE-8FEC-5BCDCDC2C9E8}"/>
    <cellStyle name="Normal 12 5 4 4 5 4 2 2" xfId="22857" xr:uid="{A0F429EF-EBE6-458B-A536-780F0BE8ED73}"/>
    <cellStyle name="Normal 12 5 4 4 5 4 2 2 2" xfId="45859" xr:uid="{EFB21AA1-AAEC-432A-8330-BE1601717AA6}"/>
    <cellStyle name="Normal 12 5 4 4 5 4 2 3" xfId="45860" xr:uid="{9979C323-7537-4D80-9EC5-655E593D5DA7}"/>
    <cellStyle name="Normal 12 5 4 4 5 4 3" xfId="17367" xr:uid="{23BAA86C-D9EE-4362-BA80-206CEF75F1E7}"/>
    <cellStyle name="Normal 12 5 4 4 5 4 3 2" xfId="45861" xr:uid="{5A51C17F-267E-4835-84AA-45E78FE2CA48}"/>
    <cellStyle name="Normal 12 5 4 4 5 4 4" xfId="45862" xr:uid="{FDE584FB-DBB1-4FA9-8B4D-770135884184}"/>
    <cellStyle name="Normal 12 5 4 4 5 5" xfId="11877" xr:uid="{D59EA30F-5815-48FE-A0A5-670E79E00FBC}"/>
    <cellStyle name="Normal 12 5 4 4 5 5 2" xfId="24687" xr:uid="{45C875E9-DD96-4F9D-802B-0C4F2422169D}"/>
    <cellStyle name="Normal 12 5 4 4 5 5 2 2" xfId="45863" xr:uid="{D126CC9E-FEB1-4D64-9EBA-18A802D172CB}"/>
    <cellStyle name="Normal 12 5 4 4 5 5 3" xfId="45864" xr:uid="{0B84F464-B362-4587-8537-2B3B2AD09E1A}"/>
    <cellStyle name="Normal 12 5 4 4 5 6" xfId="6387" xr:uid="{9A035AAA-EAB4-4C1C-9E9D-119F77F58968}"/>
    <cellStyle name="Normal 12 5 4 4 5 6 2" xfId="19197" xr:uid="{5836FB38-B03A-4B89-98BA-01F3A7EC5A0A}"/>
    <cellStyle name="Normal 12 5 4 4 5 6 2 2" xfId="45865" xr:uid="{7FE295EB-44F6-45FF-9766-49A706412845}"/>
    <cellStyle name="Normal 12 5 4 4 5 6 3" xfId="45866" xr:uid="{192CF634-3119-433F-B9E0-8CB8E6D5587E}"/>
    <cellStyle name="Normal 12 5 4 4 5 7" xfId="13707" xr:uid="{542BF31C-468E-4E0E-982D-83D16EE1FA22}"/>
    <cellStyle name="Normal 12 5 4 4 5 7 2" xfId="45867" xr:uid="{2272326B-41EC-40C2-BC96-EEA52695EA03}"/>
    <cellStyle name="Normal 12 5 4 4 5 8" xfId="45868" xr:uid="{57AE2F80-ECDA-4222-BBC5-2B0F6F8D3B55}"/>
    <cellStyle name="Normal 12 5 4 4 6" xfId="1297" xr:uid="{B0458D04-C499-4407-A5ED-EA86499F7F5B}"/>
    <cellStyle name="Normal 12 5 4 4 6 2" xfId="3127" xr:uid="{1FFF789A-9669-4636-9208-3391FA40B748}"/>
    <cellStyle name="Normal 12 5 4 4 6 2 2" xfId="8617" xr:uid="{1E982EAC-43D4-4D1A-AB60-3F1D383E5E8D}"/>
    <cellStyle name="Normal 12 5 4 4 6 2 2 2" xfId="21427" xr:uid="{23F18C0B-C6C3-4FD3-B490-851FB6DF99F1}"/>
    <cellStyle name="Normal 12 5 4 4 6 2 2 2 2" xfId="45869" xr:uid="{0F394FFF-A06C-458F-960C-45D2FA4D9A1D}"/>
    <cellStyle name="Normal 12 5 4 4 6 2 2 3" xfId="45870" xr:uid="{5F15B23D-451C-4921-9CEF-1D16E03B622E}"/>
    <cellStyle name="Normal 12 5 4 4 6 2 3" xfId="15937" xr:uid="{BB4CA993-6E90-42B0-BD81-0E20590FA3C5}"/>
    <cellStyle name="Normal 12 5 4 4 6 2 3 2" xfId="45871" xr:uid="{2D745353-1084-44AE-A066-8EED8D5CAC76}"/>
    <cellStyle name="Normal 12 5 4 4 6 2 4" xfId="45872" xr:uid="{9AE91BAF-4EBD-4358-A37C-DF40933A57DB}"/>
    <cellStyle name="Normal 12 5 4 4 6 3" xfId="4957" xr:uid="{49279F6C-81AB-418C-8D94-B0024517B947}"/>
    <cellStyle name="Normal 12 5 4 4 6 3 2" xfId="10447" xr:uid="{09C65BFC-F399-4DA5-815D-90C544C213DB}"/>
    <cellStyle name="Normal 12 5 4 4 6 3 2 2" xfId="23257" xr:uid="{62807E0E-B706-4B4B-917E-ED6931F62A2C}"/>
    <cellStyle name="Normal 12 5 4 4 6 3 2 2 2" xfId="45873" xr:uid="{343060B0-A20A-40B6-BFDA-722E0ADB7C58}"/>
    <cellStyle name="Normal 12 5 4 4 6 3 2 3" xfId="45874" xr:uid="{52D01CBD-9BBB-45F0-BD96-19DE4C064882}"/>
    <cellStyle name="Normal 12 5 4 4 6 3 3" xfId="17767" xr:uid="{0397F448-93A4-4C2E-A5EA-9F0CF0252475}"/>
    <cellStyle name="Normal 12 5 4 4 6 3 3 2" xfId="45875" xr:uid="{E25AEC1D-3611-4A3E-8B4B-A6ACBAA1D83B}"/>
    <cellStyle name="Normal 12 5 4 4 6 3 4" xfId="45876" xr:uid="{AE4E2873-BD1F-46FE-B892-2BC974FFF337}"/>
    <cellStyle name="Normal 12 5 4 4 6 4" xfId="12277" xr:uid="{B578B730-8108-4AC0-8131-154BAC646785}"/>
    <cellStyle name="Normal 12 5 4 4 6 4 2" xfId="25087" xr:uid="{A55B047E-88A5-486F-AA5F-EE76F4AAE0EC}"/>
    <cellStyle name="Normal 12 5 4 4 6 4 2 2" xfId="45877" xr:uid="{D8ADB53A-57B6-4FBF-A2BE-A23A861224D0}"/>
    <cellStyle name="Normal 12 5 4 4 6 4 3" xfId="45878" xr:uid="{D78D5EF6-C546-41E0-9BDB-B5AEFF8024EF}"/>
    <cellStyle name="Normal 12 5 4 4 6 5" xfId="6787" xr:uid="{BB1CDA90-8D15-42DF-9766-4D872900D63B}"/>
    <cellStyle name="Normal 12 5 4 4 6 5 2" xfId="19597" xr:uid="{322AB0FD-FC72-4B99-9B99-69FEE2366BD0}"/>
    <cellStyle name="Normal 12 5 4 4 6 5 2 2" xfId="45879" xr:uid="{5A249A9F-0D4F-4EE2-982A-0AFEE6A8036F}"/>
    <cellStyle name="Normal 12 5 4 4 6 5 3" xfId="45880" xr:uid="{2B3C5976-22EB-44F5-BA6A-495E3D86ED14}"/>
    <cellStyle name="Normal 12 5 4 4 6 6" xfId="14107" xr:uid="{A16E41AD-CC9A-45C0-94BE-07866DC8F0F9}"/>
    <cellStyle name="Normal 12 5 4 4 6 6 2" xfId="45881" xr:uid="{2EACA428-9CC7-4151-95DE-2D6975818355}"/>
    <cellStyle name="Normal 12 5 4 4 6 7" xfId="45882" xr:uid="{BCCA3E87-C331-4F3D-9C48-4A19EB391A37}"/>
    <cellStyle name="Normal 12 5 4 4 7" xfId="2233" xr:uid="{2773201D-40DE-4142-910B-F68D60596DA2}"/>
    <cellStyle name="Normal 12 5 4 4 7 2" xfId="7723" xr:uid="{B7309450-802B-4D33-A5A4-5F31A764599A}"/>
    <cellStyle name="Normal 12 5 4 4 7 2 2" xfId="20533" xr:uid="{F6897820-2E38-4BE0-8908-5FA6F162956A}"/>
    <cellStyle name="Normal 12 5 4 4 7 2 2 2" xfId="45883" xr:uid="{6B4B8BEA-5F06-4A22-9588-CC5089226BE5}"/>
    <cellStyle name="Normal 12 5 4 4 7 2 3" xfId="45884" xr:uid="{00C5F8E3-E6D5-4BEC-A00C-4D809F7B772B}"/>
    <cellStyle name="Normal 12 5 4 4 7 3" xfId="15043" xr:uid="{BDA79258-9378-4319-901B-8E5FCAC04356}"/>
    <cellStyle name="Normal 12 5 4 4 7 3 2" xfId="45885" xr:uid="{1ED51DD8-C6C4-4BFB-9874-E394C8E87F5A}"/>
    <cellStyle name="Normal 12 5 4 4 7 4" xfId="45886" xr:uid="{14EFCA34-2A29-4CC4-A164-9E3814286C12}"/>
    <cellStyle name="Normal 12 5 4 4 8" xfId="4063" xr:uid="{B83ED247-17CD-4C8F-BBA9-45D30E064F7D}"/>
    <cellStyle name="Normal 12 5 4 4 8 2" xfId="9553" xr:uid="{58247010-04D3-463C-80CA-619DAE0C4639}"/>
    <cellStyle name="Normal 12 5 4 4 8 2 2" xfId="22363" xr:uid="{92DC3CB1-03BD-4C04-8582-EB9BB93929E2}"/>
    <cellStyle name="Normal 12 5 4 4 8 2 2 2" xfId="45887" xr:uid="{51A2F83A-DE98-4AF5-A80F-222B4673F06C}"/>
    <cellStyle name="Normal 12 5 4 4 8 2 3" xfId="45888" xr:uid="{9F88ACD3-DE4D-4382-A40A-F6A82DF0C2D4}"/>
    <cellStyle name="Normal 12 5 4 4 8 3" xfId="16873" xr:uid="{71369A12-EC7A-4EAA-85F2-F8438A19A286}"/>
    <cellStyle name="Normal 12 5 4 4 8 3 2" xfId="45889" xr:uid="{B65BE596-2183-47A7-89E5-F5563E94BCE1}"/>
    <cellStyle name="Normal 12 5 4 4 8 4" xfId="45890" xr:uid="{DFE8CF9B-7362-4B0E-82BE-B07A2F0A2389}"/>
    <cellStyle name="Normal 12 5 4 4 9" xfId="11383" xr:uid="{76BBB4F4-9EC8-4975-B0B7-F8C94BFA1207}"/>
    <cellStyle name="Normal 12 5 4 4 9 2" xfId="24193" xr:uid="{97DAE44B-288A-469B-8E51-57FBC8C47582}"/>
    <cellStyle name="Normal 12 5 4 4 9 2 2" xfId="45891" xr:uid="{FB76B561-9FA0-4F94-BE92-64E9DFE3B20B}"/>
    <cellStyle name="Normal 12 5 4 4 9 3" xfId="45892" xr:uid="{3B0AB080-C37F-4BDA-B0AF-E1BE7D3EDDFE}"/>
    <cellStyle name="Normal 12 5 4 5" xfId="457" xr:uid="{32D45ED5-4E5B-4F6A-9AAB-CBC9DA29D055}"/>
    <cellStyle name="Normal 12 5 4 5 2" xfId="937" xr:uid="{3FFFFCC6-0FAA-4702-9C98-2FBBE6C71525}"/>
    <cellStyle name="Normal 12 5 4 5 2 2" xfId="1832" xr:uid="{DFC5F79E-1506-43B6-9FC5-E4D2D35D1490}"/>
    <cellStyle name="Normal 12 5 4 5 2 2 2" xfId="3662" xr:uid="{8BA38A86-29BE-4262-9CC1-17CC9BC40B86}"/>
    <cellStyle name="Normal 12 5 4 5 2 2 2 2" xfId="9152" xr:uid="{F149C7A2-9252-4202-95EC-BF3959EFC4B1}"/>
    <cellStyle name="Normal 12 5 4 5 2 2 2 2 2" xfId="21962" xr:uid="{EE179016-B5DB-4D64-A898-E083FD83EA50}"/>
    <cellStyle name="Normal 12 5 4 5 2 2 2 2 2 2" xfId="45893" xr:uid="{1163D1E7-8A2E-4DCB-B4FD-AF1EE9CAA67D}"/>
    <cellStyle name="Normal 12 5 4 5 2 2 2 2 3" xfId="45894" xr:uid="{B210E177-2161-4815-9D38-417A0ACC08DA}"/>
    <cellStyle name="Normal 12 5 4 5 2 2 2 3" xfId="16472" xr:uid="{ECB27025-4421-4E99-85CF-37B85B7A25D2}"/>
    <cellStyle name="Normal 12 5 4 5 2 2 2 3 2" xfId="45895" xr:uid="{EE137986-3211-4D2C-924D-796A69ABCB66}"/>
    <cellStyle name="Normal 12 5 4 5 2 2 2 4" xfId="45896" xr:uid="{A3870EA5-DC4D-4BC4-A848-FB177566A93B}"/>
    <cellStyle name="Normal 12 5 4 5 2 2 3" xfId="5492" xr:uid="{260A06DE-042B-4F9C-8C6C-77AA57E77D63}"/>
    <cellStyle name="Normal 12 5 4 5 2 2 3 2" xfId="10982" xr:uid="{5A3AFAA6-C58F-47DB-8023-836438BF93AF}"/>
    <cellStyle name="Normal 12 5 4 5 2 2 3 2 2" xfId="23792" xr:uid="{74CBAA04-10B5-404B-85AA-43506776FE9C}"/>
    <cellStyle name="Normal 12 5 4 5 2 2 3 2 2 2" xfId="45897" xr:uid="{C02C8C7B-2A52-4A47-BA38-230AC1226F93}"/>
    <cellStyle name="Normal 12 5 4 5 2 2 3 2 3" xfId="45898" xr:uid="{6F866FC1-64D7-418D-ACFE-773A738532E6}"/>
    <cellStyle name="Normal 12 5 4 5 2 2 3 3" xfId="18302" xr:uid="{5E7C0E05-C761-43AD-A3A3-7C6889E7F1C6}"/>
    <cellStyle name="Normal 12 5 4 5 2 2 3 3 2" xfId="45899" xr:uid="{98EDA586-8825-47D7-B626-E73CC37504D3}"/>
    <cellStyle name="Normal 12 5 4 5 2 2 3 4" xfId="45900" xr:uid="{BA80A8C3-D503-4AC9-8984-8804940D2B2B}"/>
    <cellStyle name="Normal 12 5 4 5 2 2 4" xfId="12812" xr:uid="{C2F8CF59-80F7-4B83-A342-FD3EBD75B640}"/>
    <cellStyle name="Normal 12 5 4 5 2 2 4 2" xfId="25622" xr:uid="{D84C4051-A960-4B56-BDB4-5FAB72054120}"/>
    <cellStyle name="Normal 12 5 4 5 2 2 4 2 2" xfId="45901" xr:uid="{D4630497-901F-4085-9587-5C56EAE62B42}"/>
    <cellStyle name="Normal 12 5 4 5 2 2 4 3" xfId="45902" xr:uid="{CC160D2A-61D4-43E3-B63C-3C22F4DC51A9}"/>
    <cellStyle name="Normal 12 5 4 5 2 2 5" xfId="7322" xr:uid="{F888B7D3-C337-45FF-9054-4227B2FDACE9}"/>
    <cellStyle name="Normal 12 5 4 5 2 2 5 2" xfId="20132" xr:uid="{66ECEC9D-DE15-45EC-991F-67F2C6697919}"/>
    <cellStyle name="Normal 12 5 4 5 2 2 5 2 2" xfId="45903" xr:uid="{D5E2AC07-C37E-49CB-922B-1DF029123C75}"/>
    <cellStyle name="Normal 12 5 4 5 2 2 5 3" xfId="45904" xr:uid="{97EF0B3B-3098-43D7-824C-D08817B34714}"/>
    <cellStyle name="Normal 12 5 4 5 2 2 6" xfId="14642" xr:uid="{A817F936-9135-41EF-BDA1-E073CF01DFF4}"/>
    <cellStyle name="Normal 12 5 4 5 2 2 6 2" xfId="45905" xr:uid="{B0098E6D-8F77-4251-BDF6-A393FB59EFDC}"/>
    <cellStyle name="Normal 12 5 4 5 2 2 7" xfId="45906" xr:uid="{43EC5199-F315-41A6-AABE-42042EF8BF63}"/>
    <cellStyle name="Normal 12 5 4 5 2 3" xfId="2768" xr:uid="{AE28AC7E-E498-4FA8-82E2-AC6ED0BB04E5}"/>
    <cellStyle name="Normal 12 5 4 5 2 3 2" xfId="8258" xr:uid="{D0CF2E5E-5E11-46C1-93E1-D8895AF29CDB}"/>
    <cellStyle name="Normal 12 5 4 5 2 3 2 2" xfId="21068" xr:uid="{3F616707-D81A-4F8D-B37A-D12776F377DE}"/>
    <cellStyle name="Normal 12 5 4 5 2 3 2 2 2" xfId="45907" xr:uid="{89CD6840-E23C-4288-A58B-1573513A7693}"/>
    <cellStyle name="Normal 12 5 4 5 2 3 2 3" xfId="45908" xr:uid="{F3EE4FC7-B340-4329-A99F-C7FE86284D58}"/>
    <cellStyle name="Normal 12 5 4 5 2 3 3" xfId="15578" xr:uid="{E41B86D8-2327-4E3B-9D9E-EDFD3382F53A}"/>
    <cellStyle name="Normal 12 5 4 5 2 3 3 2" xfId="45909" xr:uid="{86729953-E039-49BF-B813-D37571E68D54}"/>
    <cellStyle name="Normal 12 5 4 5 2 3 4" xfId="45910" xr:uid="{0EC39D0D-FBC2-493C-ADD2-18286F179759}"/>
    <cellStyle name="Normal 12 5 4 5 2 4" xfId="4598" xr:uid="{556ABB33-7F61-4B79-B277-8CC5320873ED}"/>
    <cellStyle name="Normal 12 5 4 5 2 4 2" xfId="10088" xr:uid="{6CD356D6-258B-4C50-BB35-4222CC2656D0}"/>
    <cellStyle name="Normal 12 5 4 5 2 4 2 2" xfId="22898" xr:uid="{5A98A152-6ACF-4593-B363-6A6534303729}"/>
    <cellStyle name="Normal 12 5 4 5 2 4 2 2 2" xfId="45911" xr:uid="{02DEFD9D-EDE4-4980-84A2-1ABFB0581AE4}"/>
    <cellStyle name="Normal 12 5 4 5 2 4 2 3" xfId="45912" xr:uid="{118DFC6D-B8CA-49E0-8315-6D4118609DE8}"/>
    <cellStyle name="Normal 12 5 4 5 2 4 3" xfId="17408" xr:uid="{19DDDB39-4F1A-4BC5-A877-2C08D2353134}"/>
    <cellStyle name="Normal 12 5 4 5 2 4 3 2" xfId="45913" xr:uid="{91AA2190-611E-423F-A454-E6B4F9090F1F}"/>
    <cellStyle name="Normal 12 5 4 5 2 4 4" xfId="45914" xr:uid="{3A7A7AC7-E741-4BC4-BF6A-5801EBBBCB35}"/>
    <cellStyle name="Normal 12 5 4 5 2 5" xfId="11918" xr:uid="{E195E959-8E0D-4686-87E3-1FDDC3F794FA}"/>
    <cellStyle name="Normal 12 5 4 5 2 5 2" xfId="24728" xr:uid="{AEE9DE8C-A364-4481-9FA8-787D3E99526A}"/>
    <cellStyle name="Normal 12 5 4 5 2 5 2 2" xfId="45915" xr:uid="{E633576E-ECD3-4471-B677-2005BDDDA797}"/>
    <cellStyle name="Normal 12 5 4 5 2 5 3" xfId="45916" xr:uid="{176033E2-47F6-4CD9-823D-D8F13C453F36}"/>
    <cellStyle name="Normal 12 5 4 5 2 6" xfId="6428" xr:uid="{96BC2ED1-C9F9-4705-AB86-8F15C2316C02}"/>
    <cellStyle name="Normal 12 5 4 5 2 6 2" xfId="19238" xr:uid="{39991735-CDB7-40D3-B021-3C22EC6D0D66}"/>
    <cellStyle name="Normal 12 5 4 5 2 6 2 2" xfId="45917" xr:uid="{F3A61236-E342-4447-9FA1-A59FE55E6538}"/>
    <cellStyle name="Normal 12 5 4 5 2 6 3" xfId="45918" xr:uid="{24645F09-FD03-4428-AEE6-F57D08387BE9}"/>
    <cellStyle name="Normal 12 5 4 5 2 7" xfId="13748" xr:uid="{6BA4A8E0-A898-41F1-972A-5347EE622BD8}"/>
    <cellStyle name="Normal 12 5 4 5 2 7 2" xfId="45919" xr:uid="{07BF625F-7F5D-4084-8E47-EFDF2163CEFF}"/>
    <cellStyle name="Normal 12 5 4 5 2 8" xfId="45920" xr:uid="{5B0C2CDF-08A7-45AF-8B14-E0B494256F45}"/>
    <cellStyle name="Normal 12 5 4 5 3" xfId="1352" xr:uid="{D7E6874E-0DB4-469E-9044-96BF04AFBFAE}"/>
    <cellStyle name="Normal 12 5 4 5 3 2" xfId="3182" xr:uid="{039FDE0C-0559-4EA3-A1BB-6DDD0C056B5E}"/>
    <cellStyle name="Normal 12 5 4 5 3 2 2" xfId="8672" xr:uid="{F6DDA84C-8667-46EB-8987-E98EBEBE8168}"/>
    <cellStyle name="Normal 12 5 4 5 3 2 2 2" xfId="21482" xr:uid="{B0930B16-3161-460D-B3D6-DA9C68761EFF}"/>
    <cellStyle name="Normal 12 5 4 5 3 2 2 2 2" xfId="45921" xr:uid="{B2EFC140-6DCA-41E1-818C-1FAB837C1F80}"/>
    <cellStyle name="Normal 12 5 4 5 3 2 2 3" xfId="45922" xr:uid="{BA9C893B-58A4-4B8A-8FF6-9C43616502B2}"/>
    <cellStyle name="Normal 12 5 4 5 3 2 3" xfId="15992" xr:uid="{296D17CD-3A1F-4F45-B874-3CFBDB9645FE}"/>
    <cellStyle name="Normal 12 5 4 5 3 2 3 2" xfId="45923" xr:uid="{92BFF24B-11E7-4C58-A694-0313DAF52A4C}"/>
    <cellStyle name="Normal 12 5 4 5 3 2 4" xfId="45924" xr:uid="{A484AF42-73A7-4291-95AC-6CC1469FE771}"/>
    <cellStyle name="Normal 12 5 4 5 3 3" xfId="5012" xr:uid="{19AC9617-6909-4C96-ADB8-26144F3E1489}"/>
    <cellStyle name="Normal 12 5 4 5 3 3 2" xfId="10502" xr:uid="{E21B9375-7DCD-4076-BB93-CE2EC6651F59}"/>
    <cellStyle name="Normal 12 5 4 5 3 3 2 2" xfId="23312" xr:uid="{DC848B6E-D3EA-4F09-A98B-BF71EDC5C7DF}"/>
    <cellStyle name="Normal 12 5 4 5 3 3 2 2 2" xfId="45925" xr:uid="{985918EB-08B8-4497-97C3-8249CCA076EC}"/>
    <cellStyle name="Normal 12 5 4 5 3 3 2 3" xfId="45926" xr:uid="{34BBAEBC-BDD2-4B2E-A1ED-D4EA494C8B4F}"/>
    <cellStyle name="Normal 12 5 4 5 3 3 3" xfId="17822" xr:uid="{96475EB5-B5B9-4857-B4EA-AF9F2CF446D7}"/>
    <cellStyle name="Normal 12 5 4 5 3 3 3 2" xfId="45927" xr:uid="{9C211C16-CECA-4F33-A0FE-2F2046C251A7}"/>
    <cellStyle name="Normal 12 5 4 5 3 3 4" xfId="45928" xr:uid="{3D4EEE71-1A71-4BE0-B632-97832452FD55}"/>
    <cellStyle name="Normal 12 5 4 5 3 4" xfId="12332" xr:uid="{D6FE2EF7-A11D-4CB6-88B8-A7F8CDBD4E38}"/>
    <cellStyle name="Normal 12 5 4 5 3 4 2" xfId="25142" xr:uid="{B0A65B6D-D690-4728-A3AD-FB2F02DB6E53}"/>
    <cellStyle name="Normal 12 5 4 5 3 4 2 2" xfId="45929" xr:uid="{CE039964-F7B0-4D75-9B88-F602CF986175}"/>
    <cellStyle name="Normal 12 5 4 5 3 4 3" xfId="45930" xr:uid="{6075156D-FE11-4325-A172-5992EB96BD81}"/>
    <cellStyle name="Normal 12 5 4 5 3 5" xfId="6842" xr:uid="{6DA16469-F20C-4BB5-A947-97D1BF315A6A}"/>
    <cellStyle name="Normal 12 5 4 5 3 5 2" xfId="19652" xr:uid="{31BE2B50-454C-4A07-9E13-4DC1F3C8290F}"/>
    <cellStyle name="Normal 12 5 4 5 3 5 2 2" xfId="45931" xr:uid="{D527B939-BB13-402B-A64C-43D5CCBF7B30}"/>
    <cellStyle name="Normal 12 5 4 5 3 5 3" xfId="45932" xr:uid="{368FDF77-503D-4ECF-9913-BF176A7C7032}"/>
    <cellStyle name="Normal 12 5 4 5 3 6" xfId="14162" xr:uid="{2953B28E-3792-473B-8C95-4853D2684450}"/>
    <cellStyle name="Normal 12 5 4 5 3 6 2" xfId="45933" xr:uid="{78F8348B-3AB7-4EED-9CF4-644525A11264}"/>
    <cellStyle name="Normal 12 5 4 5 3 7" xfId="45934" xr:uid="{5E4B8A1B-79B1-4AEA-AB36-5CDB428E0E38}"/>
    <cellStyle name="Normal 12 5 4 5 4" xfId="2288" xr:uid="{3AAFE160-DC1D-4C38-80FE-364E2B7E2390}"/>
    <cellStyle name="Normal 12 5 4 5 4 2" xfId="7778" xr:uid="{541D84C5-7C59-4AEB-9149-80BDF05501A1}"/>
    <cellStyle name="Normal 12 5 4 5 4 2 2" xfId="20588" xr:uid="{CC997B86-C47E-4875-B216-E7000C759C2D}"/>
    <cellStyle name="Normal 12 5 4 5 4 2 2 2" xfId="45935" xr:uid="{6FC060B5-AAD5-4630-9709-61AB866DEA25}"/>
    <cellStyle name="Normal 12 5 4 5 4 2 3" xfId="45936" xr:uid="{AA57789A-F889-493E-BD7E-C1768734004C}"/>
    <cellStyle name="Normal 12 5 4 5 4 3" xfId="15098" xr:uid="{F8C991A9-43E4-4483-B4D3-F14B9625BEE5}"/>
    <cellStyle name="Normal 12 5 4 5 4 3 2" xfId="45937" xr:uid="{9B5465C5-1602-4D27-918E-6FB21E0FEB0C}"/>
    <cellStyle name="Normal 12 5 4 5 4 4" xfId="45938" xr:uid="{D86A1E23-F1B9-4D3A-B4A7-FF92706DAF86}"/>
    <cellStyle name="Normal 12 5 4 5 5" xfId="4118" xr:uid="{153059B9-7562-4D5E-B388-93A57F5A9492}"/>
    <cellStyle name="Normal 12 5 4 5 5 2" xfId="9608" xr:uid="{9EDBA9C6-83C1-42F2-89CE-230EF60103DA}"/>
    <cellStyle name="Normal 12 5 4 5 5 2 2" xfId="22418" xr:uid="{4C2518D5-0AC6-4F1B-9C44-EC21B2E9E882}"/>
    <cellStyle name="Normal 12 5 4 5 5 2 2 2" xfId="45939" xr:uid="{B6E25717-ED8D-4D5D-9E97-3F2A30FC845C}"/>
    <cellStyle name="Normal 12 5 4 5 5 2 3" xfId="45940" xr:uid="{F4DC3360-C38C-4C04-841B-32F031A666AA}"/>
    <cellStyle name="Normal 12 5 4 5 5 3" xfId="16928" xr:uid="{C585FA78-D4CB-417F-ADD5-694163174013}"/>
    <cellStyle name="Normal 12 5 4 5 5 3 2" xfId="45941" xr:uid="{5A044F68-3A76-4F6E-A558-36B635D87732}"/>
    <cellStyle name="Normal 12 5 4 5 5 4" xfId="45942" xr:uid="{F19292FF-5B37-4DCD-A5B2-5A950247355D}"/>
    <cellStyle name="Normal 12 5 4 5 6" xfId="11438" xr:uid="{21F158B1-336C-4365-A5B2-6E3E90A7D79F}"/>
    <cellStyle name="Normal 12 5 4 5 6 2" xfId="24248" xr:uid="{6E25B53C-CC43-47F5-819C-9F2E72DCF3EC}"/>
    <cellStyle name="Normal 12 5 4 5 6 2 2" xfId="45943" xr:uid="{CF68C370-9283-452F-B5F9-47410019C0F5}"/>
    <cellStyle name="Normal 12 5 4 5 6 3" xfId="45944" xr:uid="{17D422D0-F66B-49E1-81B9-5C0146918A5E}"/>
    <cellStyle name="Normal 12 5 4 5 7" xfId="5948" xr:uid="{1F903018-B04D-4D6B-B5D4-6EB340FBFE44}"/>
    <cellStyle name="Normal 12 5 4 5 7 2" xfId="18758" xr:uid="{0533B28B-A78C-4B7B-A7C7-E97BD1CCCC01}"/>
    <cellStyle name="Normal 12 5 4 5 7 2 2" xfId="45945" xr:uid="{D38BEDFF-E0AE-462C-81CB-A6B135A4DA79}"/>
    <cellStyle name="Normal 12 5 4 5 7 3" xfId="45946" xr:uid="{2A9C85BB-2812-4919-B672-464B4FEC0451}"/>
    <cellStyle name="Normal 12 5 4 5 8" xfId="13268" xr:uid="{CE8207CB-AF37-4850-AA5A-0F7B46E6072E}"/>
    <cellStyle name="Normal 12 5 4 5 8 2" xfId="45947" xr:uid="{23E1D2C1-DBE9-4921-880D-E5035131A619}"/>
    <cellStyle name="Normal 12 5 4 5 9" xfId="45948" xr:uid="{C8DA1550-E9A5-4FA8-8D17-90EFBB619E80}"/>
    <cellStyle name="Normal 12 5 4 6" xfId="670" xr:uid="{91FD1DDE-62E0-4BC9-8A69-1A906F976465}"/>
    <cellStyle name="Normal 12 5 4 6 2" xfId="1070" xr:uid="{4DE8B0F7-1133-4C82-8364-D33E252E259D}"/>
    <cellStyle name="Normal 12 5 4 6 2 2" xfId="1965" xr:uid="{8C07B158-3D1F-45EB-BAA0-AB4DE2AC9977}"/>
    <cellStyle name="Normal 12 5 4 6 2 2 2" xfId="3795" xr:uid="{1897B377-A23C-4E33-99AA-FBB8176E71B0}"/>
    <cellStyle name="Normal 12 5 4 6 2 2 2 2" xfId="9285" xr:uid="{F23E7A25-76BB-47DD-BF14-726A1A766FA1}"/>
    <cellStyle name="Normal 12 5 4 6 2 2 2 2 2" xfId="22095" xr:uid="{CE279A20-0959-47E7-9F5D-8FED989D2D70}"/>
    <cellStyle name="Normal 12 5 4 6 2 2 2 2 2 2" xfId="45949" xr:uid="{697A51F8-D28E-4906-A9C2-9F2DA150ADE0}"/>
    <cellStyle name="Normal 12 5 4 6 2 2 2 2 3" xfId="45950" xr:uid="{C3945FCC-9462-4581-B453-79EE5DCF1F97}"/>
    <cellStyle name="Normal 12 5 4 6 2 2 2 3" xfId="16605" xr:uid="{15F033AC-AA75-4EEE-AFB4-DC8CC9F6EE06}"/>
    <cellStyle name="Normal 12 5 4 6 2 2 2 3 2" xfId="45951" xr:uid="{8CDF4908-67C2-425B-A3CE-B64A4B0FD714}"/>
    <cellStyle name="Normal 12 5 4 6 2 2 2 4" xfId="45952" xr:uid="{DD156E87-56C7-422E-892E-5902B342D397}"/>
    <cellStyle name="Normal 12 5 4 6 2 2 3" xfId="5625" xr:uid="{046F603D-F7F6-4472-A527-8CCA57B7483E}"/>
    <cellStyle name="Normal 12 5 4 6 2 2 3 2" xfId="11115" xr:uid="{3E39454C-476C-4D57-A6C0-605BB0599171}"/>
    <cellStyle name="Normal 12 5 4 6 2 2 3 2 2" xfId="23925" xr:uid="{B651CBC2-F24E-41FB-B949-53FE82ED38A8}"/>
    <cellStyle name="Normal 12 5 4 6 2 2 3 2 2 2" xfId="45953" xr:uid="{42925D90-A8CC-46FA-92F1-2997A649E632}"/>
    <cellStyle name="Normal 12 5 4 6 2 2 3 2 3" xfId="45954" xr:uid="{D345C6D2-7A8B-46E1-B4B8-2AA90074123A}"/>
    <cellStyle name="Normal 12 5 4 6 2 2 3 3" xfId="18435" xr:uid="{F587AD9D-A6F0-4EB5-AE0D-EA700C6DC241}"/>
    <cellStyle name="Normal 12 5 4 6 2 2 3 3 2" xfId="45955" xr:uid="{CB8D12F1-EC9E-4113-9337-9595D2724230}"/>
    <cellStyle name="Normal 12 5 4 6 2 2 3 4" xfId="45956" xr:uid="{1283C275-E4AC-47EB-BEB4-765FFEC954DC}"/>
    <cellStyle name="Normal 12 5 4 6 2 2 4" xfId="12945" xr:uid="{6058D600-C3E0-4630-919A-6B013F2A3F28}"/>
    <cellStyle name="Normal 12 5 4 6 2 2 4 2" xfId="25755" xr:uid="{BDE907ED-BCAF-4DFE-B000-0C4A17FBE53A}"/>
    <cellStyle name="Normal 12 5 4 6 2 2 4 2 2" xfId="45957" xr:uid="{248D5B46-FDD8-4A44-A921-9410FDABF302}"/>
    <cellStyle name="Normal 12 5 4 6 2 2 4 3" xfId="45958" xr:uid="{A5FFC9A7-DBE2-450C-B73C-F142B3517722}"/>
    <cellStyle name="Normal 12 5 4 6 2 2 5" xfId="7455" xr:uid="{BF5D3070-65DC-4A72-BF55-98C4073EB9B8}"/>
    <cellStyle name="Normal 12 5 4 6 2 2 5 2" xfId="20265" xr:uid="{A5DB87F4-FEAD-47E8-BB69-0A35A659A4BA}"/>
    <cellStyle name="Normal 12 5 4 6 2 2 5 2 2" xfId="45959" xr:uid="{10494BCC-5D68-4861-A39E-2056B0D902B2}"/>
    <cellStyle name="Normal 12 5 4 6 2 2 5 3" xfId="45960" xr:uid="{C2B7D1BF-670B-4E8F-8307-2FCFC943B406}"/>
    <cellStyle name="Normal 12 5 4 6 2 2 6" xfId="14775" xr:uid="{DB2665C4-C695-437F-858D-C6C80D93EA15}"/>
    <cellStyle name="Normal 12 5 4 6 2 2 6 2" xfId="45961" xr:uid="{BA2C7804-2B87-49B6-B9B4-CE2FEC9AA6A8}"/>
    <cellStyle name="Normal 12 5 4 6 2 2 7" xfId="45962" xr:uid="{51FFB7FB-29CC-4CEE-AFC2-864B09F04167}"/>
    <cellStyle name="Normal 12 5 4 6 2 3" xfId="2901" xr:uid="{1A7A247E-BCEA-4BDE-B213-25282DD43CAA}"/>
    <cellStyle name="Normal 12 5 4 6 2 3 2" xfId="8391" xr:uid="{62C18743-D021-459C-91B8-FB37E197E14E}"/>
    <cellStyle name="Normal 12 5 4 6 2 3 2 2" xfId="21201" xr:uid="{3E2EA9BD-862F-4216-825F-2DCA6872617D}"/>
    <cellStyle name="Normal 12 5 4 6 2 3 2 2 2" xfId="45963" xr:uid="{31A81AC1-5C93-4625-8122-AB7B9CF9ADC5}"/>
    <cellStyle name="Normal 12 5 4 6 2 3 2 3" xfId="45964" xr:uid="{229F034D-608B-4D20-8C8F-81FE1D55E828}"/>
    <cellStyle name="Normal 12 5 4 6 2 3 3" xfId="15711" xr:uid="{30A2D9A1-F0F6-4310-BEF4-53BFDCC94D4D}"/>
    <cellStyle name="Normal 12 5 4 6 2 3 3 2" xfId="45965" xr:uid="{78952A41-97A8-40AD-BB44-1FF5F4E16866}"/>
    <cellStyle name="Normal 12 5 4 6 2 3 4" xfId="45966" xr:uid="{C7F1BABA-0B43-44DB-B56F-9A267EA523AE}"/>
    <cellStyle name="Normal 12 5 4 6 2 4" xfId="4731" xr:uid="{1A6CCF97-0F94-4A3C-83D1-E377E8E4089A}"/>
    <cellStyle name="Normal 12 5 4 6 2 4 2" xfId="10221" xr:uid="{15D8F24A-D24E-47DE-BE1B-DFB5A4399F4E}"/>
    <cellStyle name="Normal 12 5 4 6 2 4 2 2" xfId="23031" xr:uid="{2A67F733-1F67-4460-9F29-BA93172688EC}"/>
    <cellStyle name="Normal 12 5 4 6 2 4 2 2 2" xfId="45967" xr:uid="{D3BD883B-E621-4D65-BABE-D1ED9270F88F}"/>
    <cellStyle name="Normal 12 5 4 6 2 4 2 3" xfId="45968" xr:uid="{B468997F-9B8E-41FD-AF33-E80632E6BB34}"/>
    <cellStyle name="Normal 12 5 4 6 2 4 3" xfId="17541" xr:uid="{85E891B7-FF8F-4E83-9CAD-CA7738092150}"/>
    <cellStyle name="Normal 12 5 4 6 2 4 3 2" xfId="45969" xr:uid="{7BCB1294-A12D-4EAA-8679-0B6EB020D25A}"/>
    <cellStyle name="Normal 12 5 4 6 2 4 4" xfId="45970" xr:uid="{F14BEEA1-8485-4F37-A432-DA2BFFDCA5E1}"/>
    <cellStyle name="Normal 12 5 4 6 2 5" xfId="12051" xr:uid="{2A015D4E-3819-4483-85DB-2BC83845CC96}"/>
    <cellStyle name="Normal 12 5 4 6 2 5 2" xfId="24861" xr:uid="{E302B771-BDAC-4E93-A84D-CB522A00F6F1}"/>
    <cellStyle name="Normal 12 5 4 6 2 5 2 2" xfId="45971" xr:uid="{49847A8E-4DD9-4E9B-9363-F7CAB2C53ADA}"/>
    <cellStyle name="Normal 12 5 4 6 2 5 3" xfId="45972" xr:uid="{7D844B52-3B1C-4522-892F-DD9CFE9CC8BF}"/>
    <cellStyle name="Normal 12 5 4 6 2 6" xfId="6561" xr:uid="{C1F6CCE7-958D-4578-8A5D-6C0C2B62991A}"/>
    <cellStyle name="Normal 12 5 4 6 2 6 2" xfId="19371" xr:uid="{01C9AEB2-59BF-42D2-854D-4ACA42408FBE}"/>
    <cellStyle name="Normal 12 5 4 6 2 6 2 2" xfId="45973" xr:uid="{48EA8D96-D229-4355-8130-9ED26FEC2AB8}"/>
    <cellStyle name="Normal 12 5 4 6 2 6 3" xfId="45974" xr:uid="{F9BB97F7-4FED-4172-A0F9-CEF4C649117F}"/>
    <cellStyle name="Normal 12 5 4 6 2 7" xfId="13881" xr:uid="{E4BCE389-23CD-49F6-BECD-89A365403FCD}"/>
    <cellStyle name="Normal 12 5 4 6 2 7 2" xfId="45975" xr:uid="{9A8D6794-28C1-4514-8DC6-252ADA57E59E}"/>
    <cellStyle name="Normal 12 5 4 6 2 8" xfId="45976" xr:uid="{14ED8BAA-6E1E-43BB-8F83-02DB597CE61B}"/>
    <cellStyle name="Normal 12 5 4 6 3" xfId="1565" xr:uid="{FDA9E64C-B435-4809-9211-4ED2E4B3C28F}"/>
    <cellStyle name="Normal 12 5 4 6 3 2" xfId="3395" xr:uid="{639BE825-C4F3-4C75-B902-C34FDED3EA7B}"/>
    <cellStyle name="Normal 12 5 4 6 3 2 2" xfId="8885" xr:uid="{207F5BE6-978E-432E-8F15-BE03D3248E1F}"/>
    <cellStyle name="Normal 12 5 4 6 3 2 2 2" xfId="21695" xr:uid="{F523F221-77B2-4286-9EC2-C6A603251F03}"/>
    <cellStyle name="Normal 12 5 4 6 3 2 2 2 2" xfId="45977" xr:uid="{8794DA46-347B-455A-B0BA-F01E48A17B9C}"/>
    <cellStyle name="Normal 12 5 4 6 3 2 2 3" xfId="45978" xr:uid="{2D4AA6D4-1695-44A9-8BD5-4A5B3AE6FDD0}"/>
    <cellStyle name="Normal 12 5 4 6 3 2 3" xfId="16205" xr:uid="{D03C4502-7663-4AE4-B42B-04B27B07CA19}"/>
    <cellStyle name="Normal 12 5 4 6 3 2 3 2" xfId="45979" xr:uid="{99056982-E06C-442A-9C76-2C54F01BF4C9}"/>
    <cellStyle name="Normal 12 5 4 6 3 2 4" xfId="45980" xr:uid="{16E216B2-4B14-4A69-A9F5-7808AF61F095}"/>
    <cellStyle name="Normal 12 5 4 6 3 3" xfId="5225" xr:uid="{187D924C-D42B-4044-A72C-FEDFCB9B8436}"/>
    <cellStyle name="Normal 12 5 4 6 3 3 2" xfId="10715" xr:uid="{F9948B1B-5BCA-41BF-9CFC-97799A854E8A}"/>
    <cellStyle name="Normal 12 5 4 6 3 3 2 2" xfId="23525" xr:uid="{98DC7C41-E80B-47EB-ADDF-77D3917CA908}"/>
    <cellStyle name="Normal 12 5 4 6 3 3 2 2 2" xfId="45981" xr:uid="{9E323E95-D1FA-42C1-9C23-633820C72C57}"/>
    <cellStyle name="Normal 12 5 4 6 3 3 2 3" xfId="45982" xr:uid="{0B342E66-12A5-4A01-A40D-718E506FCB9F}"/>
    <cellStyle name="Normal 12 5 4 6 3 3 3" xfId="18035" xr:uid="{121D9836-7765-4873-BC6C-31B1386C5D67}"/>
    <cellStyle name="Normal 12 5 4 6 3 3 3 2" xfId="45983" xr:uid="{DD8F3B16-56B4-4485-8D79-9025AFB229ED}"/>
    <cellStyle name="Normal 12 5 4 6 3 3 4" xfId="45984" xr:uid="{4730B221-453E-469F-9306-F7380332BBEC}"/>
    <cellStyle name="Normal 12 5 4 6 3 4" xfId="12545" xr:uid="{33F69726-599A-4A8D-A747-9B7086490C8E}"/>
    <cellStyle name="Normal 12 5 4 6 3 4 2" xfId="25355" xr:uid="{C794C7DF-02EE-47A2-AADA-6836E6011755}"/>
    <cellStyle name="Normal 12 5 4 6 3 4 2 2" xfId="45985" xr:uid="{DDDC99BA-0057-4752-ADBB-2F0904581C8C}"/>
    <cellStyle name="Normal 12 5 4 6 3 4 3" xfId="45986" xr:uid="{FD83CD43-85B6-4CED-9336-8DFFEF043D1D}"/>
    <cellStyle name="Normal 12 5 4 6 3 5" xfId="7055" xr:uid="{074270BA-ABFF-44F4-B709-6A3BED9709AD}"/>
    <cellStyle name="Normal 12 5 4 6 3 5 2" xfId="19865" xr:uid="{14BE16F8-11D9-49EA-BA37-F6CE5CE83F44}"/>
    <cellStyle name="Normal 12 5 4 6 3 5 2 2" xfId="45987" xr:uid="{5BAAC966-16C8-4015-9FC3-D3534BAFD024}"/>
    <cellStyle name="Normal 12 5 4 6 3 5 3" xfId="45988" xr:uid="{F664034E-56BB-40AC-9C8E-FFE375A8CEBC}"/>
    <cellStyle name="Normal 12 5 4 6 3 6" xfId="14375" xr:uid="{7E0013AD-785A-47FB-9DA4-5DF26CCB38B3}"/>
    <cellStyle name="Normal 12 5 4 6 3 6 2" xfId="45989" xr:uid="{5BD44EE6-578C-44C6-AF83-5665D18F0D00}"/>
    <cellStyle name="Normal 12 5 4 6 3 7" xfId="45990" xr:uid="{C173ACF4-2A9A-4B06-B4B3-BDA667615CC4}"/>
    <cellStyle name="Normal 12 5 4 6 4" xfId="2501" xr:uid="{E392B42D-09FB-4324-9678-A8B72A693E96}"/>
    <cellStyle name="Normal 12 5 4 6 4 2" xfId="7991" xr:uid="{E5493713-A9B2-46A5-A4F2-BF5EC696039B}"/>
    <cellStyle name="Normal 12 5 4 6 4 2 2" xfId="20801" xr:uid="{7DD40457-2286-4444-8389-F9BD8405D6A7}"/>
    <cellStyle name="Normal 12 5 4 6 4 2 2 2" xfId="45991" xr:uid="{DB0DCA1D-F694-4A03-B594-3A8594067A21}"/>
    <cellStyle name="Normal 12 5 4 6 4 2 3" xfId="45992" xr:uid="{0484623D-AD54-4C23-AF26-364353DBA70B}"/>
    <cellStyle name="Normal 12 5 4 6 4 3" xfId="15311" xr:uid="{37E6AB21-3FC7-4BBE-9D75-7B5CCB94F603}"/>
    <cellStyle name="Normal 12 5 4 6 4 3 2" xfId="45993" xr:uid="{C60CF29A-9BAB-4834-BAC2-2DB86822DF96}"/>
    <cellStyle name="Normal 12 5 4 6 4 4" xfId="45994" xr:uid="{489846B4-81F6-4764-8B14-425F42F5104D}"/>
    <cellStyle name="Normal 12 5 4 6 5" xfId="4331" xr:uid="{D94E5946-2452-42EB-90D5-A4B9A8FE7A5D}"/>
    <cellStyle name="Normal 12 5 4 6 5 2" xfId="9821" xr:uid="{68FA4296-C7EB-4A5D-8BCA-6CABF86BDAD6}"/>
    <cellStyle name="Normal 12 5 4 6 5 2 2" xfId="22631" xr:uid="{97D5DE1A-A65C-47A6-A43C-6949A0128C11}"/>
    <cellStyle name="Normal 12 5 4 6 5 2 2 2" xfId="45995" xr:uid="{1398AF76-6A24-4843-91A8-4F0C11E62A9A}"/>
    <cellStyle name="Normal 12 5 4 6 5 2 3" xfId="45996" xr:uid="{ECEBB55B-179F-4082-8197-6436F0F1DB3D}"/>
    <cellStyle name="Normal 12 5 4 6 5 3" xfId="17141" xr:uid="{FF260399-0E3F-468D-BA7D-12C46DE0680C}"/>
    <cellStyle name="Normal 12 5 4 6 5 3 2" xfId="45997" xr:uid="{477E8BFE-6723-4F4B-8425-A178B49F06C4}"/>
    <cellStyle name="Normal 12 5 4 6 5 4" xfId="45998" xr:uid="{4E1A167E-20A0-4C33-93BC-EA9CE3583EA3}"/>
    <cellStyle name="Normal 12 5 4 6 6" xfId="11651" xr:uid="{EB78B9A6-5DDB-4466-9ED0-304D776B40FD}"/>
    <cellStyle name="Normal 12 5 4 6 6 2" xfId="24461" xr:uid="{BE6184C9-5C33-44D2-90B0-5081BA43F73D}"/>
    <cellStyle name="Normal 12 5 4 6 6 2 2" xfId="45999" xr:uid="{BB6D00D5-1927-46C5-90F7-2F95664E561C}"/>
    <cellStyle name="Normal 12 5 4 6 6 3" xfId="46000" xr:uid="{57309BEB-7470-4F2E-B8A0-05FAF57A6C59}"/>
    <cellStyle name="Normal 12 5 4 6 7" xfId="6161" xr:uid="{AB22FFFD-31B4-4B6B-BF58-C4FC9D1B4DA0}"/>
    <cellStyle name="Normal 12 5 4 6 7 2" xfId="18971" xr:uid="{8B24235B-325E-4104-9906-DA17DB3F2CB4}"/>
    <cellStyle name="Normal 12 5 4 6 7 2 2" xfId="46001" xr:uid="{57821951-BF4B-4C0C-B0DF-15FE8459E453}"/>
    <cellStyle name="Normal 12 5 4 6 7 3" xfId="46002" xr:uid="{1759035A-8F0C-464C-8B19-11B67776BFE8}"/>
    <cellStyle name="Normal 12 5 4 6 8" xfId="13481" xr:uid="{1F8C9E5E-B7F7-44BB-9084-B8051A51FD00}"/>
    <cellStyle name="Normal 12 5 4 6 8 2" xfId="46003" xr:uid="{7A2D721F-F8AC-49A6-81AF-844E0F812670}"/>
    <cellStyle name="Normal 12 5 4 6 9" xfId="46004" xr:uid="{C9ED50AF-BF78-40A6-8989-CE178D832F32}"/>
    <cellStyle name="Normal 12 5 4 7" xfId="804" xr:uid="{680043CE-D442-4F33-995C-1C349F4FC8D4}"/>
    <cellStyle name="Normal 12 5 4 7 2" xfId="1699" xr:uid="{3822687D-967D-4181-A39C-59C91F554190}"/>
    <cellStyle name="Normal 12 5 4 7 2 2" xfId="3529" xr:uid="{4A5C43F0-03B5-45D7-9F6F-FECFE19AB8E4}"/>
    <cellStyle name="Normal 12 5 4 7 2 2 2" xfId="9019" xr:uid="{A697A45D-7568-4560-8FD7-767C51B85FFA}"/>
    <cellStyle name="Normal 12 5 4 7 2 2 2 2" xfId="21829" xr:uid="{0322C939-F328-4C7F-8CB8-EBF041A72286}"/>
    <cellStyle name="Normal 12 5 4 7 2 2 2 2 2" xfId="46005" xr:uid="{B7E108CD-D31E-4FF1-9935-58950C6C949D}"/>
    <cellStyle name="Normal 12 5 4 7 2 2 2 3" xfId="46006" xr:uid="{BD39D1B3-0F4C-4414-8F6C-75E78FC79E0B}"/>
    <cellStyle name="Normal 12 5 4 7 2 2 3" xfId="16339" xr:uid="{87DCA278-1F4C-4CDD-B949-6479D76CF349}"/>
    <cellStyle name="Normal 12 5 4 7 2 2 3 2" xfId="46007" xr:uid="{D9D6B455-EB65-46EF-AADA-950784047330}"/>
    <cellStyle name="Normal 12 5 4 7 2 2 4" xfId="46008" xr:uid="{789571A2-E9C0-4CFD-B6C1-76B38AF09A3F}"/>
    <cellStyle name="Normal 12 5 4 7 2 3" xfId="5359" xr:uid="{2183D263-D8DD-4FAD-A531-929CBB6F2A22}"/>
    <cellStyle name="Normal 12 5 4 7 2 3 2" xfId="10849" xr:uid="{A204AC15-448C-43CE-9365-D3F9271FFD17}"/>
    <cellStyle name="Normal 12 5 4 7 2 3 2 2" xfId="23659" xr:uid="{8BA33541-196C-41FB-A20E-1A7911137D43}"/>
    <cellStyle name="Normal 12 5 4 7 2 3 2 2 2" xfId="46009" xr:uid="{745D743B-6A15-4499-8100-D2FD86540A9E}"/>
    <cellStyle name="Normal 12 5 4 7 2 3 2 3" xfId="46010" xr:uid="{FB6E5E99-F334-4E7F-916E-8D8733F218F7}"/>
    <cellStyle name="Normal 12 5 4 7 2 3 3" xfId="18169" xr:uid="{C6828C99-588E-4E4F-92ED-CC00375DF85D}"/>
    <cellStyle name="Normal 12 5 4 7 2 3 3 2" xfId="46011" xr:uid="{E7B31340-FE2A-4C7E-A46D-8BA154D5A8AB}"/>
    <cellStyle name="Normal 12 5 4 7 2 3 4" xfId="46012" xr:uid="{B20F2389-69A8-434F-ABDF-DD116B31CE6C}"/>
    <cellStyle name="Normal 12 5 4 7 2 4" xfId="12679" xr:uid="{ADB0D547-B339-4C44-918B-381B484B3947}"/>
    <cellStyle name="Normal 12 5 4 7 2 4 2" xfId="25489" xr:uid="{76D2259F-F0A5-46CA-8108-6953D972208A}"/>
    <cellStyle name="Normal 12 5 4 7 2 4 2 2" xfId="46013" xr:uid="{1F76BFDD-ED22-4E06-ACDB-A974D730A66C}"/>
    <cellStyle name="Normal 12 5 4 7 2 4 3" xfId="46014" xr:uid="{F85ECE24-9C26-4021-AA8C-C86633612731}"/>
    <cellStyle name="Normal 12 5 4 7 2 5" xfId="7189" xr:uid="{AF776A9C-4572-4453-BC53-602AD70311BD}"/>
    <cellStyle name="Normal 12 5 4 7 2 5 2" xfId="19999" xr:uid="{35D34C41-6787-4617-9722-3CFD530511E9}"/>
    <cellStyle name="Normal 12 5 4 7 2 5 2 2" xfId="46015" xr:uid="{CDF5AA33-124B-4EA8-BE7E-8C492BE0CE20}"/>
    <cellStyle name="Normal 12 5 4 7 2 5 3" xfId="46016" xr:uid="{D507790F-702F-4F19-B480-FC71C640D59A}"/>
    <cellStyle name="Normal 12 5 4 7 2 6" xfId="14509" xr:uid="{60F295DE-EA9A-4A78-B49D-52E3558B2B05}"/>
    <cellStyle name="Normal 12 5 4 7 2 6 2" xfId="46017" xr:uid="{72E1C992-FEBD-4723-A04B-49A05128D9BE}"/>
    <cellStyle name="Normal 12 5 4 7 2 7" xfId="46018" xr:uid="{BCA34129-87D3-4238-B9A3-B44BDAF992FC}"/>
    <cellStyle name="Normal 12 5 4 7 3" xfId="2635" xr:uid="{5CEE6ED0-C80C-4BC1-81FF-B6EE089A358F}"/>
    <cellStyle name="Normal 12 5 4 7 3 2" xfId="8125" xr:uid="{405F5F2A-E201-44B5-85F1-8B6CE0A4B1ED}"/>
    <cellStyle name="Normal 12 5 4 7 3 2 2" xfId="20935" xr:uid="{68FE0EA4-1DE7-4338-9298-AF8EBCDCBDD2}"/>
    <cellStyle name="Normal 12 5 4 7 3 2 2 2" xfId="46019" xr:uid="{2235360F-BB7A-4D8E-944D-C1CB1895F8EA}"/>
    <cellStyle name="Normal 12 5 4 7 3 2 3" xfId="46020" xr:uid="{221D34D5-FE75-496D-8147-24808C96680E}"/>
    <cellStyle name="Normal 12 5 4 7 3 3" xfId="15445" xr:uid="{E5579C20-1D57-4A2A-8749-7D6636B539D4}"/>
    <cellStyle name="Normal 12 5 4 7 3 3 2" xfId="46021" xr:uid="{DB3FFB43-7695-4622-85C3-C9B5AC641EA6}"/>
    <cellStyle name="Normal 12 5 4 7 3 4" xfId="46022" xr:uid="{717709E1-A452-46B5-82AD-FFDF8E1F3FA6}"/>
    <cellStyle name="Normal 12 5 4 7 4" xfId="4465" xr:uid="{20D55DE3-F954-4202-B570-0CA11C01D57D}"/>
    <cellStyle name="Normal 12 5 4 7 4 2" xfId="9955" xr:uid="{27C073F4-5564-429E-BE35-690059276E64}"/>
    <cellStyle name="Normal 12 5 4 7 4 2 2" xfId="22765" xr:uid="{09E72326-BC5E-4902-8879-929D306FC7C3}"/>
    <cellStyle name="Normal 12 5 4 7 4 2 2 2" xfId="46023" xr:uid="{2312BF40-C691-426E-A435-D2BBB01AC096}"/>
    <cellStyle name="Normal 12 5 4 7 4 2 3" xfId="46024" xr:uid="{3CBB1008-83A7-426B-BBEB-0C42075C5F7D}"/>
    <cellStyle name="Normal 12 5 4 7 4 3" xfId="17275" xr:uid="{F414C9A6-113C-4CAB-B5F2-F50D8C37311C}"/>
    <cellStyle name="Normal 12 5 4 7 4 3 2" xfId="46025" xr:uid="{86E14471-5723-4B39-9CC4-44BA99C8B58D}"/>
    <cellStyle name="Normal 12 5 4 7 4 4" xfId="46026" xr:uid="{53CA411F-0545-4650-94CD-7CCE30935115}"/>
    <cellStyle name="Normal 12 5 4 7 5" xfId="11785" xr:uid="{5151D138-2907-4929-AD9F-2A5FF27B8FA2}"/>
    <cellStyle name="Normal 12 5 4 7 5 2" xfId="24595" xr:uid="{389DE31D-3305-488B-BA71-04293990482B}"/>
    <cellStyle name="Normal 12 5 4 7 5 2 2" xfId="46027" xr:uid="{027AE378-7FE2-4EC0-8B5C-21ADC63547E1}"/>
    <cellStyle name="Normal 12 5 4 7 5 3" xfId="46028" xr:uid="{8C5360F5-404F-4556-9082-F6F1E5D530BF}"/>
    <cellStyle name="Normal 12 5 4 7 6" xfId="6295" xr:uid="{C0C37ED2-C4F4-4AB4-91F2-AD72E48E0F6A}"/>
    <cellStyle name="Normal 12 5 4 7 6 2" xfId="19105" xr:uid="{EB65B86A-5D19-43BE-A9EC-C0350920F2F4}"/>
    <cellStyle name="Normal 12 5 4 7 6 2 2" xfId="46029" xr:uid="{AF6EACD1-FA50-430E-845E-BFD7AD4585E5}"/>
    <cellStyle name="Normal 12 5 4 7 6 3" xfId="46030" xr:uid="{08E1A589-47F0-45BE-B9BD-C340419E3405}"/>
    <cellStyle name="Normal 12 5 4 7 7" xfId="13615" xr:uid="{BE5DBC9A-0287-4EC7-8CDC-49F1E373C550}"/>
    <cellStyle name="Normal 12 5 4 7 7 2" xfId="46031" xr:uid="{0C63A1D6-7DF0-4123-BE00-BB4021090ABC}"/>
    <cellStyle name="Normal 12 5 4 7 8" xfId="46032" xr:uid="{9DF94508-0039-42BF-9809-492845F29553}"/>
    <cellStyle name="Normal 12 5 4 8" xfId="1205" xr:uid="{6FC13130-D044-415D-9B6C-1422765E2E24}"/>
    <cellStyle name="Normal 12 5 4 8 2" xfId="3035" xr:uid="{461D5B3D-9FFF-4D63-968A-9C6C46E7CDC6}"/>
    <cellStyle name="Normal 12 5 4 8 2 2" xfId="8525" xr:uid="{AD5857B1-4B4F-4E94-BC99-D8558413BE1B}"/>
    <cellStyle name="Normal 12 5 4 8 2 2 2" xfId="21335" xr:uid="{2BB99E5A-A84C-4D2B-88D1-46B236505DD0}"/>
    <cellStyle name="Normal 12 5 4 8 2 2 2 2" xfId="46033" xr:uid="{EEE6E645-10FB-4207-98A4-245A914B8824}"/>
    <cellStyle name="Normal 12 5 4 8 2 2 3" xfId="46034" xr:uid="{BC2D6717-1D93-4FD1-B905-71B5D564DA71}"/>
    <cellStyle name="Normal 12 5 4 8 2 3" xfId="15845" xr:uid="{AFA65AF9-9836-4EDA-B2DC-28F9654846AA}"/>
    <cellStyle name="Normal 12 5 4 8 2 3 2" xfId="46035" xr:uid="{42F19A17-D244-48D7-859E-34D80ABE2556}"/>
    <cellStyle name="Normal 12 5 4 8 2 4" xfId="46036" xr:uid="{6451E7B8-2AEF-4711-9E1F-CC97B9D3EBF0}"/>
    <cellStyle name="Normal 12 5 4 8 3" xfId="4865" xr:uid="{71F0E341-9562-4B3F-9468-BB528D376620}"/>
    <cellStyle name="Normal 12 5 4 8 3 2" xfId="10355" xr:uid="{8F9DD405-B67A-427D-A373-B3CA99A7E543}"/>
    <cellStyle name="Normal 12 5 4 8 3 2 2" xfId="23165" xr:uid="{60465DDF-9445-4830-87F4-38C3AEDE1A2F}"/>
    <cellStyle name="Normal 12 5 4 8 3 2 2 2" xfId="46037" xr:uid="{D0B3991F-D1CA-4DCC-BAAB-2A23D73F8475}"/>
    <cellStyle name="Normal 12 5 4 8 3 2 3" xfId="46038" xr:uid="{567AAFD6-6A17-4AE7-A080-135DC874C914}"/>
    <cellStyle name="Normal 12 5 4 8 3 3" xfId="17675" xr:uid="{270BAF34-C8DF-4C01-B085-DAC85453871D}"/>
    <cellStyle name="Normal 12 5 4 8 3 3 2" xfId="46039" xr:uid="{629402CC-F8C0-42F4-9645-74E2D02CB221}"/>
    <cellStyle name="Normal 12 5 4 8 3 4" xfId="46040" xr:uid="{BA50EC0B-E661-4BB6-9E7D-1A4AB65886EF}"/>
    <cellStyle name="Normal 12 5 4 8 4" xfId="12185" xr:uid="{E87454AC-533A-419A-BC2E-6F9FEC84F8E9}"/>
    <cellStyle name="Normal 12 5 4 8 4 2" xfId="24995" xr:uid="{DB8D5320-8879-418D-BF13-69ABCABB004E}"/>
    <cellStyle name="Normal 12 5 4 8 4 2 2" xfId="46041" xr:uid="{313E136D-A43B-4507-983F-4D22C0A022F0}"/>
    <cellStyle name="Normal 12 5 4 8 4 3" xfId="46042" xr:uid="{30090DF2-70BE-4519-943D-5B1BF59454B3}"/>
    <cellStyle name="Normal 12 5 4 8 5" xfId="6695" xr:uid="{62559635-FD4B-443D-83E4-03E01B801040}"/>
    <cellStyle name="Normal 12 5 4 8 5 2" xfId="19505" xr:uid="{2F2981D3-8E14-4344-8504-B851BA706BBF}"/>
    <cellStyle name="Normal 12 5 4 8 5 2 2" xfId="46043" xr:uid="{05B0B25D-18D0-4942-87B5-21F736458045}"/>
    <cellStyle name="Normal 12 5 4 8 5 3" xfId="46044" xr:uid="{9E6B6BB6-D196-4305-AE6D-B4B6F6BF79C7}"/>
    <cellStyle name="Normal 12 5 4 8 6" xfId="14015" xr:uid="{6FF1E572-D641-457F-ADAD-8B1B1CF0E394}"/>
    <cellStyle name="Normal 12 5 4 8 6 2" xfId="46045" xr:uid="{EA202A55-B779-448E-A57B-2381E6AD38F4}"/>
    <cellStyle name="Normal 12 5 4 8 7" xfId="46046" xr:uid="{4A7AF515-CFD3-410F-8EB4-0707F5F5F245}"/>
    <cellStyle name="Normal 12 5 4 9" xfId="2100" xr:uid="{FDC4254D-DB58-4611-A14F-671155772F15}"/>
    <cellStyle name="Normal 12 5 4 9 2" xfId="3930" xr:uid="{E62EEDA6-CF79-45A7-A618-A96122A5D334}"/>
    <cellStyle name="Normal 12 5 4 9 2 2" xfId="9420" xr:uid="{2E6D6C18-C290-4213-B804-743CC1B29B93}"/>
    <cellStyle name="Normal 12 5 4 9 2 2 2" xfId="22230" xr:uid="{9DC3D8EA-AEF0-4E24-B10A-3188667337DC}"/>
    <cellStyle name="Normal 12 5 4 9 2 2 2 2" xfId="46047" xr:uid="{50FCE843-91A5-4183-A31C-34AC21B13F41}"/>
    <cellStyle name="Normal 12 5 4 9 2 2 3" xfId="46048" xr:uid="{EF4117F1-6E56-4164-A06C-C75B6C4B87DA}"/>
    <cellStyle name="Normal 12 5 4 9 2 3" xfId="16740" xr:uid="{CB5807EE-7A64-4540-81A6-9148252759F3}"/>
    <cellStyle name="Normal 12 5 4 9 2 3 2" xfId="46049" xr:uid="{06A3A6FE-13FE-484A-88E2-9F8C43B5058D}"/>
    <cellStyle name="Normal 12 5 4 9 2 4" xfId="46050" xr:uid="{667FA84E-119B-49E1-95EF-428C3CE22B78}"/>
    <cellStyle name="Normal 12 5 4 9 3" xfId="5760" xr:uid="{6D52BBDE-0BAC-4EF4-B2DC-1351DEA5703C}"/>
    <cellStyle name="Normal 12 5 4 9 3 2" xfId="11250" xr:uid="{948512A1-4662-43D5-90A9-9045A7CF63B3}"/>
    <cellStyle name="Normal 12 5 4 9 3 2 2" xfId="24060" xr:uid="{DD9A974E-CA13-433E-8C0D-0B296E11A157}"/>
    <cellStyle name="Normal 12 5 4 9 3 2 2 2" xfId="46051" xr:uid="{B7E80705-266C-43AC-97E3-08E78EDB1F95}"/>
    <cellStyle name="Normal 12 5 4 9 3 2 3" xfId="46052" xr:uid="{ED3EF58C-ABC6-4A63-988B-FE77667AA449}"/>
    <cellStyle name="Normal 12 5 4 9 3 3" xfId="18570" xr:uid="{29F7A9BA-6CF4-4841-98E8-0E510ECAB9C5}"/>
    <cellStyle name="Normal 12 5 4 9 3 3 2" xfId="46053" xr:uid="{263790DB-ABA2-409B-B02B-E411A2DD07B9}"/>
    <cellStyle name="Normal 12 5 4 9 3 4" xfId="46054" xr:uid="{2CC55C7B-58DA-4025-87A7-3CE4ED919597}"/>
    <cellStyle name="Normal 12 5 4 9 4" xfId="13080" xr:uid="{547B4100-9333-4FBC-97E8-45C0E85EB0C7}"/>
    <cellStyle name="Normal 12 5 4 9 4 2" xfId="25890" xr:uid="{71E22918-9973-49FB-964B-B5DC256A801F}"/>
    <cellStyle name="Normal 12 5 4 9 4 2 2" xfId="46055" xr:uid="{D68CA565-F92F-453E-88A5-12A94F81D387}"/>
    <cellStyle name="Normal 12 5 4 9 4 3" xfId="46056" xr:uid="{789B8747-246F-4B76-B5FB-3AC1397958AE}"/>
    <cellStyle name="Normal 12 5 4 9 5" xfId="7590" xr:uid="{6E538CAB-7F50-42FA-BB91-C283DABBA200}"/>
    <cellStyle name="Normal 12 5 4 9 5 2" xfId="20400" xr:uid="{678252BD-5ADB-4C55-B482-A304FA30B2AB}"/>
    <cellStyle name="Normal 12 5 4 9 5 2 2" xfId="46057" xr:uid="{E59B6633-1EFD-4A3C-AF7B-DEC6021D4084}"/>
    <cellStyle name="Normal 12 5 4 9 5 3" xfId="46058" xr:uid="{76DBC8C3-4DD8-4F58-AA6D-A88EFCC80595}"/>
    <cellStyle name="Normal 12 5 4 9 6" xfId="14910" xr:uid="{EC1FEEA1-074F-43DC-BA3C-3D3539CDF467}"/>
    <cellStyle name="Normal 12 5 4 9 6 2" xfId="46059" xr:uid="{BF948F8F-B79B-4044-8FFF-3FE10EE33565}"/>
    <cellStyle name="Normal 12 5 4 9 7" xfId="46060" xr:uid="{D9CEA22E-5AB2-4CDD-95D3-FC1B9F1A2D40}"/>
    <cellStyle name="Normal 12 5 5" xfId="268" xr:uid="{7541B883-2DDB-437E-BD07-154227ABF639}"/>
    <cellStyle name="Normal 12 5 5 10" xfId="3976" xr:uid="{8373B922-63A9-4C66-9390-CF9D81B25659}"/>
    <cellStyle name="Normal 12 5 5 10 2" xfId="9466" xr:uid="{77BF01AD-A5A3-4496-B7A4-6CD9222FD663}"/>
    <cellStyle name="Normal 12 5 5 10 2 2" xfId="22276" xr:uid="{2922209C-7FED-4290-8D6A-183153AB2003}"/>
    <cellStyle name="Normal 12 5 5 10 2 2 2" xfId="46061" xr:uid="{0157B00E-80CE-4DDE-935D-72758F9A19A7}"/>
    <cellStyle name="Normal 12 5 5 10 2 3" xfId="46062" xr:uid="{AC10EA26-3A89-48CC-981C-4E6B07A8B9E2}"/>
    <cellStyle name="Normal 12 5 5 10 3" xfId="16786" xr:uid="{7152BFA1-0821-4714-91B0-985158171BB2}"/>
    <cellStyle name="Normal 12 5 5 10 3 2" xfId="46063" xr:uid="{CA50A095-226E-419B-A45F-500F1C056969}"/>
    <cellStyle name="Normal 12 5 5 10 4" xfId="46064" xr:uid="{FE389066-7662-4A27-A7E3-AC0374F29244}"/>
    <cellStyle name="Normal 12 5 5 11" xfId="11296" xr:uid="{5EA202DF-0B98-44EB-94A2-F0691499D5B0}"/>
    <cellStyle name="Normal 12 5 5 11 2" xfId="24106" xr:uid="{0335E3AB-9701-4C16-9682-4EC16C2C7971}"/>
    <cellStyle name="Normal 12 5 5 11 2 2" xfId="46065" xr:uid="{E35E04BD-E22B-4E12-A4F1-9B6A2E3F5327}"/>
    <cellStyle name="Normal 12 5 5 11 3" xfId="46066" xr:uid="{F8B7754F-B32F-4F83-9559-035569884DD5}"/>
    <cellStyle name="Normal 12 5 5 12" xfId="5806" xr:uid="{5B9308D9-C836-4F3E-BEE0-AC6099F8432A}"/>
    <cellStyle name="Normal 12 5 5 12 2" xfId="18616" xr:uid="{2F7C13DD-425B-4341-B0A7-0F7FBD03E940}"/>
    <cellStyle name="Normal 12 5 5 12 2 2" xfId="46067" xr:uid="{883D0610-DE93-4D87-9A67-F889C1A2B9B3}"/>
    <cellStyle name="Normal 12 5 5 12 3" xfId="46068" xr:uid="{3D999C0D-A9D6-4EBB-B95E-C9B92DB73910}"/>
    <cellStyle name="Normal 12 5 5 13" xfId="13126" xr:uid="{0027EDAB-871C-42F3-9493-E502A82B4198}"/>
    <cellStyle name="Normal 12 5 5 13 2" xfId="46069" xr:uid="{2D8A230D-058A-4B8F-AC90-A706B828F156}"/>
    <cellStyle name="Normal 12 5 5 14" xfId="46070" xr:uid="{96DBD544-86E5-42F9-9980-BB47DF67072B}"/>
    <cellStyle name="Normal 12 5 5 2" xfId="355" xr:uid="{4547BAC8-1E55-4C92-876D-1D8B4E8D87FB}"/>
    <cellStyle name="Normal 12 5 5 2 10" xfId="5847" xr:uid="{C52C7A63-253A-4B94-AB4C-839DB7052C5E}"/>
    <cellStyle name="Normal 12 5 5 2 10 2" xfId="18657" xr:uid="{0608BB3B-6FE4-4D15-9DBD-654F9DEEB9E9}"/>
    <cellStyle name="Normal 12 5 5 2 10 2 2" xfId="46071" xr:uid="{F5696551-EA8A-4DED-9E36-69E79C7ECB1E}"/>
    <cellStyle name="Normal 12 5 5 2 10 3" xfId="46072" xr:uid="{18E387F6-1330-49BF-80C6-D1B4F98C67B1}"/>
    <cellStyle name="Normal 12 5 5 2 11" xfId="13167" xr:uid="{9C9427E4-C902-49EE-B002-E7DB83112250}"/>
    <cellStyle name="Normal 12 5 5 2 11 2" xfId="46073" xr:uid="{0EBC607A-052A-403B-813F-8C6C397599B5}"/>
    <cellStyle name="Normal 12 5 5 2 12" xfId="46074" xr:uid="{981A62EA-8E0A-4B20-85DE-E7D14711B0CD}"/>
    <cellStyle name="Normal 12 5 5 2 2" xfId="584" xr:uid="{833B5FFD-862D-4C89-BDB0-3E2130739EDF}"/>
    <cellStyle name="Normal 12 5 5 2 2 2" xfId="983" xr:uid="{E1C0E7AB-6A86-417E-87E8-32C4D8612827}"/>
    <cellStyle name="Normal 12 5 5 2 2 2 2" xfId="1878" xr:uid="{55167037-F08D-45A8-B5A5-39DAFF4788B6}"/>
    <cellStyle name="Normal 12 5 5 2 2 2 2 2" xfId="3708" xr:uid="{5DE60450-891D-4B1D-AAD0-34E777913F52}"/>
    <cellStyle name="Normal 12 5 5 2 2 2 2 2 2" xfId="9198" xr:uid="{303F7FA4-8139-4B17-BDCA-E97078A41B72}"/>
    <cellStyle name="Normal 12 5 5 2 2 2 2 2 2 2" xfId="22008" xr:uid="{6F852BF2-CD9C-4CEB-8A63-6561A968885E}"/>
    <cellStyle name="Normal 12 5 5 2 2 2 2 2 2 2 2" xfId="46075" xr:uid="{4FF2C013-E67A-491A-80C5-44F8EBEF4EB1}"/>
    <cellStyle name="Normal 12 5 5 2 2 2 2 2 2 3" xfId="46076" xr:uid="{07457AA4-79B6-4982-A229-3D7246F38447}"/>
    <cellStyle name="Normal 12 5 5 2 2 2 2 2 3" xfId="16518" xr:uid="{98B1ADED-67CD-46DC-AE81-0706A89F2B46}"/>
    <cellStyle name="Normal 12 5 5 2 2 2 2 2 3 2" xfId="46077" xr:uid="{3386F034-B859-414F-B468-7AA1DA995146}"/>
    <cellStyle name="Normal 12 5 5 2 2 2 2 2 4" xfId="46078" xr:uid="{5857AC37-0178-470F-97DF-CDADED273A8A}"/>
    <cellStyle name="Normal 12 5 5 2 2 2 2 3" xfId="5538" xr:uid="{95874B88-B313-4675-AE44-059588A7C348}"/>
    <cellStyle name="Normal 12 5 5 2 2 2 2 3 2" xfId="11028" xr:uid="{8D022222-B689-4243-8F9F-456E5045F2E9}"/>
    <cellStyle name="Normal 12 5 5 2 2 2 2 3 2 2" xfId="23838" xr:uid="{741689E0-D864-4FC1-9828-88CEF08AB0F9}"/>
    <cellStyle name="Normal 12 5 5 2 2 2 2 3 2 2 2" xfId="46079" xr:uid="{49A09C61-F436-4994-94FF-1FC47B00CD95}"/>
    <cellStyle name="Normal 12 5 5 2 2 2 2 3 2 3" xfId="46080" xr:uid="{00890056-F2D2-47AD-B0CC-1B58C232DB34}"/>
    <cellStyle name="Normal 12 5 5 2 2 2 2 3 3" xfId="18348" xr:uid="{6DB42133-667C-4A8A-AC2F-82CEE45FFF0C}"/>
    <cellStyle name="Normal 12 5 5 2 2 2 2 3 3 2" xfId="46081" xr:uid="{1530B18A-1F04-47B3-88CF-CDB6C631950B}"/>
    <cellStyle name="Normal 12 5 5 2 2 2 2 3 4" xfId="46082" xr:uid="{135E784F-DBC5-438B-8FE4-1A22CA7EBF50}"/>
    <cellStyle name="Normal 12 5 5 2 2 2 2 4" xfId="12858" xr:uid="{D654990A-5000-42CE-8B7C-A7EB63DD3B3E}"/>
    <cellStyle name="Normal 12 5 5 2 2 2 2 4 2" xfId="25668" xr:uid="{5045CE99-BE71-4096-8FE6-90EE51B489D1}"/>
    <cellStyle name="Normal 12 5 5 2 2 2 2 4 2 2" xfId="46083" xr:uid="{18E07790-9220-4BC4-AC9E-6972EFE84992}"/>
    <cellStyle name="Normal 12 5 5 2 2 2 2 4 3" xfId="46084" xr:uid="{C5509E50-342F-4633-BE2D-7CD95A6FB91F}"/>
    <cellStyle name="Normal 12 5 5 2 2 2 2 5" xfId="7368" xr:uid="{836FE547-AE56-43CD-8C7C-2E989178424A}"/>
    <cellStyle name="Normal 12 5 5 2 2 2 2 5 2" xfId="20178" xr:uid="{95D49352-2C36-47A3-B268-89D6A0870FE7}"/>
    <cellStyle name="Normal 12 5 5 2 2 2 2 5 2 2" xfId="46085" xr:uid="{58CA17BD-A577-4F50-8692-55D7503C9B63}"/>
    <cellStyle name="Normal 12 5 5 2 2 2 2 5 3" xfId="46086" xr:uid="{47278EA0-8297-45C0-BC38-C6513D38BB86}"/>
    <cellStyle name="Normal 12 5 5 2 2 2 2 6" xfId="14688" xr:uid="{A051D8C3-DB2B-4234-9A71-D113FBA475BC}"/>
    <cellStyle name="Normal 12 5 5 2 2 2 2 6 2" xfId="46087" xr:uid="{488CEEB3-9066-4621-A15E-502954C6C8AF}"/>
    <cellStyle name="Normal 12 5 5 2 2 2 2 7" xfId="46088" xr:uid="{DB1CD958-964E-48D6-9F4E-D8CF00E98E27}"/>
    <cellStyle name="Normal 12 5 5 2 2 2 3" xfId="2814" xr:uid="{6329B40A-806C-401A-8F7D-D76145BCE637}"/>
    <cellStyle name="Normal 12 5 5 2 2 2 3 2" xfId="8304" xr:uid="{0644A32D-6044-4579-AFE3-EEEC8432D953}"/>
    <cellStyle name="Normal 12 5 5 2 2 2 3 2 2" xfId="21114" xr:uid="{4641A9EF-CCC1-45B4-B715-76E55DC046EE}"/>
    <cellStyle name="Normal 12 5 5 2 2 2 3 2 2 2" xfId="46089" xr:uid="{4A52085D-7D2E-4D34-A48C-6CBCF9EC9C81}"/>
    <cellStyle name="Normal 12 5 5 2 2 2 3 2 3" xfId="46090" xr:uid="{41FAFE6D-B193-4649-9807-1D20A15412CE}"/>
    <cellStyle name="Normal 12 5 5 2 2 2 3 3" xfId="15624" xr:uid="{163C8767-C7C3-4344-9E4C-0E1207342AC3}"/>
    <cellStyle name="Normal 12 5 5 2 2 2 3 3 2" xfId="46091" xr:uid="{DAD16435-B63B-4427-B206-9FCF97ABB732}"/>
    <cellStyle name="Normal 12 5 5 2 2 2 3 4" xfId="46092" xr:uid="{07C31171-2BF0-4C66-AF3E-71D00E85127E}"/>
    <cellStyle name="Normal 12 5 5 2 2 2 4" xfId="4644" xr:uid="{0A7B0F7B-1622-4623-A7E8-C2074D98D2B1}"/>
    <cellStyle name="Normal 12 5 5 2 2 2 4 2" xfId="10134" xr:uid="{1F7E9883-6FEF-49C6-9FE0-03F3FFC0AA12}"/>
    <cellStyle name="Normal 12 5 5 2 2 2 4 2 2" xfId="22944" xr:uid="{CD4CA58A-26D2-44FA-811F-56F45007134B}"/>
    <cellStyle name="Normal 12 5 5 2 2 2 4 2 2 2" xfId="46093" xr:uid="{865EB21A-1986-4DD6-B5B5-522A48D4DB52}"/>
    <cellStyle name="Normal 12 5 5 2 2 2 4 2 3" xfId="46094" xr:uid="{77B3F8B8-39F5-49FF-B0FF-BE6E61FA02B2}"/>
    <cellStyle name="Normal 12 5 5 2 2 2 4 3" xfId="17454" xr:uid="{DFF2F867-0D22-4DCF-819E-66DFBC5D371C}"/>
    <cellStyle name="Normal 12 5 5 2 2 2 4 3 2" xfId="46095" xr:uid="{F3FB2284-C2E9-4F5F-9719-565D3D87DD0A}"/>
    <cellStyle name="Normal 12 5 5 2 2 2 4 4" xfId="46096" xr:uid="{8654DA60-A821-4375-A08F-58329350ADCB}"/>
    <cellStyle name="Normal 12 5 5 2 2 2 5" xfId="11964" xr:uid="{ECE41178-8F88-42F8-A972-83199D4A7D2E}"/>
    <cellStyle name="Normal 12 5 5 2 2 2 5 2" xfId="24774" xr:uid="{346578A7-E91E-47CD-886F-6344D0998CA3}"/>
    <cellStyle name="Normal 12 5 5 2 2 2 5 2 2" xfId="46097" xr:uid="{94236B12-C304-4574-ABE2-A18AB672EF88}"/>
    <cellStyle name="Normal 12 5 5 2 2 2 5 3" xfId="46098" xr:uid="{2D99B445-7549-4395-82E3-0D519E03E73F}"/>
    <cellStyle name="Normal 12 5 5 2 2 2 6" xfId="6474" xr:uid="{D16CE2B8-6974-4B6A-AAD0-760733924828}"/>
    <cellStyle name="Normal 12 5 5 2 2 2 6 2" xfId="19284" xr:uid="{8515389B-2DCB-48DB-8F30-BA27249A9EB3}"/>
    <cellStyle name="Normal 12 5 5 2 2 2 6 2 2" xfId="46099" xr:uid="{F663DBC0-FF28-44A1-8C68-84B23CAA64AA}"/>
    <cellStyle name="Normal 12 5 5 2 2 2 6 3" xfId="46100" xr:uid="{8CE88ECD-8066-4547-91EA-4E4CEFAC43CF}"/>
    <cellStyle name="Normal 12 5 5 2 2 2 7" xfId="13794" xr:uid="{15126ED3-8CE2-4D61-BB76-1665C2B4BF09}"/>
    <cellStyle name="Normal 12 5 5 2 2 2 7 2" xfId="46101" xr:uid="{C4DE08C5-A7FE-43E0-BF42-F3BCDEABFAE3}"/>
    <cellStyle name="Normal 12 5 5 2 2 2 8" xfId="46102" xr:uid="{AE1790FE-C518-4AE4-831C-E0CEF18B752F}"/>
    <cellStyle name="Normal 12 5 5 2 2 3" xfId="1479" xr:uid="{ADCCF2D4-D36B-466F-87C5-6E99603EC9AF}"/>
    <cellStyle name="Normal 12 5 5 2 2 3 2" xfId="3309" xr:uid="{958FDA70-2AFF-48B3-B19D-6AEAFA23DCE1}"/>
    <cellStyle name="Normal 12 5 5 2 2 3 2 2" xfId="8799" xr:uid="{808D3B49-2334-4832-911C-846519590BF4}"/>
    <cellStyle name="Normal 12 5 5 2 2 3 2 2 2" xfId="21609" xr:uid="{6A5D9F51-E2C0-42F1-8BE9-88DEF1152406}"/>
    <cellStyle name="Normal 12 5 5 2 2 3 2 2 2 2" xfId="46103" xr:uid="{58968028-B402-4280-AFAF-A8097F7855ED}"/>
    <cellStyle name="Normal 12 5 5 2 2 3 2 2 3" xfId="46104" xr:uid="{4B163580-CC50-4653-B0FB-F310D31CB6E1}"/>
    <cellStyle name="Normal 12 5 5 2 2 3 2 3" xfId="16119" xr:uid="{604AF99B-EB57-4A2B-93EC-E625B7377820}"/>
    <cellStyle name="Normal 12 5 5 2 2 3 2 3 2" xfId="46105" xr:uid="{E8BEB920-29CF-46AC-B593-6B2969D93D2E}"/>
    <cellStyle name="Normal 12 5 5 2 2 3 2 4" xfId="46106" xr:uid="{3001EBE3-02E5-4708-AAB6-ECC818614E65}"/>
    <cellStyle name="Normal 12 5 5 2 2 3 3" xfId="5139" xr:uid="{A2B51CE6-3A68-4CBC-AFF7-3183A1341106}"/>
    <cellStyle name="Normal 12 5 5 2 2 3 3 2" xfId="10629" xr:uid="{9D799629-55D6-4A59-833F-2305BBBAD030}"/>
    <cellStyle name="Normal 12 5 5 2 2 3 3 2 2" xfId="23439" xr:uid="{5C977CDD-564B-47CE-B72E-A752CD1DA948}"/>
    <cellStyle name="Normal 12 5 5 2 2 3 3 2 2 2" xfId="46107" xr:uid="{036CB4FB-365A-421D-BD3D-ACF236E2F79D}"/>
    <cellStyle name="Normal 12 5 5 2 2 3 3 2 3" xfId="46108" xr:uid="{1495F471-BFF8-41FF-81AA-FE8D8779A3FA}"/>
    <cellStyle name="Normal 12 5 5 2 2 3 3 3" xfId="17949" xr:uid="{31272052-EB83-4260-8C44-3E8C8AFC3387}"/>
    <cellStyle name="Normal 12 5 5 2 2 3 3 3 2" xfId="46109" xr:uid="{416E97F3-F50A-4CF9-A946-0DE4034B75F5}"/>
    <cellStyle name="Normal 12 5 5 2 2 3 3 4" xfId="46110" xr:uid="{F4E6CE10-26D0-4829-8E5E-5B927B9DA48F}"/>
    <cellStyle name="Normal 12 5 5 2 2 3 4" xfId="12459" xr:uid="{84F9AB38-3D77-4648-81A2-34C17DA4C5F7}"/>
    <cellStyle name="Normal 12 5 5 2 2 3 4 2" xfId="25269" xr:uid="{EEA21126-F5D5-4DBD-A513-13C13AC84F95}"/>
    <cellStyle name="Normal 12 5 5 2 2 3 4 2 2" xfId="46111" xr:uid="{5638F0B8-CAEE-4F12-8FE0-F06DF24E10AE}"/>
    <cellStyle name="Normal 12 5 5 2 2 3 4 3" xfId="46112" xr:uid="{4950D34C-76DE-4EA7-8CB3-47202BE50CA9}"/>
    <cellStyle name="Normal 12 5 5 2 2 3 5" xfId="6969" xr:uid="{C3A8B861-621B-4801-AEEC-DBD1680DCDE3}"/>
    <cellStyle name="Normal 12 5 5 2 2 3 5 2" xfId="19779" xr:uid="{B1E631AE-9300-43E3-850F-73F09AD18504}"/>
    <cellStyle name="Normal 12 5 5 2 2 3 5 2 2" xfId="46113" xr:uid="{51154C58-A917-4720-9517-68CC74B7B19D}"/>
    <cellStyle name="Normal 12 5 5 2 2 3 5 3" xfId="46114" xr:uid="{81DE7D23-4E38-4EBE-9AC7-F0170B63F50A}"/>
    <cellStyle name="Normal 12 5 5 2 2 3 6" xfId="14289" xr:uid="{39A35B24-BEE9-49B3-98FC-472C65C6F732}"/>
    <cellStyle name="Normal 12 5 5 2 2 3 6 2" xfId="46115" xr:uid="{13BBF2DD-F420-47B3-8D88-68421857E205}"/>
    <cellStyle name="Normal 12 5 5 2 2 3 7" xfId="46116" xr:uid="{C24AB40F-683D-4C3B-AA6C-D81456A4D953}"/>
    <cellStyle name="Normal 12 5 5 2 2 4" xfId="2415" xr:uid="{5D7221A0-AC30-4658-B70E-03F1F0D95A23}"/>
    <cellStyle name="Normal 12 5 5 2 2 4 2" xfId="7905" xr:uid="{850E338C-1093-40F5-9CDB-368568C08A0A}"/>
    <cellStyle name="Normal 12 5 5 2 2 4 2 2" xfId="20715" xr:uid="{97618E37-058B-414D-9E43-5D0DC0275727}"/>
    <cellStyle name="Normal 12 5 5 2 2 4 2 2 2" xfId="46117" xr:uid="{36EC770E-441E-46B9-A561-1856DAAC7FFB}"/>
    <cellStyle name="Normal 12 5 5 2 2 4 2 3" xfId="46118" xr:uid="{A14FA1FE-ED90-42D1-988D-D7DF68A20D1B}"/>
    <cellStyle name="Normal 12 5 5 2 2 4 3" xfId="15225" xr:uid="{60C312A8-C9CC-4213-9D0B-0B9E01760C94}"/>
    <cellStyle name="Normal 12 5 5 2 2 4 3 2" xfId="46119" xr:uid="{4F4E0481-0D59-4C96-94DA-963E01AFC169}"/>
    <cellStyle name="Normal 12 5 5 2 2 4 4" xfId="46120" xr:uid="{BCA3C72A-EF81-4171-A4F6-85BAFCF44C3A}"/>
    <cellStyle name="Normal 12 5 5 2 2 5" xfId="4245" xr:uid="{F36E9784-896D-489F-B73F-EFE11275BB8E}"/>
    <cellStyle name="Normal 12 5 5 2 2 5 2" xfId="9735" xr:uid="{43AE848F-3E1A-43DE-A57D-3C7D3C238DEB}"/>
    <cellStyle name="Normal 12 5 5 2 2 5 2 2" xfId="22545" xr:uid="{2843F5D4-FE00-4A52-B22C-797498EAD59A}"/>
    <cellStyle name="Normal 12 5 5 2 2 5 2 2 2" xfId="46121" xr:uid="{F92C7797-BD2B-4A5A-BFF6-E242BA569754}"/>
    <cellStyle name="Normal 12 5 5 2 2 5 2 3" xfId="46122" xr:uid="{FA8641B2-C4C9-4A28-BAE0-5E9C7349427B}"/>
    <cellStyle name="Normal 12 5 5 2 2 5 3" xfId="17055" xr:uid="{39C0B9C7-40C3-4AA0-8A43-062B4EAF0A81}"/>
    <cellStyle name="Normal 12 5 5 2 2 5 3 2" xfId="46123" xr:uid="{701E3E4A-B2EC-4D53-B3F2-A805AE96DECC}"/>
    <cellStyle name="Normal 12 5 5 2 2 5 4" xfId="46124" xr:uid="{FE4B7770-3FD1-4FF5-B383-33433B446DB9}"/>
    <cellStyle name="Normal 12 5 5 2 2 6" xfId="11565" xr:uid="{CF0E9ED0-AF80-4CDE-9AF4-924B8356128D}"/>
    <cellStyle name="Normal 12 5 5 2 2 6 2" xfId="24375" xr:uid="{4CEF7064-9569-489A-AC1D-68351060657F}"/>
    <cellStyle name="Normal 12 5 5 2 2 6 2 2" xfId="46125" xr:uid="{250E8195-D427-4DF2-A810-124B177BE18E}"/>
    <cellStyle name="Normal 12 5 5 2 2 6 3" xfId="46126" xr:uid="{AAC94472-F4CD-47ED-9784-1508509E88B9}"/>
    <cellStyle name="Normal 12 5 5 2 2 7" xfId="6075" xr:uid="{0AA310CA-98F0-4E9F-8784-2C37580486D1}"/>
    <cellStyle name="Normal 12 5 5 2 2 7 2" xfId="18885" xr:uid="{1E00D9F9-AFD0-466B-9675-3E32BC5B42D8}"/>
    <cellStyle name="Normal 12 5 5 2 2 7 2 2" xfId="46127" xr:uid="{792750CE-D494-4388-B4B8-70DF6295D831}"/>
    <cellStyle name="Normal 12 5 5 2 2 7 3" xfId="46128" xr:uid="{9B6D2ACF-55BD-44FA-89FE-27B9945ACABD}"/>
    <cellStyle name="Normal 12 5 5 2 2 8" xfId="13395" xr:uid="{F6A2C53E-B60A-4D1E-B5B6-313E746ED9B6}"/>
    <cellStyle name="Normal 12 5 5 2 2 8 2" xfId="46129" xr:uid="{79FE6A31-1793-4CD1-B1A5-7563C0CD64AC}"/>
    <cellStyle name="Normal 12 5 5 2 2 9" xfId="46130" xr:uid="{A4DB8C5E-D110-4EA8-9A02-D4C165DD63AE}"/>
    <cellStyle name="Normal 12 5 5 2 3" xfId="716" xr:uid="{D5A105CC-052B-4B7B-8765-0185BD29B117}"/>
    <cellStyle name="Normal 12 5 5 2 3 2" xfId="1116" xr:uid="{18924EDF-DF37-489E-AD73-64C431AC90D7}"/>
    <cellStyle name="Normal 12 5 5 2 3 2 2" xfId="2011" xr:uid="{BC528AD5-8B05-4818-9320-B3656EE3B7F4}"/>
    <cellStyle name="Normal 12 5 5 2 3 2 2 2" xfId="3841" xr:uid="{9FFB31B5-1BB9-40AA-9200-829E90165292}"/>
    <cellStyle name="Normal 12 5 5 2 3 2 2 2 2" xfId="9331" xr:uid="{7F8B99AE-5A7E-49BD-8FCE-73CB7014DE4D}"/>
    <cellStyle name="Normal 12 5 5 2 3 2 2 2 2 2" xfId="22141" xr:uid="{4EAE0F4B-CD01-4B92-8112-DF190AE6F0CF}"/>
    <cellStyle name="Normal 12 5 5 2 3 2 2 2 2 2 2" xfId="46131" xr:uid="{BF54B7A7-0B35-4810-83E1-DA896D0CAA09}"/>
    <cellStyle name="Normal 12 5 5 2 3 2 2 2 2 3" xfId="46132" xr:uid="{E1BD6CDF-2043-4798-9529-66877E570920}"/>
    <cellStyle name="Normal 12 5 5 2 3 2 2 2 3" xfId="16651" xr:uid="{7D1DA2FF-1FCA-4AEF-9887-D03BEA583261}"/>
    <cellStyle name="Normal 12 5 5 2 3 2 2 2 3 2" xfId="46133" xr:uid="{2127E939-7117-46C7-8C52-D1846C2C823F}"/>
    <cellStyle name="Normal 12 5 5 2 3 2 2 2 4" xfId="46134" xr:uid="{2D777D97-A2EA-4E6F-89A0-FED96CEE4168}"/>
    <cellStyle name="Normal 12 5 5 2 3 2 2 3" xfId="5671" xr:uid="{D7292DA7-ACDD-450D-9ACF-D7B04F64330E}"/>
    <cellStyle name="Normal 12 5 5 2 3 2 2 3 2" xfId="11161" xr:uid="{2D22EC27-4A07-4C0F-A72D-B9117FDA6CF4}"/>
    <cellStyle name="Normal 12 5 5 2 3 2 2 3 2 2" xfId="23971" xr:uid="{1E9005A6-B3F1-4168-9B3B-A6D566053284}"/>
    <cellStyle name="Normal 12 5 5 2 3 2 2 3 2 2 2" xfId="46135" xr:uid="{1DB8B265-38F6-4B0A-88DE-B6F3287708D5}"/>
    <cellStyle name="Normal 12 5 5 2 3 2 2 3 2 3" xfId="46136" xr:uid="{DB4C0EBC-D1B7-4F69-8395-A9AD1F8187D4}"/>
    <cellStyle name="Normal 12 5 5 2 3 2 2 3 3" xfId="18481" xr:uid="{3D798109-C364-4392-BF51-FECB13C21900}"/>
    <cellStyle name="Normal 12 5 5 2 3 2 2 3 3 2" xfId="46137" xr:uid="{3704D340-FD20-475A-A440-9EA67EE7F247}"/>
    <cellStyle name="Normal 12 5 5 2 3 2 2 3 4" xfId="46138" xr:uid="{CE03768D-7A07-4394-9CE1-2ACCFDEEED35}"/>
    <cellStyle name="Normal 12 5 5 2 3 2 2 4" xfId="12991" xr:uid="{A0791CC8-1666-4EC5-8AB6-72CDBA71FEEC}"/>
    <cellStyle name="Normal 12 5 5 2 3 2 2 4 2" xfId="25801" xr:uid="{CB1470C7-3AB5-4F32-8B8E-414A83C54507}"/>
    <cellStyle name="Normal 12 5 5 2 3 2 2 4 2 2" xfId="46139" xr:uid="{A7F24F5F-F588-4890-88E9-D92016CD5B0B}"/>
    <cellStyle name="Normal 12 5 5 2 3 2 2 4 3" xfId="46140" xr:uid="{6C1306F0-9F7C-4490-9F20-26ED6FC1A108}"/>
    <cellStyle name="Normal 12 5 5 2 3 2 2 5" xfId="7501" xr:uid="{9BEB355E-318C-4124-94DD-D9090108C329}"/>
    <cellStyle name="Normal 12 5 5 2 3 2 2 5 2" xfId="20311" xr:uid="{801EB122-ECE8-488C-AFDE-771D2F55A43C}"/>
    <cellStyle name="Normal 12 5 5 2 3 2 2 5 2 2" xfId="46141" xr:uid="{E903B37A-1FCC-4330-951C-198BE258AC1D}"/>
    <cellStyle name="Normal 12 5 5 2 3 2 2 5 3" xfId="46142" xr:uid="{DBAC93BB-2AD8-4E9F-99BC-F1A37ECD576E}"/>
    <cellStyle name="Normal 12 5 5 2 3 2 2 6" xfId="14821" xr:uid="{37B6F5DE-8322-4260-853B-B556D0E72EB3}"/>
    <cellStyle name="Normal 12 5 5 2 3 2 2 6 2" xfId="46143" xr:uid="{4C124B45-77F8-48DE-9227-7A2F61E54AE6}"/>
    <cellStyle name="Normal 12 5 5 2 3 2 2 7" xfId="46144" xr:uid="{7A557AA9-56A2-4B5D-B0B9-04E3EDB47481}"/>
    <cellStyle name="Normal 12 5 5 2 3 2 3" xfId="2947" xr:uid="{10D6B0B1-24BF-4B3C-AC14-4F7BE3CD0395}"/>
    <cellStyle name="Normal 12 5 5 2 3 2 3 2" xfId="8437" xr:uid="{479D2628-122E-4931-B91D-00600E9A285C}"/>
    <cellStyle name="Normal 12 5 5 2 3 2 3 2 2" xfId="21247" xr:uid="{EF843094-807F-4124-9BFC-CD3EA4E48234}"/>
    <cellStyle name="Normal 12 5 5 2 3 2 3 2 2 2" xfId="46145" xr:uid="{3E1E5F8D-C166-4FE6-8FBB-417AEDD56112}"/>
    <cellStyle name="Normal 12 5 5 2 3 2 3 2 3" xfId="46146" xr:uid="{A237498E-D2ED-47C4-B22F-CA7F42EE4D43}"/>
    <cellStyle name="Normal 12 5 5 2 3 2 3 3" xfId="15757" xr:uid="{E1A8C162-82A5-4BD2-B44C-A393C2222271}"/>
    <cellStyle name="Normal 12 5 5 2 3 2 3 3 2" xfId="46147" xr:uid="{015B885A-65EA-4C2C-8EB5-127A98058AF7}"/>
    <cellStyle name="Normal 12 5 5 2 3 2 3 4" xfId="46148" xr:uid="{E6EEC1CA-AB0F-4089-98F0-6F17E5DE2A7B}"/>
    <cellStyle name="Normal 12 5 5 2 3 2 4" xfId="4777" xr:uid="{A9913463-2E2A-43DB-B570-63F72700E6BF}"/>
    <cellStyle name="Normal 12 5 5 2 3 2 4 2" xfId="10267" xr:uid="{93445EB1-0B6A-4ADE-A982-A47C27BFB145}"/>
    <cellStyle name="Normal 12 5 5 2 3 2 4 2 2" xfId="23077" xr:uid="{8FD8DCE7-CF47-49EB-AAE0-121BBD5AFD76}"/>
    <cellStyle name="Normal 12 5 5 2 3 2 4 2 2 2" xfId="46149" xr:uid="{BD7BC7EA-9A04-4CA1-89FA-6FB29FE5450A}"/>
    <cellStyle name="Normal 12 5 5 2 3 2 4 2 3" xfId="46150" xr:uid="{EBA50099-F965-4C14-A257-3BB2B8817F5B}"/>
    <cellStyle name="Normal 12 5 5 2 3 2 4 3" xfId="17587" xr:uid="{BF2DA334-0706-4F3B-8A61-6585193B221F}"/>
    <cellStyle name="Normal 12 5 5 2 3 2 4 3 2" xfId="46151" xr:uid="{749132A2-AE59-449D-9C05-09F2E925CB11}"/>
    <cellStyle name="Normal 12 5 5 2 3 2 4 4" xfId="46152" xr:uid="{8DEBE01D-2EEB-424A-8DDE-847C3BF58107}"/>
    <cellStyle name="Normal 12 5 5 2 3 2 5" xfId="12097" xr:uid="{26FA08E7-4D7F-463E-AC33-BC611D7467E8}"/>
    <cellStyle name="Normal 12 5 5 2 3 2 5 2" xfId="24907" xr:uid="{A5052909-464A-4A7D-896C-01E2E464C23D}"/>
    <cellStyle name="Normal 12 5 5 2 3 2 5 2 2" xfId="46153" xr:uid="{9C2B78AD-6E16-4F16-8682-7EA51554EB95}"/>
    <cellStyle name="Normal 12 5 5 2 3 2 5 3" xfId="46154" xr:uid="{C68E95FD-9BCE-4E9B-A600-4BA2800F64BB}"/>
    <cellStyle name="Normal 12 5 5 2 3 2 6" xfId="6607" xr:uid="{4D5F01FD-AAA9-4B85-8067-46EEC1FD2945}"/>
    <cellStyle name="Normal 12 5 5 2 3 2 6 2" xfId="19417" xr:uid="{CCDFA7EF-722D-4905-AB12-6EFFB74F19A7}"/>
    <cellStyle name="Normal 12 5 5 2 3 2 6 2 2" xfId="46155" xr:uid="{DE3A6A9D-5553-44DF-9FDD-6A1693224496}"/>
    <cellStyle name="Normal 12 5 5 2 3 2 6 3" xfId="46156" xr:uid="{6C045B64-8448-482D-A3B9-4179EDBA624A}"/>
    <cellStyle name="Normal 12 5 5 2 3 2 7" xfId="13927" xr:uid="{CA5E0CB1-5833-4038-A10D-83ABC7AEB75A}"/>
    <cellStyle name="Normal 12 5 5 2 3 2 7 2" xfId="46157" xr:uid="{82CFE107-E511-4B96-A253-BCA972C7E27B}"/>
    <cellStyle name="Normal 12 5 5 2 3 2 8" xfId="46158" xr:uid="{4F0770B1-839E-4D5E-A142-F1F10B707A86}"/>
    <cellStyle name="Normal 12 5 5 2 3 3" xfId="1611" xr:uid="{0799A5F1-92AF-49C9-8B40-114970C0BBF5}"/>
    <cellStyle name="Normal 12 5 5 2 3 3 2" xfId="3441" xr:uid="{5601E71E-4613-4967-A50D-3CF720B8F584}"/>
    <cellStyle name="Normal 12 5 5 2 3 3 2 2" xfId="8931" xr:uid="{502F984A-4917-4A99-8C51-B881A22D2DF2}"/>
    <cellStyle name="Normal 12 5 5 2 3 3 2 2 2" xfId="21741" xr:uid="{97EF17DF-A3E1-43FB-990F-76BC2B557690}"/>
    <cellStyle name="Normal 12 5 5 2 3 3 2 2 2 2" xfId="46159" xr:uid="{FF87D8A9-7F71-4530-B054-422153CA5612}"/>
    <cellStyle name="Normal 12 5 5 2 3 3 2 2 3" xfId="46160" xr:uid="{73A576EA-3A09-428F-99DD-8F22BAE3B4F1}"/>
    <cellStyle name="Normal 12 5 5 2 3 3 2 3" xfId="16251" xr:uid="{B0AA66F7-E308-4E60-9A36-0E41D3C16618}"/>
    <cellStyle name="Normal 12 5 5 2 3 3 2 3 2" xfId="46161" xr:uid="{260F558C-2269-4FB4-9154-676E6C08152F}"/>
    <cellStyle name="Normal 12 5 5 2 3 3 2 4" xfId="46162" xr:uid="{FFA77D99-594C-4C30-B4F3-5C716DB1A25D}"/>
    <cellStyle name="Normal 12 5 5 2 3 3 3" xfId="5271" xr:uid="{95436D20-9281-4CD3-8E62-2062531D6D37}"/>
    <cellStyle name="Normal 12 5 5 2 3 3 3 2" xfId="10761" xr:uid="{95BA3D03-58CF-426B-B394-841532C3E281}"/>
    <cellStyle name="Normal 12 5 5 2 3 3 3 2 2" xfId="23571" xr:uid="{ABF904D8-AB95-4EAE-98C9-F5B451AEBF99}"/>
    <cellStyle name="Normal 12 5 5 2 3 3 3 2 2 2" xfId="46163" xr:uid="{BE53B365-3F67-43A1-B00D-5A4850D2D539}"/>
    <cellStyle name="Normal 12 5 5 2 3 3 3 2 3" xfId="46164" xr:uid="{7EEE66A5-C55F-48A7-A69D-3D952580DC9A}"/>
    <cellStyle name="Normal 12 5 5 2 3 3 3 3" xfId="18081" xr:uid="{0EDAD580-FC46-4E9A-88A7-BDD1F83BBD4A}"/>
    <cellStyle name="Normal 12 5 5 2 3 3 3 3 2" xfId="46165" xr:uid="{207FC4DA-4E03-4678-BBBB-4F0ECF4F413D}"/>
    <cellStyle name="Normal 12 5 5 2 3 3 3 4" xfId="46166" xr:uid="{58154F1C-E88D-446D-BA3A-8B87B2C4904E}"/>
    <cellStyle name="Normal 12 5 5 2 3 3 4" xfId="12591" xr:uid="{B60AD372-3340-4CCF-BAC2-0CCF89B995F0}"/>
    <cellStyle name="Normal 12 5 5 2 3 3 4 2" xfId="25401" xr:uid="{332C2160-3DD4-45A0-B5BB-1D2FE438F38E}"/>
    <cellStyle name="Normal 12 5 5 2 3 3 4 2 2" xfId="46167" xr:uid="{2A890236-1A1D-42F8-A3D6-FDAD3F1E28F2}"/>
    <cellStyle name="Normal 12 5 5 2 3 3 4 3" xfId="46168" xr:uid="{F70AA174-9366-4F86-AB05-610455EA08C7}"/>
    <cellStyle name="Normal 12 5 5 2 3 3 5" xfId="7101" xr:uid="{4D3CE2AE-FDF0-4DA9-8A73-8DCF1F39465F}"/>
    <cellStyle name="Normal 12 5 5 2 3 3 5 2" xfId="19911" xr:uid="{5642223A-A51F-4A06-985F-23E4D6D2A3AC}"/>
    <cellStyle name="Normal 12 5 5 2 3 3 5 2 2" xfId="46169" xr:uid="{38097087-1F36-4C67-AF85-245532C33601}"/>
    <cellStyle name="Normal 12 5 5 2 3 3 5 3" xfId="46170" xr:uid="{91979263-EC6F-45CD-8B30-17E6783A966D}"/>
    <cellStyle name="Normal 12 5 5 2 3 3 6" xfId="14421" xr:uid="{5C4693A4-8072-4317-AAD7-4BB59A364AD8}"/>
    <cellStyle name="Normal 12 5 5 2 3 3 6 2" xfId="46171" xr:uid="{7E85A006-82DD-4BDA-87F9-97B6C239CF78}"/>
    <cellStyle name="Normal 12 5 5 2 3 3 7" xfId="46172" xr:uid="{63CF5A11-F016-44E3-8513-342C32C9E126}"/>
    <cellStyle name="Normal 12 5 5 2 3 4" xfId="2547" xr:uid="{FF8C7843-7409-41B5-9622-B6D51673CD6B}"/>
    <cellStyle name="Normal 12 5 5 2 3 4 2" xfId="8037" xr:uid="{18A0EA6E-9895-4DC7-9458-CD596E370BB1}"/>
    <cellStyle name="Normal 12 5 5 2 3 4 2 2" xfId="20847" xr:uid="{7C1E2082-91A0-4220-83D6-95A637E5F5F1}"/>
    <cellStyle name="Normal 12 5 5 2 3 4 2 2 2" xfId="46173" xr:uid="{4E41116E-3C07-43A1-9E54-EB4815F4D3A4}"/>
    <cellStyle name="Normal 12 5 5 2 3 4 2 3" xfId="46174" xr:uid="{42D0E8B0-FF62-49E0-B301-7973F3DD4BF2}"/>
    <cellStyle name="Normal 12 5 5 2 3 4 3" xfId="15357" xr:uid="{81566FC7-8899-4878-9CC5-9F522AE29283}"/>
    <cellStyle name="Normal 12 5 5 2 3 4 3 2" xfId="46175" xr:uid="{4F2E13C9-BE23-42EF-B9F2-1573993C67F7}"/>
    <cellStyle name="Normal 12 5 5 2 3 4 4" xfId="46176" xr:uid="{7C2E44D4-69E9-4063-A82C-A94BD2B311F8}"/>
    <cellStyle name="Normal 12 5 5 2 3 5" xfId="4377" xr:uid="{7CF03C90-C66A-413E-9FF0-718BB1839D32}"/>
    <cellStyle name="Normal 12 5 5 2 3 5 2" xfId="9867" xr:uid="{C089772E-103D-41DA-B373-DB3643F67255}"/>
    <cellStyle name="Normal 12 5 5 2 3 5 2 2" xfId="22677" xr:uid="{74D04FB1-37A8-4C24-95C8-CD2F06DF288E}"/>
    <cellStyle name="Normal 12 5 5 2 3 5 2 2 2" xfId="46177" xr:uid="{B6A7E9A7-28B9-421D-B929-5059A44CC277}"/>
    <cellStyle name="Normal 12 5 5 2 3 5 2 3" xfId="46178" xr:uid="{4854720C-2014-422D-9F7A-E532FD4D1DF2}"/>
    <cellStyle name="Normal 12 5 5 2 3 5 3" xfId="17187" xr:uid="{0BD7DCB1-7701-4A5E-8F38-1A317F2FA24A}"/>
    <cellStyle name="Normal 12 5 5 2 3 5 3 2" xfId="46179" xr:uid="{350DB3E8-DEEC-4485-B4AA-FF8B84F8580D}"/>
    <cellStyle name="Normal 12 5 5 2 3 5 4" xfId="46180" xr:uid="{B939E067-4C10-4C0B-A6C3-126D1425A1AA}"/>
    <cellStyle name="Normal 12 5 5 2 3 6" xfId="11697" xr:uid="{E4D7916B-812D-4520-9917-79D9CE4D603F}"/>
    <cellStyle name="Normal 12 5 5 2 3 6 2" xfId="24507" xr:uid="{F5AC5CED-E503-41E0-B1B7-1AFC55CA6D4B}"/>
    <cellStyle name="Normal 12 5 5 2 3 6 2 2" xfId="46181" xr:uid="{73EDCAD3-2A9F-496A-A6CC-7E3A5AE1CC42}"/>
    <cellStyle name="Normal 12 5 5 2 3 6 3" xfId="46182" xr:uid="{2E2C3A8B-06F5-4460-BE8F-7A08C0605884}"/>
    <cellStyle name="Normal 12 5 5 2 3 7" xfId="6207" xr:uid="{75CF2F32-EEAF-4FA2-A780-A98DF4F92B63}"/>
    <cellStyle name="Normal 12 5 5 2 3 7 2" xfId="19017" xr:uid="{15161E18-D5D7-45F6-B564-1157B325AE32}"/>
    <cellStyle name="Normal 12 5 5 2 3 7 2 2" xfId="46183" xr:uid="{20BDECCA-2182-412C-8CF0-DC4D1982FD99}"/>
    <cellStyle name="Normal 12 5 5 2 3 7 3" xfId="46184" xr:uid="{5EECBDF6-C764-4B25-A924-EF205C3D0C11}"/>
    <cellStyle name="Normal 12 5 5 2 3 8" xfId="13527" xr:uid="{10088DF5-C8D1-4734-9E50-688F852F41BA}"/>
    <cellStyle name="Normal 12 5 5 2 3 8 2" xfId="46185" xr:uid="{3FC254D7-BC6E-4F75-8E50-88E817C7A092}"/>
    <cellStyle name="Normal 12 5 5 2 3 9" xfId="46186" xr:uid="{E53305B2-A953-43E9-B0C9-FA598ACDADD7}"/>
    <cellStyle name="Normal 12 5 5 2 4" xfId="491" xr:uid="{B1C2BEA6-357A-468F-89E3-3046833E4661}"/>
    <cellStyle name="Normal 12 5 5 2 4 2" xfId="1386" xr:uid="{FA1CEB79-03C9-4238-918E-50D23582653C}"/>
    <cellStyle name="Normal 12 5 5 2 4 2 2" xfId="3216" xr:uid="{04EBA23C-1A58-41E0-BF2C-4C4242D7F88D}"/>
    <cellStyle name="Normal 12 5 5 2 4 2 2 2" xfId="8706" xr:uid="{8A9C6F6D-3B97-4FAD-AA9A-B8D87753DA4D}"/>
    <cellStyle name="Normal 12 5 5 2 4 2 2 2 2" xfId="21516" xr:uid="{F64C4CD1-67F8-4B8A-9378-43282A827C3D}"/>
    <cellStyle name="Normal 12 5 5 2 4 2 2 2 2 2" xfId="46187" xr:uid="{BFD6F929-42B0-4537-A966-9B573059FB0B}"/>
    <cellStyle name="Normal 12 5 5 2 4 2 2 2 3" xfId="46188" xr:uid="{5E89B7EC-1989-4734-B9A9-795E3B32BB78}"/>
    <cellStyle name="Normal 12 5 5 2 4 2 2 3" xfId="16026" xr:uid="{86880395-E3C3-4A61-872D-56830B7FFD6B}"/>
    <cellStyle name="Normal 12 5 5 2 4 2 2 3 2" xfId="46189" xr:uid="{1A52F099-1833-4B74-A88C-8363DC0CD4F9}"/>
    <cellStyle name="Normal 12 5 5 2 4 2 2 4" xfId="46190" xr:uid="{DFE6ACB0-84CF-4DBF-A73D-1CAC53BE0BD2}"/>
    <cellStyle name="Normal 12 5 5 2 4 2 3" xfId="5046" xr:uid="{E5B0834B-AFAF-43EE-A4D3-180B1084A808}"/>
    <cellStyle name="Normal 12 5 5 2 4 2 3 2" xfId="10536" xr:uid="{BA32949D-9371-411F-ADCC-11D6DB257031}"/>
    <cellStyle name="Normal 12 5 5 2 4 2 3 2 2" xfId="23346" xr:uid="{29F65CE9-4269-48FE-ABC9-AB33C3D3A18B}"/>
    <cellStyle name="Normal 12 5 5 2 4 2 3 2 2 2" xfId="46191" xr:uid="{14201D5D-5F9F-484D-BE96-9C9889C26827}"/>
    <cellStyle name="Normal 12 5 5 2 4 2 3 2 3" xfId="46192" xr:uid="{B529D8DD-0505-4452-97BD-78CD2460E1FD}"/>
    <cellStyle name="Normal 12 5 5 2 4 2 3 3" xfId="17856" xr:uid="{B570B100-11E5-4499-A7E9-9885CD2D5B0D}"/>
    <cellStyle name="Normal 12 5 5 2 4 2 3 3 2" xfId="46193" xr:uid="{85A655C3-B9AF-45B7-B493-91EF1E9CE189}"/>
    <cellStyle name="Normal 12 5 5 2 4 2 3 4" xfId="46194" xr:uid="{8B38701F-0FBE-40E2-936F-CFCE07EED271}"/>
    <cellStyle name="Normal 12 5 5 2 4 2 4" xfId="12366" xr:uid="{613201CA-009B-4111-9EDB-95018B554B7F}"/>
    <cellStyle name="Normal 12 5 5 2 4 2 4 2" xfId="25176" xr:uid="{34B8FF0D-01F6-459F-B6FF-A0CEFEF6C5F7}"/>
    <cellStyle name="Normal 12 5 5 2 4 2 4 2 2" xfId="46195" xr:uid="{9E15709E-0633-40F5-B961-0BAF9A7C3551}"/>
    <cellStyle name="Normal 12 5 5 2 4 2 4 3" xfId="46196" xr:uid="{97A1465F-AD2F-4AAA-82DF-E76C572AFAA0}"/>
    <cellStyle name="Normal 12 5 5 2 4 2 5" xfId="6876" xr:uid="{5ABCAB86-6E8D-4195-AC54-E3BB7058B89C}"/>
    <cellStyle name="Normal 12 5 5 2 4 2 5 2" xfId="19686" xr:uid="{29DEF76B-F79B-47CF-9E27-7B473A404E06}"/>
    <cellStyle name="Normal 12 5 5 2 4 2 5 2 2" xfId="46197" xr:uid="{03B08646-5461-4C1D-922A-267D72E5B5BA}"/>
    <cellStyle name="Normal 12 5 5 2 4 2 5 3" xfId="46198" xr:uid="{30CDDD76-56F3-405A-9555-A6F9A40FF992}"/>
    <cellStyle name="Normal 12 5 5 2 4 2 6" xfId="14196" xr:uid="{CC59074A-FFE4-4AC8-A358-E6FC24CC525E}"/>
    <cellStyle name="Normal 12 5 5 2 4 2 6 2" xfId="46199" xr:uid="{4771B122-A4F5-49C2-8E18-09BC2639AE71}"/>
    <cellStyle name="Normal 12 5 5 2 4 2 7" xfId="46200" xr:uid="{364F0323-0909-4792-97A6-72943586E9FA}"/>
    <cellStyle name="Normal 12 5 5 2 4 3" xfId="2322" xr:uid="{B08CDC7D-92F3-4910-87D0-B7F44103F26B}"/>
    <cellStyle name="Normal 12 5 5 2 4 3 2" xfId="7812" xr:uid="{17F3E1ED-0693-4A7B-942A-D0FC8011C2C9}"/>
    <cellStyle name="Normal 12 5 5 2 4 3 2 2" xfId="20622" xr:uid="{FE68E00C-C356-4D20-BBAD-E2EDA2B0891A}"/>
    <cellStyle name="Normal 12 5 5 2 4 3 2 2 2" xfId="46201" xr:uid="{A39159BC-2920-4799-B7F2-8318ACDB3AFD}"/>
    <cellStyle name="Normal 12 5 5 2 4 3 2 3" xfId="46202" xr:uid="{3C8CA57D-8CBD-425E-AF7F-DAC65D4083D4}"/>
    <cellStyle name="Normal 12 5 5 2 4 3 3" xfId="15132" xr:uid="{0B633BC2-CFDD-48F0-ADAB-4DB6928FBCB1}"/>
    <cellStyle name="Normal 12 5 5 2 4 3 3 2" xfId="46203" xr:uid="{C14D9BAD-C6AF-4D0D-8927-9037DEA902A4}"/>
    <cellStyle name="Normal 12 5 5 2 4 3 4" xfId="46204" xr:uid="{ACD2DF56-05A5-4EFD-85D9-E7969A4C27C6}"/>
    <cellStyle name="Normal 12 5 5 2 4 4" xfId="4152" xr:uid="{CBAB6A95-C07E-4630-BE8B-275855635DD6}"/>
    <cellStyle name="Normal 12 5 5 2 4 4 2" xfId="9642" xr:uid="{E8792FBB-6624-45B7-8E8A-F626249F09A8}"/>
    <cellStyle name="Normal 12 5 5 2 4 4 2 2" xfId="22452" xr:uid="{51EF39A2-3003-497F-A9C3-46BE5AAF2548}"/>
    <cellStyle name="Normal 12 5 5 2 4 4 2 2 2" xfId="46205" xr:uid="{9C09EA11-C67B-4C9E-AFD1-0428B04C4D73}"/>
    <cellStyle name="Normal 12 5 5 2 4 4 2 3" xfId="46206" xr:uid="{75E8E57C-19D5-4C57-9120-9F7842D3DD06}"/>
    <cellStyle name="Normal 12 5 5 2 4 4 3" xfId="16962" xr:uid="{68DB397E-9E16-4788-9DAB-ECE6143181AD}"/>
    <cellStyle name="Normal 12 5 5 2 4 4 3 2" xfId="46207" xr:uid="{7E5E5372-85E0-407F-A507-6FE08CF0512B}"/>
    <cellStyle name="Normal 12 5 5 2 4 4 4" xfId="46208" xr:uid="{D62DF665-E188-4C3D-B5E0-68BA61106C86}"/>
    <cellStyle name="Normal 12 5 5 2 4 5" xfId="11472" xr:uid="{0926C3D7-28AC-47A2-85B5-C5ACD570DC55}"/>
    <cellStyle name="Normal 12 5 5 2 4 5 2" xfId="24282" xr:uid="{DC07609B-2864-49C9-8169-1F558A4374C0}"/>
    <cellStyle name="Normal 12 5 5 2 4 5 2 2" xfId="46209" xr:uid="{A74DABD6-759C-4552-90DF-67E0AC5F024D}"/>
    <cellStyle name="Normal 12 5 5 2 4 5 3" xfId="46210" xr:uid="{9A717B3A-255F-4261-AA4E-6A6505A0DB3A}"/>
    <cellStyle name="Normal 12 5 5 2 4 6" xfId="5982" xr:uid="{947E06DF-F5E9-4734-BE9D-F416238AAE98}"/>
    <cellStyle name="Normal 12 5 5 2 4 6 2" xfId="18792" xr:uid="{9E3A0DBB-9F89-41D8-B709-ED39C7693938}"/>
    <cellStyle name="Normal 12 5 5 2 4 6 2 2" xfId="46211" xr:uid="{5C1ECD63-36A1-49EE-A15E-92588D58C82D}"/>
    <cellStyle name="Normal 12 5 5 2 4 6 3" xfId="46212" xr:uid="{028B36D1-2F3D-4361-B739-DC9E95685D6C}"/>
    <cellStyle name="Normal 12 5 5 2 4 7" xfId="13302" xr:uid="{D06290EB-62C8-4AD7-B271-3AC9D3ED36BC}"/>
    <cellStyle name="Normal 12 5 5 2 4 7 2" xfId="46213" xr:uid="{94CABC76-FABA-450B-B145-A25B42B578CB}"/>
    <cellStyle name="Normal 12 5 5 2 4 8" xfId="46214" xr:uid="{18915759-F036-470C-A798-C60406326B05}"/>
    <cellStyle name="Normal 12 5 5 2 5" xfId="850" xr:uid="{BB2526D8-1429-4F21-9E09-BA2A355D71A5}"/>
    <cellStyle name="Normal 12 5 5 2 5 2" xfId="1745" xr:uid="{F1F73F78-E7CD-454B-9FAF-3FBF380B1383}"/>
    <cellStyle name="Normal 12 5 5 2 5 2 2" xfId="3575" xr:uid="{908E3C74-7351-4A6D-8BA6-2B03F81D403D}"/>
    <cellStyle name="Normal 12 5 5 2 5 2 2 2" xfId="9065" xr:uid="{C10FAD9A-1C63-4B33-BEA2-876FB21EEDB0}"/>
    <cellStyle name="Normal 12 5 5 2 5 2 2 2 2" xfId="21875" xr:uid="{75D08E13-6B66-40B0-85DE-66048A8F2EA3}"/>
    <cellStyle name="Normal 12 5 5 2 5 2 2 2 2 2" xfId="46215" xr:uid="{DB479091-E2AB-41C6-9799-65AD90F5068A}"/>
    <cellStyle name="Normal 12 5 5 2 5 2 2 2 3" xfId="46216" xr:uid="{C63EB38F-3C94-4722-9C92-4E9A8435487E}"/>
    <cellStyle name="Normal 12 5 5 2 5 2 2 3" xfId="16385" xr:uid="{FD416BD2-6100-4891-B101-8F2074C27CA7}"/>
    <cellStyle name="Normal 12 5 5 2 5 2 2 3 2" xfId="46217" xr:uid="{C345F5DD-584E-4115-A409-E6E2044AB933}"/>
    <cellStyle name="Normal 12 5 5 2 5 2 2 4" xfId="46218" xr:uid="{84AE0BEF-B21B-4F5F-A5DD-BB5098A47598}"/>
    <cellStyle name="Normal 12 5 5 2 5 2 3" xfId="5405" xr:uid="{C3B46C18-E555-4B2A-9AED-30DF4349B025}"/>
    <cellStyle name="Normal 12 5 5 2 5 2 3 2" xfId="10895" xr:uid="{9E2371FA-88A8-45E2-A0B8-89A31D8E0E9D}"/>
    <cellStyle name="Normal 12 5 5 2 5 2 3 2 2" xfId="23705" xr:uid="{895E667B-04BE-4FBA-BC76-DE51C3A94BD4}"/>
    <cellStyle name="Normal 12 5 5 2 5 2 3 2 2 2" xfId="46219" xr:uid="{CA64312C-B15D-4D34-AD2D-5FD0ECA9C164}"/>
    <cellStyle name="Normal 12 5 5 2 5 2 3 2 3" xfId="46220" xr:uid="{603413C3-1574-4A48-830F-99C021F6350E}"/>
    <cellStyle name="Normal 12 5 5 2 5 2 3 3" xfId="18215" xr:uid="{42500ABC-D9CD-47A6-895B-C7002BB09C26}"/>
    <cellStyle name="Normal 12 5 5 2 5 2 3 3 2" xfId="46221" xr:uid="{746B1CD8-6230-4087-83FB-B55CD50AFB38}"/>
    <cellStyle name="Normal 12 5 5 2 5 2 3 4" xfId="46222" xr:uid="{C5777231-C56D-47DA-8CD2-CF724CF576BA}"/>
    <cellStyle name="Normal 12 5 5 2 5 2 4" xfId="12725" xr:uid="{250E7F0A-326C-4E26-89B6-2F18EC2112D4}"/>
    <cellStyle name="Normal 12 5 5 2 5 2 4 2" xfId="25535" xr:uid="{818BC4BF-2C76-4CFD-93F2-D651E431EC47}"/>
    <cellStyle name="Normal 12 5 5 2 5 2 4 2 2" xfId="46223" xr:uid="{5FB5B32F-ADCE-4858-8308-7022E733D250}"/>
    <cellStyle name="Normal 12 5 5 2 5 2 4 3" xfId="46224" xr:uid="{48409CDB-D77B-4B2E-9056-8D104A57F745}"/>
    <cellStyle name="Normal 12 5 5 2 5 2 5" xfId="7235" xr:uid="{39A9D890-6265-4AAA-8D16-7B8643894788}"/>
    <cellStyle name="Normal 12 5 5 2 5 2 5 2" xfId="20045" xr:uid="{925769E7-7C36-419C-BEA7-684A5287FD8E}"/>
    <cellStyle name="Normal 12 5 5 2 5 2 5 2 2" xfId="46225" xr:uid="{B0EFD68E-6174-45E6-8CBF-47433473143F}"/>
    <cellStyle name="Normal 12 5 5 2 5 2 5 3" xfId="46226" xr:uid="{D08D658F-DBE3-49BE-99DC-3E4FA48C296F}"/>
    <cellStyle name="Normal 12 5 5 2 5 2 6" xfId="14555" xr:uid="{8FEE4BEE-6E61-4365-8495-7CB8C98E1594}"/>
    <cellStyle name="Normal 12 5 5 2 5 2 6 2" xfId="46227" xr:uid="{E2DF080A-544B-4227-B7EA-D68E28CCB6A6}"/>
    <cellStyle name="Normal 12 5 5 2 5 2 7" xfId="46228" xr:uid="{1422A18D-A065-483A-A02C-E2BFE7716E10}"/>
    <cellStyle name="Normal 12 5 5 2 5 3" xfId="2681" xr:uid="{78D3722B-4497-4FD7-87FA-3592994CED86}"/>
    <cellStyle name="Normal 12 5 5 2 5 3 2" xfId="8171" xr:uid="{2D0E8441-3DA6-449E-AED6-7D1EA0FCC3B5}"/>
    <cellStyle name="Normal 12 5 5 2 5 3 2 2" xfId="20981" xr:uid="{0CACFCDB-451E-4E34-B963-20042B22D379}"/>
    <cellStyle name="Normal 12 5 5 2 5 3 2 2 2" xfId="46229" xr:uid="{2C15BB53-98AB-401C-9193-8EAF650DAA14}"/>
    <cellStyle name="Normal 12 5 5 2 5 3 2 3" xfId="46230" xr:uid="{34567971-FC7D-488F-B4D5-8EB174C64845}"/>
    <cellStyle name="Normal 12 5 5 2 5 3 3" xfId="15491" xr:uid="{C133FE59-A6CA-4F2D-BAAB-6D2744ADB174}"/>
    <cellStyle name="Normal 12 5 5 2 5 3 3 2" xfId="46231" xr:uid="{9CF3AD3C-E8A2-43F2-915C-D3ABD7B3C389}"/>
    <cellStyle name="Normal 12 5 5 2 5 3 4" xfId="46232" xr:uid="{562C2A0B-AF03-448E-B5BA-67EF8F245709}"/>
    <cellStyle name="Normal 12 5 5 2 5 4" xfId="4511" xr:uid="{1C646F55-C667-4B29-BEF4-140DFC0F8204}"/>
    <cellStyle name="Normal 12 5 5 2 5 4 2" xfId="10001" xr:uid="{32E3A713-12B6-482F-BB21-13D064F4F8BA}"/>
    <cellStyle name="Normal 12 5 5 2 5 4 2 2" xfId="22811" xr:uid="{FC4B0DF8-64BC-416D-9180-16079F62F347}"/>
    <cellStyle name="Normal 12 5 5 2 5 4 2 2 2" xfId="46233" xr:uid="{497B347D-5500-4AB0-8649-19756105B882}"/>
    <cellStyle name="Normal 12 5 5 2 5 4 2 3" xfId="46234" xr:uid="{67A25564-DA60-445B-9A8E-9F11C2F73C2E}"/>
    <cellStyle name="Normal 12 5 5 2 5 4 3" xfId="17321" xr:uid="{AECD13D7-0628-4159-A9AA-A257EFB1DD41}"/>
    <cellStyle name="Normal 12 5 5 2 5 4 3 2" xfId="46235" xr:uid="{CE47ADF5-D2D6-4A1B-9515-27D5F4BCF772}"/>
    <cellStyle name="Normal 12 5 5 2 5 4 4" xfId="46236" xr:uid="{526A28D3-AA17-4DE3-961B-5D82EFB3A5E4}"/>
    <cellStyle name="Normal 12 5 5 2 5 5" xfId="11831" xr:uid="{46B66A67-5710-4945-BBF8-6BBEA16B526F}"/>
    <cellStyle name="Normal 12 5 5 2 5 5 2" xfId="24641" xr:uid="{CBF8A4C7-4F34-43E7-AECD-2324BB0DA701}"/>
    <cellStyle name="Normal 12 5 5 2 5 5 2 2" xfId="46237" xr:uid="{2A341876-7C54-4530-B676-75FD9B36EA05}"/>
    <cellStyle name="Normal 12 5 5 2 5 5 3" xfId="46238" xr:uid="{1C3E0BC0-9DB2-4778-9C17-BA16C03FA05B}"/>
    <cellStyle name="Normal 12 5 5 2 5 6" xfId="6341" xr:uid="{3810E71E-D3D8-452A-9391-DD064F33071F}"/>
    <cellStyle name="Normal 12 5 5 2 5 6 2" xfId="19151" xr:uid="{AB6EC953-E8BE-4D6A-964E-9DDA5E4E1E7A}"/>
    <cellStyle name="Normal 12 5 5 2 5 6 2 2" xfId="46239" xr:uid="{95918947-9B84-43F2-8401-3079FC8B281C}"/>
    <cellStyle name="Normal 12 5 5 2 5 6 3" xfId="46240" xr:uid="{110D86FA-0F5C-401B-9D84-C233E10DD76A}"/>
    <cellStyle name="Normal 12 5 5 2 5 7" xfId="13661" xr:uid="{8AE2FB17-2B51-49BC-94E8-0BC93B45C2CD}"/>
    <cellStyle name="Normal 12 5 5 2 5 7 2" xfId="46241" xr:uid="{0599E2B9-4025-4405-B044-FC7A19E9EA61}"/>
    <cellStyle name="Normal 12 5 5 2 5 8" xfId="46242" xr:uid="{53C9BBD8-C224-4860-9094-1070C5012DCF}"/>
    <cellStyle name="Normal 12 5 5 2 6" xfId="1251" xr:uid="{256C9BBE-BAEE-4C52-9626-5C750E5FAB18}"/>
    <cellStyle name="Normal 12 5 5 2 6 2" xfId="3081" xr:uid="{5575DF7E-DB82-41C7-9A82-9978F35476DE}"/>
    <cellStyle name="Normal 12 5 5 2 6 2 2" xfId="8571" xr:uid="{3B82962B-8E27-496B-B4DE-3C4B63927FFB}"/>
    <cellStyle name="Normal 12 5 5 2 6 2 2 2" xfId="21381" xr:uid="{76B8D87A-662A-47FB-A8FD-B2E3B082B162}"/>
    <cellStyle name="Normal 12 5 5 2 6 2 2 2 2" xfId="46243" xr:uid="{C0BF2E3C-5727-4805-A4C5-B7C536026604}"/>
    <cellStyle name="Normal 12 5 5 2 6 2 2 3" xfId="46244" xr:uid="{59C5F6D8-8593-4219-930B-2B04267ACEF9}"/>
    <cellStyle name="Normal 12 5 5 2 6 2 3" xfId="15891" xr:uid="{7A536CF9-6EBC-4598-A423-D3B1A2A089D7}"/>
    <cellStyle name="Normal 12 5 5 2 6 2 3 2" xfId="46245" xr:uid="{B03516D3-DE67-47B9-B2B3-FEBCBB204615}"/>
    <cellStyle name="Normal 12 5 5 2 6 2 4" xfId="46246" xr:uid="{344CAF20-44FF-4029-9367-C472B00799F5}"/>
    <cellStyle name="Normal 12 5 5 2 6 3" xfId="4911" xr:uid="{59A84610-D606-4786-85DE-039E470CC0DF}"/>
    <cellStyle name="Normal 12 5 5 2 6 3 2" xfId="10401" xr:uid="{C6D4647B-22B1-47D1-9D51-0BB4AC89AC0F}"/>
    <cellStyle name="Normal 12 5 5 2 6 3 2 2" xfId="23211" xr:uid="{977B8DFB-D147-4EFF-BDDF-6C9CED5091C5}"/>
    <cellStyle name="Normal 12 5 5 2 6 3 2 2 2" xfId="46247" xr:uid="{889FD04C-F17A-48D8-9BEE-B79A08B4E877}"/>
    <cellStyle name="Normal 12 5 5 2 6 3 2 3" xfId="46248" xr:uid="{23AD3E06-88F6-4917-B94A-2A462DB02D95}"/>
    <cellStyle name="Normal 12 5 5 2 6 3 3" xfId="17721" xr:uid="{B7C69E17-965E-4032-8D81-407235F9BF65}"/>
    <cellStyle name="Normal 12 5 5 2 6 3 3 2" xfId="46249" xr:uid="{A7D0AC41-A893-40F2-9FD5-36F476424510}"/>
    <cellStyle name="Normal 12 5 5 2 6 3 4" xfId="46250" xr:uid="{AD4CAE11-4302-4125-9EB4-EE97DC26E5BE}"/>
    <cellStyle name="Normal 12 5 5 2 6 4" xfId="12231" xr:uid="{791A1D50-679D-4FA2-9F02-46C17F3B4495}"/>
    <cellStyle name="Normal 12 5 5 2 6 4 2" xfId="25041" xr:uid="{7888D41E-B6B6-40FF-A734-033A3CDCACFE}"/>
    <cellStyle name="Normal 12 5 5 2 6 4 2 2" xfId="46251" xr:uid="{88927182-68F1-4084-AF20-6FDFE16FE948}"/>
    <cellStyle name="Normal 12 5 5 2 6 4 3" xfId="46252" xr:uid="{1F6A20C2-F870-4DBA-82C6-7BA3B7C82FFA}"/>
    <cellStyle name="Normal 12 5 5 2 6 5" xfId="6741" xr:uid="{E0F69823-68A7-401E-80C7-B9B12148F3A4}"/>
    <cellStyle name="Normal 12 5 5 2 6 5 2" xfId="19551" xr:uid="{2F995046-5455-4506-B02F-8732486A6AEA}"/>
    <cellStyle name="Normal 12 5 5 2 6 5 2 2" xfId="46253" xr:uid="{D8EE425B-E7B5-457F-B37A-19F8A4396938}"/>
    <cellStyle name="Normal 12 5 5 2 6 5 3" xfId="46254" xr:uid="{A12F2C97-9BA0-40C1-9489-087134234942}"/>
    <cellStyle name="Normal 12 5 5 2 6 6" xfId="14061" xr:uid="{4454A0DD-4A2C-4938-A32F-6B41C18DB89B}"/>
    <cellStyle name="Normal 12 5 5 2 6 6 2" xfId="46255" xr:uid="{3407FBF0-1C62-4914-8236-6C377ED128B1}"/>
    <cellStyle name="Normal 12 5 5 2 6 7" xfId="46256" xr:uid="{E51897E7-968B-48E9-A682-417F5DE59BB2}"/>
    <cellStyle name="Normal 12 5 5 2 7" xfId="2187" xr:uid="{A68D6BFB-D5F9-43C8-A80F-914528B65EE2}"/>
    <cellStyle name="Normal 12 5 5 2 7 2" xfId="7677" xr:uid="{9DE65E22-60A3-48B5-8113-DE3DEC2F6CAB}"/>
    <cellStyle name="Normal 12 5 5 2 7 2 2" xfId="20487" xr:uid="{3D898430-EC80-4A1E-BF24-0E9B7218BE25}"/>
    <cellStyle name="Normal 12 5 5 2 7 2 2 2" xfId="46257" xr:uid="{565DF294-4161-4DA6-BBF2-45DA26896AD2}"/>
    <cellStyle name="Normal 12 5 5 2 7 2 3" xfId="46258" xr:uid="{81A6F361-EE55-4F69-87BA-AF2674AB42B7}"/>
    <cellStyle name="Normal 12 5 5 2 7 3" xfId="14997" xr:uid="{DE9C60E2-D130-444C-8E8C-7883278536B8}"/>
    <cellStyle name="Normal 12 5 5 2 7 3 2" xfId="46259" xr:uid="{F411F52B-9C3F-4877-AC23-51F759AB5199}"/>
    <cellStyle name="Normal 12 5 5 2 7 4" xfId="46260" xr:uid="{4BEA1515-ECEE-4B22-9A1E-1AEAB1D6CC6C}"/>
    <cellStyle name="Normal 12 5 5 2 8" xfId="4017" xr:uid="{96D9E400-0045-4089-B678-C0789D3EB6FA}"/>
    <cellStyle name="Normal 12 5 5 2 8 2" xfId="9507" xr:uid="{CFDC7B74-B618-46D1-87FA-64C76FE06BF0}"/>
    <cellStyle name="Normal 12 5 5 2 8 2 2" xfId="22317" xr:uid="{B2EA5AC1-441B-42F8-A9B8-240B450D043C}"/>
    <cellStyle name="Normal 12 5 5 2 8 2 2 2" xfId="46261" xr:uid="{63A4FA58-3182-4CC1-9AC8-B045DE5158EE}"/>
    <cellStyle name="Normal 12 5 5 2 8 2 3" xfId="46262" xr:uid="{7C2F07C8-0D9F-423E-94DE-6073F833F6A7}"/>
    <cellStyle name="Normal 12 5 5 2 8 3" xfId="16827" xr:uid="{5E2E9FDE-8538-4565-AD11-316244E9F142}"/>
    <cellStyle name="Normal 12 5 5 2 8 3 2" xfId="46263" xr:uid="{86DD6C1A-B29B-4668-AFDE-8BDB3BD49201}"/>
    <cellStyle name="Normal 12 5 5 2 8 4" xfId="46264" xr:uid="{279BFFB2-29AF-44D3-8EE9-1EBD14AB76D7}"/>
    <cellStyle name="Normal 12 5 5 2 9" xfId="11337" xr:uid="{37B5DB66-E3F5-4457-9805-FD2FCC3385CD}"/>
    <cellStyle name="Normal 12 5 5 2 9 2" xfId="24147" xr:uid="{A947E6D5-D420-4939-9636-A4901E7D912E}"/>
    <cellStyle name="Normal 12 5 5 2 9 2 2" xfId="46265" xr:uid="{B0723C9F-10E3-4CCC-8A98-4BDF9ED06143}"/>
    <cellStyle name="Normal 12 5 5 2 9 3" xfId="46266" xr:uid="{82C5C905-065C-4EAB-AF96-6D8F2560FA47}"/>
    <cellStyle name="Normal 12 5 5 3" xfId="406" xr:uid="{3D984103-5D27-42B2-85EC-9D81291C1F7A}"/>
    <cellStyle name="Normal 12 5 5 3 10" xfId="5898" xr:uid="{9B2A57E9-CB25-46C4-9F23-B3DE3F69CE00}"/>
    <cellStyle name="Normal 12 5 5 3 10 2" xfId="18708" xr:uid="{92F0F88A-BA43-4227-B656-D7A2BA4B64D2}"/>
    <cellStyle name="Normal 12 5 5 3 10 2 2" xfId="46267" xr:uid="{8D8FDB89-A6BD-4FE3-991D-4C19F2657222}"/>
    <cellStyle name="Normal 12 5 5 3 10 3" xfId="46268" xr:uid="{A969B494-3FE9-4DD5-A886-A91CE4412B39}"/>
    <cellStyle name="Normal 12 5 5 3 11" xfId="13218" xr:uid="{127B9594-38CC-4EA0-A1A0-578ACAFCEC24}"/>
    <cellStyle name="Normal 12 5 5 3 11 2" xfId="46269" xr:uid="{737DF754-B504-4C26-928A-8B39F0D36285}"/>
    <cellStyle name="Normal 12 5 5 3 12" xfId="46270" xr:uid="{687060E1-EFDE-4BE1-85BB-E096CD189C31}"/>
    <cellStyle name="Normal 12 5 5 3 2" xfId="635" xr:uid="{F0630BCB-AFA2-4335-A075-4FBED97AF48E}"/>
    <cellStyle name="Normal 12 5 5 3 2 2" xfId="1034" xr:uid="{91527459-A632-4129-8A30-EB7D7FAD8828}"/>
    <cellStyle name="Normal 12 5 5 3 2 2 2" xfId="1929" xr:uid="{147C4597-A7B9-462E-8FED-BD7D3A521C75}"/>
    <cellStyle name="Normal 12 5 5 3 2 2 2 2" xfId="3759" xr:uid="{4FCF3126-2B73-42ED-A623-F47945922BB9}"/>
    <cellStyle name="Normal 12 5 5 3 2 2 2 2 2" xfId="9249" xr:uid="{CEB339E7-0F6C-405B-90B2-DB67CA3ACDD6}"/>
    <cellStyle name="Normal 12 5 5 3 2 2 2 2 2 2" xfId="22059" xr:uid="{CF6A606F-8B49-4CE8-B419-5711C2A594C8}"/>
    <cellStyle name="Normal 12 5 5 3 2 2 2 2 2 2 2" xfId="46271" xr:uid="{6C5E1453-17EC-4B47-BA1C-49D47F38C14B}"/>
    <cellStyle name="Normal 12 5 5 3 2 2 2 2 2 3" xfId="46272" xr:uid="{DC31E102-0773-4DCA-9EDA-EE8F34BE218F}"/>
    <cellStyle name="Normal 12 5 5 3 2 2 2 2 3" xfId="16569" xr:uid="{7A22F9A4-B026-468F-81EB-C21AC9A59AF8}"/>
    <cellStyle name="Normal 12 5 5 3 2 2 2 2 3 2" xfId="46273" xr:uid="{0250481B-9465-40FB-8436-3A00F69BCE3B}"/>
    <cellStyle name="Normal 12 5 5 3 2 2 2 2 4" xfId="46274" xr:uid="{7A11626A-567A-456C-AA74-197F974CA39D}"/>
    <cellStyle name="Normal 12 5 5 3 2 2 2 3" xfId="5589" xr:uid="{BF4FC9FA-4A1B-46B2-A635-C4E68C55522F}"/>
    <cellStyle name="Normal 12 5 5 3 2 2 2 3 2" xfId="11079" xr:uid="{6B443608-6990-44B2-8DF2-B9478E4C5523}"/>
    <cellStyle name="Normal 12 5 5 3 2 2 2 3 2 2" xfId="23889" xr:uid="{809823C2-783E-4F36-B04C-1F024CAB7048}"/>
    <cellStyle name="Normal 12 5 5 3 2 2 2 3 2 2 2" xfId="46275" xr:uid="{479B6311-F60D-4F14-B5F9-564D0E773D7F}"/>
    <cellStyle name="Normal 12 5 5 3 2 2 2 3 2 3" xfId="46276" xr:uid="{D2AF71FE-FBEB-4FE0-BCCF-1B3702C89734}"/>
    <cellStyle name="Normal 12 5 5 3 2 2 2 3 3" xfId="18399" xr:uid="{2BAB6455-538A-43BE-86E8-7E85CC69FFC1}"/>
    <cellStyle name="Normal 12 5 5 3 2 2 2 3 3 2" xfId="46277" xr:uid="{60CC00E8-252A-468B-9798-B41F47DC89C0}"/>
    <cellStyle name="Normal 12 5 5 3 2 2 2 3 4" xfId="46278" xr:uid="{B7D6551C-C654-47D1-8CC2-9554B965B2D9}"/>
    <cellStyle name="Normal 12 5 5 3 2 2 2 4" xfId="12909" xr:uid="{9628ED87-FA41-41F9-A2F7-743D7ECF69E5}"/>
    <cellStyle name="Normal 12 5 5 3 2 2 2 4 2" xfId="25719" xr:uid="{19CC5729-8ADC-4CE2-A5A5-DA627ED9C05E}"/>
    <cellStyle name="Normal 12 5 5 3 2 2 2 4 2 2" xfId="46279" xr:uid="{C4F9B5F0-25C8-4787-91EE-82CACCA00AC4}"/>
    <cellStyle name="Normal 12 5 5 3 2 2 2 4 3" xfId="46280" xr:uid="{BCCDA4F0-FD30-4EBF-A6D5-6071685D1026}"/>
    <cellStyle name="Normal 12 5 5 3 2 2 2 5" xfId="7419" xr:uid="{F26434A7-A72F-4221-85C9-030387FD4CAF}"/>
    <cellStyle name="Normal 12 5 5 3 2 2 2 5 2" xfId="20229" xr:uid="{D7F79298-C0B8-428B-AB23-A70033F95FA5}"/>
    <cellStyle name="Normal 12 5 5 3 2 2 2 5 2 2" xfId="46281" xr:uid="{5EE2992C-904F-4A1E-A656-4D1E07532D6A}"/>
    <cellStyle name="Normal 12 5 5 3 2 2 2 5 3" xfId="46282" xr:uid="{9E31D570-015B-4F25-BEAB-500432E4D0B3}"/>
    <cellStyle name="Normal 12 5 5 3 2 2 2 6" xfId="14739" xr:uid="{C5CCA03F-FA11-4844-8A98-02BAAB4BD1E1}"/>
    <cellStyle name="Normal 12 5 5 3 2 2 2 6 2" xfId="46283" xr:uid="{71A67A88-DCEF-4E81-B2E5-E8CBBB820D5D}"/>
    <cellStyle name="Normal 12 5 5 3 2 2 2 7" xfId="46284" xr:uid="{88A8E828-F08B-492F-89DF-30B9713D21AA}"/>
    <cellStyle name="Normal 12 5 5 3 2 2 3" xfId="2865" xr:uid="{7D9C1666-C028-4B44-9086-2A04B660CF1D}"/>
    <cellStyle name="Normal 12 5 5 3 2 2 3 2" xfId="8355" xr:uid="{9F525EC9-C0E2-41C3-930E-D8FA6E108C2D}"/>
    <cellStyle name="Normal 12 5 5 3 2 2 3 2 2" xfId="21165" xr:uid="{B4234163-F2AE-42B8-A2CA-26D7AD95D7C3}"/>
    <cellStyle name="Normal 12 5 5 3 2 2 3 2 2 2" xfId="46285" xr:uid="{AC937FAD-E53A-4384-9C37-A5CA7D730697}"/>
    <cellStyle name="Normal 12 5 5 3 2 2 3 2 3" xfId="46286" xr:uid="{49B2805A-4AD2-4B64-8A57-E28B7591845B}"/>
    <cellStyle name="Normal 12 5 5 3 2 2 3 3" xfId="15675" xr:uid="{A72F6BA1-1194-4C0E-A0B7-CDA0F591CD82}"/>
    <cellStyle name="Normal 12 5 5 3 2 2 3 3 2" xfId="46287" xr:uid="{9CE78E7D-38AA-4DE1-9958-BCCA314804F4}"/>
    <cellStyle name="Normal 12 5 5 3 2 2 3 4" xfId="46288" xr:uid="{3B12FCE4-C29B-4705-B8F0-67EA8E359924}"/>
    <cellStyle name="Normal 12 5 5 3 2 2 4" xfId="4695" xr:uid="{B88B5AFA-A617-4259-BD94-AFB113878BFC}"/>
    <cellStyle name="Normal 12 5 5 3 2 2 4 2" xfId="10185" xr:uid="{A79245DA-46C8-41A2-951A-BFCEDBA933FB}"/>
    <cellStyle name="Normal 12 5 5 3 2 2 4 2 2" xfId="22995" xr:uid="{622B1C8E-23CD-41D6-A692-8ED539B25C83}"/>
    <cellStyle name="Normal 12 5 5 3 2 2 4 2 2 2" xfId="46289" xr:uid="{39AC051E-B14E-432E-94AD-64BDC8B837F2}"/>
    <cellStyle name="Normal 12 5 5 3 2 2 4 2 3" xfId="46290" xr:uid="{F1BDFB1C-C647-43BA-AAE9-D98DD87512A4}"/>
    <cellStyle name="Normal 12 5 5 3 2 2 4 3" xfId="17505" xr:uid="{C0A42D9B-6911-4795-83FF-BB3453527B38}"/>
    <cellStyle name="Normal 12 5 5 3 2 2 4 3 2" xfId="46291" xr:uid="{4C761266-123C-45BF-8D0E-009725BF5CC8}"/>
    <cellStyle name="Normal 12 5 5 3 2 2 4 4" xfId="46292" xr:uid="{0CA1A65D-87C2-472A-B2F5-1C9B63207D85}"/>
    <cellStyle name="Normal 12 5 5 3 2 2 5" xfId="12015" xr:uid="{6C5088D7-D7DE-41C6-AEB5-AE58F68EFF3C}"/>
    <cellStyle name="Normal 12 5 5 3 2 2 5 2" xfId="24825" xr:uid="{9AE441D6-85D7-4A21-9EA5-3E8FE1AD432C}"/>
    <cellStyle name="Normal 12 5 5 3 2 2 5 2 2" xfId="46293" xr:uid="{E30C54A2-155C-420E-8079-269A3C439639}"/>
    <cellStyle name="Normal 12 5 5 3 2 2 5 3" xfId="46294" xr:uid="{224670F7-8F43-4144-9AF1-A227E6E7B30A}"/>
    <cellStyle name="Normal 12 5 5 3 2 2 6" xfId="6525" xr:uid="{883D8551-D69C-4B34-ACF6-6969C58665A8}"/>
    <cellStyle name="Normal 12 5 5 3 2 2 6 2" xfId="19335" xr:uid="{0AB3935A-D395-4BDA-B11F-88239F82C5EC}"/>
    <cellStyle name="Normal 12 5 5 3 2 2 6 2 2" xfId="46295" xr:uid="{886A2165-3922-4B1C-9A42-F3406D0E52E9}"/>
    <cellStyle name="Normal 12 5 5 3 2 2 6 3" xfId="46296" xr:uid="{5D3B2D9B-958C-45E0-870E-D043B942E2D3}"/>
    <cellStyle name="Normal 12 5 5 3 2 2 7" xfId="13845" xr:uid="{CFA5014A-C8AF-4F5C-A00A-B751BD3ED0CA}"/>
    <cellStyle name="Normal 12 5 5 3 2 2 7 2" xfId="46297" xr:uid="{140AEE29-1736-48B9-97F9-BF3589AC1469}"/>
    <cellStyle name="Normal 12 5 5 3 2 2 8" xfId="46298" xr:uid="{F08DC07D-E547-4654-8267-26ADAFCDB7A5}"/>
    <cellStyle name="Normal 12 5 5 3 2 3" xfId="1530" xr:uid="{BC43364C-4BC9-45BB-B5A3-916FDFB3B7F3}"/>
    <cellStyle name="Normal 12 5 5 3 2 3 2" xfId="3360" xr:uid="{88ACE9FD-4E4E-4165-AE56-0B090FEE17E5}"/>
    <cellStyle name="Normal 12 5 5 3 2 3 2 2" xfId="8850" xr:uid="{EC2558A1-F227-475C-8415-2F24DF1AFFF4}"/>
    <cellStyle name="Normal 12 5 5 3 2 3 2 2 2" xfId="21660" xr:uid="{FD80630A-A9B5-40EF-B585-723BE72B65F9}"/>
    <cellStyle name="Normal 12 5 5 3 2 3 2 2 2 2" xfId="46299" xr:uid="{FE405E8B-4E22-4238-90B3-F871A6990374}"/>
    <cellStyle name="Normal 12 5 5 3 2 3 2 2 3" xfId="46300" xr:uid="{E2CB035E-9BEC-4B81-9FF4-4F8FFEEF3FAB}"/>
    <cellStyle name="Normal 12 5 5 3 2 3 2 3" xfId="16170" xr:uid="{E1BEB868-9143-4EF3-A99C-D5E9005712FF}"/>
    <cellStyle name="Normal 12 5 5 3 2 3 2 3 2" xfId="46301" xr:uid="{1CA45DDB-9D0E-4850-94B6-EBCBDF31EF4D}"/>
    <cellStyle name="Normal 12 5 5 3 2 3 2 4" xfId="46302" xr:uid="{0914DC85-31B4-4EF2-A380-E12F170D58F8}"/>
    <cellStyle name="Normal 12 5 5 3 2 3 3" xfId="5190" xr:uid="{CF06207C-E784-4F74-8C94-B2BCAAE00A3A}"/>
    <cellStyle name="Normal 12 5 5 3 2 3 3 2" xfId="10680" xr:uid="{53171B2B-E54A-404A-9674-3F1C406A626D}"/>
    <cellStyle name="Normal 12 5 5 3 2 3 3 2 2" xfId="23490" xr:uid="{1BC0368D-0CAB-448A-B732-3FAC0E10418A}"/>
    <cellStyle name="Normal 12 5 5 3 2 3 3 2 2 2" xfId="46303" xr:uid="{C03DAFD7-4561-4326-8C46-9B86CD6C0D65}"/>
    <cellStyle name="Normal 12 5 5 3 2 3 3 2 3" xfId="46304" xr:uid="{30A93C61-A1B7-4001-8082-CE40F30D4BF4}"/>
    <cellStyle name="Normal 12 5 5 3 2 3 3 3" xfId="18000" xr:uid="{66425BDE-D9F4-4889-9089-A06A0158A76E}"/>
    <cellStyle name="Normal 12 5 5 3 2 3 3 3 2" xfId="46305" xr:uid="{08D1169A-E040-4A3E-A285-87417676B3EA}"/>
    <cellStyle name="Normal 12 5 5 3 2 3 3 4" xfId="46306" xr:uid="{5F16DB60-75C8-4106-BAB9-7229899A2AB2}"/>
    <cellStyle name="Normal 12 5 5 3 2 3 4" xfId="12510" xr:uid="{9D54693E-FB17-493A-8E58-046135EA667E}"/>
    <cellStyle name="Normal 12 5 5 3 2 3 4 2" xfId="25320" xr:uid="{E6E04CA3-692B-4E9F-B089-948CCD2547F7}"/>
    <cellStyle name="Normal 12 5 5 3 2 3 4 2 2" xfId="46307" xr:uid="{C24A6F0D-E61D-4B32-A3E4-17DC8E045CB1}"/>
    <cellStyle name="Normal 12 5 5 3 2 3 4 3" xfId="46308" xr:uid="{50B98CBB-A782-43CE-9E59-B1108BC3F39F}"/>
    <cellStyle name="Normal 12 5 5 3 2 3 5" xfId="7020" xr:uid="{602C1ABB-B2C2-4C96-B783-4BA284B010EB}"/>
    <cellStyle name="Normal 12 5 5 3 2 3 5 2" xfId="19830" xr:uid="{3385485A-0C76-4948-AE28-5B549B3B7DD6}"/>
    <cellStyle name="Normal 12 5 5 3 2 3 5 2 2" xfId="46309" xr:uid="{3958A8BD-8BE0-4064-AE34-3FD7E3CE8620}"/>
    <cellStyle name="Normal 12 5 5 3 2 3 5 3" xfId="46310" xr:uid="{C25DDEF9-0044-4C35-80D0-3B7ABA9A7372}"/>
    <cellStyle name="Normal 12 5 5 3 2 3 6" xfId="14340" xr:uid="{9651647F-ABAD-48D3-8F40-3AC8FD8D957E}"/>
    <cellStyle name="Normal 12 5 5 3 2 3 6 2" xfId="46311" xr:uid="{98F2745C-A0E4-4B15-932B-0591A75C046C}"/>
    <cellStyle name="Normal 12 5 5 3 2 3 7" xfId="46312" xr:uid="{9527F7DF-C066-4DC8-84EA-EE9F97FD2CC6}"/>
    <cellStyle name="Normal 12 5 5 3 2 4" xfId="2466" xr:uid="{89E7474F-57EF-4E28-84EF-691D80E914CB}"/>
    <cellStyle name="Normal 12 5 5 3 2 4 2" xfId="7956" xr:uid="{C6ED5C2B-EB5E-4E6E-BB31-D3605B21182E}"/>
    <cellStyle name="Normal 12 5 5 3 2 4 2 2" xfId="20766" xr:uid="{10FAA9D8-F170-4560-8AA9-FF76F20906C0}"/>
    <cellStyle name="Normal 12 5 5 3 2 4 2 2 2" xfId="46313" xr:uid="{5D6E31F1-9C8A-4E1F-B281-94C6AD3F9D28}"/>
    <cellStyle name="Normal 12 5 5 3 2 4 2 3" xfId="46314" xr:uid="{FDC86442-73DE-44F1-9081-913883FB4099}"/>
    <cellStyle name="Normal 12 5 5 3 2 4 3" xfId="15276" xr:uid="{B170329A-DB03-4EE8-9320-5781AB6DFF1B}"/>
    <cellStyle name="Normal 12 5 5 3 2 4 3 2" xfId="46315" xr:uid="{10845850-CDE6-40E0-BE59-BEE664F0B590}"/>
    <cellStyle name="Normal 12 5 5 3 2 4 4" xfId="46316" xr:uid="{52A304C3-1149-4F51-801F-B48264A47963}"/>
    <cellStyle name="Normal 12 5 5 3 2 5" xfId="4296" xr:uid="{CBFD90AB-E376-45C1-840D-5E9C9E2911EF}"/>
    <cellStyle name="Normal 12 5 5 3 2 5 2" xfId="9786" xr:uid="{2AFFECEA-5DE1-4123-B425-69DFC2539871}"/>
    <cellStyle name="Normal 12 5 5 3 2 5 2 2" xfId="22596" xr:uid="{8DC56C28-95BF-4AA7-94BC-0684AE23AB15}"/>
    <cellStyle name="Normal 12 5 5 3 2 5 2 2 2" xfId="46317" xr:uid="{04832F36-A661-4B05-B98F-D3E0C010012D}"/>
    <cellStyle name="Normal 12 5 5 3 2 5 2 3" xfId="46318" xr:uid="{00985760-D808-4327-BA20-75C125ADB9AC}"/>
    <cellStyle name="Normal 12 5 5 3 2 5 3" xfId="17106" xr:uid="{88B2DC59-C25A-4A4D-843A-E5198C6501B9}"/>
    <cellStyle name="Normal 12 5 5 3 2 5 3 2" xfId="46319" xr:uid="{8E6F75D0-A2BF-4107-9DFF-A778921C67E6}"/>
    <cellStyle name="Normal 12 5 5 3 2 5 4" xfId="46320" xr:uid="{447282EA-51DD-4ED1-8ED6-60B8D4E5BAF1}"/>
    <cellStyle name="Normal 12 5 5 3 2 6" xfId="11616" xr:uid="{D829FD61-881C-4053-A1C7-0D24403DF784}"/>
    <cellStyle name="Normal 12 5 5 3 2 6 2" xfId="24426" xr:uid="{BA4994AE-07F5-4B4E-9C88-8EDAC17917BF}"/>
    <cellStyle name="Normal 12 5 5 3 2 6 2 2" xfId="46321" xr:uid="{2EAAF280-C45D-4900-B842-69635718B102}"/>
    <cellStyle name="Normal 12 5 5 3 2 6 3" xfId="46322" xr:uid="{07BA8AC2-0401-42C2-8681-E3AFDA69B922}"/>
    <cellStyle name="Normal 12 5 5 3 2 7" xfId="6126" xr:uid="{0BC03704-8572-4EA1-8B5A-8452D810732E}"/>
    <cellStyle name="Normal 12 5 5 3 2 7 2" xfId="18936" xr:uid="{9B6543EA-22F8-4A60-B5D9-25E4D24B4835}"/>
    <cellStyle name="Normal 12 5 5 3 2 7 2 2" xfId="46323" xr:uid="{50BA905F-DF69-459E-9C2D-463407B909E7}"/>
    <cellStyle name="Normal 12 5 5 3 2 7 3" xfId="46324" xr:uid="{EA8C07BD-1AEC-4D9D-B0A1-F6384C8B841E}"/>
    <cellStyle name="Normal 12 5 5 3 2 8" xfId="13446" xr:uid="{B2DC1820-7162-4BCC-95B6-55C1784C7998}"/>
    <cellStyle name="Normal 12 5 5 3 2 8 2" xfId="46325" xr:uid="{1524899E-2674-4F68-B8F2-623B04D12ED5}"/>
    <cellStyle name="Normal 12 5 5 3 2 9" xfId="46326" xr:uid="{B0E118F3-F7A1-4CB0-ABE9-9189AFF49D78}"/>
    <cellStyle name="Normal 12 5 5 3 3" xfId="767" xr:uid="{5D9CAAC6-A058-4073-A2DF-5AD594007ACD}"/>
    <cellStyle name="Normal 12 5 5 3 3 2" xfId="1167" xr:uid="{86194B79-5A99-446D-A44E-1F16B4C4774D}"/>
    <cellStyle name="Normal 12 5 5 3 3 2 2" xfId="2062" xr:uid="{A35C31A4-C46C-4026-A228-256A1E923BE4}"/>
    <cellStyle name="Normal 12 5 5 3 3 2 2 2" xfId="3892" xr:uid="{969DEAEB-E4D4-4929-818B-AB0544252E3E}"/>
    <cellStyle name="Normal 12 5 5 3 3 2 2 2 2" xfId="9382" xr:uid="{825B37C2-2ACF-4C6D-B7FA-7BBFB5107B84}"/>
    <cellStyle name="Normal 12 5 5 3 3 2 2 2 2 2" xfId="22192" xr:uid="{0470F797-6651-40FD-AFAE-8D9467DB3312}"/>
    <cellStyle name="Normal 12 5 5 3 3 2 2 2 2 2 2" xfId="46327" xr:uid="{98F5A795-62CE-405F-A16D-060D59B6B182}"/>
    <cellStyle name="Normal 12 5 5 3 3 2 2 2 2 3" xfId="46328" xr:uid="{7BAD62A3-722B-451A-8238-BF381B8CC978}"/>
    <cellStyle name="Normal 12 5 5 3 3 2 2 2 3" xfId="16702" xr:uid="{0729FF78-0A0F-4C6F-AAF3-9A3C23154E5E}"/>
    <cellStyle name="Normal 12 5 5 3 3 2 2 2 3 2" xfId="46329" xr:uid="{A309B9F4-E464-4E24-8FD9-33691809F859}"/>
    <cellStyle name="Normal 12 5 5 3 3 2 2 2 4" xfId="46330" xr:uid="{BA8B382F-37BB-423D-BDBB-762FDEC592DF}"/>
    <cellStyle name="Normal 12 5 5 3 3 2 2 3" xfId="5722" xr:uid="{2DA8257B-7FC2-4E5F-90B9-B1EB286FC5E2}"/>
    <cellStyle name="Normal 12 5 5 3 3 2 2 3 2" xfId="11212" xr:uid="{5235DB3D-07EF-438A-A650-F3F4C7163540}"/>
    <cellStyle name="Normal 12 5 5 3 3 2 2 3 2 2" xfId="24022" xr:uid="{B4877AE8-A13C-4CAA-AC27-31B4E2D4C97D}"/>
    <cellStyle name="Normal 12 5 5 3 3 2 2 3 2 2 2" xfId="46331" xr:uid="{8C0FB52F-CE9A-4DDD-AE5D-72151D5EF6B5}"/>
    <cellStyle name="Normal 12 5 5 3 3 2 2 3 2 3" xfId="46332" xr:uid="{0775CC3B-69D2-4FF7-ABD1-820D9FAFD51E}"/>
    <cellStyle name="Normal 12 5 5 3 3 2 2 3 3" xfId="18532" xr:uid="{4F1CB9F4-8138-404A-9E67-6F26848CFA00}"/>
    <cellStyle name="Normal 12 5 5 3 3 2 2 3 3 2" xfId="46333" xr:uid="{851D8D58-B7B6-4F29-8DB7-C9A687726C1F}"/>
    <cellStyle name="Normal 12 5 5 3 3 2 2 3 4" xfId="46334" xr:uid="{AB880AB7-72D6-4EB5-B3FB-0C2DC2A99C2E}"/>
    <cellStyle name="Normal 12 5 5 3 3 2 2 4" xfId="13042" xr:uid="{DED3D7D7-898E-4CFA-B6C9-96203F6296A3}"/>
    <cellStyle name="Normal 12 5 5 3 3 2 2 4 2" xfId="25852" xr:uid="{6A59C4EE-B148-4CD4-84E1-600030E22D86}"/>
    <cellStyle name="Normal 12 5 5 3 3 2 2 4 2 2" xfId="46335" xr:uid="{FD5AC137-9DEA-472D-9DE3-75C9BADAAD10}"/>
    <cellStyle name="Normal 12 5 5 3 3 2 2 4 3" xfId="46336" xr:uid="{0D53F96E-4257-40FF-AFF7-A76B266BC8A2}"/>
    <cellStyle name="Normal 12 5 5 3 3 2 2 5" xfId="7552" xr:uid="{7BF3A79A-F158-46E8-9C17-B234E7A1E9F5}"/>
    <cellStyle name="Normal 12 5 5 3 3 2 2 5 2" xfId="20362" xr:uid="{63D893F3-9143-4A26-9065-6DAF4DD53CBB}"/>
    <cellStyle name="Normal 12 5 5 3 3 2 2 5 2 2" xfId="46337" xr:uid="{52B09C09-1A01-4F23-B456-6E1FB9D0F8DE}"/>
    <cellStyle name="Normal 12 5 5 3 3 2 2 5 3" xfId="46338" xr:uid="{5E95EEBB-0524-446D-8B13-B4E0C7C6A8DE}"/>
    <cellStyle name="Normal 12 5 5 3 3 2 2 6" xfId="14872" xr:uid="{064656BB-8077-4061-84F2-AADA26D0EC01}"/>
    <cellStyle name="Normal 12 5 5 3 3 2 2 6 2" xfId="46339" xr:uid="{C43AA6EB-DC4C-4BA0-A873-FF9381532D18}"/>
    <cellStyle name="Normal 12 5 5 3 3 2 2 7" xfId="46340" xr:uid="{079E06CE-96D4-40C5-8FE1-394513C7420B}"/>
    <cellStyle name="Normal 12 5 5 3 3 2 3" xfId="2998" xr:uid="{F7A07BEA-2130-4AE4-921B-F98E7E2D8AFC}"/>
    <cellStyle name="Normal 12 5 5 3 3 2 3 2" xfId="8488" xr:uid="{0ECB456B-CD9A-45D4-869C-6B7C6AC6D56A}"/>
    <cellStyle name="Normal 12 5 5 3 3 2 3 2 2" xfId="21298" xr:uid="{BEFD0DBB-1CFC-4912-BB1C-C979817B508F}"/>
    <cellStyle name="Normal 12 5 5 3 3 2 3 2 2 2" xfId="46341" xr:uid="{99982BB1-747C-4BD6-8B40-C711660A0911}"/>
    <cellStyle name="Normal 12 5 5 3 3 2 3 2 3" xfId="46342" xr:uid="{669C9E16-3B4D-46FF-93EF-4F5B66B492CB}"/>
    <cellStyle name="Normal 12 5 5 3 3 2 3 3" xfId="15808" xr:uid="{41EECC49-7E49-4C7B-9B4E-CEED1D4C1099}"/>
    <cellStyle name="Normal 12 5 5 3 3 2 3 3 2" xfId="46343" xr:uid="{9A3F9FE5-0E14-4C86-9498-6D70CD577738}"/>
    <cellStyle name="Normal 12 5 5 3 3 2 3 4" xfId="46344" xr:uid="{20352595-F6A9-4666-865B-36568C88C188}"/>
    <cellStyle name="Normal 12 5 5 3 3 2 4" xfId="4828" xr:uid="{F1692DD9-8ACD-4BAD-8220-56C3C476A73A}"/>
    <cellStyle name="Normal 12 5 5 3 3 2 4 2" xfId="10318" xr:uid="{DABD9BCA-B7F5-4337-B4F6-3C4F9C801279}"/>
    <cellStyle name="Normal 12 5 5 3 3 2 4 2 2" xfId="23128" xr:uid="{0B0C0DEC-D43C-45A2-B89D-996CD1D1E454}"/>
    <cellStyle name="Normal 12 5 5 3 3 2 4 2 2 2" xfId="46345" xr:uid="{BD66EDF6-1BDC-4609-86BE-E94F2CB9F872}"/>
    <cellStyle name="Normal 12 5 5 3 3 2 4 2 3" xfId="46346" xr:uid="{6139FDC0-2F23-44AA-B9EC-0E650FE51954}"/>
    <cellStyle name="Normal 12 5 5 3 3 2 4 3" xfId="17638" xr:uid="{4B6ED5E0-2BCA-417C-B73D-C2EBCB8D24EA}"/>
    <cellStyle name="Normal 12 5 5 3 3 2 4 3 2" xfId="46347" xr:uid="{48697EFD-5A26-49D8-B531-FDA0DCBD3324}"/>
    <cellStyle name="Normal 12 5 5 3 3 2 4 4" xfId="46348" xr:uid="{243D5955-06B4-4011-9A54-DDB54AB1C549}"/>
    <cellStyle name="Normal 12 5 5 3 3 2 5" xfId="12148" xr:uid="{2A84F09A-33CC-4ADF-80CE-7B9E2BBDF83C}"/>
    <cellStyle name="Normal 12 5 5 3 3 2 5 2" xfId="24958" xr:uid="{BD4A7372-727B-40AB-9955-EC1C09AB945D}"/>
    <cellStyle name="Normal 12 5 5 3 3 2 5 2 2" xfId="46349" xr:uid="{BCDE0CD8-AEE7-4B9B-B00B-026966AF4D96}"/>
    <cellStyle name="Normal 12 5 5 3 3 2 5 3" xfId="46350" xr:uid="{56E074A1-3F48-4D46-AA67-3138C9455451}"/>
    <cellStyle name="Normal 12 5 5 3 3 2 6" xfId="6658" xr:uid="{948C9FF1-0A6D-4C8A-93B8-D6D0695079D2}"/>
    <cellStyle name="Normal 12 5 5 3 3 2 6 2" xfId="19468" xr:uid="{08EB05A6-1DE3-413F-9ECB-9E740D154B6C}"/>
    <cellStyle name="Normal 12 5 5 3 3 2 6 2 2" xfId="46351" xr:uid="{85E7C5B7-83A4-4CAA-8DE0-65744F49D680}"/>
    <cellStyle name="Normal 12 5 5 3 3 2 6 3" xfId="46352" xr:uid="{D9AC741C-371D-4BF9-BFAD-C88241C14F79}"/>
    <cellStyle name="Normal 12 5 5 3 3 2 7" xfId="13978" xr:uid="{1C3C7039-DEE4-48F6-ABC7-59F1C064563E}"/>
    <cellStyle name="Normal 12 5 5 3 3 2 7 2" xfId="46353" xr:uid="{D5775FF0-5D62-4113-B8AE-0B5D15891C98}"/>
    <cellStyle name="Normal 12 5 5 3 3 2 8" xfId="46354" xr:uid="{B745E01C-3E02-4905-A698-EC15513E28F0}"/>
    <cellStyle name="Normal 12 5 5 3 3 3" xfId="1662" xr:uid="{0083CE26-8CE9-4691-89BF-FD185284F8FB}"/>
    <cellStyle name="Normal 12 5 5 3 3 3 2" xfId="3492" xr:uid="{433174D9-D849-47DB-B627-70A3ABC47BC3}"/>
    <cellStyle name="Normal 12 5 5 3 3 3 2 2" xfId="8982" xr:uid="{69B80C2A-55B1-4308-827F-B921AE3B50C2}"/>
    <cellStyle name="Normal 12 5 5 3 3 3 2 2 2" xfId="21792" xr:uid="{C122202C-E538-4848-A740-C477CF2F41C0}"/>
    <cellStyle name="Normal 12 5 5 3 3 3 2 2 2 2" xfId="46355" xr:uid="{234E9EEB-EA05-4031-8E63-048C45621D46}"/>
    <cellStyle name="Normal 12 5 5 3 3 3 2 2 3" xfId="46356" xr:uid="{9900F238-BF0E-43DF-AF7E-2BAC5278467C}"/>
    <cellStyle name="Normal 12 5 5 3 3 3 2 3" xfId="16302" xr:uid="{6951B847-5EC0-4E3F-A0F8-897AD6190230}"/>
    <cellStyle name="Normal 12 5 5 3 3 3 2 3 2" xfId="46357" xr:uid="{D0BEE3E6-EA70-4905-B676-4ED9064BD657}"/>
    <cellStyle name="Normal 12 5 5 3 3 3 2 4" xfId="46358" xr:uid="{9BE201C5-B925-443B-BA47-7356878FBFAE}"/>
    <cellStyle name="Normal 12 5 5 3 3 3 3" xfId="5322" xr:uid="{FC28D4E3-521B-4235-B467-98800F864772}"/>
    <cellStyle name="Normal 12 5 5 3 3 3 3 2" xfId="10812" xr:uid="{A5507DE8-0309-4449-9FCE-9E79127E5983}"/>
    <cellStyle name="Normal 12 5 5 3 3 3 3 2 2" xfId="23622" xr:uid="{F691C555-DD93-454A-8C4E-19E93627B75D}"/>
    <cellStyle name="Normal 12 5 5 3 3 3 3 2 2 2" xfId="46359" xr:uid="{42A9C5C3-CAEE-41EE-B688-441D6505AA86}"/>
    <cellStyle name="Normal 12 5 5 3 3 3 3 2 3" xfId="46360" xr:uid="{E2954E32-0ED4-483C-8C81-BD3DB5992231}"/>
    <cellStyle name="Normal 12 5 5 3 3 3 3 3" xfId="18132" xr:uid="{46BD2D0E-DA63-472E-B22D-77886F55E973}"/>
    <cellStyle name="Normal 12 5 5 3 3 3 3 3 2" xfId="46361" xr:uid="{564BD7D0-ADB3-43A6-89DB-3AFF8521B9A8}"/>
    <cellStyle name="Normal 12 5 5 3 3 3 3 4" xfId="46362" xr:uid="{9393084F-4CC1-487F-A38D-88A97E37FF6F}"/>
    <cellStyle name="Normal 12 5 5 3 3 3 4" xfId="12642" xr:uid="{CFBC35E2-917B-41BD-B390-144050AF0A93}"/>
    <cellStyle name="Normal 12 5 5 3 3 3 4 2" xfId="25452" xr:uid="{88AB1C3B-D6F4-4238-A5C0-A0270FED3AB6}"/>
    <cellStyle name="Normal 12 5 5 3 3 3 4 2 2" xfId="46363" xr:uid="{4595936B-9179-4F69-A7A3-0ADEB2C86657}"/>
    <cellStyle name="Normal 12 5 5 3 3 3 4 3" xfId="46364" xr:uid="{549CAB28-1D4A-454F-83AC-E7BDE330C527}"/>
    <cellStyle name="Normal 12 5 5 3 3 3 5" xfId="7152" xr:uid="{530256A4-1BA3-449E-B7A1-6EEAE3BD3E78}"/>
    <cellStyle name="Normal 12 5 5 3 3 3 5 2" xfId="19962" xr:uid="{4E36FB85-F7EF-4B6C-9F98-6D0D97CCD2D4}"/>
    <cellStyle name="Normal 12 5 5 3 3 3 5 2 2" xfId="46365" xr:uid="{544FCCB6-3DFD-47C3-980F-46F0767EE153}"/>
    <cellStyle name="Normal 12 5 5 3 3 3 5 3" xfId="46366" xr:uid="{0D54C5E2-00D7-42D5-823F-8E5324C74773}"/>
    <cellStyle name="Normal 12 5 5 3 3 3 6" xfId="14472" xr:uid="{1FA07835-8484-4F25-82E7-57358F9021B8}"/>
    <cellStyle name="Normal 12 5 5 3 3 3 6 2" xfId="46367" xr:uid="{408ADA88-216D-41C6-B8E7-26C0665B43A3}"/>
    <cellStyle name="Normal 12 5 5 3 3 3 7" xfId="46368" xr:uid="{5269158C-A50C-4A24-B613-25547A3DA64C}"/>
    <cellStyle name="Normal 12 5 5 3 3 4" xfId="2598" xr:uid="{DE5B8ADA-A303-4295-B3FD-3C04625832FC}"/>
    <cellStyle name="Normal 12 5 5 3 3 4 2" xfId="8088" xr:uid="{C1157F59-9E82-4133-B176-245F98BB2A2F}"/>
    <cellStyle name="Normal 12 5 5 3 3 4 2 2" xfId="20898" xr:uid="{2CA36CEC-F06A-4CF5-95B6-8C718D9D02E2}"/>
    <cellStyle name="Normal 12 5 5 3 3 4 2 2 2" xfId="46369" xr:uid="{54391028-5600-4A7D-95F6-DD502B72A0BC}"/>
    <cellStyle name="Normal 12 5 5 3 3 4 2 3" xfId="46370" xr:uid="{A1772D2C-799E-4A46-A90B-CC8D0A1421CF}"/>
    <cellStyle name="Normal 12 5 5 3 3 4 3" xfId="15408" xr:uid="{66C38635-0D34-43F6-A776-113D7ABF6190}"/>
    <cellStyle name="Normal 12 5 5 3 3 4 3 2" xfId="46371" xr:uid="{FBE117CB-615E-4910-A75F-08767D24F718}"/>
    <cellStyle name="Normal 12 5 5 3 3 4 4" xfId="46372" xr:uid="{73E02F79-F89D-42B4-BB6C-DA33020A88D2}"/>
    <cellStyle name="Normal 12 5 5 3 3 5" xfId="4428" xr:uid="{665EB099-E03C-4E1D-9E67-27E2AC57627D}"/>
    <cellStyle name="Normal 12 5 5 3 3 5 2" xfId="9918" xr:uid="{51C89F43-023A-4B15-A67E-518E13D023EB}"/>
    <cellStyle name="Normal 12 5 5 3 3 5 2 2" xfId="22728" xr:uid="{15100588-3C95-4D1D-9AA5-D847531372FA}"/>
    <cellStyle name="Normal 12 5 5 3 3 5 2 2 2" xfId="46373" xr:uid="{AB8D5F19-44CE-4F21-9406-ADBB2AECC34B}"/>
    <cellStyle name="Normal 12 5 5 3 3 5 2 3" xfId="46374" xr:uid="{683AF7C1-4B2E-4E16-A286-D2C35A7C25F0}"/>
    <cellStyle name="Normal 12 5 5 3 3 5 3" xfId="17238" xr:uid="{605D3AC0-DA82-4434-892B-8DBAA659675B}"/>
    <cellStyle name="Normal 12 5 5 3 3 5 3 2" xfId="46375" xr:uid="{F7C627D8-5256-4EB8-BCEA-E3F767D6FE4F}"/>
    <cellStyle name="Normal 12 5 5 3 3 5 4" xfId="46376" xr:uid="{C8318C02-4F5E-4576-A8C1-332465063209}"/>
    <cellStyle name="Normal 12 5 5 3 3 6" xfId="11748" xr:uid="{2ED99950-D402-445D-94B5-F252079B3CBE}"/>
    <cellStyle name="Normal 12 5 5 3 3 6 2" xfId="24558" xr:uid="{900F2A87-0BAA-43B1-B04F-19399A96CB16}"/>
    <cellStyle name="Normal 12 5 5 3 3 6 2 2" xfId="46377" xr:uid="{9B0A93D1-DCE1-40FB-A9C0-DE64CC97E485}"/>
    <cellStyle name="Normal 12 5 5 3 3 6 3" xfId="46378" xr:uid="{3ED55AA6-6B7C-4255-B8F7-D7B76413F3ED}"/>
    <cellStyle name="Normal 12 5 5 3 3 7" xfId="6258" xr:uid="{635CF9CE-E585-45AD-AEFA-C8D693DB1840}"/>
    <cellStyle name="Normal 12 5 5 3 3 7 2" xfId="19068" xr:uid="{DB0E24AB-30FD-4B48-8E76-3EBB1AD6133A}"/>
    <cellStyle name="Normal 12 5 5 3 3 7 2 2" xfId="46379" xr:uid="{37939E3F-942F-406A-A392-11DA1D40D3D2}"/>
    <cellStyle name="Normal 12 5 5 3 3 7 3" xfId="46380" xr:uid="{CD665B7C-E68D-4AA9-AB61-342D6A620FE4}"/>
    <cellStyle name="Normal 12 5 5 3 3 8" xfId="13578" xr:uid="{B3F50416-6D9B-46BD-AF24-7804B26277E1}"/>
    <cellStyle name="Normal 12 5 5 3 3 8 2" xfId="46381" xr:uid="{2EBDEEED-9B5E-4675-92EF-84612B692B66}"/>
    <cellStyle name="Normal 12 5 5 3 3 9" xfId="46382" xr:uid="{36D1A0CA-84F6-4959-866D-A4F7A3C64E88}"/>
    <cellStyle name="Normal 12 5 5 3 4" xfId="542" xr:uid="{9EE88D56-3DED-4930-8A86-B5B3A26F9D15}"/>
    <cellStyle name="Normal 12 5 5 3 4 2" xfId="1437" xr:uid="{D374B9C8-E31F-480C-81E0-74568FE28277}"/>
    <cellStyle name="Normal 12 5 5 3 4 2 2" xfId="3267" xr:uid="{0EECCF86-F864-4B73-ABEE-08FA82AE7120}"/>
    <cellStyle name="Normal 12 5 5 3 4 2 2 2" xfId="8757" xr:uid="{EA8B046B-54B1-498B-8D40-374960FB3253}"/>
    <cellStyle name="Normal 12 5 5 3 4 2 2 2 2" xfId="21567" xr:uid="{56402B9C-4E7C-40B7-B0F6-1A781BC35B76}"/>
    <cellStyle name="Normal 12 5 5 3 4 2 2 2 2 2" xfId="46383" xr:uid="{9895C8A5-143E-42B3-B908-E9B39CEE47A1}"/>
    <cellStyle name="Normal 12 5 5 3 4 2 2 2 3" xfId="46384" xr:uid="{CAE0A53E-212E-4A54-BD13-4C5E91BEFFE1}"/>
    <cellStyle name="Normal 12 5 5 3 4 2 2 3" xfId="16077" xr:uid="{8651C825-C49D-45A7-8E0A-A469AFA862FC}"/>
    <cellStyle name="Normal 12 5 5 3 4 2 2 3 2" xfId="46385" xr:uid="{A80EFBC5-6C6F-4C78-85C0-57F4AE914894}"/>
    <cellStyle name="Normal 12 5 5 3 4 2 2 4" xfId="46386" xr:uid="{CAB702C5-D64C-484F-A1AA-DDB121E158CA}"/>
    <cellStyle name="Normal 12 5 5 3 4 2 3" xfId="5097" xr:uid="{14DE23A5-ECE0-442D-AB59-F0A5A9FB4E86}"/>
    <cellStyle name="Normal 12 5 5 3 4 2 3 2" xfId="10587" xr:uid="{FB7AAA26-9867-4AAB-9225-AF8583955893}"/>
    <cellStyle name="Normal 12 5 5 3 4 2 3 2 2" xfId="23397" xr:uid="{64D594A9-F214-4F32-A8B3-A87298CE2AA0}"/>
    <cellStyle name="Normal 12 5 5 3 4 2 3 2 2 2" xfId="46387" xr:uid="{BE761FD7-851D-49FC-B8B3-885A578E15A1}"/>
    <cellStyle name="Normal 12 5 5 3 4 2 3 2 3" xfId="46388" xr:uid="{A21229B8-60CF-4053-A7DE-07F8830B15A6}"/>
    <cellStyle name="Normal 12 5 5 3 4 2 3 3" xfId="17907" xr:uid="{A35FAB41-4E43-4A29-9F63-54E3D6C0B160}"/>
    <cellStyle name="Normal 12 5 5 3 4 2 3 3 2" xfId="46389" xr:uid="{9E1ADBD7-B6AC-4E0F-BEAF-46947BBAD010}"/>
    <cellStyle name="Normal 12 5 5 3 4 2 3 4" xfId="46390" xr:uid="{38A29E35-121E-4484-86D7-718534B403EB}"/>
    <cellStyle name="Normal 12 5 5 3 4 2 4" xfId="12417" xr:uid="{C3424838-594A-4444-B9DA-A79BA8C0A4C3}"/>
    <cellStyle name="Normal 12 5 5 3 4 2 4 2" xfId="25227" xr:uid="{F49CE29C-1AF0-4101-90B3-507537AD8D0C}"/>
    <cellStyle name="Normal 12 5 5 3 4 2 4 2 2" xfId="46391" xr:uid="{49CABA82-6A16-4C32-A8B1-E35F4F3C2D95}"/>
    <cellStyle name="Normal 12 5 5 3 4 2 4 3" xfId="46392" xr:uid="{C0B94C8A-8C90-407D-A751-FFADDDA40A53}"/>
    <cellStyle name="Normal 12 5 5 3 4 2 5" xfId="6927" xr:uid="{1040AB2B-5F19-4502-9394-DBD4401A85B9}"/>
    <cellStyle name="Normal 12 5 5 3 4 2 5 2" xfId="19737" xr:uid="{26921182-3659-4688-9779-1D68933345AA}"/>
    <cellStyle name="Normal 12 5 5 3 4 2 5 2 2" xfId="46393" xr:uid="{9E49E501-FAA4-4C94-821B-41FDA21764C3}"/>
    <cellStyle name="Normal 12 5 5 3 4 2 5 3" xfId="46394" xr:uid="{956252BC-7542-4EF2-91CB-9EE5FE0D8364}"/>
    <cellStyle name="Normal 12 5 5 3 4 2 6" xfId="14247" xr:uid="{CADF939D-D809-4C50-BABE-7F4887E96F99}"/>
    <cellStyle name="Normal 12 5 5 3 4 2 6 2" xfId="46395" xr:uid="{592244FB-F776-4760-8242-1A8C20DCD505}"/>
    <cellStyle name="Normal 12 5 5 3 4 2 7" xfId="46396" xr:uid="{49BFF7DE-DFAA-414B-8A52-324F0E330FC9}"/>
    <cellStyle name="Normal 12 5 5 3 4 3" xfId="2373" xr:uid="{FF14E91D-C1A9-4806-ABE6-49ABCD373FFA}"/>
    <cellStyle name="Normal 12 5 5 3 4 3 2" xfId="7863" xr:uid="{5EE049F4-7166-4D2A-906D-C7C28ED67DE9}"/>
    <cellStyle name="Normal 12 5 5 3 4 3 2 2" xfId="20673" xr:uid="{763881D5-6166-43C5-A4B1-C784199418F0}"/>
    <cellStyle name="Normal 12 5 5 3 4 3 2 2 2" xfId="46397" xr:uid="{CFD90F6F-A068-48B1-BE94-5D6A3C15B29E}"/>
    <cellStyle name="Normal 12 5 5 3 4 3 2 3" xfId="46398" xr:uid="{31C4F434-86A2-4D5C-8AA6-8CAB401CDB32}"/>
    <cellStyle name="Normal 12 5 5 3 4 3 3" xfId="15183" xr:uid="{B943C553-CE99-4022-8D0D-B122BAE76DE6}"/>
    <cellStyle name="Normal 12 5 5 3 4 3 3 2" xfId="46399" xr:uid="{639A418D-DE96-40AE-888B-4D4E33D58C26}"/>
    <cellStyle name="Normal 12 5 5 3 4 3 4" xfId="46400" xr:uid="{CAB627C6-B3BF-4705-A1A5-B5560779183C}"/>
    <cellStyle name="Normal 12 5 5 3 4 4" xfId="4203" xr:uid="{21EF90E3-F093-4D7C-9D74-D8DA285CF16D}"/>
    <cellStyle name="Normal 12 5 5 3 4 4 2" xfId="9693" xr:uid="{7FCDC048-9AFE-4A73-A36C-0C5821C5D8DB}"/>
    <cellStyle name="Normal 12 5 5 3 4 4 2 2" xfId="22503" xr:uid="{DBEC7316-5AF5-4588-8843-DA7E90E358CF}"/>
    <cellStyle name="Normal 12 5 5 3 4 4 2 2 2" xfId="46401" xr:uid="{44FFD15E-CE50-42B8-8CC4-6405F200F358}"/>
    <cellStyle name="Normal 12 5 5 3 4 4 2 3" xfId="46402" xr:uid="{8CB57CDD-452E-4A69-B0FA-18DC341A9560}"/>
    <cellStyle name="Normal 12 5 5 3 4 4 3" xfId="17013" xr:uid="{74B965F7-30A9-4ECF-9A01-7C5FB9FBA932}"/>
    <cellStyle name="Normal 12 5 5 3 4 4 3 2" xfId="46403" xr:uid="{05302A71-BC58-417E-B7BF-A6CF92CAD6C4}"/>
    <cellStyle name="Normal 12 5 5 3 4 4 4" xfId="46404" xr:uid="{7A14FC2F-27FF-43F6-8C76-C3DF4EE4A05D}"/>
    <cellStyle name="Normal 12 5 5 3 4 5" xfId="11523" xr:uid="{CE465776-08C7-4343-8ECA-F59A04559ABF}"/>
    <cellStyle name="Normal 12 5 5 3 4 5 2" xfId="24333" xr:uid="{18650120-3954-482B-A558-9228A4439132}"/>
    <cellStyle name="Normal 12 5 5 3 4 5 2 2" xfId="46405" xr:uid="{867F393A-7FC3-4C28-B5D5-3557C8399FEC}"/>
    <cellStyle name="Normal 12 5 5 3 4 5 3" xfId="46406" xr:uid="{C8A68A5B-7BB1-4936-8355-6945346E9C65}"/>
    <cellStyle name="Normal 12 5 5 3 4 6" xfId="6033" xr:uid="{D3CC7744-B244-4F36-8CF6-15FC8CC21805}"/>
    <cellStyle name="Normal 12 5 5 3 4 6 2" xfId="18843" xr:uid="{B90CC4DD-D88C-45F3-8217-47A123C6076E}"/>
    <cellStyle name="Normal 12 5 5 3 4 6 2 2" xfId="46407" xr:uid="{B31E2BBE-D338-4E22-A6F0-DC9ED18A1C87}"/>
    <cellStyle name="Normal 12 5 5 3 4 6 3" xfId="46408" xr:uid="{31C6A070-8890-4375-88C8-CD1959029523}"/>
    <cellStyle name="Normal 12 5 5 3 4 7" xfId="13353" xr:uid="{08CCB33B-441F-43C8-95A6-CD1EBB605504}"/>
    <cellStyle name="Normal 12 5 5 3 4 7 2" xfId="46409" xr:uid="{70E09630-A0E0-4CD3-A848-659C9B49A621}"/>
    <cellStyle name="Normal 12 5 5 3 4 8" xfId="46410" xr:uid="{17E7D94C-1D8F-431C-9DEE-DE24BA27A26F}"/>
    <cellStyle name="Normal 12 5 5 3 5" xfId="901" xr:uid="{E20FB534-A91C-4D21-8713-7AD39A928409}"/>
    <cellStyle name="Normal 12 5 5 3 5 2" xfId="1796" xr:uid="{500DD106-E5AF-409E-97DB-0C1300CF2708}"/>
    <cellStyle name="Normal 12 5 5 3 5 2 2" xfId="3626" xr:uid="{908933BE-A548-4BBD-A440-76103550A09E}"/>
    <cellStyle name="Normal 12 5 5 3 5 2 2 2" xfId="9116" xr:uid="{CD7135EF-4456-4232-9ACA-8649235E285D}"/>
    <cellStyle name="Normal 12 5 5 3 5 2 2 2 2" xfId="21926" xr:uid="{8499E8B0-A4AE-4E63-8C1B-E6CB25170994}"/>
    <cellStyle name="Normal 12 5 5 3 5 2 2 2 2 2" xfId="46411" xr:uid="{7BBF0B15-FBE4-4230-8BD4-0A1583968C07}"/>
    <cellStyle name="Normal 12 5 5 3 5 2 2 2 3" xfId="46412" xr:uid="{8832FA05-879A-46ED-A0F6-15A24C9EC723}"/>
    <cellStyle name="Normal 12 5 5 3 5 2 2 3" xfId="16436" xr:uid="{20C7C26F-3177-42C1-987F-5A28CB336534}"/>
    <cellStyle name="Normal 12 5 5 3 5 2 2 3 2" xfId="46413" xr:uid="{74A461B9-8DD4-4E09-A1C2-5FFAE1D1F592}"/>
    <cellStyle name="Normal 12 5 5 3 5 2 2 4" xfId="46414" xr:uid="{15AD2CF9-2040-4AC1-BBB1-8A1254917986}"/>
    <cellStyle name="Normal 12 5 5 3 5 2 3" xfId="5456" xr:uid="{D692181F-7AFE-49DF-8448-66851ED824E4}"/>
    <cellStyle name="Normal 12 5 5 3 5 2 3 2" xfId="10946" xr:uid="{DF2E7470-37A2-4BE7-AD68-64E6DCC8D571}"/>
    <cellStyle name="Normal 12 5 5 3 5 2 3 2 2" xfId="23756" xr:uid="{7F602B51-A13A-4A64-821C-3684CC3757C3}"/>
    <cellStyle name="Normal 12 5 5 3 5 2 3 2 2 2" xfId="46415" xr:uid="{6AB71F66-2640-4559-9450-302A4B8BA871}"/>
    <cellStyle name="Normal 12 5 5 3 5 2 3 2 3" xfId="46416" xr:uid="{B6776729-2902-46F4-AAD3-C7F1E97A5568}"/>
    <cellStyle name="Normal 12 5 5 3 5 2 3 3" xfId="18266" xr:uid="{9E518D34-9560-402B-B2C7-06DADB8618C0}"/>
    <cellStyle name="Normal 12 5 5 3 5 2 3 3 2" xfId="46417" xr:uid="{79A95C73-DD51-4346-B562-2D4057A01BC8}"/>
    <cellStyle name="Normal 12 5 5 3 5 2 3 4" xfId="46418" xr:uid="{D672003C-6ADC-4C4D-8F25-946150870FBC}"/>
    <cellStyle name="Normal 12 5 5 3 5 2 4" xfId="12776" xr:uid="{A60646FF-8A43-4163-82F9-EC72AB8CFABB}"/>
    <cellStyle name="Normal 12 5 5 3 5 2 4 2" xfId="25586" xr:uid="{B939B50C-B731-47ED-9F15-1879AF194FE1}"/>
    <cellStyle name="Normal 12 5 5 3 5 2 4 2 2" xfId="46419" xr:uid="{8551403C-EFBC-41A8-93EC-0D32EF84C66E}"/>
    <cellStyle name="Normal 12 5 5 3 5 2 4 3" xfId="46420" xr:uid="{510D9738-963C-409C-BF63-87CD9406FB3B}"/>
    <cellStyle name="Normal 12 5 5 3 5 2 5" xfId="7286" xr:uid="{C7B42E6C-DEAB-4399-B749-B9FD87234615}"/>
    <cellStyle name="Normal 12 5 5 3 5 2 5 2" xfId="20096" xr:uid="{1D6EFAB7-A262-4255-A0C0-7E76AC067F5B}"/>
    <cellStyle name="Normal 12 5 5 3 5 2 5 2 2" xfId="46421" xr:uid="{CAE1FD67-5714-4571-82AA-D22D4A3C4F87}"/>
    <cellStyle name="Normal 12 5 5 3 5 2 5 3" xfId="46422" xr:uid="{52B51EF2-9FC0-4C9E-97C7-79F7854EC890}"/>
    <cellStyle name="Normal 12 5 5 3 5 2 6" xfId="14606" xr:uid="{7EFD0CB1-9887-4B46-9EE6-C247BC0BD708}"/>
    <cellStyle name="Normal 12 5 5 3 5 2 6 2" xfId="46423" xr:uid="{90322D8E-04B1-4BA2-A57B-BFD47B8FAE39}"/>
    <cellStyle name="Normal 12 5 5 3 5 2 7" xfId="46424" xr:uid="{89A35542-119F-45D9-B21B-370B6098A41E}"/>
    <cellStyle name="Normal 12 5 5 3 5 3" xfId="2732" xr:uid="{B51445BE-7FB1-47CD-B3B6-CF26B76B67D3}"/>
    <cellStyle name="Normal 12 5 5 3 5 3 2" xfId="8222" xr:uid="{A1D3DC89-08F3-46F0-B9FA-2D3BD6B07A50}"/>
    <cellStyle name="Normal 12 5 5 3 5 3 2 2" xfId="21032" xr:uid="{9D39639C-362E-4D48-9649-09CED1E72F3A}"/>
    <cellStyle name="Normal 12 5 5 3 5 3 2 2 2" xfId="46425" xr:uid="{DAFC4E8C-9D96-445B-9768-0761F56B21EC}"/>
    <cellStyle name="Normal 12 5 5 3 5 3 2 3" xfId="46426" xr:uid="{CC0A8BF1-7746-41E9-BE5E-EDF1005557D3}"/>
    <cellStyle name="Normal 12 5 5 3 5 3 3" xfId="15542" xr:uid="{C7002208-47F2-4CE4-8E21-28EC663AF5B6}"/>
    <cellStyle name="Normal 12 5 5 3 5 3 3 2" xfId="46427" xr:uid="{5CDCC107-252E-4F21-BBC8-AD47C3215787}"/>
    <cellStyle name="Normal 12 5 5 3 5 3 4" xfId="46428" xr:uid="{8A9A22AD-1B67-45B3-9C34-341F471B80B8}"/>
    <cellStyle name="Normal 12 5 5 3 5 4" xfId="4562" xr:uid="{295F5159-C392-4F4F-9C63-6733B2EB9F92}"/>
    <cellStyle name="Normal 12 5 5 3 5 4 2" xfId="10052" xr:uid="{44A7A03A-3367-4326-979A-9117EB241443}"/>
    <cellStyle name="Normal 12 5 5 3 5 4 2 2" xfId="22862" xr:uid="{6356D6D7-8F07-474D-A0F3-90870566EF98}"/>
    <cellStyle name="Normal 12 5 5 3 5 4 2 2 2" xfId="46429" xr:uid="{B9297846-935B-4DFC-9765-B357479EAEFC}"/>
    <cellStyle name="Normal 12 5 5 3 5 4 2 3" xfId="46430" xr:uid="{F052DA88-105B-4C4E-BF11-0608F6A20FE7}"/>
    <cellStyle name="Normal 12 5 5 3 5 4 3" xfId="17372" xr:uid="{A3AE60EC-AAF9-4BE3-8C08-3DF94FCAEB00}"/>
    <cellStyle name="Normal 12 5 5 3 5 4 3 2" xfId="46431" xr:uid="{856ECDA0-F765-4E85-AEDF-BE38D1D33CF4}"/>
    <cellStyle name="Normal 12 5 5 3 5 4 4" xfId="46432" xr:uid="{92BD46B0-72D7-44D9-8D7C-60CCA7BF009E}"/>
    <cellStyle name="Normal 12 5 5 3 5 5" xfId="11882" xr:uid="{55B5A881-B14E-4DC1-A195-9082773373FF}"/>
    <cellStyle name="Normal 12 5 5 3 5 5 2" xfId="24692" xr:uid="{AED99340-705E-48EC-B2B9-C68468A17D2A}"/>
    <cellStyle name="Normal 12 5 5 3 5 5 2 2" xfId="46433" xr:uid="{2F38E593-A2B3-40F0-B755-B117365EAAC9}"/>
    <cellStyle name="Normal 12 5 5 3 5 5 3" xfId="46434" xr:uid="{5A81B1E6-AD27-4344-A4A4-3D5CE918D43E}"/>
    <cellStyle name="Normal 12 5 5 3 5 6" xfId="6392" xr:uid="{326C3301-1733-4B25-9284-C346AD2A883F}"/>
    <cellStyle name="Normal 12 5 5 3 5 6 2" xfId="19202" xr:uid="{2ABBCEF0-CA9C-4E78-A064-6C409108FB46}"/>
    <cellStyle name="Normal 12 5 5 3 5 6 2 2" xfId="46435" xr:uid="{CD8493F9-D6F0-4DBF-9220-92A555AC0DC4}"/>
    <cellStyle name="Normal 12 5 5 3 5 6 3" xfId="46436" xr:uid="{913DBFB8-9C25-4582-A2F9-DEED4C5148AA}"/>
    <cellStyle name="Normal 12 5 5 3 5 7" xfId="13712" xr:uid="{33659D25-CD84-4A2A-8BCD-2A798C5F82BE}"/>
    <cellStyle name="Normal 12 5 5 3 5 7 2" xfId="46437" xr:uid="{FC5D1A8C-22F7-4929-8908-5F5355C75ACE}"/>
    <cellStyle name="Normal 12 5 5 3 5 8" xfId="46438" xr:uid="{96B61B9C-C77B-40EA-B248-1454E49B196A}"/>
    <cellStyle name="Normal 12 5 5 3 6" xfId="1302" xr:uid="{83759E15-20D8-405F-B0F3-EF1741E1EA79}"/>
    <cellStyle name="Normal 12 5 5 3 6 2" xfId="3132" xr:uid="{633F696E-1122-492E-82FB-FA54D3512082}"/>
    <cellStyle name="Normal 12 5 5 3 6 2 2" xfId="8622" xr:uid="{A84B82C3-61CB-4677-951B-E80529E2280C}"/>
    <cellStyle name="Normal 12 5 5 3 6 2 2 2" xfId="21432" xr:uid="{6DE4CE1A-0196-4DFA-A51A-A01080B60D20}"/>
    <cellStyle name="Normal 12 5 5 3 6 2 2 2 2" xfId="46439" xr:uid="{6CDFF723-1849-427F-8636-81DDD2497820}"/>
    <cellStyle name="Normal 12 5 5 3 6 2 2 3" xfId="46440" xr:uid="{A1E7D1F9-ABBF-4517-A349-50C91E9FB2CA}"/>
    <cellStyle name="Normal 12 5 5 3 6 2 3" xfId="15942" xr:uid="{E1486639-9FE7-46EF-9E6B-2080FDCBF3E1}"/>
    <cellStyle name="Normal 12 5 5 3 6 2 3 2" xfId="46441" xr:uid="{33A561B3-35A8-41C4-A93F-F90D4BC2B40F}"/>
    <cellStyle name="Normal 12 5 5 3 6 2 4" xfId="46442" xr:uid="{6FB23521-36C6-40C9-8C61-7F011FE38E24}"/>
    <cellStyle name="Normal 12 5 5 3 6 3" xfId="4962" xr:uid="{1804C120-2121-4ABB-88B3-F8427EA09A45}"/>
    <cellStyle name="Normal 12 5 5 3 6 3 2" xfId="10452" xr:uid="{2DB1DF77-4070-4FD3-9EEA-8D8FCCA6B0BF}"/>
    <cellStyle name="Normal 12 5 5 3 6 3 2 2" xfId="23262" xr:uid="{CF2EB313-CD56-44DF-A677-DA3507F6163D}"/>
    <cellStyle name="Normal 12 5 5 3 6 3 2 2 2" xfId="46443" xr:uid="{97097E56-876B-43E9-94CA-00C2A76D3CA4}"/>
    <cellStyle name="Normal 12 5 5 3 6 3 2 3" xfId="46444" xr:uid="{C368A180-20B6-4DC8-B6F3-7D895AF246F2}"/>
    <cellStyle name="Normal 12 5 5 3 6 3 3" xfId="17772" xr:uid="{BBC6808A-6C14-4B60-9574-D1738B340868}"/>
    <cellStyle name="Normal 12 5 5 3 6 3 3 2" xfId="46445" xr:uid="{4580587F-9631-460C-886C-2079ADB3A3DE}"/>
    <cellStyle name="Normal 12 5 5 3 6 3 4" xfId="46446" xr:uid="{E954D7D7-DD4E-4669-B3A3-8CC2131888A6}"/>
    <cellStyle name="Normal 12 5 5 3 6 4" xfId="12282" xr:uid="{B08E94CF-8EA4-43FD-BAC2-01F2E77FD3CA}"/>
    <cellStyle name="Normal 12 5 5 3 6 4 2" xfId="25092" xr:uid="{0C1CE2A3-E241-4D9E-98D9-C0B3E3682D5C}"/>
    <cellStyle name="Normal 12 5 5 3 6 4 2 2" xfId="46447" xr:uid="{513719CD-17CE-477F-82DF-0D70219AF092}"/>
    <cellStyle name="Normal 12 5 5 3 6 4 3" xfId="46448" xr:uid="{63326099-2026-430E-B0F8-392CC4A03AC5}"/>
    <cellStyle name="Normal 12 5 5 3 6 5" xfId="6792" xr:uid="{DD3959CA-6984-47FA-B5E1-25173A66BE15}"/>
    <cellStyle name="Normal 12 5 5 3 6 5 2" xfId="19602" xr:uid="{DBB1AD44-07EA-49BC-9A6F-6F59CCF0C46F}"/>
    <cellStyle name="Normal 12 5 5 3 6 5 2 2" xfId="46449" xr:uid="{6B7F1B99-5098-4129-86D4-13C3243F2B53}"/>
    <cellStyle name="Normal 12 5 5 3 6 5 3" xfId="46450" xr:uid="{677C5609-5791-4212-8795-017880BF63A8}"/>
    <cellStyle name="Normal 12 5 5 3 6 6" xfId="14112" xr:uid="{74F5E4BF-EAE3-4FDE-9726-A5843CC3525B}"/>
    <cellStyle name="Normal 12 5 5 3 6 6 2" xfId="46451" xr:uid="{979192AB-BA58-4E59-9B7E-81CE7EB1C484}"/>
    <cellStyle name="Normal 12 5 5 3 6 7" xfId="46452" xr:uid="{77D1B4DF-D69B-4C51-AAAE-FDBFEE80C24B}"/>
    <cellStyle name="Normal 12 5 5 3 7" xfId="2238" xr:uid="{099FB331-1751-4951-8D68-AC7CE863BC40}"/>
    <cellStyle name="Normal 12 5 5 3 7 2" xfId="7728" xr:uid="{8D5EDBA9-5CC2-4169-9A82-09B3BABB5A8E}"/>
    <cellStyle name="Normal 12 5 5 3 7 2 2" xfId="20538" xr:uid="{B1AEB49B-41CD-4840-BE7E-453970B77B7E}"/>
    <cellStyle name="Normal 12 5 5 3 7 2 2 2" xfId="46453" xr:uid="{B1E5F5FE-6B5B-4D10-8E21-568A10781EB2}"/>
    <cellStyle name="Normal 12 5 5 3 7 2 3" xfId="46454" xr:uid="{6985B5F5-131A-4D53-848C-30FF75A8A8AE}"/>
    <cellStyle name="Normal 12 5 5 3 7 3" xfId="15048" xr:uid="{177D9EE7-8E1B-438B-8793-739C17A0A6A3}"/>
    <cellStyle name="Normal 12 5 5 3 7 3 2" xfId="46455" xr:uid="{CBEFD9B6-8BF7-4F2E-8508-4D1DB33DACF0}"/>
    <cellStyle name="Normal 12 5 5 3 7 4" xfId="46456" xr:uid="{352F9FA1-6DCA-460F-BB9F-0A63553DA29A}"/>
    <cellStyle name="Normal 12 5 5 3 8" xfId="4068" xr:uid="{DD813A05-9938-4239-BE1C-6EB3598CA8EC}"/>
    <cellStyle name="Normal 12 5 5 3 8 2" xfId="9558" xr:uid="{0D7CCB75-7686-4202-855C-29EFA605B930}"/>
    <cellStyle name="Normal 12 5 5 3 8 2 2" xfId="22368" xr:uid="{2FB961DC-1EF2-4CF4-B926-F72F65AF1B24}"/>
    <cellStyle name="Normal 12 5 5 3 8 2 2 2" xfId="46457" xr:uid="{2A14ECF8-0818-4EFE-BDF9-80073724AFB9}"/>
    <cellStyle name="Normal 12 5 5 3 8 2 3" xfId="46458" xr:uid="{1FF21B71-FB27-4FCC-A72C-B54750891D14}"/>
    <cellStyle name="Normal 12 5 5 3 8 3" xfId="16878" xr:uid="{AC3671A1-09B8-4F42-AFAF-92C44339C4F8}"/>
    <cellStyle name="Normal 12 5 5 3 8 3 2" xfId="46459" xr:uid="{D5A70B9F-C408-45D5-B0C9-17BFD46C212A}"/>
    <cellStyle name="Normal 12 5 5 3 8 4" xfId="46460" xr:uid="{01CAE531-05A7-4FC1-A4BA-BEE3E1DBCBDF}"/>
    <cellStyle name="Normal 12 5 5 3 9" xfId="11388" xr:uid="{7119100E-0616-4716-AD46-351176A7F065}"/>
    <cellStyle name="Normal 12 5 5 3 9 2" xfId="24198" xr:uid="{5BE92C5A-0AC8-4043-8495-76CC397E9746}"/>
    <cellStyle name="Normal 12 5 5 3 9 2 2" xfId="46461" xr:uid="{97F62619-7755-41E2-A84B-08CD3444E5CE}"/>
    <cellStyle name="Normal 12 5 5 3 9 3" xfId="46462" xr:uid="{96D1E963-CF59-477A-BFD6-9D41AF3E1FE8}"/>
    <cellStyle name="Normal 12 5 5 4" xfId="459" xr:uid="{E4B4B68B-556D-4889-844D-A42B0F5B71C0}"/>
    <cellStyle name="Normal 12 5 5 4 2" xfId="942" xr:uid="{9053572B-5B78-482B-9C31-E44531BFC29F}"/>
    <cellStyle name="Normal 12 5 5 4 2 2" xfId="1837" xr:uid="{335EE9D1-EB16-4547-9E96-1ACF80A2ACE7}"/>
    <cellStyle name="Normal 12 5 5 4 2 2 2" xfId="3667" xr:uid="{E15F913F-3BC3-47AA-B513-7B8C11E6E7F8}"/>
    <cellStyle name="Normal 12 5 5 4 2 2 2 2" xfId="9157" xr:uid="{B471FE7D-269C-4E12-9379-C9DBDDEB8DE1}"/>
    <cellStyle name="Normal 12 5 5 4 2 2 2 2 2" xfId="21967" xr:uid="{A9DD1816-FFE5-4575-B24D-C1F4369EFA2F}"/>
    <cellStyle name="Normal 12 5 5 4 2 2 2 2 2 2" xfId="46463" xr:uid="{1C141D59-4B42-4884-883B-950E712E9DE0}"/>
    <cellStyle name="Normal 12 5 5 4 2 2 2 2 3" xfId="46464" xr:uid="{92818B48-DBE8-4A1C-ACF9-1EE6544CBCC5}"/>
    <cellStyle name="Normal 12 5 5 4 2 2 2 3" xfId="16477" xr:uid="{8861FB27-A297-404A-AF87-E691753EF25D}"/>
    <cellStyle name="Normal 12 5 5 4 2 2 2 3 2" xfId="46465" xr:uid="{AB4F7153-2B1E-4E7E-B745-50A8D3EA419E}"/>
    <cellStyle name="Normal 12 5 5 4 2 2 2 4" xfId="46466" xr:uid="{0569765C-AF38-43FA-9080-B480527F873F}"/>
    <cellStyle name="Normal 12 5 5 4 2 2 3" xfId="5497" xr:uid="{C0FC6D24-DFED-4E76-A849-22D14688DAD1}"/>
    <cellStyle name="Normal 12 5 5 4 2 2 3 2" xfId="10987" xr:uid="{486289B1-D4FE-4277-BA32-0851347228B3}"/>
    <cellStyle name="Normal 12 5 5 4 2 2 3 2 2" xfId="23797" xr:uid="{919E43A0-59DD-42CC-8F0A-9AE8D51CC2D3}"/>
    <cellStyle name="Normal 12 5 5 4 2 2 3 2 2 2" xfId="46467" xr:uid="{1596A000-B07A-45A7-BAAF-8FEA1112C832}"/>
    <cellStyle name="Normal 12 5 5 4 2 2 3 2 3" xfId="46468" xr:uid="{97C44747-13AE-4634-9477-ACC286F99BC2}"/>
    <cellStyle name="Normal 12 5 5 4 2 2 3 3" xfId="18307" xr:uid="{EBFA5EE8-2A4B-47E6-B408-3604576A858A}"/>
    <cellStyle name="Normal 12 5 5 4 2 2 3 3 2" xfId="46469" xr:uid="{49C2240A-C907-4197-B782-CFAA5BC7C656}"/>
    <cellStyle name="Normal 12 5 5 4 2 2 3 4" xfId="46470" xr:uid="{744BC6D9-82FE-413C-9E2F-E454C64E7906}"/>
    <cellStyle name="Normal 12 5 5 4 2 2 4" xfId="12817" xr:uid="{2328CDB0-9A6D-4D54-A88F-30D231159497}"/>
    <cellStyle name="Normal 12 5 5 4 2 2 4 2" xfId="25627" xr:uid="{30C1321C-1E2B-4CA8-922F-A286084F2B5F}"/>
    <cellStyle name="Normal 12 5 5 4 2 2 4 2 2" xfId="46471" xr:uid="{FC05C838-7CBA-41D9-947F-B6FE910053D4}"/>
    <cellStyle name="Normal 12 5 5 4 2 2 4 3" xfId="46472" xr:uid="{ED1676CA-0DE6-494D-A7BF-58F9DE151DA3}"/>
    <cellStyle name="Normal 12 5 5 4 2 2 5" xfId="7327" xr:uid="{42B73323-2E47-48AC-A4BA-C6CE2A937C69}"/>
    <cellStyle name="Normal 12 5 5 4 2 2 5 2" xfId="20137" xr:uid="{80148D48-695E-4ABA-8CAD-A13AE91143BE}"/>
    <cellStyle name="Normal 12 5 5 4 2 2 5 2 2" xfId="46473" xr:uid="{223BECBA-A973-42E4-BCA9-BC2CCAD103DD}"/>
    <cellStyle name="Normal 12 5 5 4 2 2 5 3" xfId="46474" xr:uid="{5FB9061E-9352-46B7-9EBF-62C8AF0D560A}"/>
    <cellStyle name="Normal 12 5 5 4 2 2 6" xfId="14647" xr:uid="{CE50EAE5-CC6F-4C3C-A3F1-E11D47BDFE58}"/>
    <cellStyle name="Normal 12 5 5 4 2 2 6 2" xfId="46475" xr:uid="{913F979F-1C5F-4C9D-85B2-44CDCF6F0AD4}"/>
    <cellStyle name="Normal 12 5 5 4 2 2 7" xfId="46476" xr:uid="{E3780B46-2BB9-484A-816D-FF8557519662}"/>
    <cellStyle name="Normal 12 5 5 4 2 3" xfId="2773" xr:uid="{BB4A9CFE-93EB-4A80-8CFB-048EF62D0C7C}"/>
    <cellStyle name="Normal 12 5 5 4 2 3 2" xfId="8263" xr:uid="{4DAE8482-784F-4086-B5B3-75435894C2BB}"/>
    <cellStyle name="Normal 12 5 5 4 2 3 2 2" xfId="21073" xr:uid="{7681B52F-00A6-4EB0-B69E-0DC8AC0F9828}"/>
    <cellStyle name="Normal 12 5 5 4 2 3 2 2 2" xfId="46477" xr:uid="{8D306950-45AF-4394-8EDB-168931D1DE64}"/>
    <cellStyle name="Normal 12 5 5 4 2 3 2 3" xfId="46478" xr:uid="{641547C3-BD09-4057-BA78-6AB1DFC3957D}"/>
    <cellStyle name="Normal 12 5 5 4 2 3 3" xfId="15583" xr:uid="{134FB9DE-A7FD-458D-884F-45D9FEC50FB7}"/>
    <cellStyle name="Normal 12 5 5 4 2 3 3 2" xfId="46479" xr:uid="{895E5605-D457-461A-A8C1-C0EA90BBADF5}"/>
    <cellStyle name="Normal 12 5 5 4 2 3 4" xfId="46480" xr:uid="{B218BC7D-3136-45DC-8B57-99F6326BA2CA}"/>
    <cellStyle name="Normal 12 5 5 4 2 4" xfId="4603" xr:uid="{CE456529-AF36-4A0B-9800-E7FA6B89DDAA}"/>
    <cellStyle name="Normal 12 5 5 4 2 4 2" xfId="10093" xr:uid="{5E06136E-2AC5-4DE9-81E3-3FAF78698259}"/>
    <cellStyle name="Normal 12 5 5 4 2 4 2 2" xfId="22903" xr:uid="{9F012AD6-C5A5-47C4-B139-355F14D1F2CE}"/>
    <cellStyle name="Normal 12 5 5 4 2 4 2 2 2" xfId="46481" xr:uid="{E8CEC4C6-341C-4C1A-A4F7-603559997F36}"/>
    <cellStyle name="Normal 12 5 5 4 2 4 2 3" xfId="46482" xr:uid="{3D0860FD-2A50-4395-98AE-31AA425CBB93}"/>
    <cellStyle name="Normal 12 5 5 4 2 4 3" xfId="17413" xr:uid="{0A4A1B38-3E03-474A-992C-839CD3043D70}"/>
    <cellStyle name="Normal 12 5 5 4 2 4 3 2" xfId="46483" xr:uid="{97D9152E-D0D9-444F-877D-AE191F7911A6}"/>
    <cellStyle name="Normal 12 5 5 4 2 4 4" xfId="46484" xr:uid="{89C81653-7F16-440D-98E2-6405581CEDF5}"/>
    <cellStyle name="Normal 12 5 5 4 2 5" xfId="11923" xr:uid="{378A565F-2A1C-4669-9A60-CFF32C52C5A2}"/>
    <cellStyle name="Normal 12 5 5 4 2 5 2" xfId="24733" xr:uid="{28222BB2-F10F-48EA-AD77-5A00596A5E2A}"/>
    <cellStyle name="Normal 12 5 5 4 2 5 2 2" xfId="46485" xr:uid="{7BD36B72-A3CC-45F1-8A9C-A98B2F228E85}"/>
    <cellStyle name="Normal 12 5 5 4 2 5 3" xfId="46486" xr:uid="{F9CEB7E6-1748-4DBC-808C-3CE5F7CAF7F2}"/>
    <cellStyle name="Normal 12 5 5 4 2 6" xfId="6433" xr:uid="{31B4DDC1-C1D4-4326-BE2A-8173EE52A0A1}"/>
    <cellStyle name="Normal 12 5 5 4 2 6 2" xfId="19243" xr:uid="{E7838691-295D-4476-AFC2-60A5D05FB6D0}"/>
    <cellStyle name="Normal 12 5 5 4 2 6 2 2" xfId="46487" xr:uid="{6F924E5C-171A-47BC-8C4F-C5BD60CA6122}"/>
    <cellStyle name="Normal 12 5 5 4 2 6 3" xfId="46488" xr:uid="{B6A119A7-8D8B-4897-A7DD-26AC1E5143F0}"/>
    <cellStyle name="Normal 12 5 5 4 2 7" xfId="13753" xr:uid="{B21DE19B-70CB-4717-84E5-4B20AA447A71}"/>
    <cellStyle name="Normal 12 5 5 4 2 7 2" xfId="46489" xr:uid="{AE601A10-2399-4C61-B7EE-962692B3EFC9}"/>
    <cellStyle name="Normal 12 5 5 4 2 8" xfId="46490" xr:uid="{9E3D75D0-E99D-4A35-B305-8249D6FC63C5}"/>
    <cellStyle name="Normal 12 5 5 4 3" xfId="1354" xr:uid="{416D1129-8D68-40A9-A554-86FA9ED1ABE3}"/>
    <cellStyle name="Normal 12 5 5 4 3 2" xfId="3184" xr:uid="{D58079C1-42AA-49C9-9D8D-C1DBC70078DD}"/>
    <cellStyle name="Normal 12 5 5 4 3 2 2" xfId="8674" xr:uid="{D5A4E4F6-F8CC-48F4-A87F-CF9915A030DC}"/>
    <cellStyle name="Normal 12 5 5 4 3 2 2 2" xfId="21484" xr:uid="{92E3F8A7-3780-44A1-B64E-FB16F7A37155}"/>
    <cellStyle name="Normal 12 5 5 4 3 2 2 2 2" xfId="46491" xr:uid="{D64A1FC4-B7AB-46E9-A3F1-DC3457782A50}"/>
    <cellStyle name="Normal 12 5 5 4 3 2 2 3" xfId="46492" xr:uid="{65B7E0CD-EF29-4BFF-B3CE-2336CB4030D1}"/>
    <cellStyle name="Normal 12 5 5 4 3 2 3" xfId="15994" xr:uid="{EE80E520-C0DF-4091-8DCB-36FE9C386E3D}"/>
    <cellStyle name="Normal 12 5 5 4 3 2 3 2" xfId="46493" xr:uid="{D57A5F3E-594A-487E-B163-61C5A47342C6}"/>
    <cellStyle name="Normal 12 5 5 4 3 2 4" xfId="46494" xr:uid="{895AABB5-7F61-4773-8C5C-187C28B85CA9}"/>
    <cellStyle name="Normal 12 5 5 4 3 3" xfId="5014" xr:uid="{E0417DB5-243C-4B3B-8B3D-2ABD29E990A3}"/>
    <cellStyle name="Normal 12 5 5 4 3 3 2" xfId="10504" xr:uid="{6938B0BF-0C35-4254-9BD3-1750C60CE877}"/>
    <cellStyle name="Normal 12 5 5 4 3 3 2 2" xfId="23314" xr:uid="{C278EDEC-3621-4E1B-8DFB-A83F722D1C0F}"/>
    <cellStyle name="Normal 12 5 5 4 3 3 2 2 2" xfId="46495" xr:uid="{5C460BDE-A6CC-4DDF-9BB1-C00888F12427}"/>
    <cellStyle name="Normal 12 5 5 4 3 3 2 3" xfId="46496" xr:uid="{8EF3E724-8224-4154-A206-A27F4E855D19}"/>
    <cellStyle name="Normal 12 5 5 4 3 3 3" xfId="17824" xr:uid="{4E4D063F-031E-40B8-8879-9A8327A78905}"/>
    <cellStyle name="Normal 12 5 5 4 3 3 3 2" xfId="46497" xr:uid="{656B0770-C258-4CA6-A997-667A9D42C44B}"/>
    <cellStyle name="Normal 12 5 5 4 3 3 4" xfId="46498" xr:uid="{62E6B323-B4AD-4E53-8507-51E21BA9B55C}"/>
    <cellStyle name="Normal 12 5 5 4 3 4" xfId="12334" xr:uid="{B7AECEA4-5F55-4583-B8D2-C471148532D9}"/>
    <cellStyle name="Normal 12 5 5 4 3 4 2" xfId="25144" xr:uid="{BF21D8F2-6E58-4750-9734-376E58FF620F}"/>
    <cellStyle name="Normal 12 5 5 4 3 4 2 2" xfId="46499" xr:uid="{DEB2AD07-8A4B-4D21-97EB-E07EE8B7FDBE}"/>
    <cellStyle name="Normal 12 5 5 4 3 4 3" xfId="46500" xr:uid="{8DB1BE54-C931-4C57-8027-2418639AF833}"/>
    <cellStyle name="Normal 12 5 5 4 3 5" xfId="6844" xr:uid="{C3272D11-080B-44EE-A35A-894606406943}"/>
    <cellStyle name="Normal 12 5 5 4 3 5 2" xfId="19654" xr:uid="{79A7EF29-9AB6-430A-B9AF-8BC45E9AC370}"/>
    <cellStyle name="Normal 12 5 5 4 3 5 2 2" xfId="46501" xr:uid="{C4AC1EFF-F3CD-429A-9D84-BC853C9D9FBC}"/>
    <cellStyle name="Normal 12 5 5 4 3 5 3" xfId="46502" xr:uid="{C66CB04E-D838-4DD2-BBDA-2AF56F8B37C8}"/>
    <cellStyle name="Normal 12 5 5 4 3 6" xfId="14164" xr:uid="{7F5D771F-5B83-4005-8E72-2B83892BE6A1}"/>
    <cellStyle name="Normal 12 5 5 4 3 6 2" xfId="46503" xr:uid="{E9F02332-3FF9-43D5-B776-C1E8E01C486F}"/>
    <cellStyle name="Normal 12 5 5 4 3 7" xfId="46504" xr:uid="{F8AF53F2-9278-4664-BCB7-DD3BA6219135}"/>
    <cellStyle name="Normal 12 5 5 4 4" xfId="2290" xr:uid="{E09A62F4-D7EF-4D92-8D88-86B660A16B6D}"/>
    <cellStyle name="Normal 12 5 5 4 4 2" xfId="7780" xr:uid="{E8C09612-A1DA-4BCF-BB23-2503BBD3BE18}"/>
    <cellStyle name="Normal 12 5 5 4 4 2 2" xfId="20590" xr:uid="{42298E31-D86E-4087-9F51-6A4A8F5EDD94}"/>
    <cellStyle name="Normal 12 5 5 4 4 2 2 2" xfId="46505" xr:uid="{A7D1F701-47B7-480A-9B3F-DBF2E5035D92}"/>
    <cellStyle name="Normal 12 5 5 4 4 2 3" xfId="46506" xr:uid="{DDBA3F4B-F07F-47F2-8300-CE9001054424}"/>
    <cellStyle name="Normal 12 5 5 4 4 3" xfId="15100" xr:uid="{DF8DD1D7-B8EA-4E37-9766-3B54426D178F}"/>
    <cellStyle name="Normal 12 5 5 4 4 3 2" xfId="46507" xr:uid="{8ADAE545-D35B-4C1C-B105-141D806E2A14}"/>
    <cellStyle name="Normal 12 5 5 4 4 4" xfId="46508" xr:uid="{43504D4D-9E46-46BF-9D75-81CDBA0D14FC}"/>
    <cellStyle name="Normal 12 5 5 4 5" xfId="4120" xr:uid="{427F8D3C-F82B-4DAA-BCFA-CA7AF9C7C0BA}"/>
    <cellStyle name="Normal 12 5 5 4 5 2" xfId="9610" xr:uid="{D0FACBA8-1B6C-4768-89DE-61DCB58FDCBF}"/>
    <cellStyle name="Normal 12 5 5 4 5 2 2" xfId="22420" xr:uid="{8873445A-8F39-4009-80D3-E8A89767C4CB}"/>
    <cellStyle name="Normal 12 5 5 4 5 2 2 2" xfId="46509" xr:uid="{30299EFC-1577-49C6-9BC7-FBBC3ACCF3B5}"/>
    <cellStyle name="Normal 12 5 5 4 5 2 3" xfId="46510" xr:uid="{1D3352CE-F8C5-47B9-AF09-498EBACC9B09}"/>
    <cellStyle name="Normal 12 5 5 4 5 3" xfId="16930" xr:uid="{958EE9C5-C318-4CC6-8575-48ECF8CAC7A2}"/>
    <cellStyle name="Normal 12 5 5 4 5 3 2" xfId="46511" xr:uid="{116CC597-D312-49B6-8EF8-EFE3EC1A81E2}"/>
    <cellStyle name="Normal 12 5 5 4 5 4" xfId="46512" xr:uid="{05CBF821-9D25-4CEC-A512-0CD2AD5A8E98}"/>
    <cellStyle name="Normal 12 5 5 4 6" xfId="11440" xr:uid="{6991157D-8ADF-4E7D-8A54-D05E3C4A5BD7}"/>
    <cellStyle name="Normal 12 5 5 4 6 2" xfId="24250" xr:uid="{503663B0-CC93-4CDE-B512-C915DFB1689C}"/>
    <cellStyle name="Normal 12 5 5 4 6 2 2" xfId="46513" xr:uid="{54429862-32F0-4514-A303-56AD424AD440}"/>
    <cellStyle name="Normal 12 5 5 4 6 3" xfId="46514" xr:uid="{517E5EE9-407A-4452-A071-5A173B6151DD}"/>
    <cellStyle name="Normal 12 5 5 4 7" xfId="5950" xr:uid="{62B58E3A-E214-4ABD-9A89-95A5E5E77983}"/>
    <cellStyle name="Normal 12 5 5 4 7 2" xfId="18760" xr:uid="{70A24EDC-6D7F-4E75-9766-0CC9F953C7AC}"/>
    <cellStyle name="Normal 12 5 5 4 7 2 2" xfId="46515" xr:uid="{BD88F7C5-4940-4781-8413-AA7512F8D4A6}"/>
    <cellStyle name="Normal 12 5 5 4 7 3" xfId="46516" xr:uid="{5D29117B-34B6-4C33-8BB4-3318C3D17A74}"/>
    <cellStyle name="Normal 12 5 5 4 8" xfId="13270" xr:uid="{75182C88-D519-4612-8EF6-A03FD10CFDC2}"/>
    <cellStyle name="Normal 12 5 5 4 8 2" xfId="46517" xr:uid="{09E2304B-8A9C-40D4-8B20-09AC778BA74A}"/>
    <cellStyle name="Normal 12 5 5 4 9" xfId="46518" xr:uid="{E105023F-02A9-4E63-8F55-68A6F5E9BA65}"/>
    <cellStyle name="Normal 12 5 5 5" xfId="675" xr:uid="{3C7DAFB1-E14A-48DA-99B8-98CFECD82373}"/>
    <cellStyle name="Normal 12 5 5 5 2" xfId="1075" xr:uid="{070BC21D-453B-4D14-AB2D-FE50C86B56DC}"/>
    <cellStyle name="Normal 12 5 5 5 2 2" xfId="1970" xr:uid="{B2242A3B-79D1-4CFE-B3AB-D1DD5ECE08F4}"/>
    <cellStyle name="Normal 12 5 5 5 2 2 2" xfId="3800" xr:uid="{DFD110C0-B8BC-4588-973A-6D1096458161}"/>
    <cellStyle name="Normal 12 5 5 5 2 2 2 2" xfId="9290" xr:uid="{B58AEBA1-C4B6-4B0A-ADE1-4E5B7BE53CED}"/>
    <cellStyle name="Normal 12 5 5 5 2 2 2 2 2" xfId="22100" xr:uid="{7FA25944-78B1-4B48-93BA-6987348ECD9E}"/>
    <cellStyle name="Normal 12 5 5 5 2 2 2 2 2 2" xfId="46519" xr:uid="{261647A2-40BB-46E1-A80F-19B4987D529B}"/>
    <cellStyle name="Normal 12 5 5 5 2 2 2 2 3" xfId="46520" xr:uid="{514BA7CA-B937-4E4D-B962-68BBFC04555B}"/>
    <cellStyle name="Normal 12 5 5 5 2 2 2 3" xfId="16610" xr:uid="{E0BBE5C9-B958-41F9-8FBC-78F92432F60D}"/>
    <cellStyle name="Normal 12 5 5 5 2 2 2 3 2" xfId="46521" xr:uid="{BB95E42E-BAA4-4FD1-9657-81B6E3D5DADB}"/>
    <cellStyle name="Normal 12 5 5 5 2 2 2 4" xfId="46522" xr:uid="{5CD0461C-D2BD-4212-B9AA-7A959829A838}"/>
    <cellStyle name="Normal 12 5 5 5 2 2 3" xfId="5630" xr:uid="{64C837A3-6B3B-4CD6-A025-93408228F1A5}"/>
    <cellStyle name="Normal 12 5 5 5 2 2 3 2" xfId="11120" xr:uid="{97453117-2600-459D-98CB-694B18105D21}"/>
    <cellStyle name="Normal 12 5 5 5 2 2 3 2 2" xfId="23930" xr:uid="{7A6BD00B-8E73-4A9D-A10D-8269DCFE9CA1}"/>
    <cellStyle name="Normal 12 5 5 5 2 2 3 2 2 2" xfId="46523" xr:uid="{81318914-2371-41D7-9A2A-B8D3E099E1A3}"/>
    <cellStyle name="Normal 12 5 5 5 2 2 3 2 3" xfId="46524" xr:uid="{814E2143-EDA1-459E-8921-E343ECD2D53F}"/>
    <cellStyle name="Normal 12 5 5 5 2 2 3 3" xfId="18440" xr:uid="{2227E139-E90C-41D6-B342-61DB06FEA5A6}"/>
    <cellStyle name="Normal 12 5 5 5 2 2 3 3 2" xfId="46525" xr:uid="{FFC8BA9A-232C-4A41-97DD-B573F2F3C1FF}"/>
    <cellStyle name="Normal 12 5 5 5 2 2 3 4" xfId="46526" xr:uid="{BD4AB74B-E81C-494F-B002-C80C52CD4F6F}"/>
    <cellStyle name="Normal 12 5 5 5 2 2 4" xfId="12950" xr:uid="{21FB26CA-C9BB-4941-B472-824934186C5E}"/>
    <cellStyle name="Normal 12 5 5 5 2 2 4 2" xfId="25760" xr:uid="{3C5C0A2D-4757-4B23-8FB1-F6FC6F72056A}"/>
    <cellStyle name="Normal 12 5 5 5 2 2 4 2 2" xfId="46527" xr:uid="{C546CD6F-29C9-47F6-B83C-CE329DA39B68}"/>
    <cellStyle name="Normal 12 5 5 5 2 2 4 3" xfId="46528" xr:uid="{F535A6DC-AB06-4DAE-8AD4-33784489FFE6}"/>
    <cellStyle name="Normal 12 5 5 5 2 2 5" xfId="7460" xr:uid="{9642A6C9-4422-4069-9AE0-6601C19D5FFD}"/>
    <cellStyle name="Normal 12 5 5 5 2 2 5 2" xfId="20270" xr:uid="{BD6D78F5-4C0C-48BE-85F9-DA029C9EC32E}"/>
    <cellStyle name="Normal 12 5 5 5 2 2 5 2 2" xfId="46529" xr:uid="{6A6CBF4C-B4D1-4D92-B4E2-AE64CEBC3F6D}"/>
    <cellStyle name="Normal 12 5 5 5 2 2 5 3" xfId="46530" xr:uid="{029C3AFC-F391-488F-84C8-A72EA0242A88}"/>
    <cellStyle name="Normal 12 5 5 5 2 2 6" xfId="14780" xr:uid="{CD77FF5A-78D0-4D3B-936C-D4B549A39578}"/>
    <cellStyle name="Normal 12 5 5 5 2 2 6 2" xfId="46531" xr:uid="{A6D56B48-1D95-4015-B43F-5158F1E35B37}"/>
    <cellStyle name="Normal 12 5 5 5 2 2 7" xfId="46532" xr:uid="{9E98E664-C16F-4306-B971-1E31CE25CB39}"/>
    <cellStyle name="Normal 12 5 5 5 2 3" xfId="2906" xr:uid="{45779966-9AE1-4901-A33D-D7E23DA30A4F}"/>
    <cellStyle name="Normal 12 5 5 5 2 3 2" xfId="8396" xr:uid="{DB0B8A47-DC8F-4ABA-A245-B2E9ED9BE74D}"/>
    <cellStyle name="Normal 12 5 5 5 2 3 2 2" xfId="21206" xr:uid="{2193E21A-2233-4BC8-8C48-476817C8C36F}"/>
    <cellStyle name="Normal 12 5 5 5 2 3 2 2 2" xfId="46533" xr:uid="{D87451B7-8454-4180-B3F9-74078128E687}"/>
    <cellStyle name="Normal 12 5 5 5 2 3 2 3" xfId="46534" xr:uid="{054D0D1E-09A3-4CB4-950B-7A508738F8B7}"/>
    <cellStyle name="Normal 12 5 5 5 2 3 3" xfId="15716" xr:uid="{FBCF06E0-3D93-4540-9FA3-71E2BBFA8B77}"/>
    <cellStyle name="Normal 12 5 5 5 2 3 3 2" xfId="46535" xr:uid="{A3FACB96-D0CD-490C-87DF-4FC8795D887D}"/>
    <cellStyle name="Normal 12 5 5 5 2 3 4" xfId="46536" xr:uid="{71C53D2E-0A81-4B27-A0E2-8B819B07C32B}"/>
    <cellStyle name="Normal 12 5 5 5 2 4" xfId="4736" xr:uid="{0F684E68-6806-4305-B055-7FFC458DCEB9}"/>
    <cellStyle name="Normal 12 5 5 5 2 4 2" xfId="10226" xr:uid="{88963520-C514-48CF-95B4-4D60C52E60B5}"/>
    <cellStyle name="Normal 12 5 5 5 2 4 2 2" xfId="23036" xr:uid="{072C66F6-3D12-4171-B4B8-D9B5CBC71D09}"/>
    <cellStyle name="Normal 12 5 5 5 2 4 2 2 2" xfId="46537" xr:uid="{0D091F51-2B92-4CC8-8071-541EC3F80233}"/>
    <cellStyle name="Normal 12 5 5 5 2 4 2 3" xfId="46538" xr:uid="{F3830CC3-8065-4EA1-9C52-2A7E73C910D9}"/>
    <cellStyle name="Normal 12 5 5 5 2 4 3" xfId="17546" xr:uid="{85091853-4AE2-48D4-A6F3-43EEC304090F}"/>
    <cellStyle name="Normal 12 5 5 5 2 4 3 2" xfId="46539" xr:uid="{79C25326-BD83-4BA4-8B84-52FC55BAECF4}"/>
    <cellStyle name="Normal 12 5 5 5 2 4 4" xfId="46540" xr:uid="{7E6C979E-70B4-40FD-92A1-EE63440F7CAE}"/>
    <cellStyle name="Normal 12 5 5 5 2 5" xfId="12056" xr:uid="{61B3D129-CE2F-43CC-8AE1-3F8794B19BDA}"/>
    <cellStyle name="Normal 12 5 5 5 2 5 2" xfId="24866" xr:uid="{72EAE9B8-C322-4F9F-9A3D-F5ADE91A701A}"/>
    <cellStyle name="Normal 12 5 5 5 2 5 2 2" xfId="46541" xr:uid="{4AB20E00-DED9-435F-B7FA-F79991638533}"/>
    <cellStyle name="Normal 12 5 5 5 2 5 3" xfId="46542" xr:uid="{BDE0027F-FB5F-4550-B659-44BA72FF898A}"/>
    <cellStyle name="Normal 12 5 5 5 2 6" xfId="6566" xr:uid="{3E4618CA-5525-4DFE-9ACF-A6595C3B36A7}"/>
    <cellStyle name="Normal 12 5 5 5 2 6 2" xfId="19376" xr:uid="{3B09B612-4D7B-45E8-ACC2-0D6B6D9B3C4F}"/>
    <cellStyle name="Normal 12 5 5 5 2 6 2 2" xfId="46543" xr:uid="{C0D9D3AA-4410-46FA-9223-6C18A5753CFB}"/>
    <cellStyle name="Normal 12 5 5 5 2 6 3" xfId="46544" xr:uid="{11A22D4C-0D9D-4AE2-BD25-238FE3513091}"/>
    <cellStyle name="Normal 12 5 5 5 2 7" xfId="13886" xr:uid="{CF929A52-3528-47FE-B5A8-D60F812EEA3B}"/>
    <cellStyle name="Normal 12 5 5 5 2 7 2" xfId="46545" xr:uid="{38E3D440-C6A1-4393-9AB2-15C3E558AD9E}"/>
    <cellStyle name="Normal 12 5 5 5 2 8" xfId="46546" xr:uid="{F567F69D-2B95-44EE-A818-25D2898674D2}"/>
    <cellStyle name="Normal 12 5 5 5 3" xfId="1570" xr:uid="{A266E8A4-41B4-493B-BBDD-673BE8E1C92D}"/>
    <cellStyle name="Normal 12 5 5 5 3 2" xfId="3400" xr:uid="{BA5CFF20-3CA0-497F-8BBD-9A4F30724CC6}"/>
    <cellStyle name="Normal 12 5 5 5 3 2 2" xfId="8890" xr:uid="{052BB4B7-24E2-4E42-A1CA-1789ABBEEF32}"/>
    <cellStyle name="Normal 12 5 5 5 3 2 2 2" xfId="21700" xr:uid="{A49D7AB5-0053-468E-B81D-E6847832DBED}"/>
    <cellStyle name="Normal 12 5 5 5 3 2 2 2 2" xfId="46547" xr:uid="{14FC168E-73F6-49F2-BC77-43C11AA21A3C}"/>
    <cellStyle name="Normal 12 5 5 5 3 2 2 3" xfId="46548" xr:uid="{C508A86E-1879-4086-A818-58892BE606FB}"/>
    <cellStyle name="Normal 12 5 5 5 3 2 3" xfId="16210" xr:uid="{76965F7B-F6AA-439D-B8EA-F3988AAD911E}"/>
    <cellStyle name="Normal 12 5 5 5 3 2 3 2" xfId="46549" xr:uid="{5AA72486-9B66-4A66-ACA9-E35EBC96DD5E}"/>
    <cellStyle name="Normal 12 5 5 5 3 2 4" xfId="46550" xr:uid="{4087C3FD-436F-41BA-A5D0-A3B26792A78A}"/>
    <cellStyle name="Normal 12 5 5 5 3 3" xfId="5230" xr:uid="{36200236-681D-49D9-B729-6EE3F5B54E96}"/>
    <cellStyle name="Normal 12 5 5 5 3 3 2" xfId="10720" xr:uid="{D581315B-C846-44AC-8A6F-D0AD11B268F7}"/>
    <cellStyle name="Normal 12 5 5 5 3 3 2 2" xfId="23530" xr:uid="{1B39395C-3CC0-4DCF-A3C2-38D9536EDF66}"/>
    <cellStyle name="Normal 12 5 5 5 3 3 2 2 2" xfId="46551" xr:uid="{92EEDF3F-EA73-4507-97E8-702C2E5458EB}"/>
    <cellStyle name="Normal 12 5 5 5 3 3 2 3" xfId="46552" xr:uid="{D06415D4-530B-45DB-A96A-A9F8ACD7072B}"/>
    <cellStyle name="Normal 12 5 5 5 3 3 3" xfId="18040" xr:uid="{3C3623C3-8701-4037-ACB4-50B3ECCE447D}"/>
    <cellStyle name="Normal 12 5 5 5 3 3 3 2" xfId="46553" xr:uid="{EA7259CC-D414-4D07-A56D-363B8F428030}"/>
    <cellStyle name="Normal 12 5 5 5 3 3 4" xfId="46554" xr:uid="{1B80E814-AB90-4482-B1B2-DDCB26DD8B88}"/>
    <cellStyle name="Normal 12 5 5 5 3 4" xfId="12550" xr:uid="{CCBB4C68-AB60-488E-A306-8582FD3545DB}"/>
    <cellStyle name="Normal 12 5 5 5 3 4 2" xfId="25360" xr:uid="{5F5082B2-EC34-48B4-A418-EE16325D01BC}"/>
    <cellStyle name="Normal 12 5 5 5 3 4 2 2" xfId="46555" xr:uid="{87DAB402-9805-4475-9343-A21BDDEBB089}"/>
    <cellStyle name="Normal 12 5 5 5 3 4 3" xfId="46556" xr:uid="{A22EAE29-EC08-415F-9EBE-C202A744DC4B}"/>
    <cellStyle name="Normal 12 5 5 5 3 5" xfId="7060" xr:uid="{07AE8A92-1039-4EDD-9FDE-0FE76B55CAA1}"/>
    <cellStyle name="Normal 12 5 5 5 3 5 2" xfId="19870" xr:uid="{5D91649D-4537-4539-8DCB-6A5E13E28E40}"/>
    <cellStyle name="Normal 12 5 5 5 3 5 2 2" xfId="46557" xr:uid="{371CF054-FFC9-4006-B3FB-9C782533BAEC}"/>
    <cellStyle name="Normal 12 5 5 5 3 5 3" xfId="46558" xr:uid="{AC7ED79A-E082-4692-A7FD-98B5FD868E24}"/>
    <cellStyle name="Normal 12 5 5 5 3 6" xfId="14380" xr:uid="{14D60B1F-09F0-42C1-A538-0D98E39D4CC6}"/>
    <cellStyle name="Normal 12 5 5 5 3 6 2" xfId="46559" xr:uid="{539A3B1E-0991-49F6-B652-55E2A8DA53B3}"/>
    <cellStyle name="Normal 12 5 5 5 3 7" xfId="46560" xr:uid="{AFE0BA9E-5D38-4831-B0B3-454F156461C8}"/>
    <cellStyle name="Normal 12 5 5 5 4" xfId="2506" xr:uid="{0902837D-2312-4B2C-BCD5-F0C0D8A14948}"/>
    <cellStyle name="Normal 12 5 5 5 4 2" xfId="7996" xr:uid="{F474AFEA-E962-46DC-8173-A85E8733C579}"/>
    <cellStyle name="Normal 12 5 5 5 4 2 2" xfId="20806" xr:uid="{C76B9C87-ED7B-42CB-A6CB-6909317DE6E5}"/>
    <cellStyle name="Normal 12 5 5 5 4 2 2 2" xfId="46561" xr:uid="{2AAFB622-4176-4AA0-A72D-391D66ED67A6}"/>
    <cellStyle name="Normal 12 5 5 5 4 2 3" xfId="46562" xr:uid="{9F7960AA-0228-4E71-913C-6DFFE70C04C8}"/>
    <cellStyle name="Normal 12 5 5 5 4 3" xfId="15316" xr:uid="{FC6D9904-CC9C-4E9B-B443-3B44BFAF1203}"/>
    <cellStyle name="Normal 12 5 5 5 4 3 2" xfId="46563" xr:uid="{5D16CF15-59C1-48E3-B15D-ED7D0C14AB44}"/>
    <cellStyle name="Normal 12 5 5 5 4 4" xfId="46564" xr:uid="{DA372659-7014-407C-B85E-60C96065D3FE}"/>
    <cellStyle name="Normal 12 5 5 5 5" xfId="4336" xr:uid="{DF67223C-740D-4D22-BCAB-00015C18B89F}"/>
    <cellStyle name="Normal 12 5 5 5 5 2" xfId="9826" xr:uid="{5EC489D1-025E-4AAD-8FE5-7F0159431B03}"/>
    <cellStyle name="Normal 12 5 5 5 5 2 2" xfId="22636" xr:uid="{14B455AC-47B4-435B-93A4-0416C8F54ECD}"/>
    <cellStyle name="Normal 12 5 5 5 5 2 2 2" xfId="46565" xr:uid="{59E2E7D3-B9DB-4709-85E9-EAA24946C736}"/>
    <cellStyle name="Normal 12 5 5 5 5 2 3" xfId="46566" xr:uid="{281C5338-07DC-46C9-B99E-920892DCF052}"/>
    <cellStyle name="Normal 12 5 5 5 5 3" xfId="17146" xr:uid="{8630B43C-AD70-4283-9101-5C6122F475EC}"/>
    <cellStyle name="Normal 12 5 5 5 5 3 2" xfId="46567" xr:uid="{3FC804C7-DD42-429A-B49B-DD660F721B7B}"/>
    <cellStyle name="Normal 12 5 5 5 5 4" xfId="46568" xr:uid="{5A2F10D3-BD7C-41C6-B454-7A1E0D03EAEE}"/>
    <cellStyle name="Normal 12 5 5 5 6" xfId="11656" xr:uid="{53E67B89-9BFF-45DE-A413-7074EF25AE02}"/>
    <cellStyle name="Normal 12 5 5 5 6 2" xfId="24466" xr:uid="{EC3992D6-3910-4158-BEB1-B809FAEB768D}"/>
    <cellStyle name="Normal 12 5 5 5 6 2 2" xfId="46569" xr:uid="{993DAFE9-564D-49EE-A606-829EF84233C0}"/>
    <cellStyle name="Normal 12 5 5 5 6 3" xfId="46570" xr:uid="{11924107-E7AC-4647-90AC-DE4746532CC5}"/>
    <cellStyle name="Normal 12 5 5 5 7" xfId="6166" xr:uid="{3433AE1A-524F-4E1B-8F46-1636C0960544}"/>
    <cellStyle name="Normal 12 5 5 5 7 2" xfId="18976" xr:uid="{C85C5A73-1CCD-4612-89E5-1655CC64F4DB}"/>
    <cellStyle name="Normal 12 5 5 5 7 2 2" xfId="46571" xr:uid="{9F83DEEA-269A-458B-A92C-0E113F575F63}"/>
    <cellStyle name="Normal 12 5 5 5 7 3" xfId="46572" xr:uid="{6EA100F0-30ED-4D61-B63C-7EC44CF54AC0}"/>
    <cellStyle name="Normal 12 5 5 5 8" xfId="13486" xr:uid="{E9492738-C5B4-4C2C-B2A2-098F0BB5689C}"/>
    <cellStyle name="Normal 12 5 5 5 8 2" xfId="46573" xr:uid="{62C8D328-6ED9-44C4-B92E-08D061736950}"/>
    <cellStyle name="Normal 12 5 5 5 9" xfId="46574" xr:uid="{328CBEA6-2633-478E-A633-5D58E360F38B}"/>
    <cellStyle name="Normal 12 5 5 6" xfId="809" xr:uid="{9B7E639B-C624-45B9-887D-F28EB8D7B2E1}"/>
    <cellStyle name="Normal 12 5 5 6 2" xfId="1704" xr:uid="{87180D44-4C50-4032-9A7E-80F633AB128D}"/>
    <cellStyle name="Normal 12 5 5 6 2 2" xfId="3534" xr:uid="{F7B71645-FDFD-47F4-AB04-2B3127ED7969}"/>
    <cellStyle name="Normal 12 5 5 6 2 2 2" xfId="9024" xr:uid="{FDC4B859-4AE8-4566-9782-F5EDE95F5677}"/>
    <cellStyle name="Normal 12 5 5 6 2 2 2 2" xfId="21834" xr:uid="{A88FC386-AE92-4EB2-B693-48BC5284049C}"/>
    <cellStyle name="Normal 12 5 5 6 2 2 2 2 2" xfId="46575" xr:uid="{F2F2526D-761C-4D97-B9E2-93D1C2819099}"/>
    <cellStyle name="Normal 12 5 5 6 2 2 2 3" xfId="46576" xr:uid="{3BC2062E-6A77-4F73-83F0-E7E114969F08}"/>
    <cellStyle name="Normal 12 5 5 6 2 2 3" xfId="16344" xr:uid="{475D2B22-BBB3-4085-9547-02724F844476}"/>
    <cellStyle name="Normal 12 5 5 6 2 2 3 2" xfId="46577" xr:uid="{A2949F14-4EAE-41FE-A971-DEF10CB98D8B}"/>
    <cellStyle name="Normal 12 5 5 6 2 2 4" xfId="46578" xr:uid="{1016F623-31E6-45E1-A42E-381C03998A2B}"/>
    <cellStyle name="Normal 12 5 5 6 2 3" xfId="5364" xr:uid="{BE32EA0E-BBC5-4419-B602-602272102656}"/>
    <cellStyle name="Normal 12 5 5 6 2 3 2" xfId="10854" xr:uid="{599FB06C-9D67-4EF4-B5D2-9B95979D146D}"/>
    <cellStyle name="Normal 12 5 5 6 2 3 2 2" xfId="23664" xr:uid="{E2EC49FD-9313-470E-8F60-A551BF3F277C}"/>
    <cellStyle name="Normal 12 5 5 6 2 3 2 2 2" xfId="46579" xr:uid="{0BE6C40E-4470-4EE5-A2AD-BA4372899A4F}"/>
    <cellStyle name="Normal 12 5 5 6 2 3 2 3" xfId="46580" xr:uid="{91B0E93B-5A68-460C-953C-1BA8467D1CB7}"/>
    <cellStyle name="Normal 12 5 5 6 2 3 3" xfId="18174" xr:uid="{8EF7356B-E3BF-4E26-A2BA-0A7BC820E82D}"/>
    <cellStyle name="Normal 12 5 5 6 2 3 3 2" xfId="46581" xr:uid="{7A1BDBBF-5DD7-4C0A-A195-A5C4C7FB4774}"/>
    <cellStyle name="Normal 12 5 5 6 2 3 4" xfId="46582" xr:uid="{B1EDE8D4-633B-4DFC-BF2D-4C313A624E8A}"/>
    <cellStyle name="Normal 12 5 5 6 2 4" xfId="12684" xr:uid="{AA636676-F379-4F31-94C7-71604805048E}"/>
    <cellStyle name="Normal 12 5 5 6 2 4 2" xfId="25494" xr:uid="{237CA589-77D2-40A6-A11F-3644FD96ADB9}"/>
    <cellStyle name="Normal 12 5 5 6 2 4 2 2" xfId="46583" xr:uid="{0E3E87A4-AE48-44DD-8154-B4F6F3AA702B}"/>
    <cellStyle name="Normal 12 5 5 6 2 4 3" xfId="46584" xr:uid="{0977325F-27AE-4C67-80DF-3F6B5AA8C22C}"/>
    <cellStyle name="Normal 12 5 5 6 2 5" xfId="7194" xr:uid="{282A7316-99FB-4C10-A02B-D5021ACAF52B}"/>
    <cellStyle name="Normal 12 5 5 6 2 5 2" xfId="20004" xr:uid="{CBBAD65A-E337-445A-9FD0-096F2A89DCB0}"/>
    <cellStyle name="Normal 12 5 5 6 2 5 2 2" xfId="46585" xr:uid="{49755C2F-31C6-4C3E-BE17-04A123C73C1E}"/>
    <cellStyle name="Normal 12 5 5 6 2 5 3" xfId="46586" xr:uid="{5A7C7681-4C70-47C4-9681-4BAE749EB72E}"/>
    <cellStyle name="Normal 12 5 5 6 2 6" xfId="14514" xr:uid="{515E731F-4C42-4D9D-A582-75FF6AE0F457}"/>
    <cellStyle name="Normal 12 5 5 6 2 6 2" xfId="46587" xr:uid="{9A6DEB7C-76FA-4E5D-AFFD-6DCD0B4CE008}"/>
    <cellStyle name="Normal 12 5 5 6 2 7" xfId="46588" xr:uid="{A8B6F984-1BA3-4AF6-8B42-34CD686C29E9}"/>
    <cellStyle name="Normal 12 5 5 6 3" xfId="2640" xr:uid="{00081266-0051-4039-9C00-DF09B56B7871}"/>
    <cellStyle name="Normal 12 5 5 6 3 2" xfId="8130" xr:uid="{44408852-5B42-4AAE-B390-52190A26F785}"/>
    <cellStyle name="Normal 12 5 5 6 3 2 2" xfId="20940" xr:uid="{98EDAF35-51E2-4729-AE32-1F2885927FC8}"/>
    <cellStyle name="Normal 12 5 5 6 3 2 2 2" xfId="46589" xr:uid="{1AC3C1CE-3598-4D7A-954D-59247BA734D2}"/>
    <cellStyle name="Normal 12 5 5 6 3 2 3" xfId="46590" xr:uid="{3505CE2D-B220-4C37-AB25-87DF1AF07C26}"/>
    <cellStyle name="Normal 12 5 5 6 3 3" xfId="15450" xr:uid="{A57F960E-F40D-49A3-A113-420D468FE49C}"/>
    <cellStyle name="Normal 12 5 5 6 3 3 2" xfId="46591" xr:uid="{717E928C-0C5B-4DC7-89FF-51AFE0A95566}"/>
    <cellStyle name="Normal 12 5 5 6 3 4" xfId="46592" xr:uid="{BD6E2C34-FEF7-4807-82EA-025AE5725678}"/>
    <cellStyle name="Normal 12 5 5 6 4" xfId="4470" xr:uid="{1C33F319-D046-4EFF-89BF-ACF21A4BFC3C}"/>
    <cellStyle name="Normal 12 5 5 6 4 2" xfId="9960" xr:uid="{A6EA1D9E-73A3-41A1-91BB-859DD537C99B}"/>
    <cellStyle name="Normal 12 5 5 6 4 2 2" xfId="22770" xr:uid="{E83FD523-7047-4C39-AE14-E57E588B2C3D}"/>
    <cellStyle name="Normal 12 5 5 6 4 2 2 2" xfId="46593" xr:uid="{4039352C-751B-4208-9DD5-E37B5876247C}"/>
    <cellStyle name="Normal 12 5 5 6 4 2 3" xfId="46594" xr:uid="{941E2EBB-E98C-4060-9697-63A1DEAFF48E}"/>
    <cellStyle name="Normal 12 5 5 6 4 3" xfId="17280" xr:uid="{35134B34-9C71-42D1-98E3-F822CC18A5A6}"/>
    <cellStyle name="Normal 12 5 5 6 4 3 2" xfId="46595" xr:uid="{939A88FB-695F-420A-82B0-5B24E62722E7}"/>
    <cellStyle name="Normal 12 5 5 6 4 4" xfId="46596" xr:uid="{8C9575E8-6FF2-4455-AA3B-3D622D6485DD}"/>
    <cellStyle name="Normal 12 5 5 6 5" xfId="11790" xr:uid="{1432A5AF-45A9-49EA-BC12-318C81D59D85}"/>
    <cellStyle name="Normal 12 5 5 6 5 2" xfId="24600" xr:uid="{B65225CB-6B9A-4D4A-81D7-B544C4CB1B3F}"/>
    <cellStyle name="Normal 12 5 5 6 5 2 2" xfId="46597" xr:uid="{8C9F7C5C-2DCC-4607-8419-4E84915C261F}"/>
    <cellStyle name="Normal 12 5 5 6 5 3" xfId="46598" xr:uid="{DB023FFF-314E-4A79-913D-E8EE9B1CC734}"/>
    <cellStyle name="Normal 12 5 5 6 6" xfId="6300" xr:uid="{5C24BC27-F9E9-4BEF-8B8B-ADA4CD3CCAC0}"/>
    <cellStyle name="Normal 12 5 5 6 6 2" xfId="19110" xr:uid="{8A1BEEE4-B12B-4BDF-8C6A-402629F56F2E}"/>
    <cellStyle name="Normal 12 5 5 6 6 2 2" xfId="46599" xr:uid="{55AEC0ED-3768-4E6D-A7C8-E5F7ACB4E4BF}"/>
    <cellStyle name="Normal 12 5 5 6 6 3" xfId="46600" xr:uid="{B0D5ADE5-B6D0-4ECC-84B3-55AB4BB4ECF7}"/>
    <cellStyle name="Normal 12 5 5 6 7" xfId="13620" xr:uid="{2B688A80-9300-4653-AFB7-92D05E9BCD86}"/>
    <cellStyle name="Normal 12 5 5 6 7 2" xfId="46601" xr:uid="{E85D4A73-3ECD-4D91-884B-77F6B040D447}"/>
    <cellStyle name="Normal 12 5 5 6 8" xfId="46602" xr:uid="{35A5BF32-8F39-4A35-A516-2AF0D3269C64}"/>
    <cellStyle name="Normal 12 5 5 7" xfId="1210" xr:uid="{0689F497-C7EA-4FAA-931A-9381ACFCB4C6}"/>
    <cellStyle name="Normal 12 5 5 7 2" xfId="3040" xr:uid="{F63783D3-7BB9-4598-8B0A-470171E06347}"/>
    <cellStyle name="Normal 12 5 5 7 2 2" xfId="8530" xr:uid="{F1F9CE7A-FF54-4A7C-949A-6F4C389AAA71}"/>
    <cellStyle name="Normal 12 5 5 7 2 2 2" xfId="21340" xr:uid="{F81FAB5A-45F6-4882-921E-79CF7F586AC4}"/>
    <cellStyle name="Normal 12 5 5 7 2 2 2 2" xfId="46603" xr:uid="{51BE9F12-EBEF-4A92-B07E-7A8DDAF03EF9}"/>
    <cellStyle name="Normal 12 5 5 7 2 2 3" xfId="46604" xr:uid="{565C08AE-FA2D-447F-A1BD-6BA7F49B5479}"/>
    <cellStyle name="Normal 12 5 5 7 2 3" xfId="15850" xr:uid="{791927EF-E876-4650-9E9C-9478EE7ACBBA}"/>
    <cellStyle name="Normal 12 5 5 7 2 3 2" xfId="46605" xr:uid="{39CA0BD5-A2F5-469C-A65B-029B25841950}"/>
    <cellStyle name="Normal 12 5 5 7 2 4" xfId="46606" xr:uid="{C3A61335-1261-42C9-BFA9-6F46EE351B6B}"/>
    <cellStyle name="Normal 12 5 5 7 3" xfId="4870" xr:uid="{52C5F813-CC25-4016-845F-9512A22C8C13}"/>
    <cellStyle name="Normal 12 5 5 7 3 2" xfId="10360" xr:uid="{30EB6691-8E74-46A0-9FC0-DB1DAD7032FF}"/>
    <cellStyle name="Normal 12 5 5 7 3 2 2" xfId="23170" xr:uid="{1EB044EF-727C-4B69-B742-0852A410F371}"/>
    <cellStyle name="Normal 12 5 5 7 3 2 2 2" xfId="46607" xr:uid="{AE81391D-A092-428D-8EF8-E8151EF43118}"/>
    <cellStyle name="Normal 12 5 5 7 3 2 3" xfId="46608" xr:uid="{2AE9CD20-6892-46BD-A38E-8CC214811CD1}"/>
    <cellStyle name="Normal 12 5 5 7 3 3" xfId="17680" xr:uid="{639DB11A-A7A5-4704-B8F8-E089D3A49C7C}"/>
    <cellStyle name="Normal 12 5 5 7 3 3 2" xfId="46609" xr:uid="{2FF3AA9F-A76C-406B-A7EB-BB339BCEF3F9}"/>
    <cellStyle name="Normal 12 5 5 7 3 4" xfId="46610" xr:uid="{84F33B9B-8751-4D7A-8118-4A9E4A42C035}"/>
    <cellStyle name="Normal 12 5 5 7 4" xfId="12190" xr:uid="{74115DBC-34F4-45BF-A729-6CF2D1740EE1}"/>
    <cellStyle name="Normal 12 5 5 7 4 2" xfId="25000" xr:uid="{15EDF7AE-442F-4901-92E4-6B375BE6E070}"/>
    <cellStyle name="Normal 12 5 5 7 4 2 2" xfId="46611" xr:uid="{471F66B7-BE84-4665-9F8F-4E6EAA3FD3D6}"/>
    <cellStyle name="Normal 12 5 5 7 4 3" xfId="46612" xr:uid="{55EA6FF0-E945-4F06-B6FE-D00773E07961}"/>
    <cellStyle name="Normal 12 5 5 7 5" xfId="6700" xr:uid="{C46E4B31-CFB6-4A72-8D60-30216AE27C8D}"/>
    <cellStyle name="Normal 12 5 5 7 5 2" xfId="19510" xr:uid="{A1566FD8-E742-4BF8-B320-79EE1A424250}"/>
    <cellStyle name="Normal 12 5 5 7 5 2 2" xfId="46613" xr:uid="{46A5287A-0E90-4E64-B4D2-82DDA4B51157}"/>
    <cellStyle name="Normal 12 5 5 7 5 3" xfId="46614" xr:uid="{C1EBC94C-A4C9-410D-90EE-1C0CDF844F9E}"/>
    <cellStyle name="Normal 12 5 5 7 6" xfId="14020" xr:uid="{0D127113-78CB-4B6E-9473-56A768A5A99F}"/>
    <cellStyle name="Normal 12 5 5 7 6 2" xfId="46615" xr:uid="{A97C177D-9BDC-4774-AD7D-088813E8B6C2}"/>
    <cellStyle name="Normal 12 5 5 7 7" xfId="46616" xr:uid="{8E44F899-A657-41DF-BFA6-F525E8B8049E}"/>
    <cellStyle name="Normal 12 5 5 8" xfId="2105" xr:uid="{036756DC-33E1-4544-8CCD-6D883E4B817B}"/>
    <cellStyle name="Normal 12 5 5 8 2" xfId="3935" xr:uid="{9421EE52-0C56-4F5D-9786-B1F85A0B49D1}"/>
    <cellStyle name="Normal 12 5 5 8 2 2" xfId="9425" xr:uid="{2E4752FE-32C2-4FF0-B344-E8D0D3E7F8E7}"/>
    <cellStyle name="Normal 12 5 5 8 2 2 2" xfId="22235" xr:uid="{01BAF8BF-AC0E-4D44-B038-3FEC924C466D}"/>
    <cellStyle name="Normal 12 5 5 8 2 2 2 2" xfId="46617" xr:uid="{CC344E92-E99C-42E8-B508-FD71725DE6E8}"/>
    <cellStyle name="Normal 12 5 5 8 2 2 3" xfId="46618" xr:uid="{621D5725-3EFC-43E6-9848-87FDEFA09B07}"/>
    <cellStyle name="Normal 12 5 5 8 2 3" xfId="16745" xr:uid="{E4511D0B-504E-4EDD-9793-76E0087EA6B2}"/>
    <cellStyle name="Normal 12 5 5 8 2 3 2" xfId="46619" xr:uid="{DB518C17-B45A-4983-8A6B-CD1B8E3F8B3A}"/>
    <cellStyle name="Normal 12 5 5 8 2 4" xfId="46620" xr:uid="{49D918FD-0861-4DE6-8195-C00260B02C8F}"/>
    <cellStyle name="Normal 12 5 5 8 3" xfId="5765" xr:uid="{13F6DC8A-7AE5-4540-8957-433FBDAD0F9B}"/>
    <cellStyle name="Normal 12 5 5 8 3 2" xfId="11255" xr:uid="{DA3DDA2F-3A19-427F-88F8-05FAB4355AEE}"/>
    <cellStyle name="Normal 12 5 5 8 3 2 2" xfId="24065" xr:uid="{4C6D5788-CAEB-4CC4-814A-48DB1F9CB770}"/>
    <cellStyle name="Normal 12 5 5 8 3 2 2 2" xfId="46621" xr:uid="{A3F3AA1F-8100-4C48-90C7-E7F48E36FB35}"/>
    <cellStyle name="Normal 12 5 5 8 3 2 3" xfId="46622" xr:uid="{E50E5B50-737E-4AF6-B843-7907C2D8AD8A}"/>
    <cellStyle name="Normal 12 5 5 8 3 3" xfId="18575" xr:uid="{A6ED5A88-4B21-4CF6-BD09-314324A0770A}"/>
    <cellStyle name="Normal 12 5 5 8 3 3 2" xfId="46623" xr:uid="{C69C3E01-1CE3-4A46-8C98-BEDC34E1985F}"/>
    <cellStyle name="Normal 12 5 5 8 3 4" xfId="46624" xr:uid="{0BBE5A14-6034-45E4-AD80-F1F98398D8FA}"/>
    <cellStyle name="Normal 12 5 5 8 4" xfId="13085" xr:uid="{E6101576-3336-47D0-8125-C2FA92AA9198}"/>
    <cellStyle name="Normal 12 5 5 8 4 2" xfId="25895" xr:uid="{3CA2DEA0-251A-402F-8F27-FFF8ACFC71D7}"/>
    <cellStyle name="Normal 12 5 5 8 4 2 2" xfId="46625" xr:uid="{753E23D7-564A-4667-8760-682B8A1421D5}"/>
    <cellStyle name="Normal 12 5 5 8 4 3" xfId="46626" xr:uid="{80016D18-448A-4CF7-9F95-2B2138466DB5}"/>
    <cellStyle name="Normal 12 5 5 8 5" xfId="7595" xr:uid="{7E364429-BFA1-4882-A12C-7677FDB5A6C3}"/>
    <cellStyle name="Normal 12 5 5 8 5 2" xfId="20405" xr:uid="{83E402FD-2927-41A0-AFF5-A9277DE0368E}"/>
    <cellStyle name="Normal 12 5 5 8 5 2 2" xfId="46627" xr:uid="{AF5B4328-F04E-44F8-BC83-9806ED4885B1}"/>
    <cellStyle name="Normal 12 5 5 8 5 3" xfId="46628" xr:uid="{E1F6699B-F37F-44FA-BE71-AA16F1B55FE1}"/>
    <cellStyle name="Normal 12 5 5 8 6" xfId="14915" xr:uid="{5C63F7FB-FE76-46F7-B92A-D3039A02E2C0}"/>
    <cellStyle name="Normal 12 5 5 8 6 2" xfId="46629" xr:uid="{83FD1CAB-B425-4449-AD31-0B95BD743AD3}"/>
    <cellStyle name="Normal 12 5 5 8 7" xfId="46630" xr:uid="{50D82F5E-CD94-4485-836A-41E1F0C8F9F1}"/>
    <cellStyle name="Normal 12 5 5 9" xfId="2146" xr:uid="{8C0CB507-0747-42E6-ABF5-7E85BB2766AC}"/>
    <cellStyle name="Normal 12 5 5 9 2" xfId="7636" xr:uid="{F67D6D10-0203-4F35-AFED-EE22DA5E6963}"/>
    <cellStyle name="Normal 12 5 5 9 2 2" xfId="20446" xr:uid="{F1F8A60C-CF24-480D-B9E0-D76A10D9F2F3}"/>
    <cellStyle name="Normal 12 5 5 9 2 2 2" xfId="46631" xr:uid="{A4D3238C-CE5F-4766-AE17-E2EDB4AFCB28}"/>
    <cellStyle name="Normal 12 5 5 9 2 3" xfId="46632" xr:uid="{7B676662-4351-41D2-87A0-80BD9C384AE1}"/>
    <cellStyle name="Normal 12 5 5 9 3" xfId="14956" xr:uid="{2238A395-5005-4ED9-9879-D79984617F7E}"/>
    <cellStyle name="Normal 12 5 5 9 3 2" xfId="46633" xr:uid="{93EC0E46-34F9-4F34-BB17-27721717A08B}"/>
    <cellStyle name="Normal 12 5 5 9 4" xfId="46634" xr:uid="{EFCE2326-0472-4BC7-9C0A-5231DBD5A2CD}"/>
    <cellStyle name="Normal 12 5 6" xfId="376" xr:uid="{77FFFC40-F2D8-4B94-952A-4844D7990B1F}"/>
    <cellStyle name="Normal 12 5 6 10" xfId="5868" xr:uid="{4E723FA1-B7DE-4781-AAAD-80C940DC4A13}"/>
    <cellStyle name="Normal 12 5 6 10 2" xfId="18678" xr:uid="{9A6E5E68-E038-44D0-814B-9EC3F8FF74B1}"/>
    <cellStyle name="Normal 12 5 6 10 2 2" xfId="46635" xr:uid="{911F1A2F-BC71-4F46-B8E4-969B231F9E07}"/>
    <cellStyle name="Normal 12 5 6 10 3" xfId="46636" xr:uid="{9A2EED05-312F-427E-9384-D7192A004F94}"/>
    <cellStyle name="Normal 12 5 6 11" xfId="13188" xr:uid="{69640EAA-62F6-4201-8E77-1447F926DF58}"/>
    <cellStyle name="Normal 12 5 6 11 2" xfId="46637" xr:uid="{DDB65009-869A-43DB-AA11-667B2C8DD70C}"/>
    <cellStyle name="Normal 12 5 6 12" xfId="46638" xr:uid="{70C836D7-7A85-4515-826A-1E220F0CAECF}"/>
    <cellStyle name="Normal 12 5 6 2" xfId="605" xr:uid="{362B7432-813B-4E89-B5EC-5240F49C072B}"/>
    <cellStyle name="Normal 12 5 6 2 2" xfId="1004" xr:uid="{F41C2CB1-1705-4E74-9784-599E9F9F3144}"/>
    <cellStyle name="Normal 12 5 6 2 2 2" xfId="1899" xr:uid="{CA47685B-53FE-4A62-AC71-AE59E9FD3273}"/>
    <cellStyle name="Normal 12 5 6 2 2 2 2" xfId="3729" xr:uid="{1C4A1CBF-745D-4AC4-B69B-2678CC54256A}"/>
    <cellStyle name="Normal 12 5 6 2 2 2 2 2" xfId="9219" xr:uid="{8D76344A-E6F3-473A-B55E-D43E36AAFCE6}"/>
    <cellStyle name="Normal 12 5 6 2 2 2 2 2 2" xfId="22029" xr:uid="{D89C8881-20FE-4B4C-9B86-F0B571BDC34E}"/>
    <cellStyle name="Normal 12 5 6 2 2 2 2 2 2 2" xfId="46639" xr:uid="{E58A91DB-6C44-4F32-A053-D53A684D2979}"/>
    <cellStyle name="Normal 12 5 6 2 2 2 2 2 3" xfId="46640" xr:uid="{37B62BA0-B527-4964-9627-AE291BDB2433}"/>
    <cellStyle name="Normal 12 5 6 2 2 2 2 3" xfId="16539" xr:uid="{1F15A15B-DFEB-4212-A284-53DEF2EDD75D}"/>
    <cellStyle name="Normal 12 5 6 2 2 2 2 3 2" xfId="46641" xr:uid="{25C90E1B-FAC3-4B30-A564-13745524600E}"/>
    <cellStyle name="Normal 12 5 6 2 2 2 2 4" xfId="46642" xr:uid="{9811B519-4765-4A28-96A2-B10D76331D59}"/>
    <cellStyle name="Normal 12 5 6 2 2 2 3" xfId="5559" xr:uid="{0DC99C89-6247-47C2-8E04-EC4D646A2584}"/>
    <cellStyle name="Normal 12 5 6 2 2 2 3 2" xfId="11049" xr:uid="{69025846-F790-40E6-A58C-5D17FDB92074}"/>
    <cellStyle name="Normal 12 5 6 2 2 2 3 2 2" xfId="23859" xr:uid="{5B74625D-2998-44DC-8905-6C132B9B937B}"/>
    <cellStyle name="Normal 12 5 6 2 2 2 3 2 2 2" xfId="46643" xr:uid="{EDB20574-E023-4FC1-9DEC-CFE310077C7F}"/>
    <cellStyle name="Normal 12 5 6 2 2 2 3 2 3" xfId="46644" xr:uid="{B85654CB-2EFB-4550-8C5F-C1D41DED5DAA}"/>
    <cellStyle name="Normal 12 5 6 2 2 2 3 3" xfId="18369" xr:uid="{C0252EE0-86CA-4A23-9CDA-88B8CFDE395F}"/>
    <cellStyle name="Normal 12 5 6 2 2 2 3 3 2" xfId="46645" xr:uid="{B2DE5357-692A-45D1-A10F-F40E55DDBDE2}"/>
    <cellStyle name="Normal 12 5 6 2 2 2 3 4" xfId="46646" xr:uid="{6203B0DC-B9C6-4BD2-88A8-6644783E940E}"/>
    <cellStyle name="Normal 12 5 6 2 2 2 4" xfId="12879" xr:uid="{81B33D54-0973-4558-9252-8C067926DD9F}"/>
    <cellStyle name="Normal 12 5 6 2 2 2 4 2" xfId="25689" xr:uid="{7EB41FD9-8818-4E06-BC55-680087B6E69C}"/>
    <cellStyle name="Normal 12 5 6 2 2 2 4 2 2" xfId="46647" xr:uid="{4CEA14A1-6E84-4C6A-9C79-8C5303EE1283}"/>
    <cellStyle name="Normal 12 5 6 2 2 2 4 3" xfId="46648" xr:uid="{C817FD6C-2424-4AA1-B74C-26F47038D218}"/>
    <cellStyle name="Normal 12 5 6 2 2 2 5" xfId="7389" xr:uid="{08A5BAC5-8E35-40DA-8B45-6D34BA5C67D1}"/>
    <cellStyle name="Normal 12 5 6 2 2 2 5 2" xfId="20199" xr:uid="{1F26F483-DFE8-4DCC-8B6A-8A01D97EACAE}"/>
    <cellStyle name="Normal 12 5 6 2 2 2 5 2 2" xfId="46649" xr:uid="{C4933C5B-C701-4443-8B02-FB3A90A7DB1F}"/>
    <cellStyle name="Normal 12 5 6 2 2 2 5 3" xfId="46650" xr:uid="{4492B415-7E41-438E-8AF5-E1C793CC0A69}"/>
    <cellStyle name="Normal 12 5 6 2 2 2 6" xfId="14709" xr:uid="{821AE782-624A-490B-B1B4-AD45DF4812F4}"/>
    <cellStyle name="Normal 12 5 6 2 2 2 6 2" xfId="46651" xr:uid="{A697B132-B001-4C78-ABD8-3F4022E08D84}"/>
    <cellStyle name="Normal 12 5 6 2 2 2 7" xfId="46652" xr:uid="{2569BC3A-9FF2-4AF4-950A-79BC21933CE8}"/>
    <cellStyle name="Normal 12 5 6 2 2 3" xfId="2835" xr:uid="{8506D202-4779-4C33-A20F-95884400AA93}"/>
    <cellStyle name="Normal 12 5 6 2 2 3 2" xfId="8325" xr:uid="{DA7199E5-03F7-453D-B157-D06205DA237F}"/>
    <cellStyle name="Normal 12 5 6 2 2 3 2 2" xfId="21135" xr:uid="{425825AE-D5AB-416A-B7EF-9F4B82E8FE1A}"/>
    <cellStyle name="Normal 12 5 6 2 2 3 2 2 2" xfId="46653" xr:uid="{2B99D6EC-ADBE-41FF-8C6B-CE36B2776DA2}"/>
    <cellStyle name="Normal 12 5 6 2 2 3 2 3" xfId="46654" xr:uid="{9BF6E428-A8E2-4607-A9A9-ADA59769264D}"/>
    <cellStyle name="Normal 12 5 6 2 2 3 3" xfId="15645" xr:uid="{2AA2D46A-34F4-43A2-90B1-6B5412F6E06B}"/>
    <cellStyle name="Normal 12 5 6 2 2 3 3 2" xfId="46655" xr:uid="{3450571D-F27C-4D96-A421-E361051EC15B}"/>
    <cellStyle name="Normal 12 5 6 2 2 3 4" xfId="46656" xr:uid="{4C7DE740-BD4B-4E24-BB68-1DFB9C2F86F3}"/>
    <cellStyle name="Normal 12 5 6 2 2 4" xfId="4665" xr:uid="{D6DB876E-DE2F-474E-BCAB-A642E1045C0F}"/>
    <cellStyle name="Normal 12 5 6 2 2 4 2" xfId="10155" xr:uid="{F9E14543-B65B-431B-90F0-56AABDFD1B6E}"/>
    <cellStyle name="Normal 12 5 6 2 2 4 2 2" xfId="22965" xr:uid="{3247A1C3-E3AF-4C46-B3C2-5D5E322F7A1F}"/>
    <cellStyle name="Normal 12 5 6 2 2 4 2 2 2" xfId="46657" xr:uid="{A6EE7E91-95D4-444E-96BB-4B271FBFF029}"/>
    <cellStyle name="Normal 12 5 6 2 2 4 2 3" xfId="46658" xr:uid="{CDD54D42-94CD-4411-9567-516CE1C82DEF}"/>
    <cellStyle name="Normal 12 5 6 2 2 4 3" xfId="17475" xr:uid="{3B757C2C-864B-4931-827A-A9A0619CA7E1}"/>
    <cellStyle name="Normal 12 5 6 2 2 4 3 2" xfId="46659" xr:uid="{D044A9A6-627A-4D71-BF74-E92A9C4BF0C6}"/>
    <cellStyle name="Normal 12 5 6 2 2 4 4" xfId="46660" xr:uid="{E5A520A7-2139-44FC-840D-41C856AE2EDB}"/>
    <cellStyle name="Normal 12 5 6 2 2 5" xfId="11985" xr:uid="{2B347AD0-5F36-4DBC-9694-5A96EE877693}"/>
    <cellStyle name="Normal 12 5 6 2 2 5 2" xfId="24795" xr:uid="{C2714C44-9D8D-4868-8319-57DC79E2B3C6}"/>
    <cellStyle name="Normal 12 5 6 2 2 5 2 2" xfId="46661" xr:uid="{240E3E77-D9E1-434C-AD8E-7D5A63BADB6B}"/>
    <cellStyle name="Normal 12 5 6 2 2 5 3" xfId="46662" xr:uid="{8D76A3B8-08C1-4AE7-8F66-CA3C57B64B8E}"/>
    <cellStyle name="Normal 12 5 6 2 2 6" xfId="6495" xr:uid="{B147A851-2503-4235-8CDE-84491A745E81}"/>
    <cellStyle name="Normal 12 5 6 2 2 6 2" xfId="19305" xr:uid="{19E7043C-6B20-4099-BEEE-FF26BA8A322E}"/>
    <cellStyle name="Normal 12 5 6 2 2 6 2 2" xfId="46663" xr:uid="{6C85B198-770B-4A94-AA84-958CE093842C}"/>
    <cellStyle name="Normal 12 5 6 2 2 6 3" xfId="46664" xr:uid="{18467B79-E31F-492F-9F82-31E60D155D40}"/>
    <cellStyle name="Normal 12 5 6 2 2 7" xfId="13815" xr:uid="{4E23F883-6E6C-4B92-B9DE-ADAE1DCFED83}"/>
    <cellStyle name="Normal 12 5 6 2 2 7 2" xfId="46665" xr:uid="{2A8F4697-084E-4DA5-A6C8-A1295C68F92F}"/>
    <cellStyle name="Normal 12 5 6 2 2 8" xfId="46666" xr:uid="{BAD1AE4C-4858-4CB0-B47E-1D91828701AB}"/>
    <cellStyle name="Normal 12 5 6 2 3" xfId="1500" xr:uid="{0CECB565-FFEF-4179-A819-D6167EA70403}"/>
    <cellStyle name="Normal 12 5 6 2 3 2" xfId="3330" xr:uid="{B5BDECD0-6197-449E-94DB-42916DF573F7}"/>
    <cellStyle name="Normal 12 5 6 2 3 2 2" xfId="8820" xr:uid="{54007F69-4CDE-4AEC-9F25-0257A52D2633}"/>
    <cellStyle name="Normal 12 5 6 2 3 2 2 2" xfId="21630" xr:uid="{55374CFC-547C-4005-B1E0-223F319859B7}"/>
    <cellStyle name="Normal 12 5 6 2 3 2 2 2 2" xfId="46667" xr:uid="{77541482-6A19-484D-9A3D-906B7C81C81C}"/>
    <cellStyle name="Normal 12 5 6 2 3 2 2 3" xfId="46668" xr:uid="{B7ED3A1A-36F7-47BD-8E9C-13EA9A90FD72}"/>
    <cellStyle name="Normal 12 5 6 2 3 2 3" xfId="16140" xr:uid="{126E45D5-1E53-4918-BDD1-6ABEC1D5BF63}"/>
    <cellStyle name="Normal 12 5 6 2 3 2 3 2" xfId="46669" xr:uid="{E1D0DE2B-8274-40AA-B30B-73E7ACB4808C}"/>
    <cellStyle name="Normal 12 5 6 2 3 2 4" xfId="46670" xr:uid="{DDE502CD-84C1-4EE4-BD4A-9BC8F7F32264}"/>
    <cellStyle name="Normal 12 5 6 2 3 3" xfId="5160" xr:uid="{BE0C5D3C-FFBE-4FF2-8F29-BB493D7EB25D}"/>
    <cellStyle name="Normal 12 5 6 2 3 3 2" xfId="10650" xr:uid="{7E930EB9-498E-48C2-B277-9EC46F154CD0}"/>
    <cellStyle name="Normal 12 5 6 2 3 3 2 2" xfId="23460" xr:uid="{69CF6FF1-A011-49F5-8013-5BCCD21CB7B3}"/>
    <cellStyle name="Normal 12 5 6 2 3 3 2 2 2" xfId="46671" xr:uid="{1CB2C050-91DA-473A-B7D7-78682BEAFFF8}"/>
    <cellStyle name="Normal 12 5 6 2 3 3 2 3" xfId="46672" xr:uid="{2477D547-ABC4-4BE3-84E5-D48857C8B786}"/>
    <cellStyle name="Normal 12 5 6 2 3 3 3" xfId="17970" xr:uid="{C5CCDEA3-639F-4A09-B50A-FF3932A7AC7A}"/>
    <cellStyle name="Normal 12 5 6 2 3 3 3 2" xfId="46673" xr:uid="{76123FBA-CFA5-4795-95BE-4174C0B1E10C}"/>
    <cellStyle name="Normal 12 5 6 2 3 3 4" xfId="46674" xr:uid="{3F70B704-9351-4BA4-B9C6-BF6CD7D8EF04}"/>
    <cellStyle name="Normal 12 5 6 2 3 4" xfId="12480" xr:uid="{C2FF9C6F-5269-43DF-BB7B-3D3EFA849AD4}"/>
    <cellStyle name="Normal 12 5 6 2 3 4 2" xfId="25290" xr:uid="{E98CBAEF-F83C-494F-AE31-9DC5F11FE915}"/>
    <cellStyle name="Normal 12 5 6 2 3 4 2 2" xfId="46675" xr:uid="{4CE34A27-6B2B-45F1-B618-A424B970F615}"/>
    <cellStyle name="Normal 12 5 6 2 3 4 3" xfId="46676" xr:uid="{79211305-14BE-46CB-966F-CC3A77467A9F}"/>
    <cellStyle name="Normal 12 5 6 2 3 5" xfId="6990" xr:uid="{9215359F-E8C6-488C-962B-152C19098326}"/>
    <cellStyle name="Normal 12 5 6 2 3 5 2" xfId="19800" xr:uid="{11C30D9B-7949-467E-861E-F416A609B1EF}"/>
    <cellStyle name="Normal 12 5 6 2 3 5 2 2" xfId="46677" xr:uid="{9B61FAAF-D5F9-43CE-BE88-1AA8327DE89E}"/>
    <cellStyle name="Normal 12 5 6 2 3 5 3" xfId="46678" xr:uid="{FB6BF84B-3497-4365-8FE8-A9856A22597B}"/>
    <cellStyle name="Normal 12 5 6 2 3 6" xfId="14310" xr:uid="{A02A4301-0A59-4C18-A57D-82A64FE7BF63}"/>
    <cellStyle name="Normal 12 5 6 2 3 6 2" xfId="46679" xr:uid="{944F4FBF-3E79-4C4A-8C31-667B5782CBD7}"/>
    <cellStyle name="Normal 12 5 6 2 3 7" xfId="46680" xr:uid="{5B604BC8-0254-47CC-9144-A3BA477F671E}"/>
    <cellStyle name="Normal 12 5 6 2 4" xfId="2436" xr:uid="{1C5E494F-EA13-4EF0-8BB3-5D59736926D1}"/>
    <cellStyle name="Normal 12 5 6 2 4 2" xfId="7926" xr:uid="{F0B01C28-0FC9-4413-A7DB-B27FC8783392}"/>
    <cellStyle name="Normal 12 5 6 2 4 2 2" xfId="20736" xr:uid="{A11C1E3B-8036-443C-A70C-682D8F1F95F9}"/>
    <cellStyle name="Normal 12 5 6 2 4 2 2 2" xfId="46681" xr:uid="{1E938573-1A9F-4BF4-8166-E2F9BDCA0E70}"/>
    <cellStyle name="Normal 12 5 6 2 4 2 3" xfId="46682" xr:uid="{E792D335-69B5-433C-A0A7-40330DFF1016}"/>
    <cellStyle name="Normal 12 5 6 2 4 3" xfId="15246" xr:uid="{88E1E3A9-124F-4B55-AD11-2C2C984BCFF0}"/>
    <cellStyle name="Normal 12 5 6 2 4 3 2" xfId="46683" xr:uid="{5D9394FF-1FB0-45CF-A881-B89E70A5D4DF}"/>
    <cellStyle name="Normal 12 5 6 2 4 4" xfId="46684" xr:uid="{4770E52B-D9BB-48B2-8760-EC187041EF86}"/>
    <cellStyle name="Normal 12 5 6 2 5" xfId="4266" xr:uid="{628E093C-A253-4FBF-A6CF-1A3F1C0410F2}"/>
    <cellStyle name="Normal 12 5 6 2 5 2" xfId="9756" xr:uid="{63A2E7CC-78BD-4BD8-AE16-C5EB91EAFF2F}"/>
    <cellStyle name="Normal 12 5 6 2 5 2 2" xfId="22566" xr:uid="{B207B422-9C88-4E1A-977C-EA26917DE177}"/>
    <cellStyle name="Normal 12 5 6 2 5 2 2 2" xfId="46685" xr:uid="{FB7D1D72-5F63-4B36-BB11-FDD05F19C1F4}"/>
    <cellStyle name="Normal 12 5 6 2 5 2 3" xfId="46686" xr:uid="{5A791898-11AA-4D52-B231-F7E10DEE1ACD}"/>
    <cellStyle name="Normal 12 5 6 2 5 3" xfId="17076" xr:uid="{5691E7D5-4CC0-4AFB-B56C-C5D1170B331C}"/>
    <cellStyle name="Normal 12 5 6 2 5 3 2" xfId="46687" xr:uid="{FC870EC7-1E6B-4154-942D-C4397248EB2C}"/>
    <cellStyle name="Normal 12 5 6 2 5 4" xfId="46688" xr:uid="{38AAA8AE-3D56-420D-B2E4-B3C27E43E7FA}"/>
    <cellStyle name="Normal 12 5 6 2 6" xfId="11586" xr:uid="{407E9E42-0EB4-44D4-BF70-61D64BE65C0C}"/>
    <cellStyle name="Normal 12 5 6 2 6 2" xfId="24396" xr:uid="{B0A0F6D8-3345-4E4F-B652-EF65DF20807F}"/>
    <cellStyle name="Normal 12 5 6 2 6 2 2" xfId="46689" xr:uid="{F8F25207-DF79-41A5-BF67-545BAE747FD3}"/>
    <cellStyle name="Normal 12 5 6 2 6 3" xfId="46690" xr:uid="{AC3A7720-E142-4A52-861A-7EB3A8D93F48}"/>
    <cellStyle name="Normal 12 5 6 2 7" xfId="6096" xr:uid="{B7A4369B-4D09-444A-B452-AE8B7B6364C9}"/>
    <cellStyle name="Normal 12 5 6 2 7 2" xfId="18906" xr:uid="{46ECC943-0EB4-4E36-8101-D90206A8E837}"/>
    <cellStyle name="Normal 12 5 6 2 7 2 2" xfId="46691" xr:uid="{9A02A9AF-9ECB-43D3-9CE0-82C121B3FCC4}"/>
    <cellStyle name="Normal 12 5 6 2 7 3" xfId="46692" xr:uid="{D344A10D-F1E9-43AA-8D5E-803BD98FB2FD}"/>
    <cellStyle name="Normal 12 5 6 2 8" xfId="13416" xr:uid="{710F9444-5387-46C2-8760-A3709649C258}"/>
    <cellStyle name="Normal 12 5 6 2 8 2" xfId="46693" xr:uid="{CB6B4F8F-B0B2-436F-BD63-01C8810A09C3}"/>
    <cellStyle name="Normal 12 5 6 2 9" xfId="46694" xr:uid="{8C5B3B5F-9E71-4F83-AA42-F0FA3B3EA6ED}"/>
    <cellStyle name="Normal 12 5 6 3" xfId="737" xr:uid="{E3FE66F6-3F98-4C1B-82AB-8FB3BE8EA05E}"/>
    <cellStyle name="Normal 12 5 6 3 2" xfId="1137" xr:uid="{C3171CAF-1505-486D-A50B-B29672E47E29}"/>
    <cellStyle name="Normal 12 5 6 3 2 2" xfId="2032" xr:uid="{0BB64442-64E7-4F61-9D4A-97BD9CC3EFD5}"/>
    <cellStyle name="Normal 12 5 6 3 2 2 2" xfId="3862" xr:uid="{A7BF4A9E-2474-4BA4-ABE1-86EBDD43B9CA}"/>
    <cellStyle name="Normal 12 5 6 3 2 2 2 2" xfId="9352" xr:uid="{E134832D-E5BB-45BC-8508-B6A14637C9E9}"/>
    <cellStyle name="Normal 12 5 6 3 2 2 2 2 2" xfId="22162" xr:uid="{CA0193B0-18A4-4B31-9896-3A4DA3425668}"/>
    <cellStyle name="Normal 12 5 6 3 2 2 2 2 2 2" xfId="46695" xr:uid="{9E289843-1531-42EF-9C8A-90A6FFFCE9E6}"/>
    <cellStyle name="Normal 12 5 6 3 2 2 2 2 3" xfId="46696" xr:uid="{D3F41C78-2BD9-4E00-9BCC-44D58C05634C}"/>
    <cellStyle name="Normal 12 5 6 3 2 2 2 3" xfId="16672" xr:uid="{40549884-FA4D-401A-8BF7-8C60765C02AF}"/>
    <cellStyle name="Normal 12 5 6 3 2 2 2 3 2" xfId="46697" xr:uid="{72D25B09-5CF3-4AED-9EF4-19F52FCA5587}"/>
    <cellStyle name="Normal 12 5 6 3 2 2 2 4" xfId="46698" xr:uid="{6BFB6636-1891-442C-897F-0F326484B082}"/>
    <cellStyle name="Normal 12 5 6 3 2 2 3" xfId="5692" xr:uid="{F9E91293-06E2-4EAF-8324-EE24A3C23EFD}"/>
    <cellStyle name="Normal 12 5 6 3 2 2 3 2" xfId="11182" xr:uid="{937FD342-7CD2-45E0-BD90-35BE1DE329F8}"/>
    <cellStyle name="Normal 12 5 6 3 2 2 3 2 2" xfId="23992" xr:uid="{A3612DF3-A09E-4A88-A6EE-2DE3C280F090}"/>
    <cellStyle name="Normal 12 5 6 3 2 2 3 2 2 2" xfId="46699" xr:uid="{EA523B8B-F4A8-4D96-96F6-D2821699823F}"/>
    <cellStyle name="Normal 12 5 6 3 2 2 3 2 3" xfId="46700" xr:uid="{ED345C24-8E63-4DAC-B701-83F6FFA4F2A8}"/>
    <cellStyle name="Normal 12 5 6 3 2 2 3 3" xfId="18502" xr:uid="{7B9E9ABE-F252-4E02-8D94-5AAE0005E65F}"/>
    <cellStyle name="Normal 12 5 6 3 2 2 3 3 2" xfId="46701" xr:uid="{902E6200-76BC-4CC6-8009-F8EB59340214}"/>
    <cellStyle name="Normal 12 5 6 3 2 2 3 4" xfId="46702" xr:uid="{5CB3496E-F5E9-49B3-9571-34704ACA36D3}"/>
    <cellStyle name="Normal 12 5 6 3 2 2 4" xfId="13012" xr:uid="{87BA6DA0-0E66-444D-A4E4-EAB506A65B8D}"/>
    <cellStyle name="Normal 12 5 6 3 2 2 4 2" xfId="25822" xr:uid="{0F559AB8-EACF-4FCF-A6DC-C3FBE818B11B}"/>
    <cellStyle name="Normal 12 5 6 3 2 2 4 2 2" xfId="46703" xr:uid="{5A371AF6-149C-410D-AA6C-DA274265187D}"/>
    <cellStyle name="Normal 12 5 6 3 2 2 4 3" xfId="46704" xr:uid="{29C5AEE1-CBE2-4D9A-835C-1F08EDE2CDBB}"/>
    <cellStyle name="Normal 12 5 6 3 2 2 5" xfId="7522" xr:uid="{2390B399-BF6F-4B6A-975C-656F7519883A}"/>
    <cellStyle name="Normal 12 5 6 3 2 2 5 2" xfId="20332" xr:uid="{68690982-4B30-4476-9D8A-3CDD2992D603}"/>
    <cellStyle name="Normal 12 5 6 3 2 2 5 2 2" xfId="46705" xr:uid="{47F16632-8E06-4608-A632-D781013A2713}"/>
    <cellStyle name="Normal 12 5 6 3 2 2 5 3" xfId="46706" xr:uid="{D9F32ADB-C471-4B8A-875D-9ABB714FA3FD}"/>
    <cellStyle name="Normal 12 5 6 3 2 2 6" xfId="14842" xr:uid="{659244DD-903B-406F-9A22-95BCC122152F}"/>
    <cellStyle name="Normal 12 5 6 3 2 2 6 2" xfId="46707" xr:uid="{20DFA448-7DE5-499E-A259-2A486CAE6B68}"/>
    <cellStyle name="Normal 12 5 6 3 2 2 7" xfId="46708" xr:uid="{348DF5A2-63B4-406C-B100-1B9E49ACC0A1}"/>
    <cellStyle name="Normal 12 5 6 3 2 3" xfId="2968" xr:uid="{62E212BC-60CF-498E-BF2F-A4A5E27B1DEB}"/>
    <cellStyle name="Normal 12 5 6 3 2 3 2" xfId="8458" xr:uid="{1D814619-25D2-4952-9D64-26D82DF92B10}"/>
    <cellStyle name="Normal 12 5 6 3 2 3 2 2" xfId="21268" xr:uid="{4CD7099E-F006-44AC-8E42-2F064A0769F8}"/>
    <cellStyle name="Normal 12 5 6 3 2 3 2 2 2" xfId="46709" xr:uid="{67318C14-6286-4438-B37A-75B7E0163FC3}"/>
    <cellStyle name="Normal 12 5 6 3 2 3 2 3" xfId="46710" xr:uid="{EF78F721-DBD3-4408-A330-290D5A3829BD}"/>
    <cellStyle name="Normal 12 5 6 3 2 3 3" xfId="15778" xr:uid="{3FCA7726-52FF-4173-AF85-BF467A31FB1F}"/>
    <cellStyle name="Normal 12 5 6 3 2 3 3 2" xfId="46711" xr:uid="{A237DD78-DEBC-4D56-9551-FBDECB6D43CE}"/>
    <cellStyle name="Normal 12 5 6 3 2 3 4" xfId="46712" xr:uid="{946AE3FC-20BF-41A8-9070-54A9B0F867A6}"/>
    <cellStyle name="Normal 12 5 6 3 2 4" xfId="4798" xr:uid="{BA614383-5CA8-4E5C-ADC0-224E241D8EAF}"/>
    <cellStyle name="Normal 12 5 6 3 2 4 2" xfId="10288" xr:uid="{B7BFE831-FEC9-4E19-8D28-CD9CEA850FEE}"/>
    <cellStyle name="Normal 12 5 6 3 2 4 2 2" xfId="23098" xr:uid="{079133DE-B4D1-4593-9C3E-27C1C19A9D5F}"/>
    <cellStyle name="Normal 12 5 6 3 2 4 2 2 2" xfId="46713" xr:uid="{0FA8097B-0508-4338-BD15-B422391EAB04}"/>
    <cellStyle name="Normal 12 5 6 3 2 4 2 3" xfId="46714" xr:uid="{7403AAA8-BF6D-4FD1-800A-B7D04AAEBF4D}"/>
    <cellStyle name="Normal 12 5 6 3 2 4 3" xfId="17608" xr:uid="{9FB5B7F6-EB28-4C71-9B88-61D4BBD2ECE7}"/>
    <cellStyle name="Normal 12 5 6 3 2 4 3 2" xfId="46715" xr:uid="{4CE6F41B-3CDF-4FA0-A5C1-6126381B3DF0}"/>
    <cellStyle name="Normal 12 5 6 3 2 4 4" xfId="46716" xr:uid="{24A1C7BC-B68F-49CD-BDD0-DDE7DAE4C7D9}"/>
    <cellStyle name="Normal 12 5 6 3 2 5" xfId="12118" xr:uid="{D0F21F0A-B571-4DBA-979A-BAEBBD029EE0}"/>
    <cellStyle name="Normal 12 5 6 3 2 5 2" xfId="24928" xr:uid="{875A93D6-CAF1-4A6E-9BB3-2C54F488086D}"/>
    <cellStyle name="Normal 12 5 6 3 2 5 2 2" xfId="46717" xr:uid="{88817B64-D1CA-4C0B-A018-26886FE0BA59}"/>
    <cellStyle name="Normal 12 5 6 3 2 5 3" xfId="46718" xr:uid="{A4EBDBEA-4D93-4531-8BB8-C3737F7835FC}"/>
    <cellStyle name="Normal 12 5 6 3 2 6" xfId="6628" xr:uid="{9C6C241C-F854-4D22-90AD-B44815018579}"/>
    <cellStyle name="Normal 12 5 6 3 2 6 2" xfId="19438" xr:uid="{4EEDEBC5-9633-47B3-85B5-4DE7D9BEFA0D}"/>
    <cellStyle name="Normal 12 5 6 3 2 6 2 2" xfId="46719" xr:uid="{B7BDB07D-030A-4370-9328-B25A33C6E56F}"/>
    <cellStyle name="Normal 12 5 6 3 2 6 3" xfId="46720" xr:uid="{9A508C39-7A60-44CA-8DA9-FC650729D90D}"/>
    <cellStyle name="Normal 12 5 6 3 2 7" xfId="13948" xr:uid="{50E24380-6901-4BAB-A19D-4275CF331FAA}"/>
    <cellStyle name="Normal 12 5 6 3 2 7 2" xfId="46721" xr:uid="{9994C0E1-D571-4A31-8F59-C6CBBBDC6C62}"/>
    <cellStyle name="Normal 12 5 6 3 2 8" xfId="46722" xr:uid="{5125EEA0-A932-4828-A03C-D984B0546AE5}"/>
    <cellStyle name="Normal 12 5 6 3 3" xfId="1632" xr:uid="{D09363BA-8FF6-4860-BCB9-3C0F7DF4606B}"/>
    <cellStyle name="Normal 12 5 6 3 3 2" xfId="3462" xr:uid="{0E5B8A0D-F458-4B88-A96A-F1AE8A9E543F}"/>
    <cellStyle name="Normal 12 5 6 3 3 2 2" xfId="8952" xr:uid="{654E71A5-35E0-4286-9424-10D8A46ED8FD}"/>
    <cellStyle name="Normal 12 5 6 3 3 2 2 2" xfId="21762" xr:uid="{7EA6AE73-1EAD-4450-AE56-E2CE451620F9}"/>
    <cellStyle name="Normal 12 5 6 3 3 2 2 2 2" xfId="46723" xr:uid="{61CAFA85-44A6-4D73-B523-90868684587C}"/>
    <cellStyle name="Normal 12 5 6 3 3 2 2 3" xfId="46724" xr:uid="{CA99299B-AF14-4BE0-9150-FAB37D3F4120}"/>
    <cellStyle name="Normal 12 5 6 3 3 2 3" xfId="16272" xr:uid="{9E09D8A1-EBDD-4C0C-8222-15E0E465EBAD}"/>
    <cellStyle name="Normal 12 5 6 3 3 2 3 2" xfId="46725" xr:uid="{8C789739-DA60-478E-A224-B5849132D95B}"/>
    <cellStyle name="Normal 12 5 6 3 3 2 4" xfId="46726" xr:uid="{02B1A314-33C3-487F-8F0B-08E45B90E444}"/>
    <cellStyle name="Normal 12 5 6 3 3 3" xfId="5292" xr:uid="{685272D9-4059-495C-B260-02E86BE4F2F7}"/>
    <cellStyle name="Normal 12 5 6 3 3 3 2" xfId="10782" xr:uid="{2138E756-093F-41B3-A949-C296D62D5711}"/>
    <cellStyle name="Normal 12 5 6 3 3 3 2 2" xfId="23592" xr:uid="{53818273-76A1-4A62-98A3-BF83265D5190}"/>
    <cellStyle name="Normal 12 5 6 3 3 3 2 2 2" xfId="46727" xr:uid="{8ECFE2D1-09F2-4D05-B3B8-1CD8B81C1E56}"/>
    <cellStyle name="Normal 12 5 6 3 3 3 2 3" xfId="46728" xr:uid="{FD539F10-F02D-4678-98D2-DA364126006F}"/>
    <cellStyle name="Normal 12 5 6 3 3 3 3" xfId="18102" xr:uid="{144BC633-FDB1-44A2-8D24-4066361AAB70}"/>
    <cellStyle name="Normal 12 5 6 3 3 3 3 2" xfId="46729" xr:uid="{CC58060C-9D0D-4816-ACA2-E198A50F79EA}"/>
    <cellStyle name="Normal 12 5 6 3 3 3 4" xfId="46730" xr:uid="{A3FD13B0-B1C9-48AC-9863-2FA675D6AAE8}"/>
    <cellStyle name="Normal 12 5 6 3 3 4" xfId="12612" xr:uid="{D9E68D4D-2CC8-44F4-9161-51722443D782}"/>
    <cellStyle name="Normal 12 5 6 3 3 4 2" xfId="25422" xr:uid="{8FE3FFD0-665F-40DD-9598-A5608660E1DD}"/>
    <cellStyle name="Normal 12 5 6 3 3 4 2 2" xfId="46731" xr:uid="{A71D28AA-EF59-46AA-9F2D-E72D6400C523}"/>
    <cellStyle name="Normal 12 5 6 3 3 4 3" xfId="46732" xr:uid="{202636FC-FC11-4218-95AA-526F5F493D97}"/>
    <cellStyle name="Normal 12 5 6 3 3 5" xfId="7122" xr:uid="{03BF370D-F5C9-4AB6-B6BC-D5E7638DB6AE}"/>
    <cellStyle name="Normal 12 5 6 3 3 5 2" xfId="19932" xr:uid="{EF3BDB7A-EFF9-4B8C-8CD4-8A3C9DB04F10}"/>
    <cellStyle name="Normal 12 5 6 3 3 5 2 2" xfId="46733" xr:uid="{035129A3-A167-437F-9B70-C54D485B709A}"/>
    <cellStyle name="Normal 12 5 6 3 3 5 3" xfId="46734" xr:uid="{D6302276-B05B-4C14-8040-D10FAC486FE4}"/>
    <cellStyle name="Normal 12 5 6 3 3 6" xfId="14442" xr:uid="{75278156-4C54-4A5D-A26B-B9414BCCDB44}"/>
    <cellStyle name="Normal 12 5 6 3 3 6 2" xfId="46735" xr:uid="{2EB413C0-27AE-4642-802C-403DDFEE83B0}"/>
    <cellStyle name="Normal 12 5 6 3 3 7" xfId="46736" xr:uid="{04664BA4-AB89-46AB-9E1D-A29C7021B322}"/>
    <cellStyle name="Normal 12 5 6 3 4" xfId="2568" xr:uid="{82D61925-EB65-416A-90F5-160A662A6CD8}"/>
    <cellStyle name="Normal 12 5 6 3 4 2" xfId="8058" xr:uid="{5CF35988-69F9-41CE-B8CE-8F9E3B83D0A5}"/>
    <cellStyle name="Normal 12 5 6 3 4 2 2" xfId="20868" xr:uid="{E3038D0C-823F-4D5C-B0DC-7B6953D4AE95}"/>
    <cellStyle name="Normal 12 5 6 3 4 2 2 2" xfId="46737" xr:uid="{EDCF1C62-37C4-43C5-8226-8B43FE24A095}"/>
    <cellStyle name="Normal 12 5 6 3 4 2 3" xfId="46738" xr:uid="{4FE00142-9CA7-443E-9D4F-6CBDACE3E955}"/>
    <cellStyle name="Normal 12 5 6 3 4 3" xfId="15378" xr:uid="{82214222-7AD2-4DF0-B0A2-8BD053D3E267}"/>
    <cellStyle name="Normal 12 5 6 3 4 3 2" xfId="46739" xr:uid="{D2DA72A5-4498-4401-A869-F3682338190A}"/>
    <cellStyle name="Normal 12 5 6 3 4 4" xfId="46740" xr:uid="{C6617CAA-9743-4740-9741-2E4EF72F6811}"/>
    <cellStyle name="Normal 12 5 6 3 5" xfId="4398" xr:uid="{08BEBFE5-97D1-4803-A91F-47A6648F09A7}"/>
    <cellStyle name="Normal 12 5 6 3 5 2" xfId="9888" xr:uid="{2E22F6EB-72D0-434B-BF8F-770312F40703}"/>
    <cellStyle name="Normal 12 5 6 3 5 2 2" xfId="22698" xr:uid="{A6182EFE-8682-424F-A8D4-2A0AB99B4711}"/>
    <cellStyle name="Normal 12 5 6 3 5 2 2 2" xfId="46741" xr:uid="{1FE489C9-D75C-4833-A88B-57DF7C52267C}"/>
    <cellStyle name="Normal 12 5 6 3 5 2 3" xfId="46742" xr:uid="{D2B292F9-697E-4F01-B958-1BE6489472B1}"/>
    <cellStyle name="Normal 12 5 6 3 5 3" xfId="17208" xr:uid="{AA055E0B-D320-42B7-9DD0-E1FE366628B0}"/>
    <cellStyle name="Normal 12 5 6 3 5 3 2" xfId="46743" xr:uid="{5BC5E2C5-2A55-4ADB-8A76-7F6293081E6E}"/>
    <cellStyle name="Normal 12 5 6 3 5 4" xfId="46744" xr:uid="{16EAC58F-6717-4E1E-8F24-3591C9FC5F00}"/>
    <cellStyle name="Normal 12 5 6 3 6" xfId="11718" xr:uid="{605FF8BF-B6D0-46FB-82CF-0AA21D33192E}"/>
    <cellStyle name="Normal 12 5 6 3 6 2" xfId="24528" xr:uid="{876DA717-CFB8-4F36-80D6-970D6DD591B9}"/>
    <cellStyle name="Normal 12 5 6 3 6 2 2" xfId="46745" xr:uid="{F4BAAEC1-77FE-4276-9D59-266B61BAB1E7}"/>
    <cellStyle name="Normal 12 5 6 3 6 3" xfId="46746" xr:uid="{CAA5B5D8-C9CC-4332-92B8-E888AE14483E}"/>
    <cellStyle name="Normal 12 5 6 3 7" xfId="6228" xr:uid="{AC563397-34E9-4C4D-9701-0E31D0F010CC}"/>
    <cellStyle name="Normal 12 5 6 3 7 2" xfId="19038" xr:uid="{37C654CF-0430-4150-94CB-BEF3AED98D51}"/>
    <cellStyle name="Normal 12 5 6 3 7 2 2" xfId="46747" xr:uid="{FAAB0331-52DD-4B3B-8EA0-B7C5D2C9C7D3}"/>
    <cellStyle name="Normal 12 5 6 3 7 3" xfId="46748" xr:uid="{8F5F07B9-51D9-47EE-BDFC-3CB49CFFF635}"/>
    <cellStyle name="Normal 12 5 6 3 8" xfId="13548" xr:uid="{8E45CEE7-E69C-47F3-9F4C-A6708D563A78}"/>
    <cellStyle name="Normal 12 5 6 3 8 2" xfId="46749" xr:uid="{1F631434-FFB0-45CC-91BA-D712479EE780}"/>
    <cellStyle name="Normal 12 5 6 3 9" xfId="46750" xr:uid="{28E11574-664B-4C5C-9E27-A726AFF78358}"/>
    <cellStyle name="Normal 12 5 6 4" xfId="512" xr:uid="{EA252BCF-FF17-4FF4-A229-659714276157}"/>
    <cellStyle name="Normal 12 5 6 4 2" xfId="1407" xr:uid="{EC0571E5-C5C3-423F-AA4D-2E3625BC9778}"/>
    <cellStyle name="Normal 12 5 6 4 2 2" xfId="3237" xr:uid="{D76E7A77-97C0-41DF-87E6-7651E792D08D}"/>
    <cellStyle name="Normal 12 5 6 4 2 2 2" xfId="8727" xr:uid="{1A0482F1-B928-458C-8E39-7C48C525B3BA}"/>
    <cellStyle name="Normal 12 5 6 4 2 2 2 2" xfId="21537" xr:uid="{CE93C8F7-D307-43E9-8A59-88FF491AE770}"/>
    <cellStyle name="Normal 12 5 6 4 2 2 2 2 2" xfId="46751" xr:uid="{21C40739-2E3C-42E8-92D0-C79E66F4B4D4}"/>
    <cellStyle name="Normal 12 5 6 4 2 2 2 3" xfId="46752" xr:uid="{70AFEE1A-C651-41A7-BC14-347118B82206}"/>
    <cellStyle name="Normal 12 5 6 4 2 2 3" xfId="16047" xr:uid="{B4EDB5B3-791F-4F1F-8DC4-60CB84123302}"/>
    <cellStyle name="Normal 12 5 6 4 2 2 3 2" xfId="46753" xr:uid="{A2E5F047-1986-4070-A25A-DA68D62BA627}"/>
    <cellStyle name="Normal 12 5 6 4 2 2 4" xfId="46754" xr:uid="{48EEF4D9-A8EE-4312-9B1D-B358ABA1CC75}"/>
    <cellStyle name="Normal 12 5 6 4 2 3" xfId="5067" xr:uid="{5034A141-B597-45E8-A472-94DB2676AE65}"/>
    <cellStyle name="Normal 12 5 6 4 2 3 2" xfId="10557" xr:uid="{14E43D1E-058B-4178-A161-9E3D28AF4A8F}"/>
    <cellStyle name="Normal 12 5 6 4 2 3 2 2" xfId="23367" xr:uid="{32F2EE20-0208-4527-B5F2-529E8DC041FD}"/>
    <cellStyle name="Normal 12 5 6 4 2 3 2 2 2" xfId="46755" xr:uid="{B22B1E21-6C29-4B89-9E4F-FD2D534689FB}"/>
    <cellStyle name="Normal 12 5 6 4 2 3 2 3" xfId="46756" xr:uid="{46D80820-2A71-40D0-B1B7-865EAB279DD3}"/>
    <cellStyle name="Normal 12 5 6 4 2 3 3" xfId="17877" xr:uid="{F79EF754-243D-442E-B08D-332638D4EFBE}"/>
    <cellStyle name="Normal 12 5 6 4 2 3 3 2" xfId="46757" xr:uid="{9CB61E38-935D-4239-B711-8A1B8405F5C5}"/>
    <cellStyle name="Normal 12 5 6 4 2 3 4" xfId="46758" xr:uid="{D67115ED-5A0C-42FC-BCD5-A5C567CBBC64}"/>
    <cellStyle name="Normal 12 5 6 4 2 4" xfId="12387" xr:uid="{4D47D518-BB52-4D05-8380-E87CA33FE8F9}"/>
    <cellStyle name="Normal 12 5 6 4 2 4 2" xfId="25197" xr:uid="{2A09AA76-B472-447C-BE16-BCBE4CD448B8}"/>
    <cellStyle name="Normal 12 5 6 4 2 4 2 2" xfId="46759" xr:uid="{56FF654E-DCB9-4E4F-9582-D9505E93C195}"/>
    <cellStyle name="Normal 12 5 6 4 2 4 3" xfId="46760" xr:uid="{5F4F4B7C-58BA-424D-8ACC-F454DD715980}"/>
    <cellStyle name="Normal 12 5 6 4 2 5" xfId="6897" xr:uid="{7DF4A55D-0F46-47A5-9335-450AE9F9A8D3}"/>
    <cellStyle name="Normal 12 5 6 4 2 5 2" xfId="19707" xr:uid="{24E86997-879E-414E-A71E-244699423A89}"/>
    <cellStyle name="Normal 12 5 6 4 2 5 2 2" xfId="46761" xr:uid="{4DC88567-8447-4DB4-973E-1DB6AAC5EB84}"/>
    <cellStyle name="Normal 12 5 6 4 2 5 3" xfId="46762" xr:uid="{2197F565-E83B-46B6-99CA-1DB847D727EE}"/>
    <cellStyle name="Normal 12 5 6 4 2 6" xfId="14217" xr:uid="{F0064A5B-D78C-45AA-ACFC-3B081E85F75E}"/>
    <cellStyle name="Normal 12 5 6 4 2 6 2" xfId="46763" xr:uid="{32741BA7-B384-4B7C-9894-D35B8EAEC3F6}"/>
    <cellStyle name="Normal 12 5 6 4 2 7" xfId="46764" xr:uid="{4780C9DF-097D-40B1-8341-6709A974C534}"/>
    <cellStyle name="Normal 12 5 6 4 3" xfId="2343" xr:uid="{3B546D14-B00E-4C5E-8B6A-DC808480F990}"/>
    <cellStyle name="Normal 12 5 6 4 3 2" xfId="7833" xr:uid="{2695ED6F-7465-4292-B174-9034296F0309}"/>
    <cellStyle name="Normal 12 5 6 4 3 2 2" xfId="20643" xr:uid="{93B3692F-2928-4629-96D1-EE8FE8831F2C}"/>
    <cellStyle name="Normal 12 5 6 4 3 2 2 2" xfId="46765" xr:uid="{16EC7AF9-8880-4EF4-A73D-B1EFC2E8A75F}"/>
    <cellStyle name="Normal 12 5 6 4 3 2 3" xfId="46766" xr:uid="{7487430F-7073-47C1-9A18-FF2F4F9A958A}"/>
    <cellStyle name="Normal 12 5 6 4 3 3" xfId="15153" xr:uid="{ED18DE06-0DDF-4464-BDB5-5B76A0DB7BD9}"/>
    <cellStyle name="Normal 12 5 6 4 3 3 2" xfId="46767" xr:uid="{0BBE0EA1-3B19-4CA2-AEA8-C51C2B627ADA}"/>
    <cellStyle name="Normal 12 5 6 4 3 4" xfId="46768" xr:uid="{C164341F-E730-4800-A1E2-32F6719000DD}"/>
    <cellStyle name="Normal 12 5 6 4 4" xfId="4173" xr:uid="{0D90B99D-0B6C-4F8D-A49B-8C5FE2E5786E}"/>
    <cellStyle name="Normal 12 5 6 4 4 2" xfId="9663" xr:uid="{32C9A248-A631-41B2-A2A2-ECC98012B277}"/>
    <cellStyle name="Normal 12 5 6 4 4 2 2" xfId="22473" xr:uid="{EE4613DD-09C2-4C16-91C7-A91A2359018E}"/>
    <cellStyle name="Normal 12 5 6 4 4 2 2 2" xfId="46769" xr:uid="{87792BA9-C56A-4BD9-998E-5429F4B7F4A9}"/>
    <cellStyle name="Normal 12 5 6 4 4 2 3" xfId="46770" xr:uid="{651F11B3-1A77-4A95-8CC8-B7E6637B0A9D}"/>
    <cellStyle name="Normal 12 5 6 4 4 3" xfId="16983" xr:uid="{7B710872-5D4B-4DA9-B4D4-30FE800E1851}"/>
    <cellStyle name="Normal 12 5 6 4 4 3 2" xfId="46771" xr:uid="{4D37C496-1CCA-4302-AB6B-17E7BCBF7D68}"/>
    <cellStyle name="Normal 12 5 6 4 4 4" xfId="46772" xr:uid="{858DF105-BEE4-4AF9-B098-97D6DBFF90E3}"/>
    <cellStyle name="Normal 12 5 6 4 5" xfId="11493" xr:uid="{99C2112D-DCF6-4304-AF14-D1D9D479B177}"/>
    <cellStyle name="Normal 12 5 6 4 5 2" xfId="24303" xr:uid="{B56648C2-857B-4E19-9682-15108D6F23F9}"/>
    <cellStyle name="Normal 12 5 6 4 5 2 2" xfId="46773" xr:uid="{A0697FDF-67E3-4CF3-A779-0699A922EBE1}"/>
    <cellStyle name="Normal 12 5 6 4 5 3" xfId="46774" xr:uid="{EF4F3107-B78C-4ECC-9BA0-CA4D640BE9F9}"/>
    <cellStyle name="Normal 12 5 6 4 6" xfId="6003" xr:uid="{E2BAD076-D192-4074-9BD4-2351D74B4401}"/>
    <cellStyle name="Normal 12 5 6 4 6 2" xfId="18813" xr:uid="{C14D0DDC-563D-466F-B163-C752EAE9DDC9}"/>
    <cellStyle name="Normal 12 5 6 4 6 2 2" xfId="46775" xr:uid="{5BE1F4AD-E027-4133-A7E2-7E41E67E4813}"/>
    <cellStyle name="Normal 12 5 6 4 6 3" xfId="46776" xr:uid="{F50B4709-EDCA-4078-A118-52F038496D15}"/>
    <cellStyle name="Normal 12 5 6 4 7" xfId="13323" xr:uid="{39D5CD1D-714B-477C-B742-D44E1B1BC99D}"/>
    <cellStyle name="Normal 12 5 6 4 7 2" xfId="46777" xr:uid="{FE432AB0-457E-46F6-9787-6DE551C9A72F}"/>
    <cellStyle name="Normal 12 5 6 4 8" xfId="46778" xr:uid="{22F6B276-5029-44D7-930C-74B635219DA8}"/>
    <cellStyle name="Normal 12 5 6 5" xfId="871" xr:uid="{FF431BAF-E5C7-4AEE-AEC4-74A8EB5369D1}"/>
    <cellStyle name="Normal 12 5 6 5 2" xfId="1766" xr:uid="{CD0FF6D1-F2D8-4D30-8C00-998E057E6B30}"/>
    <cellStyle name="Normal 12 5 6 5 2 2" xfId="3596" xr:uid="{8606D201-9AAD-430F-88CB-2B5E5C643F3F}"/>
    <cellStyle name="Normal 12 5 6 5 2 2 2" xfId="9086" xr:uid="{C1589DB7-91D9-436A-9805-A140ED1E2646}"/>
    <cellStyle name="Normal 12 5 6 5 2 2 2 2" xfId="21896" xr:uid="{C6DC051A-0C89-4478-9C54-57975285E5F5}"/>
    <cellStyle name="Normal 12 5 6 5 2 2 2 2 2" xfId="46779" xr:uid="{4D9CCDE7-1C88-49CC-82CD-9F84DD6B3D90}"/>
    <cellStyle name="Normal 12 5 6 5 2 2 2 3" xfId="46780" xr:uid="{E79BEDFC-00E5-45E0-B79F-2E702B67F2CB}"/>
    <cellStyle name="Normal 12 5 6 5 2 2 3" xfId="16406" xr:uid="{F9C5A910-1A29-451A-8B3D-F018F454BFE5}"/>
    <cellStyle name="Normal 12 5 6 5 2 2 3 2" xfId="46781" xr:uid="{7EB5C7E8-E4E2-42E6-808B-70363427D11C}"/>
    <cellStyle name="Normal 12 5 6 5 2 2 4" xfId="46782" xr:uid="{6DDE4D0F-B2DF-4DF7-BF07-CD5485DCC57B}"/>
    <cellStyle name="Normal 12 5 6 5 2 3" xfId="5426" xr:uid="{707F26AB-7BFA-440C-A2A6-CBAC07DA4EEB}"/>
    <cellStyle name="Normal 12 5 6 5 2 3 2" xfId="10916" xr:uid="{A5AE1CF4-14BC-4429-B864-37898728D49D}"/>
    <cellStyle name="Normal 12 5 6 5 2 3 2 2" xfId="23726" xr:uid="{B083E62E-1FFA-4023-829C-7DF718FB742B}"/>
    <cellStyle name="Normal 12 5 6 5 2 3 2 2 2" xfId="46783" xr:uid="{7A7912C5-087A-4709-9B71-CAB71B2F148B}"/>
    <cellStyle name="Normal 12 5 6 5 2 3 2 3" xfId="46784" xr:uid="{CACA95E2-CB55-466E-9993-71FEB053A203}"/>
    <cellStyle name="Normal 12 5 6 5 2 3 3" xfId="18236" xr:uid="{FD8226A8-B123-4143-8296-E8E4D4DD1555}"/>
    <cellStyle name="Normal 12 5 6 5 2 3 3 2" xfId="46785" xr:uid="{271DBE7E-55B5-445C-9981-D99E82E4E659}"/>
    <cellStyle name="Normal 12 5 6 5 2 3 4" xfId="46786" xr:uid="{8F485FBE-94FE-4968-BBD4-7ED9142C01D2}"/>
    <cellStyle name="Normal 12 5 6 5 2 4" xfId="12746" xr:uid="{BDB3EC71-10A1-4294-879C-FA6BD2EE4706}"/>
    <cellStyle name="Normal 12 5 6 5 2 4 2" xfId="25556" xr:uid="{1BCF9C8A-72F0-435B-B399-98BD5EFA50AF}"/>
    <cellStyle name="Normal 12 5 6 5 2 4 2 2" xfId="46787" xr:uid="{3BE0E182-76DF-42BC-933D-0DD6F020A0BA}"/>
    <cellStyle name="Normal 12 5 6 5 2 4 3" xfId="46788" xr:uid="{041BD2EB-7701-4A17-B55F-A09A00FB62C7}"/>
    <cellStyle name="Normal 12 5 6 5 2 5" xfId="7256" xr:uid="{8FC51B8E-7CA0-4B68-B649-A0AA4C25DAB0}"/>
    <cellStyle name="Normal 12 5 6 5 2 5 2" xfId="20066" xr:uid="{39B560DD-CF89-4E57-B736-4DAC9EBB2C81}"/>
    <cellStyle name="Normal 12 5 6 5 2 5 2 2" xfId="46789" xr:uid="{A00E5FE1-6F01-4D44-BA1F-3DEA69BE3F2E}"/>
    <cellStyle name="Normal 12 5 6 5 2 5 3" xfId="46790" xr:uid="{18A63D8A-3683-4FAB-9354-76DE4FF48D47}"/>
    <cellStyle name="Normal 12 5 6 5 2 6" xfId="14576" xr:uid="{5BA7C813-AA41-4D9E-9A8F-197B1E57762C}"/>
    <cellStyle name="Normal 12 5 6 5 2 6 2" xfId="46791" xr:uid="{BA5706A5-8F6B-467D-98C0-9D0F79600092}"/>
    <cellStyle name="Normal 12 5 6 5 2 7" xfId="46792" xr:uid="{278DE4C3-8B9B-4EDF-B596-A26411C216A0}"/>
    <cellStyle name="Normal 12 5 6 5 3" xfId="2702" xr:uid="{48320FDF-3C52-4988-8AA4-2D117A57E954}"/>
    <cellStyle name="Normal 12 5 6 5 3 2" xfId="8192" xr:uid="{DCB6F911-A745-4504-84D6-1A2F2121BA46}"/>
    <cellStyle name="Normal 12 5 6 5 3 2 2" xfId="21002" xr:uid="{9AC129FA-662B-4C15-8693-B8C09EAC8891}"/>
    <cellStyle name="Normal 12 5 6 5 3 2 2 2" xfId="46793" xr:uid="{0B1FB25F-9A25-4853-A007-529F20457DF6}"/>
    <cellStyle name="Normal 12 5 6 5 3 2 3" xfId="46794" xr:uid="{3E7DFF29-904A-43CF-8B42-5190EC09B1E3}"/>
    <cellStyle name="Normal 12 5 6 5 3 3" xfId="15512" xr:uid="{522E479F-4992-499C-B0F7-C556310FB224}"/>
    <cellStyle name="Normal 12 5 6 5 3 3 2" xfId="46795" xr:uid="{1DF0C238-94F0-4295-8FF9-645507080877}"/>
    <cellStyle name="Normal 12 5 6 5 3 4" xfId="46796" xr:uid="{D8D2575C-5096-414D-A3FC-DF1FA8592988}"/>
    <cellStyle name="Normal 12 5 6 5 4" xfId="4532" xr:uid="{17603AE7-DCAF-46C9-AE0A-7EED048B1D81}"/>
    <cellStyle name="Normal 12 5 6 5 4 2" xfId="10022" xr:uid="{C7108280-74F5-4D78-85ED-B523608C140A}"/>
    <cellStyle name="Normal 12 5 6 5 4 2 2" xfId="22832" xr:uid="{429AF253-53AA-49B4-BF9A-6C383854CC55}"/>
    <cellStyle name="Normal 12 5 6 5 4 2 2 2" xfId="46797" xr:uid="{6F7FC740-E6F0-4C2D-904F-6F9AF6397D32}"/>
    <cellStyle name="Normal 12 5 6 5 4 2 3" xfId="46798" xr:uid="{CE33A8E1-1003-4388-8091-3A825B16A21F}"/>
    <cellStyle name="Normal 12 5 6 5 4 3" xfId="17342" xr:uid="{AB286D0C-48CA-4A74-80E2-A5726D06789F}"/>
    <cellStyle name="Normal 12 5 6 5 4 3 2" xfId="46799" xr:uid="{8B471C8C-004E-40E0-A633-1F495F44E971}"/>
    <cellStyle name="Normal 12 5 6 5 4 4" xfId="46800" xr:uid="{5F76DB3B-8DCE-48BD-92F1-FFA12E06D49E}"/>
    <cellStyle name="Normal 12 5 6 5 5" xfId="11852" xr:uid="{807522A8-F18E-43F9-96FF-500570934CF2}"/>
    <cellStyle name="Normal 12 5 6 5 5 2" xfId="24662" xr:uid="{B8C55B0F-61FC-403C-918E-668E4F37B431}"/>
    <cellStyle name="Normal 12 5 6 5 5 2 2" xfId="46801" xr:uid="{ADDD1432-D4B4-4B13-BCF0-90CCC2DB52D3}"/>
    <cellStyle name="Normal 12 5 6 5 5 3" xfId="46802" xr:uid="{084EF105-89F0-4D00-B1E1-D50E9D26ED1C}"/>
    <cellStyle name="Normal 12 5 6 5 6" xfId="6362" xr:uid="{273780B9-8713-423F-B370-C8D7C3D71806}"/>
    <cellStyle name="Normal 12 5 6 5 6 2" xfId="19172" xr:uid="{DE62B5D0-49E7-4A0B-A9CF-2507D7686B5C}"/>
    <cellStyle name="Normal 12 5 6 5 6 2 2" xfId="46803" xr:uid="{36E9FD62-03FC-4A86-9AF5-B84C90384D37}"/>
    <cellStyle name="Normal 12 5 6 5 6 3" xfId="46804" xr:uid="{5DECFA56-55ED-4FF8-BF91-CADF407777E1}"/>
    <cellStyle name="Normal 12 5 6 5 7" xfId="13682" xr:uid="{490EC325-737C-4558-8DC7-9DD0AFBDA66E}"/>
    <cellStyle name="Normal 12 5 6 5 7 2" xfId="46805" xr:uid="{3EE1B61B-972A-4C60-BC80-B66FD8BC9040}"/>
    <cellStyle name="Normal 12 5 6 5 8" xfId="46806" xr:uid="{87933BFB-CA0B-4695-BA59-8B41006D127F}"/>
    <cellStyle name="Normal 12 5 6 6" xfId="1272" xr:uid="{4F8ADF93-3C66-4802-B190-CCFA878BAE02}"/>
    <cellStyle name="Normal 12 5 6 6 2" xfId="3102" xr:uid="{9260EE2D-EFAC-40AF-9714-2D19919D9F19}"/>
    <cellStyle name="Normal 12 5 6 6 2 2" xfId="8592" xr:uid="{30863F9C-1CDE-4C3F-80E0-8E8D97D08B36}"/>
    <cellStyle name="Normal 12 5 6 6 2 2 2" xfId="21402" xr:uid="{CB54CE8B-12F0-4590-A30A-2AE23B001F76}"/>
    <cellStyle name="Normal 12 5 6 6 2 2 2 2" xfId="46807" xr:uid="{D9C3B413-A561-4850-BED0-5FAAA0B031BE}"/>
    <cellStyle name="Normal 12 5 6 6 2 2 3" xfId="46808" xr:uid="{98949CE8-6B31-49E6-A2A4-D0BA39999A65}"/>
    <cellStyle name="Normal 12 5 6 6 2 3" xfId="15912" xr:uid="{7233E4B1-DF7C-4D9D-87A9-6BF29CF56294}"/>
    <cellStyle name="Normal 12 5 6 6 2 3 2" xfId="46809" xr:uid="{00174A8C-F693-4727-B4AB-F26E30CE906A}"/>
    <cellStyle name="Normal 12 5 6 6 2 4" xfId="46810" xr:uid="{E1ADE2D5-E4F7-40DF-A32A-B6B4A6A37DFC}"/>
    <cellStyle name="Normal 12 5 6 6 3" xfId="4932" xr:uid="{0EE8439B-8059-4589-BDB8-FE2470FECE0E}"/>
    <cellStyle name="Normal 12 5 6 6 3 2" xfId="10422" xr:uid="{EED4649A-05BA-4493-9E47-6BAB51F33F6B}"/>
    <cellStyle name="Normal 12 5 6 6 3 2 2" xfId="23232" xr:uid="{62BBE9C7-CAC8-42CB-BBD9-48124FA46CEB}"/>
    <cellStyle name="Normal 12 5 6 6 3 2 2 2" xfId="46811" xr:uid="{0A388298-5BED-41AE-AFF3-8D6691C62572}"/>
    <cellStyle name="Normal 12 5 6 6 3 2 3" xfId="46812" xr:uid="{2097D564-4E7E-45B4-8F2E-5F3E64F9D4C5}"/>
    <cellStyle name="Normal 12 5 6 6 3 3" xfId="17742" xr:uid="{FF2F0B8D-974F-473A-8CB3-E8FFE639E1FB}"/>
    <cellStyle name="Normal 12 5 6 6 3 3 2" xfId="46813" xr:uid="{6D69ED23-A421-44BB-9A5D-3978EDAA4FE6}"/>
    <cellStyle name="Normal 12 5 6 6 3 4" xfId="46814" xr:uid="{4EACF5B2-1F34-4E94-871C-231B08F5A595}"/>
    <cellStyle name="Normal 12 5 6 6 4" xfId="12252" xr:uid="{1B35D4EA-B8AE-4C6E-9DCD-63062271C0A1}"/>
    <cellStyle name="Normal 12 5 6 6 4 2" xfId="25062" xr:uid="{2CBCAF78-C8E9-4DE8-83F6-703A6C0889D4}"/>
    <cellStyle name="Normal 12 5 6 6 4 2 2" xfId="46815" xr:uid="{2B56057F-FEF0-46FF-8157-686D8014835A}"/>
    <cellStyle name="Normal 12 5 6 6 4 3" xfId="46816" xr:uid="{61358DD1-78D9-48B2-BE5B-C54986DEA55B}"/>
    <cellStyle name="Normal 12 5 6 6 5" xfId="6762" xr:uid="{A2341956-8646-4C70-B421-A1F824D9A94E}"/>
    <cellStyle name="Normal 12 5 6 6 5 2" xfId="19572" xr:uid="{F1651B6D-FCA7-4DD4-8B9A-249D4273EC31}"/>
    <cellStyle name="Normal 12 5 6 6 5 2 2" xfId="46817" xr:uid="{821E8137-61B3-4B95-8902-C01D7168AEA3}"/>
    <cellStyle name="Normal 12 5 6 6 5 3" xfId="46818" xr:uid="{1102FB9F-265F-4259-A342-234784A0807C}"/>
    <cellStyle name="Normal 12 5 6 6 6" xfId="14082" xr:uid="{0201B105-775D-4A1A-8F16-6A55ECCDD519}"/>
    <cellStyle name="Normal 12 5 6 6 6 2" xfId="46819" xr:uid="{7571E46D-D361-4534-A3BA-FB36B5D83F4F}"/>
    <cellStyle name="Normal 12 5 6 6 7" xfId="46820" xr:uid="{B01795AB-1FD7-4791-BB0E-15222CF27C1F}"/>
    <cellStyle name="Normal 12 5 6 7" xfId="2208" xr:uid="{B95E1939-B05D-4720-9A63-9A1DEDBF0020}"/>
    <cellStyle name="Normal 12 5 6 7 2" xfId="7698" xr:uid="{E430A82F-98B9-47EE-BBE7-721172A81415}"/>
    <cellStyle name="Normal 12 5 6 7 2 2" xfId="20508" xr:uid="{D9B408CB-D8C4-4850-9CA2-C2C88E30B1CA}"/>
    <cellStyle name="Normal 12 5 6 7 2 2 2" xfId="46821" xr:uid="{B09FD7F4-BF34-44E2-B02F-22779C8AC57C}"/>
    <cellStyle name="Normal 12 5 6 7 2 3" xfId="46822" xr:uid="{74527910-363F-492E-A309-60EAB07CBDC6}"/>
    <cellStyle name="Normal 12 5 6 7 3" xfId="15018" xr:uid="{FC0E4161-48E6-4E3A-A3D2-D0DAF2C9CB5F}"/>
    <cellStyle name="Normal 12 5 6 7 3 2" xfId="46823" xr:uid="{64456A44-A783-4027-A616-082649324A45}"/>
    <cellStyle name="Normal 12 5 6 7 4" xfId="46824" xr:uid="{D2D01B83-6697-453A-9B4E-498852BBED2C}"/>
    <cellStyle name="Normal 12 5 6 8" xfId="4038" xr:uid="{E948CAC4-8F47-4AF3-8E7D-B2D0C302F06E}"/>
    <cellStyle name="Normal 12 5 6 8 2" xfId="9528" xr:uid="{E94FB935-8BBA-4162-8A49-BCC2A3DA362E}"/>
    <cellStyle name="Normal 12 5 6 8 2 2" xfId="22338" xr:uid="{05E335E2-E63C-4498-9651-65551794FB03}"/>
    <cellStyle name="Normal 12 5 6 8 2 2 2" xfId="46825" xr:uid="{ECD58548-204D-4BE6-B769-0D2EA6E9614B}"/>
    <cellStyle name="Normal 12 5 6 8 2 3" xfId="46826" xr:uid="{ACF29C69-F7CC-4B56-B727-57081137F458}"/>
    <cellStyle name="Normal 12 5 6 8 3" xfId="16848" xr:uid="{382ED5DE-64A7-4017-A660-EB708C119D21}"/>
    <cellStyle name="Normal 12 5 6 8 3 2" xfId="46827" xr:uid="{7933932C-0960-4C8C-BDB0-6D65D47EAD4D}"/>
    <cellStyle name="Normal 12 5 6 8 4" xfId="46828" xr:uid="{1D6AE10B-A405-4998-B68A-A2C5F541D746}"/>
    <cellStyle name="Normal 12 5 6 9" xfId="11358" xr:uid="{C84A4328-E001-4C22-821B-31546E56B5A2}"/>
    <cellStyle name="Normal 12 5 6 9 2" xfId="24168" xr:uid="{6E033FC3-95DF-4C5B-BA96-DD43EFEB2D70}"/>
    <cellStyle name="Normal 12 5 6 9 2 2" xfId="46829" xr:uid="{D957EF53-C238-40B8-A186-6FFBB60F6C1A}"/>
    <cellStyle name="Normal 12 5 6 9 3" xfId="46830" xr:uid="{0A4A8FCE-E1FC-4D3A-BBD0-FBF73CFF776D}"/>
    <cellStyle name="Normal 12 5 7" xfId="335" xr:uid="{1D1DEECE-8A6A-443C-A738-4798D670E593}"/>
    <cellStyle name="Normal 12 5 7 10" xfId="5827" xr:uid="{C93FC0E2-6C57-4AA6-B571-95E2D523253A}"/>
    <cellStyle name="Normal 12 5 7 10 2" xfId="18637" xr:uid="{E9C6104C-76B8-468D-8629-CA1A1F724D35}"/>
    <cellStyle name="Normal 12 5 7 10 2 2" xfId="46831" xr:uid="{0C629B74-7F09-4FA9-9F13-B14FF87423A3}"/>
    <cellStyle name="Normal 12 5 7 10 3" xfId="46832" xr:uid="{F222743C-54B5-4CB3-8DF1-EC91EAD7641F}"/>
    <cellStyle name="Normal 12 5 7 11" xfId="13147" xr:uid="{D80615B0-1865-4A91-8F8F-C6E037965D91}"/>
    <cellStyle name="Normal 12 5 7 11 2" xfId="46833" xr:uid="{455E71CE-AB16-4486-96BB-99021B016BEE}"/>
    <cellStyle name="Normal 12 5 7 12" xfId="46834" xr:uid="{1462A4EB-FC66-44D0-9288-799B5E522D40}"/>
    <cellStyle name="Normal 12 5 7 2" xfId="564" xr:uid="{5547BFD6-4AF3-476D-8DF0-EF46F3507B78}"/>
    <cellStyle name="Normal 12 5 7 2 2" xfId="963" xr:uid="{F171339A-AF27-4993-ACCB-D84668FCDAA8}"/>
    <cellStyle name="Normal 12 5 7 2 2 2" xfId="1858" xr:uid="{8F0B6ED1-8D5D-48F3-8122-5E884B03894E}"/>
    <cellStyle name="Normal 12 5 7 2 2 2 2" xfId="3688" xr:uid="{7C3029BC-5613-447B-A81A-B86415191112}"/>
    <cellStyle name="Normal 12 5 7 2 2 2 2 2" xfId="9178" xr:uid="{635F3D38-0A52-40C8-BCF1-CBD3BE8A89F4}"/>
    <cellStyle name="Normal 12 5 7 2 2 2 2 2 2" xfId="21988" xr:uid="{8EC8A58E-19A0-4A3B-9559-E046D5CE88ED}"/>
    <cellStyle name="Normal 12 5 7 2 2 2 2 2 2 2" xfId="46835" xr:uid="{4446B659-7D07-4040-B85D-5A0EDD81780C}"/>
    <cellStyle name="Normal 12 5 7 2 2 2 2 2 3" xfId="46836" xr:uid="{88F4FDC8-9FC7-4671-85F7-8FF26E136D1B}"/>
    <cellStyle name="Normal 12 5 7 2 2 2 2 3" xfId="16498" xr:uid="{478FF248-C691-4C2E-AD7C-035792FAD2CF}"/>
    <cellStyle name="Normal 12 5 7 2 2 2 2 3 2" xfId="46837" xr:uid="{B7C1D575-88DC-47FE-A41A-7C3C0657C0A0}"/>
    <cellStyle name="Normal 12 5 7 2 2 2 2 4" xfId="46838" xr:uid="{73B9B20C-857E-47AD-AACE-B1702CFF589C}"/>
    <cellStyle name="Normal 12 5 7 2 2 2 3" xfId="5518" xr:uid="{579D476B-F20E-45D5-AE30-D95FF35CB9BC}"/>
    <cellStyle name="Normal 12 5 7 2 2 2 3 2" xfId="11008" xr:uid="{B8DE11E4-F6F5-4095-BBD0-8FB7E1170CF5}"/>
    <cellStyle name="Normal 12 5 7 2 2 2 3 2 2" xfId="23818" xr:uid="{C0C78D50-D61A-435A-9D0F-7D3425942755}"/>
    <cellStyle name="Normal 12 5 7 2 2 2 3 2 2 2" xfId="46839" xr:uid="{C0DDDD87-05FF-44B7-B099-075C48908077}"/>
    <cellStyle name="Normal 12 5 7 2 2 2 3 2 3" xfId="46840" xr:uid="{B045C8F0-3B82-4B85-8D2C-F4CDD5ABFC7B}"/>
    <cellStyle name="Normal 12 5 7 2 2 2 3 3" xfId="18328" xr:uid="{12ABD3B2-F308-41A2-ABBE-09624947439F}"/>
    <cellStyle name="Normal 12 5 7 2 2 2 3 3 2" xfId="46841" xr:uid="{AFD9BE56-4EE6-414A-AC10-60C82D5B3317}"/>
    <cellStyle name="Normal 12 5 7 2 2 2 3 4" xfId="46842" xr:uid="{A82DF6A3-9F86-478D-8847-D4A2C823919D}"/>
    <cellStyle name="Normal 12 5 7 2 2 2 4" xfId="12838" xr:uid="{59FD6E71-FAFF-4C66-B084-304D36A9D498}"/>
    <cellStyle name="Normal 12 5 7 2 2 2 4 2" xfId="25648" xr:uid="{8EB8AEFF-C469-4B5B-9CC8-127554D5EA66}"/>
    <cellStyle name="Normal 12 5 7 2 2 2 4 2 2" xfId="46843" xr:uid="{2C2DB4EC-448A-4F8F-B6DA-F655530C03A5}"/>
    <cellStyle name="Normal 12 5 7 2 2 2 4 3" xfId="46844" xr:uid="{0DCCC1F8-BC59-41FF-96A4-8146FB594D94}"/>
    <cellStyle name="Normal 12 5 7 2 2 2 5" xfId="7348" xr:uid="{74A334FA-435C-4EEA-BB3D-CB6F716807C3}"/>
    <cellStyle name="Normal 12 5 7 2 2 2 5 2" xfId="20158" xr:uid="{A1B1CD54-6476-416B-925F-B8962285AEFD}"/>
    <cellStyle name="Normal 12 5 7 2 2 2 5 2 2" xfId="46845" xr:uid="{1AC28B00-53BF-49BA-BA18-4C2F62E38DA4}"/>
    <cellStyle name="Normal 12 5 7 2 2 2 5 3" xfId="46846" xr:uid="{181F1CCE-A0E0-4CF4-A8C7-BA6C02D6439F}"/>
    <cellStyle name="Normal 12 5 7 2 2 2 6" xfId="14668" xr:uid="{29390B40-A9E3-4371-9533-EE5E72A809C2}"/>
    <cellStyle name="Normal 12 5 7 2 2 2 6 2" xfId="46847" xr:uid="{1C04D559-4953-44A2-80A3-39E7396AAA0B}"/>
    <cellStyle name="Normal 12 5 7 2 2 2 7" xfId="46848" xr:uid="{C7EDED19-AE3C-43F8-BB13-33ACD569BDB4}"/>
    <cellStyle name="Normal 12 5 7 2 2 3" xfId="2794" xr:uid="{2F9267D4-FD7D-492D-BEE2-79BA15161E4F}"/>
    <cellStyle name="Normal 12 5 7 2 2 3 2" xfId="8284" xr:uid="{4BC59B6C-55CB-4630-9A45-C3C3B2F406B3}"/>
    <cellStyle name="Normal 12 5 7 2 2 3 2 2" xfId="21094" xr:uid="{AF146E50-7EC8-48B4-B16B-B1052DFE57AA}"/>
    <cellStyle name="Normal 12 5 7 2 2 3 2 2 2" xfId="46849" xr:uid="{918D9A24-1968-4FCF-8D8B-B77AAC20E4C2}"/>
    <cellStyle name="Normal 12 5 7 2 2 3 2 3" xfId="46850" xr:uid="{B7C69E9D-BD8F-4FAC-9822-2208B82EE051}"/>
    <cellStyle name="Normal 12 5 7 2 2 3 3" xfId="15604" xr:uid="{E4762EFE-ECE7-4C27-AA99-1873FC999C95}"/>
    <cellStyle name="Normal 12 5 7 2 2 3 3 2" xfId="46851" xr:uid="{CFE2FB69-447C-4662-BE14-C11E1E0E0BD0}"/>
    <cellStyle name="Normal 12 5 7 2 2 3 4" xfId="46852" xr:uid="{3088A7FA-C657-40CD-BCB2-6C00D578E233}"/>
    <cellStyle name="Normal 12 5 7 2 2 4" xfId="4624" xr:uid="{D98D97C4-125A-47CE-BC03-704D605FC76F}"/>
    <cellStyle name="Normal 12 5 7 2 2 4 2" xfId="10114" xr:uid="{84A55D4E-471C-4DAE-A4D8-1B447DD1A5CE}"/>
    <cellStyle name="Normal 12 5 7 2 2 4 2 2" xfId="22924" xr:uid="{5CB04C25-06F6-45E5-B25A-7B7F214A7FFE}"/>
    <cellStyle name="Normal 12 5 7 2 2 4 2 2 2" xfId="46853" xr:uid="{4916D20D-0095-4D2C-AEDD-26CEDEE0ED15}"/>
    <cellStyle name="Normal 12 5 7 2 2 4 2 3" xfId="46854" xr:uid="{0F84709C-D781-4931-B1C3-09F749577BA3}"/>
    <cellStyle name="Normal 12 5 7 2 2 4 3" xfId="17434" xr:uid="{D9BB43A7-8DAF-4BED-8E44-F87CFF8B2750}"/>
    <cellStyle name="Normal 12 5 7 2 2 4 3 2" xfId="46855" xr:uid="{BE036C7A-E5F3-4D14-8FE6-EA34803CAFE9}"/>
    <cellStyle name="Normal 12 5 7 2 2 4 4" xfId="46856" xr:uid="{1D5984DB-A34A-4FB5-9755-CACDA8594EF7}"/>
    <cellStyle name="Normal 12 5 7 2 2 5" xfId="11944" xr:uid="{6B71E62B-53A8-4585-8ADD-FCA2786CFBAF}"/>
    <cellStyle name="Normal 12 5 7 2 2 5 2" xfId="24754" xr:uid="{E77BCA70-947A-4B4F-A9E9-E71947B0EDCF}"/>
    <cellStyle name="Normal 12 5 7 2 2 5 2 2" xfId="46857" xr:uid="{02322100-5C48-4D91-AFE4-909479A117D1}"/>
    <cellStyle name="Normal 12 5 7 2 2 5 3" xfId="46858" xr:uid="{B93AC0BC-E943-4AEC-B633-C37FCE83591F}"/>
    <cellStyle name="Normal 12 5 7 2 2 6" xfId="6454" xr:uid="{73F5265A-3A97-4618-BDCD-F47699F3EE78}"/>
    <cellStyle name="Normal 12 5 7 2 2 6 2" xfId="19264" xr:uid="{44140CDB-5562-4EDD-B88D-D5B3F9370885}"/>
    <cellStyle name="Normal 12 5 7 2 2 6 2 2" xfId="46859" xr:uid="{4417F121-3DF2-44B5-AF97-579BAEF8C953}"/>
    <cellStyle name="Normal 12 5 7 2 2 6 3" xfId="46860" xr:uid="{917032DD-C8AC-42E4-B391-F186D06FD188}"/>
    <cellStyle name="Normal 12 5 7 2 2 7" xfId="13774" xr:uid="{8E002C60-65D8-4E90-BD16-46E89EF8FDE6}"/>
    <cellStyle name="Normal 12 5 7 2 2 7 2" xfId="46861" xr:uid="{FAD6C911-6DF8-4E6D-A4BB-B862A1615CA7}"/>
    <cellStyle name="Normal 12 5 7 2 2 8" xfId="46862" xr:uid="{E1558905-63C5-47DA-AE26-1B762B462EF3}"/>
    <cellStyle name="Normal 12 5 7 2 3" xfId="1459" xr:uid="{3A708C8E-8C62-487C-9663-444D8F0E0D4E}"/>
    <cellStyle name="Normal 12 5 7 2 3 2" xfId="3289" xr:uid="{537F9E96-8D28-4B56-B9D7-B3B2D7DA95E0}"/>
    <cellStyle name="Normal 12 5 7 2 3 2 2" xfId="8779" xr:uid="{1DA0FC0E-437A-4541-9BD4-DF89A14F62C3}"/>
    <cellStyle name="Normal 12 5 7 2 3 2 2 2" xfId="21589" xr:uid="{0938513C-E289-4188-80AB-A77A03865CF4}"/>
    <cellStyle name="Normal 12 5 7 2 3 2 2 2 2" xfId="46863" xr:uid="{2FFF8437-0DFF-4875-B61A-FE7A4DF2871D}"/>
    <cellStyle name="Normal 12 5 7 2 3 2 2 3" xfId="46864" xr:uid="{B4634BCA-5539-4C66-8C33-54869DAFED02}"/>
    <cellStyle name="Normal 12 5 7 2 3 2 3" xfId="16099" xr:uid="{6E2BD5D4-B69C-417D-B78D-363408AFDA31}"/>
    <cellStyle name="Normal 12 5 7 2 3 2 3 2" xfId="46865" xr:uid="{4FF29B5B-1978-48AA-983C-B562CB762491}"/>
    <cellStyle name="Normal 12 5 7 2 3 2 4" xfId="46866" xr:uid="{0C922C73-193C-446A-90B6-86B63C0BAF8D}"/>
    <cellStyle name="Normal 12 5 7 2 3 3" xfId="5119" xr:uid="{BE03ED56-88CA-4F57-B7AA-B4225530E46A}"/>
    <cellStyle name="Normal 12 5 7 2 3 3 2" xfId="10609" xr:uid="{3C147B24-58FE-48C1-8925-6F3D0A6D4643}"/>
    <cellStyle name="Normal 12 5 7 2 3 3 2 2" xfId="23419" xr:uid="{B63635A1-A0D4-404C-B7D1-816965004054}"/>
    <cellStyle name="Normal 12 5 7 2 3 3 2 2 2" xfId="46867" xr:uid="{179F1CFE-5A3F-4F0C-9C75-3E962DF3F1A4}"/>
    <cellStyle name="Normal 12 5 7 2 3 3 2 3" xfId="46868" xr:uid="{892870E5-E8A8-465A-8A70-706C1754BFAB}"/>
    <cellStyle name="Normal 12 5 7 2 3 3 3" xfId="17929" xr:uid="{E87FE91D-A03D-4BD9-8E05-BA3C4E31A454}"/>
    <cellStyle name="Normal 12 5 7 2 3 3 3 2" xfId="46869" xr:uid="{36D10BCC-6D0F-470F-A164-390EB742D2D3}"/>
    <cellStyle name="Normal 12 5 7 2 3 3 4" xfId="46870" xr:uid="{720D62F9-32B8-4280-AFA4-7B7EE2812B03}"/>
    <cellStyle name="Normal 12 5 7 2 3 4" xfId="12439" xr:uid="{595D58F7-C182-4D9B-97B7-35DAD2606191}"/>
    <cellStyle name="Normal 12 5 7 2 3 4 2" xfId="25249" xr:uid="{BFF93529-26FE-4C86-BE7B-86ADD333CB87}"/>
    <cellStyle name="Normal 12 5 7 2 3 4 2 2" xfId="46871" xr:uid="{32660FEB-0CDA-411D-A4F2-41051200298F}"/>
    <cellStyle name="Normal 12 5 7 2 3 4 3" xfId="46872" xr:uid="{3113A583-780C-4DA5-89C2-9CA74C77F279}"/>
    <cellStyle name="Normal 12 5 7 2 3 5" xfId="6949" xr:uid="{4646D16B-8C99-4847-81EB-73AB8FC8818A}"/>
    <cellStyle name="Normal 12 5 7 2 3 5 2" xfId="19759" xr:uid="{9025BD0D-65D6-49E8-A34A-07A3E788B96D}"/>
    <cellStyle name="Normal 12 5 7 2 3 5 2 2" xfId="46873" xr:uid="{1F2DABDF-0E85-47EB-AEAB-881D5E1F1851}"/>
    <cellStyle name="Normal 12 5 7 2 3 5 3" xfId="46874" xr:uid="{EE168B3C-2F82-43E0-820E-DD4A3B624FF3}"/>
    <cellStyle name="Normal 12 5 7 2 3 6" xfId="14269" xr:uid="{20E24F46-1FEB-48FB-8595-79834DA7E058}"/>
    <cellStyle name="Normal 12 5 7 2 3 6 2" xfId="46875" xr:uid="{084B87B1-AD85-41A9-8E7E-B4722FDFA80F}"/>
    <cellStyle name="Normal 12 5 7 2 3 7" xfId="46876" xr:uid="{5AC08082-F78D-4951-8457-F1190D521683}"/>
    <cellStyle name="Normal 12 5 7 2 4" xfId="2395" xr:uid="{3D38D6B2-2B54-4404-A9C2-0499D0647118}"/>
    <cellStyle name="Normal 12 5 7 2 4 2" xfId="7885" xr:uid="{FDDBDA00-4DB0-4E4F-BDED-9DFDFF249061}"/>
    <cellStyle name="Normal 12 5 7 2 4 2 2" xfId="20695" xr:uid="{0D90AE37-5685-4305-A118-DC68552E50BF}"/>
    <cellStyle name="Normal 12 5 7 2 4 2 2 2" xfId="46877" xr:uid="{9C05FD4C-A81E-4F3F-A144-1A86B4B98486}"/>
    <cellStyle name="Normal 12 5 7 2 4 2 3" xfId="46878" xr:uid="{981DA8BF-75C4-4172-B7DD-8EFC0E4FB513}"/>
    <cellStyle name="Normal 12 5 7 2 4 3" xfId="15205" xr:uid="{90AC7CAE-67FC-4E94-979C-52A095C50141}"/>
    <cellStyle name="Normal 12 5 7 2 4 3 2" xfId="46879" xr:uid="{7493C7BA-FEC9-43BF-9E17-8B6C9C0C3F45}"/>
    <cellStyle name="Normal 12 5 7 2 4 4" xfId="46880" xr:uid="{1B259B00-7BEC-4E82-B6CD-09EB4F66FF3F}"/>
    <cellStyle name="Normal 12 5 7 2 5" xfId="4225" xr:uid="{60D479AC-2E71-4C0B-9402-A288F748A5C1}"/>
    <cellStyle name="Normal 12 5 7 2 5 2" xfId="9715" xr:uid="{478A77D2-B780-4508-8D7C-417B3BEA59A7}"/>
    <cellStyle name="Normal 12 5 7 2 5 2 2" xfId="22525" xr:uid="{CEE5E6FA-02C4-46D0-AF27-F1144F908808}"/>
    <cellStyle name="Normal 12 5 7 2 5 2 2 2" xfId="46881" xr:uid="{E348899F-659D-4728-828A-B077E2E9110D}"/>
    <cellStyle name="Normal 12 5 7 2 5 2 3" xfId="46882" xr:uid="{771E2F30-AE1E-42B5-A4DF-02256992175D}"/>
    <cellStyle name="Normal 12 5 7 2 5 3" xfId="17035" xr:uid="{7BE7DAD3-ED07-4BE5-A370-D9D267C0F544}"/>
    <cellStyle name="Normal 12 5 7 2 5 3 2" xfId="46883" xr:uid="{C800AA1B-18EF-40C2-B20B-B1F1DA0303AC}"/>
    <cellStyle name="Normal 12 5 7 2 5 4" xfId="46884" xr:uid="{BD7B6597-67C4-4921-AC13-592BF3C335F3}"/>
    <cellStyle name="Normal 12 5 7 2 6" xfId="11545" xr:uid="{5BDED616-70D4-4D04-AF18-AFD69BAE91F8}"/>
    <cellStyle name="Normal 12 5 7 2 6 2" xfId="24355" xr:uid="{D450A38D-415B-46FE-9C73-3F4EE20D0BA7}"/>
    <cellStyle name="Normal 12 5 7 2 6 2 2" xfId="46885" xr:uid="{2E171DA2-7D1E-4D97-81E2-AA52FE75E032}"/>
    <cellStyle name="Normal 12 5 7 2 6 3" xfId="46886" xr:uid="{F499DB99-9077-4058-AEFD-81F80E46EF2F}"/>
    <cellStyle name="Normal 12 5 7 2 7" xfId="6055" xr:uid="{30235888-8E69-4ED7-99B8-91CCE1F4AF51}"/>
    <cellStyle name="Normal 12 5 7 2 7 2" xfId="18865" xr:uid="{3C3B252B-AC1A-47E2-A2A2-E242230805D4}"/>
    <cellStyle name="Normal 12 5 7 2 7 2 2" xfId="46887" xr:uid="{618E6418-B85C-4DA4-A3D8-C5FEB937C5C0}"/>
    <cellStyle name="Normal 12 5 7 2 7 3" xfId="46888" xr:uid="{68C0BEAF-1995-412C-A2FD-A9BF9A75D01C}"/>
    <cellStyle name="Normal 12 5 7 2 8" xfId="13375" xr:uid="{54FC1E87-9D69-41DE-B60F-B442DFD9D51D}"/>
    <cellStyle name="Normal 12 5 7 2 8 2" xfId="46889" xr:uid="{49E01CAE-C012-45A7-862B-172FA50F5B4E}"/>
    <cellStyle name="Normal 12 5 7 2 9" xfId="46890" xr:uid="{88B0048E-19A8-4514-B923-0574AC499DC8}"/>
    <cellStyle name="Normal 12 5 7 3" xfId="696" xr:uid="{C1E2F243-BE72-4737-86F8-41B561A25A38}"/>
    <cellStyle name="Normal 12 5 7 3 2" xfId="1096" xr:uid="{2B467C0F-7143-4E16-8DA3-FC45E8A2C261}"/>
    <cellStyle name="Normal 12 5 7 3 2 2" xfId="1991" xr:uid="{79EBC640-1AC0-4273-BF9B-A889ABB21ED9}"/>
    <cellStyle name="Normal 12 5 7 3 2 2 2" xfId="3821" xr:uid="{95D57F07-2F59-4987-9144-751CD1FA8558}"/>
    <cellStyle name="Normal 12 5 7 3 2 2 2 2" xfId="9311" xr:uid="{57F98C1B-6E8A-4E5E-87CB-37577CB402C6}"/>
    <cellStyle name="Normal 12 5 7 3 2 2 2 2 2" xfId="22121" xr:uid="{E7EE9E5B-BFDD-4851-A341-E75BF7FFE409}"/>
    <cellStyle name="Normal 12 5 7 3 2 2 2 2 2 2" xfId="46891" xr:uid="{4E0F54E4-8E15-4562-9267-66E714DB3A8D}"/>
    <cellStyle name="Normal 12 5 7 3 2 2 2 2 3" xfId="46892" xr:uid="{01C2D1FB-2718-4DAF-AA87-6C1E337D09D8}"/>
    <cellStyle name="Normal 12 5 7 3 2 2 2 3" xfId="16631" xr:uid="{8CCF851F-C12F-4B45-835E-F2728F76E045}"/>
    <cellStyle name="Normal 12 5 7 3 2 2 2 3 2" xfId="46893" xr:uid="{89A38248-7352-4A88-A212-AE7C29B31285}"/>
    <cellStyle name="Normal 12 5 7 3 2 2 2 4" xfId="46894" xr:uid="{6EF92B3D-A6D6-42D9-920F-B32A6846E42C}"/>
    <cellStyle name="Normal 12 5 7 3 2 2 3" xfId="5651" xr:uid="{CCB4BF09-E00F-4AB3-90FC-C420633C3CD3}"/>
    <cellStyle name="Normal 12 5 7 3 2 2 3 2" xfId="11141" xr:uid="{BB50C2B7-FACC-4ABD-821F-40531BD72F7E}"/>
    <cellStyle name="Normal 12 5 7 3 2 2 3 2 2" xfId="23951" xr:uid="{A799F31E-5180-4FD5-982A-9C055AE3D80F}"/>
    <cellStyle name="Normal 12 5 7 3 2 2 3 2 2 2" xfId="46895" xr:uid="{F420B1EC-5BE6-4292-9BC8-A75F5BDC6DB7}"/>
    <cellStyle name="Normal 12 5 7 3 2 2 3 2 3" xfId="46896" xr:uid="{60910A87-2E43-4312-B319-64113A0FED0A}"/>
    <cellStyle name="Normal 12 5 7 3 2 2 3 3" xfId="18461" xr:uid="{B9042629-3D73-475E-BE6C-8319251544EA}"/>
    <cellStyle name="Normal 12 5 7 3 2 2 3 3 2" xfId="46897" xr:uid="{10C24AA3-A237-42EA-A60C-688E867CFED9}"/>
    <cellStyle name="Normal 12 5 7 3 2 2 3 4" xfId="46898" xr:uid="{B0FEA759-8B3F-4A46-8B92-E5909AEEAAD3}"/>
    <cellStyle name="Normal 12 5 7 3 2 2 4" xfId="12971" xr:uid="{8521D832-8BDA-484B-BA16-C1AAA97CAF14}"/>
    <cellStyle name="Normal 12 5 7 3 2 2 4 2" xfId="25781" xr:uid="{BD1060AC-3F46-4EA6-A3D1-23D73CC70F1B}"/>
    <cellStyle name="Normal 12 5 7 3 2 2 4 2 2" xfId="46899" xr:uid="{5DE5DF2B-D12A-41B8-AF88-849CFF0DD07C}"/>
    <cellStyle name="Normal 12 5 7 3 2 2 4 3" xfId="46900" xr:uid="{C36550FE-1866-4D3D-9643-19C0EA3D3896}"/>
    <cellStyle name="Normal 12 5 7 3 2 2 5" xfId="7481" xr:uid="{17CED164-457C-4928-9F3B-E2D039534F75}"/>
    <cellStyle name="Normal 12 5 7 3 2 2 5 2" xfId="20291" xr:uid="{6D5CA0DB-3A20-47BB-B436-B4BD82F5C8C2}"/>
    <cellStyle name="Normal 12 5 7 3 2 2 5 2 2" xfId="46901" xr:uid="{18701C26-BB4A-467B-91AA-09DF930B5584}"/>
    <cellStyle name="Normal 12 5 7 3 2 2 5 3" xfId="46902" xr:uid="{5B1E0650-90A6-4A8E-AD7B-17E8AA05105E}"/>
    <cellStyle name="Normal 12 5 7 3 2 2 6" xfId="14801" xr:uid="{A4D96F44-FB53-4263-80BD-664709D7BC45}"/>
    <cellStyle name="Normal 12 5 7 3 2 2 6 2" xfId="46903" xr:uid="{B5AB26CF-E371-46C0-9AEC-D034EBD280D4}"/>
    <cellStyle name="Normal 12 5 7 3 2 2 7" xfId="46904" xr:uid="{9597BBCB-1E5B-433F-91AF-52F4A1133AC8}"/>
    <cellStyle name="Normal 12 5 7 3 2 3" xfId="2927" xr:uid="{D8A40E85-C61A-48A1-B4A4-3FD8BFBD2193}"/>
    <cellStyle name="Normal 12 5 7 3 2 3 2" xfId="8417" xr:uid="{4BBADD74-D6B5-4ACE-B9E8-4CDA472CF671}"/>
    <cellStyle name="Normal 12 5 7 3 2 3 2 2" xfId="21227" xr:uid="{D53D83AC-6FAC-4FA9-9962-A93D753549A9}"/>
    <cellStyle name="Normal 12 5 7 3 2 3 2 2 2" xfId="46905" xr:uid="{6233BE6B-3516-4748-8BB3-54871EF404DF}"/>
    <cellStyle name="Normal 12 5 7 3 2 3 2 3" xfId="46906" xr:uid="{534E528A-5543-47AA-9042-5A931F926D49}"/>
    <cellStyle name="Normal 12 5 7 3 2 3 3" xfId="15737" xr:uid="{AF021686-8B0E-48D7-9B4A-5095E2334779}"/>
    <cellStyle name="Normal 12 5 7 3 2 3 3 2" xfId="46907" xr:uid="{A3E6938C-E397-4277-8BDF-5FB1EBFE0414}"/>
    <cellStyle name="Normal 12 5 7 3 2 3 4" xfId="46908" xr:uid="{217EFBC9-97FD-4DEF-95AD-9EC06604A744}"/>
    <cellStyle name="Normal 12 5 7 3 2 4" xfId="4757" xr:uid="{CD88C07A-8EF6-41FD-9AED-1B03DC42C92B}"/>
    <cellStyle name="Normal 12 5 7 3 2 4 2" xfId="10247" xr:uid="{A1EA3383-6938-4E79-B300-30500A71DABF}"/>
    <cellStyle name="Normal 12 5 7 3 2 4 2 2" xfId="23057" xr:uid="{73D510DE-AD37-4B73-8724-9D7A8645DD96}"/>
    <cellStyle name="Normal 12 5 7 3 2 4 2 2 2" xfId="46909" xr:uid="{15089C92-C561-462C-A8CA-464952365CE8}"/>
    <cellStyle name="Normal 12 5 7 3 2 4 2 3" xfId="46910" xr:uid="{D18E99D9-503E-4DAC-892E-4CD3D6B81B72}"/>
    <cellStyle name="Normal 12 5 7 3 2 4 3" xfId="17567" xr:uid="{5E70F70D-48AD-4760-9100-6839542DEB66}"/>
    <cellStyle name="Normal 12 5 7 3 2 4 3 2" xfId="46911" xr:uid="{2CD23430-591E-4543-8E0F-F90BB26D2833}"/>
    <cellStyle name="Normal 12 5 7 3 2 4 4" xfId="46912" xr:uid="{470332EE-D886-4425-8764-4E3F4FBDCB57}"/>
    <cellStyle name="Normal 12 5 7 3 2 5" xfId="12077" xr:uid="{52143328-B11F-45F6-959B-F3DEBFE29A6B}"/>
    <cellStyle name="Normal 12 5 7 3 2 5 2" xfId="24887" xr:uid="{2604B4F8-4BE9-4D19-A87B-3B75A990CD37}"/>
    <cellStyle name="Normal 12 5 7 3 2 5 2 2" xfId="46913" xr:uid="{3FF61B2F-A354-46C8-987E-65DF0FA51235}"/>
    <cellStyle name="Normal 12 5 7 3 2 5 3" xfId="46914" xr:uid="{15FC94EF-AD59-4C2A-83EC-E6111C262A89}"/>
    <cellStyle name="Normal 12 5 7 3 2 6" xfId="6587" xr:uid="{58622EAE-7CBD-4465-AC2E-EFCFBB7C81DB}"/>
    <cellStyle name="Normal 12 5 7 3 2 6 2" xfId="19397" xr:uid="{2C294B12-8774-4C10-8E77-F913D165D7FD}"/>
    <cellStyle name="Normal 12 5 7 3 2 6 2 2" xfId="46915" xr:uid="{A56BAF71-0A71-4E16-BCF7-D711E89E50D1}"/>
    <cellStyle name="Normal 12 5 7 3 2 6 3" xfId="46916" xr:uid="{68D0AFE0-E185-41EC-85A0-210B5DC703A3}"/>
    <cellStyle name="Normal 12 5 7 3 2 7" xfId="13907" xr:uid="{00D5ABF8-2771-40DD-9D5C-612D12AC04CC}"/>
    <cellStyle name="Normal 12 5 7 3 2 7 2" xfId="46917" xr:uid="{DF6824F6-CE1E-4EC2-BF6B-97ACB59120AE}"/>
    <cellStyle name="Normal 12 5 7 3 2 8" xfId="46918" xr:uid="{35332FB4-B90A-4E37-AFE5-0D4FA9B3AC21}"/>
    <cellStyle name="Normal 12 5 7 3 3" xfId="1591" xr:uid="{51E7E814-438E-495F-B252-651BED63B180}"/>
    <cellStyle name="Normal 12 5 7 3 3 2" xfId="3421" xr:uid="{CAF0E18D-690C-437B-9DE7-75073B9958CF}"/>
    <cellStyle name="Normal 12 5 7 3 3 2 2" xfId="8911" xr:uid="{63F42A59-9487-4AEE-A90D-BE034F7874E3}"/>
    <cellStyle name="Normal 12 5 7 3 3 2 2 2" xfId="21721" xr:uid="{A696D1D5-7632-4345-BEDB-661E25F6AF76}"/>
    <cellStyle name="Normal 12 5 7 3 3 2 2 2 2" xfId="46919" xr:uid="{F63AAD3C-0483-4918-ABE8-46ED3CD9284C}"/>
    <cellStyle name="Normal 12 5 7 3 3 2 2 3" xfId="46920" xr:uid="{7ED44EDE-87B0-4CA6-B356-454D3306741D}"/>
    <cellStyle name="Normal 12 5 7 3 3 2 3" xfId="16231" xr:uid="{40CFFE9D-6C52-4265-AC8C-74686C8F8677}"/>
    <cellStyle name="Normal 12 5 7 3 3 2 3 2" xfId="46921" xr:uid="{2345C1E6-67D0-4FBB-BBB1-5226006601A4}"/>
    <cellStyle name="Normal 12 5 7 3 3 2 4" xfId="46922" xr:uid="{FD0DC648-ACF0-4E4A-BA03-A22F42C10636}"/>
    <cellStyle name="Normal 12 5 7 3 3 3" xfId="5251" xr:uid="{FFE2CAF9-9E10-4935-8D1C-D52D0831AD6E}"/>
    <cellStyle name="Normal 12 5 7 3 3 3 2" xfId="10741" xr:uid="{0A7B9EE8-B4AE-4C61-9897-3119FA5AD1C0}"/>
    <cellStyle name="Normal 12 5 7 3 3 3 2 2" xfId="23551" xr:uid="{6BACAB2E-AD5C-45E6-AF04-8A6684430CBE}"/>
    <cellStyle name="Normal 12 5 7 3 3 3 2 2 2" xfId="46923" xr:uid="{8B4EA005-6C53-49C8-ADD1-29571C7E47A9}"/>
    <cellStyle name="Normal 12 5 7 3 3 3 2 3" xfId="46924" xr:uid="{90190BBA-E511-429F-A511-055F708E2C57}"/>
    <cellStyle name="Normal 12 5 7 3 3 3 3" xfId="18061" xr:uid="{0E295E66-E869-418F-8E31-910A13611B4B}"/>
    <cellStyle name="Normal 12 5 7 3 3 3 3 2" xfId="46925" xr:uid="{B3975047-86DD-4563-9135-54817A6A65DF}"/>
    <cellStyle name="Normal 12 5 7 3 3 3 4" xfId="46926" xr:uid="{75C6BF54-B111-49BF-A890-73E5EA4E9CA0}"/>
    <cellStyle name="Normal 12 5 7 3 3 4" xfId="12571" xr:uid="{554BFCFD-2190-4C54-B89C-570C6FC7B469}"/>
    <cellStyle name="Normal 12 5 7 3 3 4 2" xfId="25381" xr:uid="{38D8E356-36C0-4A11-A6BB-C9EDE92671C8}"/>
    <cellStyle name="Normal 12 5 7 3 3 4 2 2" xfId="46927" xr:uid="{B021AA7C-0E1A-4079-BD0C-F8E140D32B5A}"/>
    <cellStyle name="Normal 12 5 7 3 3 4 3" xfId="46928" xr:uid="{E41CF4B7-E5CD-48C9-99FD-544F13E6C2FE}"/>
    <cellStyle name="Normal 12 5 7 3 3 5" xfId="7081" xr:uid="{5FE3225C-781C-4EA2-83C3-C22D71E70301}"/>
    <cellStyle name="Normal 12 5 7 3 3 5 2" xfId="19891" xr:uid="{3CEEE66D-55F4-432C-82D3-61EB66157DAC}"/>
    <cellStyle name="Normal 12 5 7 3 3 5 2 2" xfId="46929" xr:uid="{17B852D1-D934-4C24-B917-E70C028CFB0C}"/>
    <cellStyle name="Normal 12 5 7 3 3 5 3" xfId="46930" xr:uid="{BDE61FD1-43AE-4198-BE20-AD01221B4A7E}"/>
    <cellStyle name="Normal 12 5 7 3 3 6" xfId="14401" xr:uid="{F872E325-D04C-40D7-AF7B-6965BD669032}"/>
    <cellStyle name="Normal 12 5 7 3 3 6 2" xfId="46931" xr:uid="{C9F102F2-559B-472E-9B1D-0C3DC865D8DE}"/>
    <cellStyle name="Normal 12 5 7 3 3 7" xfId="46932" xr:uid="{F1984A67-0918-498F-91B8-DF4D9140D9CA}"/>
    <cellStyle name="Normal 12 5 7 3 4" xfId="2527" xr:uid="{D0B118CF-B7C3-490D-A6E6-ABEBB08E5D1D}"/>
    <cellStyle name="Normal 12 5 7 3 4 2" xfId="8017" xr:uid="{46A09100-7097-452E-B495-6DADF75CEBC9}"/>
    <cellStyle name="Normal 12 5 7 3 4 2 2" xfId="20827" xr:uid="{482DC3FA-8B1D-4D0A-80B9-8053808DE7C0}"/>
    <cellStyle name="Normal 12 5 7 3 4 2 2 2" xfId="46933" xr:uid="{A1A34F3B-F89A-4DBC-8895-DD7B00943899}"/>
    <cellStyle name="Normal 12 5 7 3 4 2 3" xfId="46934" xr:uid="{E282ABA8-02FC-448D-9C30-57DA19BCD2A9}"/>
    <cellStyle name="Normal 12 5 7 3 4 3" xfId="15337" xr:uid="{5279051A-897F-4358-A0F7-29253B18F78A}"/>
    <cellStyle name="Normal 12 5 7 3 4 3 2" xfId="46935" xr:uid="{5C1ABB5E-4C35-4A48-BB03-5685C63C2391}"/>
    <cellStyle name="Normal 12 5 7 3 4 4" xfId="46936" xr:uid="{90BFBAFE-E1A1-4795-BF32-CE8842DFC1EA}"/>
    <cellStyle name="Normal 12 5 7 3 5" xfId="4357" xr:uid="{5A8DFD2F-CDC1-4C48-A05E-D09005A6ADBE}"/>
    <cellStyle name="Normal 12 5 7 3 5 2" xfId="9847" xr:uid="{FB414B10-D288-4439-A0C5-3CEBC9C37B55}"/>
    <cellStyle name="Normal 12 5 7 3 5 2 2" xfId="22657" xr:uid="{5C1BA0B9-289E-44F0-B35B-FA86FC30CFFC}"/>
    <cellStyle name="Normal 12 5 7 3 5 2 2 2" xfId="46937" xr:uid="{AFEB9088-AD8E-4D1B-B805-408EFB40B217}"/>
    <cellStyle name="Normal 12 5 7 3 5 2 3" xfId="46938" xr:uid="{41ABB0B2-C3CD-4144-8E48-42E452A538D0}"/>
    <cellStyle name="Normal 12 5 7 3 5 3" xfId="17167" xr:uid="{8F9E8439-0426-4EFA-B08C-70369054FE81}"/>
    <cellStyle name="Normal 12 5 7 3 5 3 2" xfId="46939" xr:uid="{68AF2E03-E823-4710-8CAC-D1936A93717D}"/>
    <cellStyle name="Normal 12 5 7 3 5 4" xfId="46940" xr:uid="{F414E162-D01A-4F73-A0B4-4C07077546B5}"/>
    <cellStyle name="Normal 12 5 7 3 6" xfId="11677" xr:uid="{1F794B42-364A-4C1A-9D39-7E3E8188F029}"/>
    <cellStyle name="Normal 12 5 7 3 6 2" xfId="24487" xr:uid="{4CFD1B1D-E14E-43CB-882F-FA7550F2E703}"/>
    <cellStyle name="Normal 12 5 7 3 6 2 2" xfId="46941" xr:uid="{127C6F38-CCAE-4C44-BCF5-D97259E0A03E}"/>
    <cellStyle name="Normal 12 5 7 3 6 3" xfId="46942" xr:uid="{90A97226-F9A4-4EA0-B0D1-35134395A39C}"/>
    <cellStyle name="Normal 12 5 7 3 7" xfId="6187" xr:uid="{90F0BF0D-91CE-445E-94E0-58EB70706187}"/>
    <cellStyle name="Normal 12 5 7 3 7 2" xfId="18997" xr:uid="{B4240B63-B4F4-47DC-9D0F-B34AB2AE9029}"/>
    <cellStyle name="Normal 12 5 7 3 7 2 2" xfId="46943" xr:uid="{3018D24B-BD9F-4B29-9AA9-0E5FBF6246F2}"/>
    <cellStyle name="Normal 12 5 7 3 7 3" xfId="46944" xr:uid="{ACB0D6C5-D4A3-446C-AB7D-23753EC86E2F}"/>
    <cellStyle name="Normal 12 5 7 3 8" xfId="13507" xr:uid="{9359BDB8-CA3B-47A6-A3B7-E59F42BF0EB5}"/>
    <cellStyle name="Normal 12 5 7 3 8 2" xfId="46945" xr:uid="{1CA5E532-C8E2-48C9-81A0-87081767E776}"/>
    <cellStyle name="Normal 12 5 7 3 9" xfId="46946" xr:uid="{0505693F-E6A6-4A18-ADE4-D60CEE06131E}"/>
    <cellStyle name="Normal 12 5 7 4" xfId="471" xr:uid="{65BB8F16-63C4-4CE7-9C00-5CFA19B3D52C}"/>
    <cellStyle name="Normal 12 5 7 4 2" xfId="1366" xr:uid="{7DCA12A8-B7CA-4432-A200-61976FC11068}"/>
    <cellStyle name="Normal 12 5 7 4 2 2" xfId="3196" xr:uid="{120C1C74-C74C-4797-BD9A-D5E0210C46AB}"/>
    <cellStyle name="Normal 12 5 7 4 2 2 2" xfId="8686" xr:uid="{FDDB4645-6E09-4109-AD18-B038E41D61B1}"/>
    <cellStyle name="Normal 12 5 7 4 2 2 2 2" xfId="21496" xr:uid="{4960D2FC-0F57-4EDA-ADF8-6281AE7B80F2}"/>
    <cellStyle name="Normal 12 5 7 4 2 2 2 2 2" xfId="46947" xr:uid="{13447122-9B78-4538-943D-C4E28EF239F6}"/>
    <cellStyle name="Normal 12 5 7 4 2 2 2 3" xfId="46948" xr:uid="{9003ED60-4F89-4C5D-AE97-71797695E47E}"/>
    <cellStyle name="Normal 12 5 7 4 2 2 3" xfId="16006" xr:uid="{2D70B667-38EF-464C-9F34-B323130A6D96}"/>
    <cellStyle name="Normal 12 5 7 4 2 2 3 2" xfId="46949" xr:uid="{B6206568-E82A-44A6-B3C7-CB19047BEEC4}"/>
    <cellStyle name="Normal 12 5 7 4 2 2 4" xfId="46950" xr:uid="{B39E5DFA-5B27-44F4-B930-FCEDF309D505}"/>
    <cellStyle name="Normal 12 5 7 4 2 3" xfId="5026" xr:uid="{B9F77215-EA00-49CA-9DFD-512EFA74AFB1}"/>
    <cellStyle name="Normal 12 5 7 4 2 3 2" xfId="10516" xr:uid="{4B42B1AB-882B-4647-87A5-DDE13A2BD264}"/>
    <cellStyle name="Normal 12 5 7 4 2 3 2 2" xfId="23326" xr:uid="{F22DFE9A-E7BD-4809-A124-305A02A71AFB}"/>
    <cellStyle name="Normal 12 5 7 4 2 3 2 2 2" xfId="46951" xr:uid="{C5A04A55-8740-42BA-989D-5A2E05DC613F}"/>
    <cellStyle name="Normal 12 5 7 4 2 3 2 3" xfId="46952" xr:uid="{5372E954-0AFA-4BF0-BE05-DF1B615977F5}"/>
    <cellStyle name="Normal 12 5 7 4 2 3 3" xfId="17836" xr:uid="{982D8745-A775-497A-A601-A0F4475C2B09}"/>
    <cellStyle name="Normal 12 5 7 4 2 3 3 2" xfId="46953" xr:uid="{8CA452B9-99C4-4599-BA52-17BB636F8CF2}"/>
    <cellStyle name="Normal 12 5 7 4 2 3 4" xfId="46954" xr:uid="{9F63CC44-8C15-4DCA-8D6F-C8E714479E13}"/>
    <cellStyle name="Normal 12 5 7 4 2 4" xfId="12346" xr:uid="{0F1EF9C0-E340-4908-86E8-741084F22E2F}"/>
    <cellStyle name="Normal 12 5 7 4 2 4 2" xfId="25156" xr:uid="{30783AB5-0222-43A7-A2B0-2FCCD6C8F98A}"/>
    <cellStyle name="Normal 12 5 7 4 2 4 2 2" xfId="46955" xr:uid="{930B3A34-5248-4F9D-B143-834AEDEA952E}"/>
    <cellStyle name="Normal 12 5 7 4 2 4 3" xfId="46956" xr:uid="{FC6FEFC8-0F8D-4BF3-A394-D43F0F9C5589}"/>
    <cellStyle name="Normal 12 5 7 4 2 5" xfId="6856" xr:uid="{128746F6-A4E6-4169-A2AD-EACD6C088036}"/>
    <cellStyle name="Normal 12 5 7 4 2 5 2" xfId="19666" xr:uid="{1F2ECCF0-4425-4A6F-9C97-27ACC10D7D4D}"/>
    <cellStyle name="Normal 12 5 7 4 2 5 2 2" xfId="46957" xr:uid="{1011D1B4-B19F-46E7-9BBE-2D524BBC4F1F}"/>
    <cellStyle name="Normal 12 5 7 4 2 5 3" xfId="46958" xr:uid="{474B9E37-8FE5-4066-950D-9676A1A29762}"/>
    <cellStyle name="Normal 12 5 7 4 2 6" xfId="14176" xr:uid="{E0C1359B-64C3-4D7C-B765-EF9BF5DDB91B}"/>
    <cellStyle name="Normal 12 5 7 4 2 6 2" xfId="46959" xr:uid="{561E38AC-956E-4217-B713-B1D62EADF648}"/>
    <cellStyle name="Normal 12 5 7 4 2 7" xfId="46960" xr:uid="{12730387-CE25-4CFA-B7F1-2E4B2A976EC5}"/>
    <cellStyle name="Normal 12 5 7 4 3" xfId="2302" xr:uid="{47FD4D6D-9F29-459F-8114-4964A5F2AC2E}"/>
    <cellStyle name="Normal 12 5 7 4 3 2" xfId="7792" xr:uid="{DA427843-05F4-41B5-9B1A-5D60E351F9A7}"/>
    <cellStyle name="Normal 12 5 7 4 3 2 2" xfId="20602" xr:uid="{4103C8CC-8248-458D-BBD6-42B42B24BF72}"/>
    <cellStyle name="Normal 12 5 7 4 3 2 2 2" xfId="46961" xr:uid="{3F534A53-BED9-41B7-8D5C-4CBFAB2D272F}"/>
    <cellStyle name="Normal 12 5 7 4 3 2 3" xfId="46962" xr:uid="{69BD53B4-5D2C-42F2-92B3-E20B21E616C0}"/>
    <cellStyle name="Normal 12 5 7 4 3 3" xfId="15112" xr:uid="{89B38822-265B-4785-8BD8-25582278D798}"/>
    <cellStyle name="Normal 12 5 7 4 3 3 2" xfId="46963" xr:uid="{04CAE1C1-0305-4EC9-A644-1E0F690AC872}"/>
    <cellStyle name="Normal 12 5 7 4 3 4" xfId="46964" xr:uid="{AA332A22-E6D5-4475-96C6-BC9EA73E182D}"/>
    <cellStyle name="Normal 12 5 7 4 4" xfId="4132" xr:uid="{678F345B-E54A-49C4-9B98-34D9280E9563}"/>
    <cellStyle name="Normal 12 5 7 4 4 2" xfId="9622" xr:uid="{81FA31DA-834E-4528-9DF2-61098A349ED5}"/>
    <cellStyle name="Normal 12 5 7 4 4 2 2" xfId="22432" xr:uid="{1874E9EA-D8FC-4295-BF0B-9B2B3DA40D3D}"/>
    <cellStyle name="Normal 12 5 7 4 4 2 2 2" xfId="46965" xr:uid="{66107AA5-2247-4123-AC67-1A80847AEB0D}"/>
    <cellStyle name="Normal 12 5 7 4 4 2 3" xfId="46966" xr:uid="{844324CD-6F23-4D73-BDE3-60698FF8D01E}"/>
    <cellStyle name="Normal 12 5 7 4 4 3" xfId="16942" xr:uid="{9108C6A6-C7BD-47E3-82B8-A35587E65A8D}"/>
    <cellStyle name="Normal 12 5 7 4 4 3 2" xfId="46967" xr:uid="{784D8153-9453-49CC-9421-3B7594904656}"/>
    <cellStyle name="Normal 12 5 7 4 4 4" xfId="46968" xr:uid="{909810ED-9CCB-4891-A0C1-A27C9C01D88C}"/>
    <cellStyle name="Normal 12 5 7 4 5" xfId="11452" xr:uid="{475CDADF-937B-41FA-B819-52513A0AE29B}"/>
    <cellStyle name="Normal 12 5 7 4 5 2" xfId="24262" xr:uid="{2321582A-92EB-466D-9383-6C29A2849D59}"/>
    <cellStyle name="Normal 12 5 7 4 5 2 2" xfId="46969" xr:uid="{6B3080FD-1295-43ED-8362-D128779431CA}"/>
    <cellStyle name="Normal 12 5 7 4 5 3" xfId="46970" xr:uid="{D66D7FDF-C1A0-4F1C-8F0D-4A388C0ACF72}"/>
    <cellStyle name="Normal 12 5 7 4 6" xfId="5962" xr:uid="{0C39462D-33B6-4FA9-9063-1D907CF9FDF4}"/>
    <cellStyle name="Normal 12 5 7 4 6 2" xfId="18772" xr:uid="{E4D9AEC9-51F7-4354-AB26-1F4CE1136F9E}"/>
    <cellStyle name="Normal 12 5 7 4 6 2 2" xfId="46971" xr:uid="{134253AC-62F2-434B-B47B-093F3F9F48D8}"/>
    <cellStyle name="Normal 12 5 7 4 6 3" xfId="46972" xr:uid="{158CBCE3-9904-4470-BE89-409109EFAB0F}"/>
    <cellStyle name="Normal 12 5 7 4 7" xfId="13282" xr:uid="{331E8730-54BE-49A5-AACD-A5686FBCEF2C}"/>
    <cellStyle name="Normal 12 5 7 4 7 2" xfId="46973" xr:uid="{D7361EB8-3A83-4D09-84BB-42F98A54C9F5}"/>
    <cellStyle name="Normal 12 5 7 4 8" xfId="46974" xr:uid="{FC4A8B9D-F009-40FE-A30C-4E29688FF6A3}"/>
    <cellStyle name="Normal 12 5 7 5" xfId="830" xr:uid="{2A80E297-F3E3-4902-95EE-4ACD761ADFCD}"/>
    <cellStyle name="Normal 12 5 7 5 2" xfId="1725" xr:uid="{C4709C51-EAD9-4923-ABD4-595955FDB20E}"/>
    <cellStyle name="Normal 12 5 7 5 2 2" xfId="3555" xr:uid="{7C281FA2-62F4-40AC-97FF-492E1D81E7FB}"/>
    <cellStyle name="Normal 12 5 7 5 2 2 2" xfId="9045" xr:uid="{8A90CB4B-94F0-4C74-A8BC-8BAD1070B914}"/>
    <cellStyle name="Normal 12 5 7 5 2 2 2 2" xfId="21855" xr:uid="{CF5A26A5-4EB4-4B4D-A3BD-A35E4B5762D1}"/>
    <cellStyle name="Normal 12 5 7 5 2 2 2 2 2" xfId="46975" xr:uid="{62ACE570-84E2-46DF-8E15-29D76D3BF41E}"/>
    <cellStyle name="Normal 12 5 7 5 2 2 2 3" xfId="46976" xr:uid="{E1728B36-7BCD-48ED-A09E-81C96CC8133F}"/>
    <cellStyle name="Normal 12 5 7 5 2 2 3" xfId="16365" xr:uid="{36571AEE-448E-4C9D-A4DA-13E37E12B7B6}"/>
    <cellStyle name="Normal 12 5 7 5 2 2 3 2" xfId="46977" xr:uid="{268045B7-C554-4EDE-99D5-308C29020CB5}"/>
    <cellStyle name="Normal 12 5 7 5 2 2 4" xfId="46978" xr:uid="{1C825F8C-6D63-4DDD-95E9-96520A2066CC}"/>
    <cellStyle name="Normal 12 5 7 5 2 3" xfId="5385" xr:uid="{A29BA394-A826-4686-895D-7DCD12B8C8DE}"/>
    <cellStyle name="Normal 12 5 7 5 2 3 2" xfId="10875" xr:uid="{5FE8F7E8-5104-490C-8184-5E46BFACAA35}"/>
    <cellStyle name="Normal 12 5 7 5 2 3 2 2" xfId="23685" xr:uid="{0253B149-7BD5-431B-BBA5-BFFA0B17EA7B}"/>
    <cellStyle name="Normal 12 5 7 5 2 3 2 2 2" xfId="46979" xr:uid="{BDC03EB8-4E1F-494C-ADB7-B6339FFC1C08}"/>
    <cellStyle name="Normal 12 5 7 5 2 3 2 3" xfId="46980" xr:uid="{C49FB320-21FD-4B72-9301-C402AC958043}"/>
    <cellStyle name="Normal 12 5 7 5 2 3 3" xfId="18195" xr:uid="{DCE28A0D-39D5-4A7A-AD14-AA8B34A6F935}"/>
    <cellStyle name="Normal 12 5 7 5 2 3 3 2" xfId="46981" xr:uid="{9F44E3C1-8F69-4C48-A830-7CD7856AAAC7}"/>
    <cellStyle name="Normal 12 5 7 5 2 3 4" xfId="46982" xr:uid="{86BD7A84-CA90-4CD3-8E6A-B6C6F1E89C1F}"/>
    <cellStyle name="Normal 12 5 7 5 2 4" xfId="12705" xr:uid="{F4E70CB8-B925-4F1B-A8E4-9607E92764BA}"/>
    <cellStyle name="Normal 12 5 7 5 2 4 2" xfId="25515" xr:uid="{E848FA40-5A93-4C8C-B770-70789B0B45DB}"/>
    <cellStyle name="Normal 12 5 7 5 2 4 2 2" xfId="46983" xr:uid="{BD605FB0-92C8-4D43-8CFD-5CA44D1BB74A}"/>
    <cellStyle name="Normal 12 5 7 5 2 4 3" xfId="46984" xr:uid="{74A28154-BA82-4AB9-BF2F-4951BEAB93FB}"/>
    <cellStyle name="Normal 12 5 7 5 2 5" xfId="7215" xr:uid="{C15DE2C6-F7C8-4AAF-846E-C6592791E0BA}"/>
    <cellStyle name="Normal 12 5 7 5 2 5 2" xfId="20025" xr:uid="{CDAE08CC-079F-4465-B00C-2CF1AFDFE1F5}"/>
    <cellStyle name="Normal 12 5 7 5 2 5 2 2" xfId="46985" xr:uid="{09223467-0DFA-4165-932B-B5404167020B}"/>
    <cellStyle name="Normal 12 5 7 5 2 5 3" xfId="46986" xr:uid="{F9DB3403-F19B-4545-ACB9-310BA26CD183}"/>
    <cellStyle name="Normal 12 5 7 5 2 6" xfId="14535" xr:uid="{1BA7008E-CF8E-417A-A7BB-A5C3AB52A240}"/>
    <cellStyle name="Normal 12 5 7 5 2 6 2" xfId="46987" xr:uid="{8EE98B76-D831-49F3-A906-06A5CD1DFA65}"/>
    <cellStyle name="Normal 12 5 7 5 2 7" xfId="46988" xr:uid="{727FFE66-8EE2-4033-9E34-CB78B2179838}"/>
    <cellStyle name="Normal 12 5 7 5 3" xfId="2661" xr:uid="{6763F16C-5989-4474-99CD-B9EED606D302}"/>
    <cellStyle name="Normal 12 5 7 5 3 2" xfId="8151" xr:uid="{83E19431-B8DD-4B82-B6E0-89F1A949F430}"/>
    <cellStyle name="Normal 12 5 7 5 3 2 2" xfId="20961" xr:uid="{D2B43DA5-B076-440E-B78C-9EFB66692440}"/>
    <cellStyle name="Normal 12 5 7 5 3 2 2 2" xfId="46989" xr:uid="{47914001-669D-428B-9263-B7645F44E517}"/>
    <cellStyle name="Normal 12 5 7 5 3 2 3" xfId="46990" xr:uid="{8B33D3CA-B93E-4E09-ABC8-9F5254C570B8}"/>
    <cellStyle name="Normal 12 5 7 5 3 3" xfId="15471" xr:uid="{9F5F7A60-A961-4456-A5F0-73076FD81574}"/>
    <cellStyle name="Normal 12 5 7 5 3 3 2" xfId="46991" xr:uid="{1E8593CA-885F-4696-84A6-16DBBC847FA3}"/>
    <cellStyle name="Normal 12 5 7 5 3 4" xfId="46992" xr:uid="{65FE0BB2-523E-4ADA-AA84-82C048A99A24}"/>
    <cellStyle name="Normal 12 5 7 5 4" xfId="4491" xr:uid="{59C6C65A-6B64-46D7-9D52-A8C6F8AFBCD1}"/>
    <cellStyle name="Normal 12 5 7 5 4 2" xfId="9981" xr:uid="{633F8B03-E748-4531-84ED-DE9E97A6E629}"/>
    <cellStyle name="Normal 12 5 7 5 4 2 2" xfId="22791" xr:uid="{D87B8A74-E2D6-459F-BE9C-508E24974617}"/>
    <cellStyle name="Normal 12 5 7 5 4 2 2 2" xfId="46993" xr:uid="{044D76AC-954B-4D96-AD64-A2F6750822D1}"/>
    <cellStyle name="Normal 12 5 7 5 4 2 3" xfId="46994" xr:uid="{F1E6D38E-FAF3-4B24-943E-DFAC6310CA10}"/>
    <cellStyle name="Normal 12 5 7 5 4 3" xfId="17301" xr:uid="{B33E6834-FEB5-49A1-AD85-574C8321FE91}"/>
    <cellStyle name="Normal 12 5 7 5 4 3 2" xfId="46995" xr:uid="{24D014F0-EA4D-4230-852B-F4F78BE89B27}"/>
    <cellStyle name="Normal 12 5 7 5 4 4" xfId="46996" xr:uid="{B30B1FE0-549F-4087-B919-E59718C55951}"/>
    <cellStyle name="Normal 12 5 7 5 5" xfId="11811" xr:uid="{508B3553-3DA3-4ADF-9131-C440A32E017C}"/>
    <cellStyle name="Normal 12 5 7 5 5 2" xfId="24621" xr:uid="{BFFD80A4-F8B3-4664-868D-19807A439B68}"/>
    <cellStyle name="Normal 12 5 7 5 5 2 2" xfId="46997" xr:uid="{B69654DA-9030-4B06-A952-2E9C2A7350ED}"/>
    <cellStyle name="Normal 12 5 7 5 5 3" xfId="46998" xr:uid="{2460D23A-67ED-4B15-BC19-2C916EBD7853}"/>
    <cellStyle name="Normal 12 5 7 5 6" xfId="6321" xr:uid="{69E3F31A-3DEE-466D-931C-14FD6A05F81D}"/>
    <cellStyle name="Normal 12 5 7 5 6 2" xfId="19131" xr:uid="{068C5FC4-6B0F-4485-B4C1-9693E5FE4F49}"/>
    <cellStyle name="Normal 12 5 7 5 6 2 2" xfId="46999" xr:uid="{1C1D2C57-AA12-4DF1-A405-942841D38A1F}"/>
    <cellStyle name="Normal 12 5 7 5 6 3" xfId="47000" xr:uid="{C45D2B86-4F76-4467-BA22-51818B9C65AF}"/>
    <cellStyle name="Normal 12 5 7 5 7" xfId="13641" xr:uid="{F32C9337-AB64-4704-B6C3-DF93D7C23ACC}"/>
    <cellStyle name="Normal 12 5 7 5 7 2" xfId="47001" xr:uid="{36C38BBC-0132-459E-8EE0-9696D1E4D63A}"/>
    <cellStyle name="Normal 12 5 7 5 8" xfId="47002" xr:uid="{913093FA-9C97-47DB-BC86-C7BE33AEF280}"/>
    <cellStyle name="Normal 12 5 7 6" xfId="1231" xr:uid="{147D8541-4C53-45DD-85B5-BA4852226E54}"/>
    <cellStyle name="Normal 12 5 7 6 2" xfId="3061" xr:uid="{CB8F21CC-510D-46DF-B6B9-2EBE4B3AD482}"/>
    <cellStyle name="Normal 12 5 7 6 2 2" xfId="8551" xr:uid="{A3C9E1CE-E61F-4143-9F62-9A27C3DB598D}"/>
    <cellStyle name="Normal 12 5 7 6 2 2 2" xfId="21361" xr:uid="{0643CC91-DEC6-4D36-B4C1-69A95BD668DE}"/>
    <cellStyle name="Normal 12 5 7 6 2 2 2 2" xfId="47003" xr:uid="{D425309A-BC16-46C9-8122-1234A30649BB}"/>
    <cellStyle name="Normal 12 5 7 6 2 2 3" xfId="47004" xr:uid="{D0CC9023-7AC8-4940-8F0A-B986F0CB6149}"/>
    <cellStyle name="Normal 12 5 7 6 2 3" xfId="15871" xr:uid="{B29E7DB5-3432-4DDE-AEBE-729737965A6C}"/>
    <cellStyle name="Normal 12 5 7 6 2 3 2" xfId="47005" xr:uid="{56CFFC4A-2C77-43AA-9327-C23D5DDE7988}"/>
    <cellStyle name="Normal 12 5 7 6 2 4" xfId="47006" xr:uid="{F2035FC1-F7A4-4BCA-AEED-23046C64086F}"/>
    <cellStyle name="Normal 12 5 7 6 3" xfId="4891" xr:uid="{2C56ADFF-3B8B-4EA6-AE46-EC52D7419D72}"/>
    <cellStyle name="Normal 12 5 7 6 3 2" xfId="10381" xr:uid="{EC7D8221-49BA-44AE-AB83-4A53228D9ACF}"/>
    <cellStyle name="Normal 12 5 7 6 3 2 2" xfId="23191" xr:uid="{E3FFDDD9-B5B8-43F0-BCD0-96B16057F14A}"/>
    <cellStyle name="Normal 12 5 7 6 3 2 2 2" xfId="47007" xr:uid="{2A6E34FA-A106-430B-9303-7B96E636C7EC}"/>
    <cellStyle name="Normal 12 5 7 6 3 2 3" xfId="47008" xr:uid="{5572163A-8603-4CF2-8412-4A3B79807952}"/>
    <cellStyle name="Normal 12 5 7 6 3 3" xfId="17701" xr:uid="{DC724E46-A4AA-4EC8-A16A-B55B932C24DE}"/>
    <cellStyle name="Normal 12 5 7 6 3 3 2" xfId="47009" xr:uid="{3094E3EB-4E53-4F1D-81BE-D25061C6EBD7}"/>
    <cellStyle name="Normal 12 5 7 6 3 4" xfId="47010" xr:uid="{A7C3E35C-3488-45E6-88D0-F9E1CB9378F3}"/>
    <cellStyle name="Normal 12 5 7 6 4" xfId="12211" xr:uid="{7875D37C-6DCB-4A42-8362-E3165B4CD761}"/>
    <cellStyle name="Normal 12 5 7 6 4 2" xfId="25021" xr:uid="{64D59459-347B-4307-9647-BE9ABB274417}"/>
    <cellStyle name="Normal 12 5 7 6 4 2 2" xfId="47011" xr:uid="{7800DFD5-14BD-4E3D-8C9B-F1CE3E92F522}"/>
    <cellStyle name="Normal 12 5 7 6 4 3" xfId="47012" xr:uid="{7FB693EA-E174-4E1F-81D4-0A9D194BA4C0}"/>
    <cellStyle name="Normal 12 5 7 6 5" xfId="6721" xr:uid="{F9B1A7E7-6D03-4DF9-9381-A966D250FD12}"/>
    <cellStyle name="Normal 12 5 7 6 5 2" xfId="19531" xr:uid="{20AEB985-C929-4DDB-98A7-259D6BABCB84}"/>
    <cellStyle name="Normal 12 5 7 6 5 2 2" xfId="47013" xr:uid="{85D539AA-B03E-4037-B096-AF25326F5131}"/>
    <cellStyle name="Normal 12 5 7 6 5 3" xfId="47014" xr:uid="{6810BC63-99E5-4851-AF1F-A174302BE7CC}"/>
    <cellStyle name="Normal 12 5 7 6 6" xfId="14041" xr:uid="{B272E77E-52EE-41AB-BD4D-5B17890D4595}"/>
    <cellStyle name="Normal 12 5 7 6 6 2" xfId="47015" xr:uid="{06DA5B1E-22F9-4C44-BF12-99EFAC27EE4B}"/>
    <cellStyle name="Normal 12 5 7 6 7" xfId="47016" xr:uid="{1BE8DD28-21CD-4606-9FCE-B782F47B77D9}"/>
    <cellStyle name="Normal 12 5 7 7" xfId="2167" xr:uid="{BB48DC1A-FCFE-44A8-B299-6A4267732018}"/>
    <cellStyle name="Normal 12 5 7 7 2" xfId="7657" xr:uid="{E2015CD0-85B1-4D5F-984C-174BB66A17F4}"/>
    <cellStyle name="Normal 12 5 7 7 2 2" xfId="20467" xr:uid="{EE506EE7-C546-4AF8-AB59-013DBC1ED5CD}"/>
    <cellStyle name="Normal 12 5 7 7 2 2 2" xfId="47017" xr:uid="{2B39591A-C1D4-4532-9782-AC961E4AD5E7}"/>
    <cellStyle name="Normal 12 5 7 7 2 3" xfId="47018" xr:uid="{724DA730-A0A1-4A22-BD9B-272B9AC680A8}"/>
    <cellStyle name="Normal 12 5 7 7 3" xfId="14977" xr:uid="{F8E30A68-4EA1-472D-8708-4D6804D7EC74}"/>
    <cellStyle name="Normal 12 5 7 7 3 2" xfId="47019" xr:uid="{FBCD99CC-9B44-41F5-B387-E3DA02F9DA86}"/>
    <cellStyle name="Normal 12 5 7 7 4" xfId="47020" xr:uid="{3C96C0D4-1362-416F-BBDB-5A2357D21802}"/>
    <cellStyle name="Normal 12 5 7 8" xfId="3997" xr:uid="{4F4FC321-A188-439D-91A4-854C2BB33640}"/>
    <cellStyle name="Normal 12 5 7 8 2" xfId="9487" xr:uid="{1B3825C8-072A-40A4-8D20-EEBFFC286871}"/>
    <cellStyle name="Normal 12 5 7 8 2 2" xfId="22297" xr:uid="{11008AB7-EC66-47FC-94FD-D44C8C899267}"/>
    <cellStyle name="Normal 12 5 7 8 2 2 2" xfId="47021" xr:uid="{DB8F3A20-A150-498C-B0A3-94A1B694352C}"/>
    <cellStyle name="Normal 12 5 7 8 2 3" xfId="47022" xr:uid="{574BCEAA-839C-474C-AB0A-B327B255D34F}"/>
    <cellStyle name="Normal 12 5 7 8 3" xfId="16807" xr:uid="{68B1C35B-D734-4C06-A5DE-922D7604CE16}"/>
    <cellStyle name="Normal 12 5 7 8 3 2" xfId="47023" xr:uid="{3D00DC33-E8C5-484C-BABC-933221E4408E}"/>
    <cellStyle name="Normal 12 5 7 8 4" xfId="47024" xr:uid="{C00EED03-89F0-4BAD-9816-E2081CD3F437}"/>
    <cellStyle name="Normal 12 5 7 9" xfId="11317" xr:uid="{66D00C1A-DF9A-4E60-AC49-93205EEB67F5}"/>
    <cellStyle name="Normal 12 5 7 9 2" xfId="24127" xr:uid="{B6FA9B5C-2DE5-4249-9D4F-7CF8DB791F8C}"/>
    <cellStyle name="Normal 12 5 7 9 2 2" xfId="47025" xr:uid="{F6613895-1F6B-4BE0-B6EB-DBF9011152D9}"/>
    <cellStyle name="Normal 12 5 7 9 3" xfId="47026" xr:uid="{5AF4EE6E-18BD-430A-8CD7-84694D401C9F}"/>
    <cellStyle name="Normal 12 5 8" xfId="386" xr:uid="{05C1AE82-8756-43FD-8714-FF55AD7FC624}"/>
    <cellStyle name="Normal 12 5 8 10" xfId="5878" xr:uid="{8C24A436-83F1-4305-8827-99A61BCF4D1B}"/>
    <cellStyle name="Normal 12 5 8 10 2" xfId="18688" xr:uid="{7AAB85B2-A7FD-4F05-9CDC-CF5ED251DCF5}"/>
    <cellStyle name="Normal 12 5 8 10 2 2" xfId="47027" xr:uid="{91CA7BC3-0D39-4732-BF28-6B6B5886DD81}"/>
    <cellStyle name="Normal 12 5 8 10 3" xfId="47028" xr:uid="{71DA7E64-378B-4259-9259-29B512AD4D29}"/>
    <cellStyle name="Normal 12 5 8 11" xfId="13198" xr:uid="{77C95DAD-B7CD-48F1-9499-B2AAD0DE1066}"/>
    <cellStyle name="Normal 12 5 8 11 2" xfId="47029" xr:uid="{7BA91D34-9CE7-47ED-84B8-8DE94436331E}"/>
    <cellStyle name="Normal 12 5 8 12" xfId="47030" xr:uid="{A48187FF-3F7D-457A-9139-65D4AEECA09A}"/>
    <cellStyle name="Normal 12 5 8 2" xfId="615" xr:uid="{0347FAE3-C87F-49C5-9F71-F801335E207F}"/>
    <cellStyle name="Normal 12 5 8 2 2" xfId="1014" xr:uid="{1F2E0584-4C0C-4C71-A15C-EF2AAFBE7DF5}"/>
    <cellStyle name="Normal 12 5 8 2 2 2" xfId="1909" xr:uid="{ED40EBEA-17E2-4279-87FD-C1A18BDA05E2}"/>
    <cellStyle name="Normal 12 5 8 2 2 2 2" xfId="3739" xr:uid="{DF52468A-5314-4B32-8959-E2D9B7859FDA}"/>
    <cellStyle name="Normal 12 5 8 2 2 2 2 2" xfId="9229" xr:uid="{D31E2195-5FC4-4BCF-B077-2FACE50E631E}"/>
    <cellStyle name="Normal 12 5 8 2 2 2 2 2 2" xfId="22039" xr:uid="{F0C9042D-D99C-4FE7-8571-DA8A2FA85A73}"/>
    <cellStyle name="Normal 12 5 8 2 2 2 2 2 2 2" xfId="47031" xr:uid="{BB0B811D-2327-46F2-9768-A3AB0928DDA5}"/>
    <cellStyle name="Normal 12 5 8 2 2 2 2 2 3" xfId="47032" xr:uid="{B2057953-A9A6-4346-9C01-3BFCB8CF8896}"/>
    <cellStyle name="Normal 12 5 8 2 2 2 2 3" xfId="16549" xr:uid="{3ADAB2F4-8CE5-4D50-A521-FBDDEA21D895}"/>
    <cellStyle name="Normal 12 5 8 2 2 2 2 3 2" xfId="47033" xr:uid="{8B0BA44A-E066-47C7-A51C-6EEB4416E194}"/>
    <cellStyle name="Normal 12 5 8 2 2 2 2 4" xfId="47034" xr:uid="{BC8AFFA4-EE72-4589-B266-01C4393CDFAC}"/>
    <cellStyle name="Normal 12 5 8 2 2 2 3" xfId="5569" xr:uid="{7706E731-25E8-42B6-A6D5-8FA9CC098100}"/>
    <cellStyle name="Normal 12 5 8 2 2 2 3 2" xfId="11059" xr:uid="{B63B554E-5ACC-42A5-A736-C152E28F8291}"/>
    <cellStyle name="Normal 12 5 8 2 2 2 3 2 2" xfId="23869" xr:uid="{17CB7036-2E1D-4A2D-9BF8-30BA3B3C35A7}"/>
    <cellStyle name="Normal 12 5 8 2 2 2 3 2 2 2" xfId="47035" xr:uid="{2785369A-B5A0-4756-9F88-954A6DD71BDB}"/>
    <cellStyle name="Normal 12 5 8 2 2 2 3 2 3" xfId="47036" xr:uid="{7F07DF58-99C9-4378-BBBC-7B7E14614EDF}"/>
    <cellStyle name="Normal 12 5 8 2 2 2 3 3" xfId="18379" xr:uid="{5B559815-F525-48FE-88B6-1DF7DD1C3928}"/>
    <cellStyle name="Normal 12 5 8 2 2 2 3 3 2" xfId="47037" xr:uid="{989B90FE-59CE-4A82-94CF-E79773DA9680}"/>
    <cellStyle name="Normal 12 5 8 2 2 2 3 4" xfId="47038" xr:uid="{39207EF6-167D-4B7D-874C-6AD5DC193E37}"/>
    <cellStyle name="Normal 12 5 8 2 2 2 4" xfId="12889" xr:uid="{22885539-F01F-455A-B6F5-A1CEA7A0D413}"/>
    <cellStyle name="Normal 12 5 8 2 2 2 4 2" xfId="25699" xr:uid="{6CB52893-674E-4B30-9AAB-EA100D848A06}"/>
    <cellStyle name="Normal 12 5 8 2 2 2 4 2 2" xfId="47039" xr:uid="{26C05021-4B48-444A-9DBD-1F7E59D21118}"/>
    <cellStyle name="Normal 12 5 8 2 2 2 4 3" xfId="47040" xr:uid="{B95C3C86-E132-4515-98AF-952FD9680E37}"/>
    <cellStyle name="Normal 12 5 8 2 2 2 5" xfId="7399" xr:uid="{065580E5-04CA-44F5-A028-A0F8410DD5D5}"/>
    <cellStyle name="Normal 12 5 8 2 2 2 5 2" xfId="20209" xr:uid="{D3AA7E57-81DB-4E50-83AE-3DD77F586DA2}"/>
    <cellStyle name="Normal 12 5 8 2 2 2 5 2 2" xfId="47041" xr:uid="{1C9BB4AC-17CC-4D1C-A0BE-E4F7BAFDD4E9}"/>
    <cellStyle name="Normal 12 5 8 2 2 2 5 3" xfId="47042" xr:uid="{14DE282C-40B2-4FBC-83E5-69E8D6A9FEE9}"/>
    <cellStyle name="Normal 12 5 8 2 2 2 6" xfId="14719" xr:uid="{F6267A17-7520-405D-88F1-5DB320C0A43B}"/>
    <cellStyle name="Normal 12 5 8 2 2 2 6 2" xfId="47043" xr:uid="{5B96BC94-8A85-4016-B0E8-89F04A1C5E1B}"/>
    <cellStyle name="Normal 12 5 8 2 2 2 7" xfId="47044" xr:uid="{C94D3208-E963-4587-BC46-ED176B627CF4}"/>
    <cellStyle name="Normal 12 5 8 2 2 3" xfId="2845" xr:uid="{09D88265-EA4F-422E-9AC7-BCDDA4C1718C}"/>
    <cellStyle name="Normal 12 5 8 2 2 3 2" xfId="8335" xr:uid="{33EE8BE9-B80D-4E37-AE81-600D9A7CE23A}"/>
    <cellStyle name="Normal 12 5 8 2 2 3 2 2" xfId="21145" xr:uid="{A4E0C307-8613-4DC6-926A-5AE2163BBD7E}"/>
    <cellStyle name="Normal 12 5 8 2 2 3 2 2 2" xfId="47045" xr:uid="{734DC716-BCC1-40CD-9565-C07E20FF4F6F}"/>
    <cellStyle name="Normal 12 5 8 2 2 3 2 3" xfId="47046" xr:uid="{D0700AA1-A136-4E8E-970F-0C24446C3EC2}"/>
    <cellStyle name="Normal 12 5 8 2 2 3 3" xfId="15655" xr:uid="{C493A336-B4BF-425D-825B-BEDD5F5662F6}"/>
    <cellStyle name="Normal 12 5 8 2 2 3 3 2" xfId="47047" xr:uid="{8CB10710-4FF0-46F1-9606-CD0B74365B94}"/>
    <cellStyle name="Normal 12 5 8 2 2 3 4" xfId="47048" xr:uid="{18AC9553-348C-4C12-91B4-B72A4E441B5F}"/>
    <cellStyle name="Normal 12 5 8 2 2 4" xfId="4675" xr:uid="{5394DF0C-99F0-48C7-8756-A9568AC1E9E6}"/>
    <cellStyle name="Normal 12 5 8 2 2 4 2" xfId="10165" xr:uid="{78AF48C1-DBB0-41AF-9303-2328EB06D970}"/>
    <cellStyle name="Normal 12 5 8 2 2 4 2 2" xfId="22975" xr:uid="{335B256E-6920-441D-8AD0-3A7D3F563B6D}"/>
    <cellStyle name="Normal 12 5 8 2 2 4 2 2 2" xfId="47049" xr:uid="{BBBEEF7E-CE57-42FD-A0F2-2891CAD199B5}"/>
    <cellStyle name="Normal 12 5 8 2 2 4 2 3" xfId="47050" xr:uid="{7169AED5-D70A-4AD4-BD35-7064DE869AF5}"/>
    <cellStyle name="Normal 12 5 8 2 2 4 3" xfId="17485" xr:uid="{467F0AA1-BD7B-4695-AB82-A84C06F0AB05}"/>
    <cellStyle name="Normal 12 5 8 2 2 4 3 2" xfId="47051" xr:uid="{734CB817-3E74-494D-8D2C-5BB2057F6640}"/>
    <cellStyle name="Normal 12 5 8 2 2 4 4" xfId="47052" xr:uid="{2627EEEE-9FDF-4CF3-BD1A-00997B556FC9}"/>
    <cellStyle name="Normal 12 5 8 2 2 5" xfId="11995" xr:uid="{5F50FB9D-8007-4506-BBDC-E81ED78CC200}"/>
    <cellStyle name="Normal 12 5 8 2 2 5 2" xfId="24805" xr:uid="{E8029F11-C643-4B5C-9A2B-F83FE354609A}"/>
    <cellStyle name="Normal 12 5 8 2 2 5 2 2" xfId="47053" xr:uid="{4B445174-20A4-44B8-80B5-BBB6ACE7E9D7}"/>
    <cellStyle name="Normal 12 5 8 2 2 5 3" xfId="47054" xr:uid="{2A7AE7CC-2B3A-4ED6-B8E0-CDD721C668B1}"/>
    <cellStyle name="Normal 12 5 8 2 2 6" xfId="6505" xr:uid="{A4CB60D6-A389-47F1-8071-FC96465AC3E6}"/>
    <cellStyle name="Normal 12 5 8 2 2 6 2" xfId="19315" xr:uid="{2FEF3EA6-FFAE-4366-B82B-580A42F9D6C9}"/>
    <cellStyle name="Normal 12 5 8 2 2 6 2 2" xfId="47055" xr:uid="{184275C2-7F21-4082-ABF3-505AAD5C2259}"/>
    <cellStyle name="Normal 12 5 8 2 2 6 3" xfId="47056" xr:uid="{A5EC2A96-DA7B-47E4-B8B3-9A8EE9B26C42}"/>
    <cellStyle name="Normal 12 5 8 2 2 7" xfId="13825" xr:uid="{6262C4E1-FB5C-4822-B915-45D6D84B7F38}"/>
    <cellStyle name="Normal 12 5 8 2 2 7 2" xfId="47057" xr:uid="{2B3AF01A-666C-4AF6-A44F-074C17848AA6}"/>
    <cellStyle name="Normal 12 5 8 2 2 8" xfId="47058" xr:uid="{F4BAE399-21B7-4D4E-B152-226F72806C39}"/>
    <cellStyle name="Normal 12 5 8 2 3" xfId="1510" xr:uid="{C697E96C-E5C5-43B2-89D5-BDB4DFD133CC}"/>
    <cellStyle name="Normal 12 5 8 2 3 2" xfId="3340" xr:uid="{CBF8F950-0D89-414D-8CE4-F924396743EF}"/>
    <cellStyle name="Normal 12 5 8 2 3 2 2" xfId="8830" xr:uid="{D55706D3-C042-4062-9571-4616F8D9F3E5}"/>
    <cellStyle name="Normal 12 5 8 2 3 2 2 2" xfId="21640" xr:uid="{3210F0AB-739F-48E4-A646-0A1CE11AD694}"/>
    <cellStyle name="Normal 12 5 8 2 3 2 2 2 2" xfId="47059" xr:uid="{0856F785-AED9-4454-8711-5216520D82CC}"/>
    <cellStyle name="Normal 12 5 8 2 3 2 2 3" xfId="47060" xr:uid="{9F010EA7-0235-4F7A-BF35-8FFBD23FE5DD}"/>
    <cellStyle name="Normal 12 5 8 2 3 2 3" xfId="16150" xr:uid="{A6432E71-8560-4041-A0D9-0680CD9B814F}"/>
    <cellStyle name="Normal 12 5 8 2 3 2 3 2" xfId="47061" xr:uid="{BEC289A6-F374-4A70-901C-B8088B7C6AD0}"/>
    <cellStyle name="Normal 12 5 8 2 3 2 4" xfId="47062" xr:uid="{5E4D09AC-EB05-4473-BD16-6DADCA153EF5}"/>
    <cellStyle name="Normal 12 5 8 2 3 3" xfId="5170" xr:uid="{708D3113-4497-4086-9A6A-53056046B717}"/>
    <cellStyle name="Normal 12 5 8 2 3 3 2" xfId="10660" xr:uid="{7A3B09E0-8880-42B6-8350-733284C7067A}"/>
    <cellStyle name="Normal 12 5 8 2 3 3 2 2" xfId="23470" xr:uid="{AA9C4589-47DD-425B-866F-93AD8C317D56}"/>
    <cellStyle name="Normal 12 5 8 2 3 3 2 2 2" xfId="47063" xr:uid="{47FC8206-D5A5-472F-9989-9035AAF142C3}"/>
    <cellStyle name="Normal 12 5 8 2 3 3 2 3" xfId="47064" xr:uid="{8BC6B27C-E88F-4E04-9888-ADB04CAFC660}"/>
    <cellStyle name="Normal 12 5 8 2 3 3 3" xfId="17980" xr:uid="{FE2A45F4-C5CD-4144-82B5-1330F492C52F}"/>
    <cellStyle name="Normal 12 5 8 2 3 3 3 2" xfId="47065" xr:uid="{F8064786-BA9A-4BA3-9AB5-348998764509}"/>
    <cellStyle name="Normal 12 5 8 2 3 3 4" xfId="47066" xr:uid="{B42D4627-6731-4744-929C-3CEBB01FF97B}"/>
    <cellStyle name="Normal 12 5 8 2 3 4" xfId="12490" xr:uid="{FF0C8C07-9B0F-48B2-A5EE-0C60DAC96A57}"/>
    <cellStyle name="Normal 12 5 8 2 3 4 2" xfId="25300" xr:uid="{3374FC68-CC0D-4FF6-A9E9-8DA48C30A349}"/>
    <cellStyle name="Normal 12 5 8 2 3 4 2 2" xfId="47067" xr:uid="{FC958BE0-3A6C-4A0B-AAA9-104988058967}"/>
    <cellStyle name="Normal 12 5 8 2 3 4 3" xfId="47068" xr:uid="{AB80A747-77B9-4D81-82B9-4DAADD460D50}"/>
    <cellStyle name="Normal 12 5 8 2 3 5" xfId="7000" xr:uid="{A03DDBA8-8EA9-449A-8AB4-3D14F0B0BEC1}"/>
    <cellStyle name="Normal 12 5 8 2 3 5 2" xfId="19810" xr:uid="{1937E5F6-7E2C-4E4C-9B7A-698FAFE040FC}"/>
    <cellStyle name="Normal 12 5 8 2 3 5 2 2" xfId="47069" xr:uid="{F365EA4A-6E90-4D08-935C-CDE8B5C6434E}"/>
    <cellStyle name="Normal 12 5 8 2 3 5 3" xfId="47070" xr:uid="{9BAAFD7A-4376-4A25-852B-25760023DA86}"/>
    <cellStyle name="Normal 12 5 8 2 3 6" xfId="14320" xr:uid="{60FB2EF8-B7EE-4CBE-BE39-C7AB1A316238}"/>
    <cellStyle name="Normal 12 5 8 2 3 6 2" xfId="47071" xr:uid="{8AF96CD2-62E3-4471-8B58-1FE3F0DCF6D0}"/>
    <cellStyle name="Normal 12 5 8 2 3 7" xfId="47072" xr:uid="{7CBD091A-689F-4282-9F2C-D4138CD75B82}"/>
    <cellStyle name="Normal 12 5 8 2 4" xfId="2446" xr:uid="{171E7302-B697-4B27-96F7-41478ACB57E2}"/>
    <cellStyle name="Normal 12 5 8 2 4 2" xfId="7936" xr:uid="{00422410-F0A3-4BAA-B2AB-7794E577EBDF}"/>
    <cellStyle name="Normal 12 5 8 2 4 2 2" xfId="20746" xr:uid="{9516D284-3A72-47A3-A3B9-CC63E911CA90}"/>
    <cellStyle name="Normal 12 5 8 2 4 2 2 2" xfId="47073" xr:uid="{10DDA310-CFF4-4E7B-A162-E9771823D645}"/>
    <cellStyle name="Normal 12 5 8 2 4 2 3" xfId="47074" xr:uid="{20D3BBE8-6B80-4D4E-B053-08103D75C71B}"/>
    <cellStyle name="Normal 12 5 8 2 4 3" xfId="15256" xr:uid="{09B9B64A-285A-4981-9D0F-325C6CF0503D}"/>
    <cellStyle name="Normal 12 5 8 2 4 3 2" xfId="47075" xr:uid="{DF174968-EFB0-4330-8707-C3ECAEC1B353}"/>
    <cellStyle name="Normal 12 5 8 2 4 4" xfId="47076" xr:uid="{766B696E-C19B-46B9-B24B-3AC23402599F}"/>
    <cellStyle name="Normal 12 5 8 2 5" xfId="4276" xr:uid="{3FF442DF-5674-41D9-8FD1-C95EFD8B3BCB}"/>
    <cellStyle name="Normal 12 5 8 2 5 2" xfId="9766" xr:uid="{68F8C951-DF44-4A3B-9FDB-307315B0C100}"/>
    <cellStyle name="Normal 12 5 8 2 5 2 2" xfId="22576" xr:uid="{AD72A3D1-E3D8-4CFB-B05D-319A0480164B}"/>
    <cellStyle name="Normal 12 5 8 2 5 2 2 2" xfId="47077" xr:uid="{CC202CB4-D562-43F9-BED2-193F70C1D260}"/>
    <cellStyle name="Normal 12 5 8 2 5 2 3" xfId="47078" xr:uid="{7935D9D4-6289-4264-81C8-4970FC8C3B4D}"/>
    <cellStyle name="Normal 12 5 8 2 5 3" xfId="17086" xr:uid="{EF244E2A-4B00-482C-894D-2BE772C28F8E}"/>
    <cellStyle name="Normal 12 5 8 2 5 3 2" xfId="47079" xr:uid="{F818A263-00CD-4E75-8DCF-F9988CB4C312}"/>
    <cellStyle name="Normal 12 5 8 2 5 4" xfId="47080" xr:uid="{C828F7BA-6054-4365-BBA4-1DB37D9428E1}"/>
    <cellStyle name="Normal 12 5 8 2 6" xfId="11596" xr:uid="{1240615A-E8F8-4460-869B-F253E62CECC9}"/>
    <cellStyle name="Normal 12 5 8 2 6 2" xfId="24406" xr:uid="{91A5A588-575B-41B2-9D99-8A5AE866BC8B}"/>
    <cellStyle name="Normal 12 5 8 2 6 2 2" xfId="47081" xr:uid="{73FA7B3B-74FF-4CFB-9E9E-111F7CD38B79}"/>
    <cellStyle name="Normal 12 5 8 2 6 3" xfId="47082" xr:uid="{B110117D-F50E-43A5-8EAA-8694B422709D}"/>
    <cellStyle name="Normal 12 5 8 2 7" xfId="6106" xr:uid="{E6D046D6-BC3C-4130-8E06-E7C6400BF440}"/>
    <cellStyle name="Normal 12 5 8 2 7 2" xfId="18916" xr:uid="{56D01642-33EC-4DE4-8A40-4A84FB2E1916}"/>
    <cellStyle name="Normal 12 5 8 2 7 2 2" xfId="47083" xr:uid="{EC119366-39FE-426B-AA69-76E29D49A37F}"/>
    <cellStyle name="Normal 12 5 8 2 7 3" xfId="47084" xr:uid="{EF0A2DF4-2194-45E0-A100-AB3F28FFF91D}"/>
    <cellStyle name="Normal 12 5 8 2 8" xfId="13426" xr:uid="{68E5C1FD-5761-4DDC-A0F7-1AE1A5C226CC}"/>
    <cellStyle name="Normal 12 5 8 2 8 2" xfId="47085" xr:uid="{F0629E13-971F-4FBA-B9B4-6A788E5A5317}"/>
    <cellStyle name="Normal 12 5 8 2 9" xfId="47086" xr:uid="{7491CF0A-F467-42B6-93AE-9B674A157416}"/>
    <cellStyle name="Normal 12 5 8 3" xfId="747" xr:uid="{EFCFCB1D-6D75-4B21-B6DE-563644E0631A}"/>
    <cellStyle name="Normal 12 5 8 3 2" xfId="1147" xr:uid="{B3261F78-7F84-492C-802E-0BCEB53B6FA3}"/>
    <cellStyle name="Normal 12 5 8 3 2 2" xfId="2042" xr:uid="{61ECC746-5877-4DB7-8B8B-18FA3FF02434}"/>
    <cellStyle name="Normal 12 5 8 3 2 2 2" xfId="3872" xr:uid="{9D2E366A-7EF3-4DF6-801C-681160ED48D1}"/>
    <cellStyle name="Normal 12 5 8 3 2 2 2 2" xfId="9362" xr:uid="{5450BAA8-8A24-4040-8F2C-658FEBFD1688}"/>
    <cellStyle name="Normal 12 5 8 3 2 2 2 2 2" xfId="22172" xr:uid="{95C6BB00-6F12-4233-B290-23F02C4E9CDB}"/>
    <cellStyle name="Normal 12 5 8 3 2 2 2 2 2 2" xfId="47087" xr:uid="{B19A181A-3407-4F46-BF17-D3B0D4206EC7}"/>
    <cellStyle name="Normal 12 5 8 3 2 2 2 2 3" xfId="47088" xr:uid="{ED4B3B1E-5AD8-4094-9216-7EFBF8C65E74}"/>
    <cellStyle name="Normal 12 5 8 3 2 2 2 3" xfId="16682" xr:uid="{21F96B08-5711-49EF-A9D9-0EB9FCFB0051}"/>
    <cellStyle name="Normal 12 5 8 3 2 2 2 3 2" xfId="47089" xr:uid="{72C8C878-99D4-4B72-9B18-8410202EF687}"/>
    <cellStyle name="Normal 12 5 8 3 2 2 2 4" xfId="47090" xr:uid="{B3123AC2-9FFB-4A3D-B6B5-CC6F6D034C9E}"/>
    <cellStyle name="Normal 12 5 8 3 2 2 3" xfId="5702" xr:uid="{FEC1BA2E-6D8C-4687-9021-CD0EB80A6D49}"/>
    <cellStyle name="Normal 12 5 8 3 2 2 3 2" xfId="11192" xr:uid="{1E16B54F-935B-4260-9D2A-06A743FBD837}"/>
    <cellStyle name="Normal 12 5 8 3 2 2 3 2 2" xfId="24002" xr:uid="{6EA5BFDE-D71D-449D-A715-97845C73BE38}"/>
    <cellStyle name="Normal 12 5 8 3 2 2 3 2 2 2" xfId="47091" xr:uid="{53790B6C-5893-4B93-93D6-0B69ED922594}"/>
    <cellStyle name="Normal 12 5 8 3 2 2 3 2 3" xfId="47092" xr:uid="{789240AB-8C0E-4D9E-A71F-D0D21480F6D5}"/>
    <cellStyle name="Normal 12 5 8 3 2 2 3 3" xfId="18512" xr:uid="{5A590AC2-6866-4F4E-AB94-8E8F749B2380}"/>
    <cellStyle name="Normal 12 5 8 3 2 2 3 3 2" xfId="47093" xr:uid="{7BE71E57-5994-4E17-8464-28E0854C21E0}"/>
    <cellStyle name="Normal 12 5 8 3 2 2 3 4" xfId="47094" xr:uid="{CFFD366F-9A25-4E0A-B909-97D810500B1B}"/>
    <cellStyle name="Normal 12 5 8 3 2 2 4" xfId="13022" xr:uid="{94222754-F0EF-44DA-9632-CAFCC165492F}"/>
    <cellStyle name="Normal 12 5 8 3 2 2 4 2" xfId="25832" xr:uid="{8763F4A6-5CFD-438C-A1CE-DF7852639B89}"/>
    <cellStyle name="Normal 12 5 8 3 2 2 4 2 2" xfId="47095" xr:uid="{C00B6A28-97BF-47B7-B427-EEB5302F9DF7}"/>
    <cellStyle name="Normal 12 5 8 3 2 2 4 3" xfId="47096" xr:uid="{FC9899C8-B33D-469D-8444-944A53B188D2}"/>
    <cellStyle name="Normal 12 5 8 3 2 2 5" xfId="7532" xr:uid="{742A70C7-1E64-41BC-B54F-32B14978A826}"/>
    <cellStyle name="Normal 12 5 8 3 2 2 5 2" xfId="20342" xr:uid="{8FF8FA4E-159F-439C-BA36-BB4D7DEF3C49}"/>
    <cellStyle name="Normal 12 5 8 3 2 2 5 2 2" xfId="47097" xr:uid="{49C8069F-4E66-4D80-B502-65B3C2634CF0}"/>
    <cellStyle name="Normal 12 5 8 3 2 2 5 3" xfId="47098" xr:uid="{0775D464-B2C8-4C57-9A60-9D9843BDF013}"/>
    <cellStyle name="Normal 12 5 8 3 2 2 6" xfId="14852" xr:uid="{AE7CCCB4-4F46-4FB9-BE62-BC92B37D91AB}"/>
    <cellStyle name="Normal 12 5 8 3 2 2 6 2" xfId="47099" xr:uid="{F7CD4D85-EDB5-41F3-A814-F23AC38FBDE0}"/>
    <cellStyle name="Normal 12 5 8 3 2 2 7" xfId="47100" xr:uid="{658D53DA-3886-4AA3-A1D7-BC5299A6A1D0}"/>
    <cellStyle name="Normal 12 5 8 3 2 3" xfId="2978" xr:uid="{A6E9E73F-E838-4F0C-863E-F58884A2AE17}"/>
    <cellStyle name="Normal 12 5 8 3 2 3 2" xfId="8468" xr:uid="{DB5546C3-CD4E-4ED7-9F61-210CAAA7BA20}"/>
    <cellStyle name="Normal 12 5 8 3 2 3 2 2" xfId="21278" xr:uid="{944002B6-5E3E-4A08-A72E-F4222DAB602F}"/>
    <cellStyle name="Normal 12 5 8 3 2 3 2 2 2" xfId="47101" xr:uid="{5C7D1116-845C-4F0B-B862-540A6C95018E}"/>
    <cellStyle name="Normal 12 5 8 3 2 3 2 3" xfId="47102" xr:uid="{1ADAFF41-A4B8-4BAF-880E-92CA982AE7F4}"/>
    <cellStyle name="Normal 12 5 8 3 2 3 3" xfId="15788" xr:uid="{66FBDE77-7055-4E22-B854-C322ABCBE80A}"/>
    <cellStyle name="Normal 12 5 8 3 2 3 3 2" xfId="47103" xr:uid="{753177FF-D92C-4D26-B298-989251761753}"/>
    <cellStyle name="Normal 12 5 8 3 2 3 4" xfId="47104" xr:uid="{A879496C-E2A0-4EA4-BB91-CA64BB465A2D}"/>
    <cellStyle name="Normal 12 5 8 3 2 4" xfId="4808" xr:uid="{C817C9BF-EE6B-4739-A69A-AFD4425A8670}"/>
    <cellStyle name="Normal 12 5 8 3 2 4 2" xfId="10298" xr:uid="{23320DEB-5F28-447C-BEE8-F5BBED1D5685}"/>
    <cellStyle name="Normal 12 5 8 3 2 4 2 2" xfId="23108" xr:uid="{F0452546-4EF7-453F-97DD-24D85FF4A3E5}"/>
    <cellStyle name="Normal 12 5 8 3 2 4 2 2 2" xfId="47105" xr:uid="{54831242-A54D-411C-A774-39D18FBDA95B}"/>
    <cellStyle name="Normal 12 5 8 3 2 4 2 3" xfId="47106" xr:uid="{CCD97FC9-F69E-4473-8A7D-C992EB3EC12E}"/>
    <cellStyle name="Normal 12 5 8 3 2 4 3" xfId="17618" xr:uid="{5A19285F-9285-4F0E-A07A-ED505C490285}"/>
    <cellStyle name="Normal 12 5 8 3 2 4 3 2" xfId="47107" xr:uid="{C9B59954-B534-47AF-97CC-B09ED6852A59}"/>
    <cellStyle name="Normal 12 5 8 3 2 4 4" xfId="47108" xr:uid="{9AD5BBD1-9CAB-49D9-8A0B-E5CC48CE396F}"/>
    <cellStyle name="Normal 12 5 8 3 2 5" xfId="12128" xr:uid="{4F7192B0-A702-4733-A52C-EE22F8988B1B}"/>
    <cellStyle name="Normal 12 5 8 3 2 5 2" xfId="24938" xr:uid="{7C523942-3E22-49A0-96EE-AE0FBF9B66F0}"/>
    <cellStyle name="Normal 12 5 8 3 2 5 2 2" xfId="47109" xr:uid="{1D043FB0-4AB4-4A37-B5E3-381FE43A776B}"/>
    <cellStyle name="Normal 12 5 8 3 2 5 3" xfId="47110" xr:uid="{0F17A8A0-9F3A-46F6-BDE2-F83CD4D23B06}"/>
    <cellStyle name="Normal 12 5 8 3 2 6" xfId="6638" xr:uid="{F9C2C007-13A3-418E-B93C-5336ECF365D8}"/>
    <cellStyle name="Normal 12 5 8 3 2 6 2" xfId="19448" xr:uid="{5A59F3A9-2474-42F6-A98E-D7CD07F8746C}"/>
    <cellStyle name="Normal 12 5 8 3 2 6 2 2" xfId="47111" xr:uid="{98B95292-06E5-4038-9A4B-25372C914003}"/>
    <cellStyle name="Normal 12 5 8 3 2 6 3" xfId="47112" xr:uid="{7390F99A-5101-4B6F-B650-E86FBEE2AC75}"/>
    <cellStyle name="Normal 12 5 8 3 2 7" xfId="13958" xr:uid="{B09E0B39-1C13-4A8E-8DC0-F0D3C3D61066}"/>
    <cellStyle name="Normal 12 5 8 3 2 7 2" xfId="47113" xr:uid="{5EFB7776-DE14-4B71-929A-2F02CEFBCBA7}"/>
    <cellStyle name="Normal 12 5 8 3 2 8" xfId="47114" xr:uid="{F597F8DE-7A4B-4A41-B705-CD35AD9B8362}"/>
    <cellStyle name="Normal 12 5 8 3 3" xfId="1642" xr:uid="{720E6B41-33F1-42DA-B18B-85967758E27E}"/>
    <cellStyle name="Normal 12 5 8 3 3 2" xfId="3472" xr:uid="{341AEC62-D801-4A86-A3D7-AE4BEAC2313A}"/>
    <cellStyle name="Normal 12 5 8 3 3 2 2" xfId="8962" xr:uid="{6982AFF5-ABB1-46F6-A94B-0FE692A6712B}"/>
    <cellStyle name="Normal 12 5 8 3 3 2 2 2" xfId="21772" xr:uid="{5C311B15-71C7-4448-B6E4-F85746F93FAF}"/>
    <cellStyle name="Normal 12 5 8 3 3 2 2 2 2" xfId="47115" xr:uid="{F68A0406-09A4-4B22-A757-E91CFE8E9BAC}"/>
    <cellStyle name="Normal 12 5 8 3 3 2 2 3" xfId="47116" xr:uid="{631830C5-5DD4-400B-B799-98CA2A87133F}"/>
    <cellStyle name="Normal 12 5 8 3 3 2 3" xfId="16282" xr:uid="{81A9E6D1-51BB-40AB-B7AD-CC7069CC84F0}"/>
    <cellStyle name="Normal 12 5 8 3 3 2 3 2" xfId="47117" xr:uid="{CE72F9AA-44CC-4C58-ACE6-6F99A99068BA}"/>
    <cellStyle name="Normal 12 5 8 3 3 2 4" xfId="47118" xr:uid="{21EA3A5E-80F3-4BCA-82F9-5D89010D4ABB}"/>
    <cellStyle name="Normal 12 5 8 3 3 3" xfId="5302" xr:uid="{940B970E-F28A-4F6F-B764-A3C068B0DB6E}"/>
    <cellStyle name="Normal 12 5 8 3 3 3 2" xfId="10792" xr:uid="{CC62766D-4F2C-4FB9-A1B1-AAD0815505C2}"/>
    <cellStyle name="Normal 12 5 8 3 3 3 2 2" xfId="23602" xr:uid="{C7820318-0815-4F3A-A141-379AF3BB55BC}"/>
    <cellStyle name="Normal 12 5 8 3 3 3 2 2 2" xfId="47119" xr:uid="{AC155D62-DD6B-4614-9C6F-9CA085D85D27}"/>
    <cellStyle name="Normal 12 5 8 3 3 3 2 3" xfId="47120" xr:uid="{1829C4E2-09CA-4E10-AAEA-456553C6C0AB}"/>
    <cellStyle name="Normal 12 5 8 3 3 3 3" xfId="18112" xr:uid="{9730BF75-9393-4556-B081-FDD76F02D27C}"/>
    <cellStyle name="Normal 12 5 8 3 3 3 3 2" xfId="47121" xr:uid="{3BA5973A-EA5F-4EDF-8C35-50830F6DFE15}"/>
    <cellStyle name="Normal 12 5 8 3 3 3 4" xfId="47122" xr:uid="{706EA589-AE6E-4E82-A1B0-5F45E1368182}"/>
    <cellStyle name="Normal 12 5 8 3 3 4" xfId="12622" xr:uid="{90A694BC-1CB3-4EE9-8DBF-16E25257FA25}"/>
    <cellStyle name="Normal 12 5 8 3 3 4 2" xfId="25432" xr:uid="{BDBC71E8-C8A9-4A56-A5B1-8A914BC4D7CF}"/>
    <cellStyle name="Normal 12 5 8 3 3 4 2 2" xfId="47123" xr:uid="{B97D8718-E46C-4F28-80B6-A356CC1F21BF}"/>
    <cellStyle name="Normal 12 5 8 3 3 4 3" xfId="47124" xr:uid="{794DFCC2-07A3-4F0B-9E49-9B3B7B4F4A03}"/>
    <cellStyle name="Normal 12 5 8 3 3 5" xfId="7132" xr:uid="{DAB1F0A2-F8BC-48A9-9980-9D1B101A35B4}"/>
    <cellStyle name="Normal 12 5 8 3 3 5 2" xfId="19942" xr:uid="{1ACFBF73-8066-497B-B45B-048485F58425}"/>
    <cellStyle name="Normal 12 5 8 3 3 5 2 2" xfId="47125" xr:uid="{173B2B1C-AF3D-4404-8599-E15EA8199108}"/>
    <cellStyle name="Normal 12 5 8 3 3 5 3" xfId="47126" xr:uid="{7D113ABE-2B30-45CF-9DEA-0EBE616665B7}"/>
    <cellStyle name="Normal 12 5 8 3 3 6" xfId="14452" xr:uid="{34735034-CDA6-4275-BE03-64D079EE7A84}"/>
    <cellStyle name="Normal 12 5 8 3 3 6 2" xfId="47127" xr:uid="{319B2D12-5629-4D18-91E2-46E458F00701}"/>
    <cellStyle name="Normal 12 5 8 3 3 7" xfId="47128" xr:uid="{EE48B27B-995F-45FF-9004-93BA05396212}"/>
    <cellStyle name="Normal 12 5 8 3 4" xfId="2578" xr:uid="{267765E0-9D94-4CDE-ADE4-CDAD6B3D46F9}"/>
    <cellStyle name="Normal 12 5 8 3 4 2" xfId="8068" xr:uid="{C924C32D-14BA-4023-9D57-A02FE7DDDC2D}"/>
    <cellStyle name="Normal 12 5 8 3 4 2 2" xfId="20878" xr:uid="{D4D9C041-E99E-4956-B2E9-384937F5BEA9}"/>
    <cellStyle name="Normal 12 5 8 3 4 2 2 2" xfId="47129" xr:uid="{05637BEF-1B9E-4E7C-8C9B-B2ACCE6847AF}"/>
    <cellStyle name="Normal 12 5 8 3 4 2 3" xfId="47130" xr:uid="{D382EC68-34F9-4D56-BF93-D84B8BF6EC8B}"/>
    <cellStyle name="Normal 12 5 8 3 4 3" xfId="15388" xr:uid="{7A389C91-4342-4C69-9178-6495C17322F7}"/>
    <cellStyle name="Normal 12 5 8 3 4 3 2" xfId="47131" xr:uid="{E2ADF48B-8AA9-40F4-87B0-098F76D72B1F}"/>
    <cellStyle name="Normal 12 5 8 3 4 4" xfId="47132" xr:uid="{68538310-762B-4AF1-94F8-3830332AEDBA}"/>
    <cellStyle name="Normal 12 5 8 3 5" xfId="4408" xr:uid="{DBC822E1-8CFC-4297-AD37-D32AC7EE5A9A}"/>
    <cellStyle name="Normal 12 5 8 3 5 2" xfId="9898" xr:uid="{9AD55462-FED3-4281-89D0-ECACF6A2C786}"/>
    <cellStyle name="Normal 12 5 8 3 5 2 2" xfId="22708" xr:uid="{169A4FCA-8AD2-4887-994C-6CBD60E04CC5}"/>
    <cellStyle name="Normal 12 5 8 3 5 2 2 2" xfId="47133" xr:uid="{7AD0278A-9BED-4EA1-AD64-6058812BBF50}"/>
    <cellStyle name="Normal 12 5 8 3 5 2 3" xfId="47134" xr:uid="{FEF65582-211C-4E18-959D-3AF30E2E33BA}"/>
    <cellStyle name="Normal 12 5 8 3 5 3" xfId="17218" xr:uid="{990787FC-F912-4AD3-9B5F-FA546E6DF345}"/>
    <cellStyle name="Normal 12 5 8 3 5 3 2" xfId="47135" xr:uid="{B1D936EC-D34E-445C-AD6D-46D6D6A93C2F}"/>
    <cellStyle name="Normal 12 5 8 3 5 4" xfId="47136" xr:uid="{AE1D00AD-7AC7-4738-BC69-9E1FCCE0A03D}"/>
    <cellStyle name="Normal 12 5 8 3 6" xfId="11728" xr:uid="{6DF1102F-CF83-46A5-AC35-84FDFCD7C9EA}"/>
    <cellStyle name="Normal 12 5 8 3 6 2" xfId="24538" xr:uid="{9C310945-7F8D-459C-BE97-A5E586B867B9}"/>
    <cellStyle name="Normal 12 5 8 3 6 2 2" xfId="47137" xr:uid="{976AEBE7-88A7-4228-9690-1D3B45920ADB}"/>
    <cellStyle name="Normal 12 5 8 3 6 3" xfId="47138" xr:uid="{B3D90662-342C-4ACC-9230-1E25A4AE590E}"/>
    <cellStyle name="Normal 12 5 8 3 7" xfId="6238" xr:uid="{281C6A83-EFC3-4F24-AFD2-D304F104FC9B}"/>
    <cellStyle name="Normal 12 5 8 3 7 2" xfId="19048" xr:uid="{30850C6A-6E4D-4CB3-B297-1C5633EA9F03}"/>
    <cellStyle name="Normal 12 5 8 3 7 2 2" xfId="47139" xr:uid="{9845BE73-C9DF-4545-A455-F0BB4498DC92}"/>
    <cellStyle name="Normal 12 5 8 3 7 3" xfId="47140" xr:uid="{0AA80604-22DC-4F5E-95F0-BEE949DD1807}"/>
    <cellStyle name="Normal 12 5 8 3 8" xfId="13558" xr:uid="{E39F2952-FC15-41CF-BFB1-D29FEECF0F51}"/>
    <cellStyle name="Normal 12 5 8 3 8 2" xfId="47141" xr:uid="{930D4CDD-2134-4DD0-B853-BE3A189DAFE9}"/>
    <cellStyle name="Normal 12 5 8 3 9" xfId="47142" xr:uid="{C680FF4A-7196-4377-AF62-003FB31BBDB6}"/>
    <cellStyle name="Normal 12 5 8 4" xfId="522" xr:uid="{E59F2669-3AC1-4F34-9140-8A5D0F6F5E5F}"/>
    <cellStyle name="Normal 12 5 8 4 2" xfId="1417" xr:uid="{42E541A3-8A38-4D20-8A2E-028BDB9738B6}"/>
    <cellStyle name="Normal 12 5 8 4 2 2" xfId="3247" xr:uid="{9CFD493D-8D86-4A4D-99A8-6841BF7472E1}"/>
    <cellStyle name="Normal 12 5 8 4 2 2 2" xfId="8737" xr:uid="{10243A23-8FEA-4DA1-A53C-967E3DBDD46B}"/>
    <cellStyle name="Normal 12 5 8 4 2 2 2 2" xfId="21547" xr:uid="{49AFC101-ACB5-4F97-A4D4-4F183DE92080}"/>
    <cellStyle name="Normal 12 5 8 4 2 2 2 2 2" xfId="47143" xr:uid="{523EFD20-713E-4B70-875F-DB544ED6966A}"/>
    <cellStyle name="Normal 12 5 8 4 2 2 2 3" xfId="47144" xr:uid="{0C2364B2-17D8-4194-8E36-94231474EE1D}"/>
    <cellStyle name="Normal 12 5 8 4 2 2 3" xfId="16057" xr:uid="{2F0F3FFD-68A9-4984-9F35-1C3573CD22D1}"/>
    <cellStyle name="Normal 12 5 8 4 2 2 3 2" xfId="47145" xr:uid="{C61B2360-4792-4DEB-97A2-B70FF52F7DD1}"/>
    <cellStyle name="Normal 12 5 8 4 2 2 4" xfId="47146" xr:uid="{1EA5A025-CCE9-41B3-887F-F531FE75BAC2}"/>
    <cellStyle name="Normal 12 5 8 4 2 3" xfId="5077" xr:uid="{582775EC-A4E6-4880-A719-46B8AE6C1354}"/>
    <cellStyle name="Normal 12 5 8 4 2 3 2" xfId="10567" xr:uid="{F391CD8B-19DB-408A-98F2-660B6DC1FC2F}"/>
    <cellStyle name="Normal 12 5 8 4 2 3 2 2" xfId="23377" xr:uid="{5F967BC0-9862-4B69-B3A2-EEB7DBB6199D}"/>
    <cellStyle name="Normal 12 5 8 4 2 3 2 2 2" xfId="47147" xr:uid="{BCED1CB8-F697-4E7E-B26A-7B65AABBD120}"/>
    <cellStyle name="Normal 12 5 8 4 2 3 2 3" xfId="47148" xr:uid="{0A8BF9A7-A59C-45CE-8E9B-25287FCA6995}"/>
    <cellStyle name="Normal 12 5 8 4 2 3 3" xfId="17887" xr:uid="{46A6D3B1-0255-4113-B8A6-E6073F962ACD}"/>
    <cellStyle name="Normal 12 5 8 4 2 3 3 2" xfId="47149" xr:uid="{540800A0-7D2E-44A8-BD41-1589045806F5}"/>
    <cellStyle name="Normal 12 5 8 4 2 3 4" xfId="47150" xr:uid="{34183417-C303-4648-8381-C35FAF7ED56A}"/>
    <cellStyle name="Normal 12 5 8 4 2 4" xfId="12397" xr:uid="{E2B97BE6-B608-46C5-89A7-40DAFCBAB466}"/>
    <cellStyle name="Normal 12 5 8 4 2 4 2" xfId="25207" xr:uid="{D502299B-BC43-4741-8562-E40A53EE5AF1}"/>
    <cellStyle name="Normal 12 5 8 4 2 4 2 2" xfId="47151" xr:uid="{104F7D10-BA4A-4027-9F77-1D0A19005EE1}"/>
    <cellStyle name="Normal 12 5 8 4 2 4 3" xfId="47152" xr:uid="{6F11333D-047C-4583-8CF3-97E0DB84BAFE}"/>
    <cellStyle name="Normal 12 5 8 4 2 5" xfId="6907" xr:uid="{F896BAC9-904C-4773-AA60-A19642B1A03C}"/>
    <cellStyle name="Normal 12 5 8 4 2 5 2" xfId="19717" xr:uid="{6CA035FB-07E3-4DED-9952-E0EE89E48DEC}"/>
    <cellStyle name="Normal 12 5 8 4 2 5 2 2" xfId="47153" xr:uid="{A6BF474D-5ED4-4DB9-91B3-75C25BCB366B}"/>
    <cellStyle name="Normal 12 5 8 4 2 5 3" xfId="47154" xr:uid="{4C0A077D-690F-4CC6-A891-075E516C3CD1}"/>
    <cellStyle name="Normal 12 5 8 4 2 6" xfId="14227" xr:uid="{1948EF94-63E2-4ED7-A6A5-6664B344E9D7}"/>
    <cellStyle name="Normal 12 5 8 4 2 6 2" xfId="47155" xr:uid="{EAD5B370-E10B-47CC-A952-82EAEE93F536}"/>
    <cellStyle name="Normal 12 5 8 4 2 7" xfId="47156" xr:uid="{397B15A4-4D51-470B-837D-78A02656FAE9}"/>
    <cellStyle name="Normal 12 5 8 4 3" xfId="2353" xr:uid="{69462B8C-E1D6-4643-B7F8-3B56EBA72B4B}"/>
    <cellStyle name="Normal 12 5 8 4 3 2" xfId="7843" xr:uid="{21B83139-9BF4-45BA-900D-AF298EA4BA14}"/>
    <cellStyle name="Normal 12 5 8 4 3 2 2" xfId="20653" xr:uid="{B0C2660F-DC66-441D-84AD-3BD3F080ED35}"/>
    <cellStyle name="Normal 12 5 8 4 3 2 2 2" xfId="47157" xr:uid="{8AF68F66-86C5-4ABC-B0DD-5C1E1470F494}"/>
    <cellStyle name="Normal 12 5 8 4 3 2 3" xfId="47158" xr:uid="{3B9B6DE5-BD70-4A07-81A8-144DAADF07A0}"/>
    <cellStyle name="Normal 12 5 8 4 3 3" xfId="15163" xr:uid="{079D46BF-A038-4869-9EE1-30BF89C93E2D}"/>
    <cellStyle name="Normal 12 5 8 4 3 3 2" xfId="47159" xr:uid="{93D62269-DBC7-4361-AE36-8254B48269EB}"/>
    <cellStyle name="Normal 12 5 8 4 3 4" xfId="47160" xr:uid="{4A7839EC-93CA-4585-97DD-99E3FA9026F1}"/>
    <cellStyle name="Normal 12 5 8 4 4" xfId="4183" xr:uid="{E1CE3622-CC54-4A7D-9B45-986CBA6416CE}"/>
    <cellStyle name="Normal 12 5 8 4 4 2" xfId="9673" xr:uid="{E0B72FC5-7C8D-4BE5-A787-D237E79FD5B9}"/>
    <cellStyle name="Normal 12 5 8 4 4 2 2" xfId="22483" xr:uid="{635582C6-3A4E-4F17-AD4F-41A9FD2AB02D}"/>
    <cellStyle name="Normal 12 5 8 4 4 2 2 2" xfId="47161" xr:uid="{234476B6-A2D0-4161-8D57-E4A2E691D112}"/>
    <cellStyle name="Normal 12 5 8 4 4 2 3" xfId="47162" xr:uid="{D5BFC4E5-3F7B-483D-910D-9D737EA51D98}"/>
    <cellStyle name="Normal 12 5 8 4 4 3" xfId="16993" xr:uid="{03FED138-3DA8-42A7-9BCE-BD696B0AB4DC}"/>
    <cellStyle name="Normal 12 5 8 4 4 3 2" xfId="47163" xr:uid="{0117322B-98CA-470D-8EA4-6030C09ABAD6}"/>
    <cellStyle name="Normal 12 5 8 4 4 4" xfId="47164" xr:uid="{E076E885-86A6-4966-BAB9-58499BDE6726}"/>
    <cellStyle name="Normal 12 5 8 4 5" xfId="11503" xr:uid="{AD83AF85-9FF2-499A-9193-4187836529EF}"/>
    <cellStyle name="Normal 12 5 8 4 5 2" xfId="24313" xr:uid="{0B9BF97D-4BFC-441D-8F54-F1B20B9EF1E3}"/>
    <cellStyle name="Normal 12 5 8 4 5 2 2" xfId="47165" xr:uid="{D5BFD780-7CF7-41B8-9BE6-57BB8DE7C3B9}"/>
    <cellStyle name="Normal 12 5 8 4 5 3" xfId="47166" xr:uid="{DE5C1242-DEAA-42A5-8E46-D06B3CEFE595}"/>
    <cellStyle name="Normal 12 5 8 4 6" xfId="6013" xr:uid="{7DDE3A24-684E-415B-BE5D-985366E351DE}"/>
    <cellStyle name="Normal 12 5 8 4 6 2" xfId="18823" xr:uid="{3ADE2DC9-DE1F-44F6-80FA-5F86B7927166}"/>
    <cellStyle name="Normal 12 5 8 4 6 2 2" xfId="47167" xr:uid="{9DF00E57-7C93-46E2-9621-4E1369FE1593}"/>
    <cellStyle name="Normal 12 5 8 4 6 3" xfId="47168" xr:uid="{22058A17-3027-4F91-B566-14B8692830D4}"/>
    <cellStyle name="Normal 12 5 8 4 7" xfId="13333" xr:uid="{52E57F17-E04A-4189-88A2-071FFBF41227}"/>
    <cellStyle name="Normal 12 5 8 4 7 2" xfId="47169" xr:uid="{EE1C230F-B68C-4633-815A-8500EA84DBF3}"/>
    <cellStyle name="Normal 12 5 8 4 8" xfId="47170" xr:uid="{83DC013A-3033-4A07-AED1-504DBFA78AE9}"/>
    <cellStyle name="Normal 12 5 8 5" xfId="881" xr:uid="{A5C461A3-4373-48CC-9C1D-832111DC3FDC}"/>
    <cellStyle name="Normal 12 5 8 5 2" xfId="1776" xr:uid="{550F318C-4C1D-489B-88B0-569C5D49D7B8}"/>
    <cellStyle name="Normal 12 5 8 5 2 2" xfId="3606" xr:uid="{9590A96F-57EC-4E86-BE25-0E4E6CB14126}"/>
    <cellStyle name="Normal 12 5 8 5 2 2 2" xfId="9096" xr:uid="{5254C76B-7BEA-4EC0-937B-B2FC9E33399E}"/>
    <cellStyle name="Normal 12 5 8 5 2 2 2 2" xfId="21906" xr:uid="{31CA53CE-291A-4EF5-A85F-6246B99146AC}"/>
    <cellStyle name="Normal 12 5 8 5 2 2 2 2 2" xfId="47171" xr:uid="{2A759C74-A78C-40A5-AE1E-EDE1C1C592DD}"/>
    <cellStyle name="Normal 12 5 8 5 2 2 2 3" xfId="47172" xr:uid="{17F018EF-7605-422F-BC1B-897DE333A92A}"/>
    <cellStyle name="Normal 12 5 8 5 2 2 3" xfId="16416" xr:uid="{F394F03A-B2A4-42C9-9867-6B5C6891670E}"/>
    <cellStyle name="Normal 12 5 8 5 2 2 3 2" xfId="47173" xr:uid="{B8D3D888-3E35-469D-991E-CBEDEC1B0357}"/>
    <cellStyle name="Normal 12 5 8 5 2 2 4" xfId="47174" xr:uid="{2624F4FE-EE59-4482-8101-890A59EC5D0B}"/>
    <cellStyle name="Normal 12 5 8 5 2 3" xfId="5436" xr:uid="{67F0779E-94AE-4422-A4A2-802A8A55EE13}"/>
    <cellStyle name="Normal 12 5 8 5 2 3 2" xfId="10926" xr:uid="{7C4DC395-FDDD-4D51-86E7-4538D7C27C37}"/>
    <cellStyle name="Normal 12 5 8 5 2 3 2 2" xfId="23736" xr:uid="{6C811BAB-BD7C-473D-8DD9-F84223851EC6}"/>
    <cellStyle name="Normal 12 5 8 5 2 3 2 2 2" xfId="47175" xr:uid="{50DB6C30-DEF1-4E41-8437-A7A1EA4291A8}"/>
    <cellStyle name="Normal 12 5 8 5 2 3 2 3" xfId="47176" xr:uid="{A813054C-B3CC-46DD-A714-6B285394F667}"/>
    <cellStyle name="Normal 12 5 8 5 2 3 3" xfId="18246" xr:uid="{AE7EF750-1C3A-42AE-B57D-FA1F0E9196FF}"/>
    <cellStyle name="Normal 12 5 8 5 2 3 3 2" xfId="47177" xr:uid="{0C4D4AAC-A279-4981-855A-ECE1B37E8781}"/>
    <cellStyle name="Normal 12 5 8 5 2 3 4" xfId="47178" xr:uid="{6DE0A990-36A4-4845-90CF-34FC68C9B938}"/>
    <cellStyle name="Normal 12 5 8 5 2 4" xfId="12756" xr:uid="{823CAAC1-E99A-472C-BBEC-CBB61D239A2D}"/>
    <cellStyle name="Normal 12 5 8 5 2 4 2" xfId="25566" xr:uid="{896484C6-91DE-43E7-8D0F-687A11748FC0}"/>
    <cellStyle name="Normal 12 5 8 5 2 4 2 2" xfId="47179" xr:uid="{69BE4AA5-E476-4CE4-AB35-3F3A8C76C4AC}"/>
    <cellStyle name="Normal 12 5 8 5 2 4 3" xfId="47180" xr:uid="{4ADBDEAF-4C21-4747-8AC0-BDB261FE7158}"/>
    <cellStyle name="Normal 12 5 8 5 2 5" xfId="7266" xr:uid="{742C470A-0A1A-4533-ABE6-908BA60AE7A6}"/>
    <cellStyle name="Normal 12 5 8 5 2 5 2" xfId="20076" xr:uid="{385C7FE0-2DF3-4241-89B6-338B21D96DC0}"/>
    <cellStyle name="Normal 12 5 8 5 2 5 2 2" xfId="47181" xr:uid="{F933F674-33B0-4ADD-9052-8F094A0B360C}"/>
    <cellStyle name="Normal 12 5 8 5 2 5 3" xfId="47182" xr:uid="{0AB105E5-75FA-439D-89B0-61F1525E0974}"/>
    <cellStyle name="Normal 12 5 8 5 2 6" xfId="14586" xr:uid="{0B8AEACD-829C-43EF-B948-4F6820DDACF9}"/>
    <cellStyle name="Normal 12 5 8 5 2 6 2" xfId="47183" xr:uid="{B73885BC-D9AA-4845-9648-1661D11512DE}"/>
    <cellStyle name="Normal 12 5 8 5 2 7" xfId="47184" xr:uid="{F1695005-99C6-4B67-9195-93241EEDC18C}"/>
    <cellStyle name="Normal 12 5 8 5 3" xfId="2712" xr:uid="{450ABCBD-3A2C-468E-89D9-8BA062F3DD29}"/>
    <cellStyle name="Normal 12 5 8 5 3 2" xfId="8202" xr:uid="{DD5EE02B-D8EF-47DF-8B5C-1E899B5B19AB}"/>
    <cellStyle name="Normal 12 5 8 5 3 2 2" xfId="21012" xr:uid="{BBAC4511-7BD6-4589-A969-DB7365150DFF}"/>
    <cellStyle name="Normal 12 5 8 5 3 2 2 2" xfId="47185" xr:uid="{43CDD362-94FE-4DEB-9842-38165E0A5B16}"/>
    <cellStyle name="Normal 12 5 8 5 3 2 3" xfId="47186" xr:uid="{40E4262E-7334-4E27-9BF6-E578E18A2183}"/>
    <cellStyle name="Normal 12 5 8 5 3 3" xfId="15522" xr:uid="{E4538F3D-085F-4F5D-B02F-0E9060C4611B}"/>
    <cellStyle name="Normal 12 5 8 5 3 3 2" xfId="47187" xr:uid="{C181A2B4-3CA9-4988-855F-F07A93713FF8}"/>
    <cellStyle name="Normal 12 5 8 5 3 4" xfId="47188" xr:uid="{CF538CE3-1C6B-43CF-8A8A-7AE4C376156A}"/>
    <cellStyle name="Normal 12 5 8 5 4" xfId="4542" xr:uid="{FE682CD7-D7F5-4AA0-8D2D-8E5073DAC3B4}"/>
    <cellStyle name="Normal 12 5 8 5 4 2" xfId="10032" xr:uid="{123569A3-BDFC-4FFF-83BB-D2DBC50F4462}"/>
    <cellStyle name="Normal 12 5 8 5 4 2 2" xfId="22842" xr:uid="{78F4B208-B7DF-4F20-B054-C803CAEEC2E5}"/>
    <cellStyle name="Normal 12 5 8 5 4 2 2 2" xfId="47189" xr:uid="{C3EDC8C0-F824-4BE7-99FE-BB669BF4F2A2}"/>
    <cellStyle name="Normal 12 5 8 5 4 2 3" xfId="47190" xr:uid="{179D0797-0E87-4A2B-A879-649DCEB8F422}"/>
    <cellStyle name="Normal 12 5 8 5 4 3" xfId="17352" xr:uid="{3C6AE66F-9170-4E23-9B82-32F83FC77323}"/>
    <cellStyle name="Normal 12 5 8 5 4 3 2" xfId="47191" xr:uid="{AF0EAD3E-591D-4BE6-A27C-6987EF6CC59C}"/>
    <cellStyle name="Normal 12 5 8 5 4 4" xfId="47192" xr:uid="{29A029A8-94AC-40EF-9B47-7F479ADE9A35}"/>
    <cellStyle name="Normal 12 5 8 5 5" xfId="11862" xr:uid="{E1BEE0F5-0FA6-4555-BB1B-EBA6CE479C1A}"/>
    <cellStyle name="Normal 12 5 8 5 5 2" xfId="24672" xr:uid="{BD831BCB-264A-429A-99B2-4D700C17EBEF}"/>
    <cellStyle name="Normal 12 5 8 5 5 2 2" xfId="47193" xr:uid="{42504FED-09AC-4CBE-854A-B480B73915C3}"/>
    <cellStyle name="Normal 12 5 8 5 5 3" xfId="47194" xr:uid="{6DD2FD9F-409F-491F-9E01-65C7F1C0F9DD}"/>
    <cellStyle name="Normal 12 5 8 5 6" xfId="6372" xr:uid="{5D01BCFF-D547-49A0-8DBB-F1E7B3A55194}"/>
    <cellStyle name="Normal 12 5 8 5 6 2" xfId="19182" xr:uid="{7807676D-0BF0-4250-9C88-D8BC83A0BFFB}"/>
    <cellStyle name="Normal 12 5 8 5 6 2 2" xfId="47195" xr:uid="{E2E80C20-F2D5-4245-A8E8-CBEECD025B8F}"/>
    <cellStyle name="Normal 12 5 8 5 6 3" xfId="47196" xr:uid="{DEE12D77-9933-452F-8D1E-B4ED2BD215B6}"/>
    <cellStyle name="Normal 12 5 8 5 7" xfId="13692" xr:uid="{96DBA6AA-B363-4DB4-9FAB-BBA1C926AAAE}"/>
    <cellStyle name="Normal 12 5 8 5 7 2" xfId="47197" xr:uid="{90730BF3-4DF0-4F57-914A-9FF7965F1863}"/>
    <cellStyle name="Normal 12 5 8 5 8" xfId="47198" xr:uid="{BC4D6DB6-1A07-4B8C-BA0E-0E5157A6F5BC}"/>
    <cellStyle name="Normal 12 5 8 6" xfId="1282" xr:uid="{49639ED6-8C50-408C-AD0E-3D86E97D9F6C}"/>
    <cellStyle name="Normal 12 5 8 6 2" xfId="3112" xr:uid="{8C0EF6EC-5D50-4B27-A391-0F7DBB471A30}"/>
    <cellStyle name="Normal 12 5 8 6 2 2" xfId="8602" xr:uid="{3A263C73-AF34-419C-B8EC-47F33C731740}"/>
    <cellStyle name="Normal 12 5 8 6 2 2 2" xfId="21412" xr:uid="{223928F3-E1B2-42FF-9E02-E12DF1AA04BC}"/>
    <cellStyle name="Normal 12 5 8 6 2 2 2 2" xfId="47199" xr:uid="{E7ED3B14-0F2D-42F1-AC8C-4BC74F718C31}"/>
    <cellStyle name="Normal 12 5 8 6 2 2 3" xfId="47200" xr:uid="{637A40EC-74B6-4F1D-9784-BC4913B643E0}"/>
    <cellStyle name="Normal 12 5 8 6 2 3" xfId="15922" xr:uid="{B7D6DBFF-EC49-46AD-954F-494A33351124}"/>
    <cellStyle name="Normal 12 5 8 6 2 3 2" xfId="47201" xr:uid="{D4EE167B-3C5B-4AF6-8128-FDC6DB35F03A}"/>
    <cellStyle name="Normal 12 5 8 6 2 4" xfId="47202" xr:uid="{544F5A68-AE40-4848-9E7F-F6FD4DB1EA21}"/>
    <cellStyle name="Normal 12 5 8 6 3" xfId="4942" xr:uid="{042F6CAE-198C-4F92-94D6-947EDF5AE5A4}"/>
    <cellStyle name="Normal 12 5 8 6 3 2" xfId="10432" xr:uid="{D6073154-592C-4704-A0D8-D43191239CAB}"/>
    <cellStyle name="Normal 12 5 8 6 3 2 2" xfId="23242" xr:uid="{20527902-EDD7-4CE9-9866-35C6691BE60F}"/>
    <cellStyle name="Normal 12 5 8 6 3 2 2 2" xfId="47203" xr:uid="{47AE5365-6615-41BC-81D9-E4598FC0A638}"/>
    <cellStyle name="Normal 12 5 8 6 3 2 3" xfId="47204" xr:uid="{98CF5551-F239-454B-A29C-CD3D9B059722}"/>
    <cellStyle name="Normal 12 5 8 6 3 3" xfId="17752" xr:uid="{6436B1DB-B891-42FC-A429-CFAE14CBD2E9}"/>
    <cellStyle name="Normal 12 5 8 6 3 3 2" xfId="47205" xr:uid="{1CAB66B6-8DBE-408F-A0C5-AEB83DA236B9}"/>
    <cellStyle name="Normal 12 5 8 6 3 4" xfId="47206" xr:uid="{AC9F3D05-A03A-485F-B486-7052FA6689F8}"/>
    <cellStyle name="Normal 12 5 8 6 4" xfId="12262" xr:uid="{D4609EBA-9320-4ECD-9872-27D78C8179CB}"/>
    <cellStyle name="Normal 12 5 8 6 4 2" xfId="25072" xr:uid="{1C45F669-ADD8-4E8A-8F89-2A66FFF8CCD8}"/>
    <cellStyle name="Normal 12 5 8 6 4 2 2" xfId="47207" xr:uid="{3DBE942E-4D96-4E25-87BE-2BA3020EEF42}"/>
    <cellStyle name="Normal 12 5 8 6 4 3" xfId="47208" xr:uid="{1DC21A7E-D784-48BA-BC00-98AA69B84756}"/>
    <cellStyle name="Normal 12 5 8 6 5" xfId="6772" xr:uid="{C15B8423-00DB-46A3-9B0E-C97E4967F412}"/>
    <cellStyle name="Normal 12 5 8 6 5 2" xfId="19582" xr:uid="{B825049E-9051-4975-B298-8D00A847DF34}"/>
    <cellStyle name="Normal 12 5 8 6 5 2 2" xfId="47209" xr:uid="{57814ECF-3322-4286-A961-223053D3BF9C}"/>
    <cellStyle name="Normal 12 5 8 6 5 3" xfId="47210" xr:uid="{9F91AA0F-3A2F-4E4D-B4C0-3A43678BE8A5}"/>
    <cellStyle name="Normal 12 5 8 6 6" xfId="14092" xr:uid="{0DAB8517-19C7-4EDD-99C9-BA85A4EBA32F}"/>
    <cellStyle name="Normal 12 5 8 6 6 2" xfId="47211" xr:uid="{A92A673B-A2B0-4AD2-9121-39EEF95BB2FD}"/>
    <cellStyle name="Normal 12 5 8 6 7" xfId="47212" xr:uid="{E72450F1-0A8E-4F67-81EA-DB06E7F8FAF4}"/>
    <cellStyle name="Normal 12 5 8 7" xfId="2218" xr:uid="{DC20CD06-81A3-4A97-865E-191508108BAA}"/>
    <cellStyle name="Normal 12 5 8 7 2" xfId="7708" xr:uid="{1E587766-82CF-4E19-B3FE-1060919FEE20}"/>
    <cellStyle name="Normal 12 5 8 7 2 2" xfId="20518" xr:uid="{557BBC0B-BE43-4C76-B8AC-2DD5B2665E33}"/>
    <cellStyle name="Normal 12 5 8 7 2 2 2" xfId="47213" xr:uid="{01DD9DE5-CC4B-40C0-BEC0-F5721A745694}"/>
    <cellStyle name="Normal 12 5 8 7 2 3" xfId="47214" xr:uid="{F8566735-E44F-4A3D-8ECD-3456FB8F671C}"/>
    <cellStyle name="Normal 12 5 8 7 3" xfId="15028" xr:uid="{82A020E2-7E30-4F5A-ADD3-6029E7934D38}"/>
    <cellStyle name="Normal 12 5 8 7 3 2" xfId="47215" xr:uid="{ABD0DB2A-FD1D-4FF7-9E90-A701DB269E53}"/>
    <cellStyle name="Normal 12 5 8 7 4" xfId="47216" xr:uid="{CE308BF0-41D9-4F6B-86B6-FB8D57A62792}"/>
    <cellStyle name="Normal 12 5 8 8" xfId="4048" xr:uid="{254AD070-1006-4341-8132-1AD8B22AA0F2}"/>
    <cellStyle name="Normal 12 5 8 8 2" xfId="9538" xr:uid="{26CD89EF-3B27-4E8B-906D-939B1668A943}"/>
    <cellStyle name="Normal 12 5 8 8 2 2" xfId="22348" xr:uid="{C7454A1A-2EF3-403B-8F3F-E26893A15F8C}"/>
    <cellStyle name="Normal 12 5 8 8 2 2 2" xfId="47217" xr:uid="{D9D4624A-E232-47A4-AD67-1B4B02A40848}"/>
    <cellStyle name="Normal 12 5 8 8 2 3" xfId="47218" xr:uid="{7B414347-ABEC-49A3-AD2B-D27CC37FAD0E}"/>
    <cellStyle name="Normal 12 5 8 8 3" xfId="16858" xr:uid="{445D72D9-8B20-42CD-96CC-0F5836C04D8D}"/>
    <cellStyle name="Normal 12 5 8 8 3 2" xfId="47219" xr:uid="{CD902F12-4BC5-4E8F-B54F-6E5D37536ED4}"/>
    <cellStyle name="Normal 12 5 8 8 4" xfId="47220" xr:uid="{01A980E8-333B-4057-8A99-97E291369620}"/>
    <cellStyle name="Normal 12 5 8 9" xfId="11368" xr:uid="{67FD4F0E-FCAA-4794-9F00-CEF045A04399}"/>
    <cellStyle name="Normal 12 5 8 9 2" xfId="24178" xr:uid="{1DBD61F9-EA56-47F5-97BB-9F254C742C2D}"/>
    <cellStyle name="Normal 12 5 8 9 2 2" xfId="47221" xr:uid="{60850E45-B554-4361-8CAB-4817AC0E4EC5}"/>
    <cellStyle name="Normal 12 5 8 9 3" xfId="47222" xr:uid="{5A712A56-076A-42AB-A7E5-1E9896BC038E}"/>
    <cellStyle name="Normal 12 5 9" xfId="452" xr:uid="{C8345CBE-42DE-4390-AE48-620FC04C78C1}"/>
    <cellStyle name="Normal 12 5 9 2" xfId="922" xr:uid="{F07CBF7B-9FAD-4B33-B881-A0CB59647F77}"/>
    <cellStyle name="Normal 12 5 9 2 2" xfId="1817" xr:uid="{A14A2DFF-E4B0-4B23-AFBE-DD3918F7E4D1}"/>
    <cellStyle name="Normal 12 5 9 2 2 2" xfId="3647" xr:uid="{8892B0B2-C426-4AFB-A4FB-0B3252BE658A}"/>
    <cellStyle name="Normal 12 5 9 2 2 2 2" xfId="9137" xr:uid="{F7E68F64-B04B-46F8-BC71-26BB41556856}"/>
    <cellStyle name="Normal 12 5 9 2 2 2 2 2" xfId="21947" xr:uid="{1906A579-245B-426A-B7A9-8456CCC9D7F9}"/>
    <cellStyle name="Normal 12 5 9 2 2 2 2 2 2" xfId="47223" xr:uid="{74CFB907-CEB6-4F63-A654-094270326BC9}"/>
    <cellStyle name="Normal 12 5 9 2 2 2 2 3" xfId="47224" xr:uid="{39741F61-6795-433B-B6F0-4AFD5EEF9BD6}"/>
    <cellStyle name="Normal 12 5 9 2 2 2 3" xfId="16457" xr:uid="{D0FF7E0E-A637-46ED-8222-E53FE25D2D6D}"/>
    <cellStyle name="Normal 12 5 9 2 2 2 3 2" xfId="47225" xr:uid="{16DA26B4-068B-45C5-A3D3-6E7190DD6A0B}"/>
    <cellStyle name="Normal 12 5 9 2 2 2 4" xfId="47226" xr:uid="{1FA1EB41-F44A-4E6A-BC35-A6A6B53CEA32}"/>
    <cellStyle name="Normal 12 5 9 2 2 3" xfId="5477" xr:uid="{67FCE992-E5D3-4A20-80B2-225562D53FC4}"/>
    <cellStyle name="Normal 12 5 9 2 2 3 2" xfId="10967" xr:uid="{CCB118DB-06A4-4B57-8C6E-007395280D85}"/>
    <cellStyle name="Normal 12 5 9 2 2 3 2 2" xfId="23777" xr:uid="{7C2BDC65-F315-4B4F-B6E5-91B4065E111B}"/>
    <cellStyle name="Normal 12 5 9 2 2 3 2 2 2" xfId="47227" xr:uid="{5A1C8F3E-C9B6-4F0C-8A8C-533B8A8246F7}"/>
    <cellStyle name="Normal 12 5 9 2 2 3 2 3" xfId="47228" xr:uid="{6ADEEEB8-1B84-441F-9BB8-302A5F098C83}"/>
    <cellStyle name="Normal 12 5 9 2 2 3 3" xfId="18287" xr:uid="{39890A11-49F7-4F39-BDE7-598E4EADA9A9}"/>
    <cellStyle name="Normal 12 5 9 2 2 3 3 2" xfId="47229" xr:uid="{31CC83E8-4177-4170-98BC-F027FD075A61}"/>
    <cellStyle name="Normal 12 5 9 2 2 3 4" xfId="47230" xr:uid="{8346FDB2-2861-4592-979D-F8B77DF73152}"/>
    <cellStyle name="Normal 12 5 9 2 2 4" xfId="12797" xr:uid="{87278EB0-FDAE-4EE7-BCCC-02D9FD9EDE0C}"/>
    <cellStyle name="Normal 12 5 9 2 2 4 2" xfId="25607" xr:uid="{83E7CAD9-3180-4EAB-802B-3D0E3DCA7FC0}"/>
    <cellStyle name="Normal 12 5 9 2 2 4 2 2" xfId="47231" xr:uid="{53E72412-A654-4CCF-B69A-62A3A8ED69D2}"/>
    <cellStyle name="Normal 12 5 9 2 2 4 3" xfId="47232" xr:uid="{0BC3255D-8183-4899-B1FE-75D9964A64FC}"/>
    <cellStyle name="Normal 12 5 9 2 2 5" xfId="7307" xr:uid="{A16BF6A5-E380-4EA0-908A-655930018FEA}"/>
    <cellStyle name="Normal 12 5 9 2 2 5 2" xfId="20117" xr:uid="{68AB2DD0-AAA2-4231-931A-747C07D25347}"/>
    <cellStyle name="Normal 12 5 9 2 2 5 2 2" xfId="47233" xr:uid="{6D8F5EE4-0C0D-4838-879C-82CD960D5371}"/>
    <cellStyle name="Normal 12 5 9 2 2 5 3" xfId="47234" xr:uid="{5BB175F3-F89B-435C-A13E-8D23F4AF8BAF}"/>
    <cellStyle name="Normal 12 5 9 2 2 6" xfId="14627" xr:uid="{793BB542-BB12-4A24-8407-D5EF973FF2A7}"/>
    <cellStyle name="Normal 12 5 9 2 2 6 2" xfId="47235" xr:uid="{3CFCEC5E-DA52-4778-85A7-14F78E764322}"/>
    <cellStyle name="Normal 12 5 9 2 2 7" xfId="47236" xr:uid="{45238F51-5F74-46AC-9558-95BBBAC8A517}"/>
    <cellStyle name="Normal 12 5 9 2 3" xfId="2753" xr:uid="{61F7E897-CA37-4C5B-AD2C-65FD6A165DCD}"/>
    <cellStyle name="Normal 12 5 9 2 3 2" xfId="8243" xr:uid="{528E6B34-827C-4900-A141-F6DE67CC435C}"/>
    <cellStyle name="Normal 12 5 9 2 3 2 2" xfId="21053" xr:uid="{75449438-658E-44B8-8731-D5A0D0F3DFDE}"/>
    <cellStyle name="Normal 12 5 9 2 3 2 2 2" xfId="47237" xr:uid="{37B4F8FC-AC59-411F-A256-6B49B75B203A}"/>
    <cellStyle name="Normal 12 5 9 2 3 2 3" xfId="47238" xr:uid="{758C0EA6-77F8-4DA7-A6A3-D8B4CDD1C3EA}"/>
    <cellStyle name="Normal 12 5 9 2 3 3" xfId="15563" xr:uid="{B0322F19-5652-4D22-82DA-EC5AF457235D}"/>
    <cellStyle name="Normal 12 5 9 2 3 3 2" xfId="47239" xr:uid="{F475F121-E833-4D51-943C-E42DA9EB8AEE}"/>
    <cellStyle name="Normal 12 5 9 2 3 4" xfId="47240" xr:uid="{87D34AE3-1FD9-4854-858B-687FD0272A7F}"/>
    <cellStyle name="Normal 12 5 9 2 4" xfId="4583" xr:uid="{DD6E2711-AE02-49DE-8997-FA8F6CC407AC}"/>
    <cellStyle name="Normal 12 5 9 2 4 2" xfId="10073" xr:uid="{996EA607-F22F-4178-96F9-4667AD998432}"/>
    <cellStyle name="Normal 12 5 9 2 4 2 2" xfId="22883" xr:uid="{CFDE579F-C454-41CD-823F-E488CDBA3068}"/>
    <cellStyle name="Normal 12 5 9 2 4 2 2 2" xfId="47241" xr:uid="{9285E2EB-4485-4904-AE18-AB03F563200A}"/>
    <cellStyle name="Normal 12 5 9 2 4 2 3" xfId="47242" xr:uid="{83FAA061-BE63-4F49-96E7-52B7C5F64F4B}"/>
    <cellStyle name="Normal 12 5 9 2 4 3" xfId="17393" xr:uid="{69E51E93-250E-4E57-AA19-47098E3A72D8}"/>
    <cellStyle name="Normal 12 5 9 2 4 3 2" xfId="47243" xr:uid="{0CC31846-DDCE-4222-98DF-9F9A569F0D5A}"/>
    <cellStyle name="Normal 12 5 9 2 4 4" xfId="47244" xr:uid="{6AC02F11-E50F-4937-A196-5EE88B3EB5E2}"/>
    <cellStyle name="Normal 12 5 9 2 5" xfId="11903" xr:uid="{35DE237C-01B0-4CED-BFC0-D7F6000D4F15}"/>
    <cellStyle name="Normal 12 5 9 2 5 2" xfId="24713" xr:uid="{A6F851A6-C57B-4142-847F-0FABD0B81D95}"/>
    <cellStyle name="Normal 12 5 9 2 5 2 2" xfId="47245" xr:uid="{A29916A8-A43C-4C59-9797-EBFCE28EF77D}"/>
    <cellStyle name="Normal 12 5 9 2 5 3" xfId="47246" xr:uid="{E0A787F9-465E-4916-BEC0-0DCD317D8F95}"/>
    <cellStyle name="Normal 12 5 9 2 6" xfId="6413" xr:uid="{19868588-782B-4C78-B3AE-9129A74AD48B}"/>
    <cellStyle name="Normal 12 5 9 2 6 2" xfId="19223" xr:uid="{AFA3360E-C359-4CC9-93D3-7E754DDC567C}"/>
    <cellStyle name="Normal 12 5 9 2 6 2 2" xfId="47247" xr:uid="{84D9685E-89BA-46A4-BEAB-167E13F6CAE1}"/>
    <cellStyle name="Normal 12 5 9 2 6 3" xfId="47248" xr:uid="{4C292379-483D-4CD1-B2C9-2DEB91DC7882}"/>
    <cellStyle name="Normal 12 5 9 2 7" xfId="13733" xr:uid="{8557A0D5-4836-41E2-8229-10BA186759DC}"/>
    <cellStyle name="Normal 12 5 9 2 7 2" xfId="47249" xr:uid="{AB012D11-B331-401C-8593-A598D7C8E19D}"/>
    <cellStyle name="Normal 12 5 9 2 8" xfId="47250" xr:uid="{79CDF095-8931-47B8-A2B2-7621EF3B7434}"/>
    <cellStyle name="Normal 12 5 9 3" xfId="1347" xr:uid="{45CE3AEE-7AE0-4A72-9E19-9F888B83AB62}"/>
    <cellStyle name="Normal 12 5 9 3 2" xfId="3177" xr:uid="{FB63857F-86D0-4E8E-A920-887761C3932B}"/>
    <cellStyle name="Normal 12 5 9 3 2 2" xfId="8667" xr:uid="{BFE8BB69-2D39-407B-BC58-B165A8DADE33}"/>
    <cellStyle name="Normal 12 5 9 3 2 2 2" xfId="21477" xr:uid="{6346D638-EA77-4A96-8A01-CF5B0337BCE9}"/>
    <cellStyle name="Normal 12 5 9 3 2 2 2 2" xfId="47251" xr:uid="{E7F769CD-8919-495C-81A9-30290ECBAC2E}"/>
    <cellStyle name="Normal 12 5 9 3 2 2 3" xfId="47252" xr:uid="{D6CF4260-9ABE-4C92-99CF-F245DB2C0877}"/>
    <cellStyle name="Normal 12 5 9 3 2 3" xfId="15987" xr:uid="{453A5F54-C661-4867-8565-1C82044B503E}"/>
    <cellStyle name="Normal 12 5 9 3 2 3 2" xfId="47253" xr:uid="{A5EBA507-3CF3-419C-BE69-246C495E4023}"/>
    <cellStyle name="Normal 12 5 9 3 2 4" xfId="47254" xr:uid="{F98062DD-BA76-4D1B-A863-571CA938C32F}"/>
    <cellStyle name="Normal 12 5 9 3 3" xfId="5007" xr:uid="{B5FFFEA7-DFBD-413D-B03A-54EF5833C055}"/>
    <cellStyle name="Normal 12 5 9 3 3 2" xfId="10497" xr:uid="{5E772302-0BAF-4412-9175-BB505639E6CF}"/>
    <cellStyle name="Normal 12 5 9 3 3 2 2" xfId="23307" xr:uid="{39FE5CD3-55B9-4BF1-92EB-1F0AD84B1750}"/>
    <cellStyle name="Normal 12 5 9 3 3 2 2 2" xfId="47255" xr:uid="{4ABD953B-3302-4F36-B237-87A82652485F}"/>
    <cellStyle name="Normal 12 5 9 3 3 2 3" xfId="47256" xr:uid="{03A97CD2-C189-4B0B-B933-6877791A2786}"/>
    <cellStyle name="Normal 12 5 9 3 3 3" xfId="17817" xr:uid="{5B49C815-F846-4977-A0A4-0B20CA4C7475}"/>
    <cellStyle name="Normal 12 5 9 3 3 3 2" xfId="47257" xr:uid="{7C3B33A0-E51D-45B1-B7B2-C32B17A91B5B}"/>
    <cellStyle name="Normal 12 5 9 3 3 4" xfId="47258" xr:uid="{5C14614C-1DE3-4A17-BB47-143AC5813774}"/>
    <cellStyle name="Normal 12 5 9 3 4" xfId="12327" xr:uid="{CB57C545-C443-45D7-8E02-52542A8F3236}"/>
    <cellStyle name="Normal 12 5 9 3 4 2" xfId="25137" xr:uid="{0A988207-6CD3-4C57-91DB-3BABDA247C94}"/>
    <cellStyle name="Normal 12 5 9 3 4 2 2" xfId="47259" xr:uid="{B7BA7EF5-0006-4120-AA3F-BA521B0ADD78}"/>
    <cellStyle name="Normal 12 5 9 3 4 3" xfId="47260" xr:uid="{FED68138-C32C-44C4-B203-A8A645AC5154}"/>
    <cellStyle name="Normal 12 5 9 3 5" xfId="6837" xr:uid="{771FBF8A-943C-4E4D-A5BC-BF8E0082D383}"/>
    <cellStyle name="Normal 12 5 9 3 5 2" xfId="19647" xr:uid="{10C40036-ED4E-456F-90EC-A19183A563F3}"/>
    <cellStyle name="Normal 12 5 9 3 5 2 2" xfId="47261" xr:uid="{A3B476A9-B2CB-4DC5-9E99-56CEF21716FE}"/>
    <cellStyle name="Normal 12 5 9 3 5 3" xfId="47262" xr:uid="{D06040BC-6860-41B2-985B-81AF60ECDC97}"/>
    <cellStyle name="Normal 12 5 9 3 6" xfId="14157" xr:uid="{9B20B5A3-93E3-477B-8891-DCEB08ECB36F}"/>
    <cellStyle name="Normal 12 5 9 3 6 2" xfId="47263" xr:uid="{86142338-596A-4C3E-9456-A4E0926E7016}"/>
    <cellStyle name="Normal 12 5 9 3 7" xfId="47264" xr:uid="{EF129261-5280-47F1-9897-44FDC6BC5254}"/>
    <cellStyle name="Normal 12 5 9 4" xfId="2283" xr:uid="{F6124461-9C67-4848-BBD7-639441F21B0B}"/>
    <cellStyle name="Normal 12 5 9 4 2" xfId="7773" xr:uid="{77F6FFA2-8801-4E1B-B7E1-E8CCCFB2086A}"/>
    <cellStyle name="Normal 12 5 9 4 2 2" xfId="20583" xr:uid="{6CED5D81-62E7-4AED-9590-A5A6C1CFC61B}"/>
    <cellStyle name="Normal 12 5 9 4 2 2 2" xfId="47265" xr:uid="{0E6B88A4-50BD-4CFB-B392-F6778A77FFF6}"/>
    <cellStyle name="Normal 12 5 9 4 2 3" xfId="47266" xr:uid="{8B4DBB2E-4FC6-4FC0-9087-9F8947E4A93A}"/>
    <cellStyle name="Normal 12 5 9 4 3" xfId="15093" xr:uid="{58D07BC2-24D5-4B43-8144-17DEF1BB6AB2}"/>
    <cellStyle name="Normal 12 5 9 4 3 2" xfId="47267" xr:uid="{DA0F4457-5D93-47A7-8645-74BC81E66BDE}"/>
    <cellStyle name="Normal 12 5 9 4 4" xfId="47268" xr:uid="{A29BFDBC-0244-4D1C-A729-B9AC66C6363A}"/>
    <cellStyle name="Normal 12 5 9 5" xfId="4113" xr:uid="{A2FAF8FD-82F1-4E44-81B7-6B1FEFB21B6F}"/>
    <cellStyle name="Normal 12 5 9 5 2" xfId="9603" xr:uid="{E899FDA6-FE5D-47FE-A6DB-0307ABC29970}"/>
    <cellStyle name="Normal 12 5 9 5 2 2" xfId="22413" xr:uid="{84C8E5A6-D907-4376-8A4E-F9A1309A8C4B}"/>
    <cellStyle name="Normal 12 5 9 5 2 2 2" xfId="47269" xr:uid="{A74176C9-B8DD-41AA-A770-0FBA93EF5945}"/>
    <cellStyle name="Normal 12 5 9 5 2 3" xfId="47270" xr:uid="{382C7F95-5081-4530-9B0B-DE9B00A7253D}"/>
    <cellStyle name="Normal 12 5 9 5 3" xfId="16923" xr:uid="{39425042-1807-4CB6-AC84-587A6B2CBEE0}"/>
    <cellStyle name="Normal 12 5 9 5 3 2" xfId="47271" xr:uid="{DE0EDE39-2564-492E-895A-C5B8CCF784C7}"/>
    <cellStyle name="Normal 12 5 9 5 4" xfId="47272" xr:uid="{AAE016DB-ABAD-44C9-9E58-BD6FC0A1DAFC}"/>
    <cellStyle name="Normal 12 5 9 6" xfId="11433" xr:uid="{815B1D5E-C66F-422E-9241-9B9D95FF6768}"/>
    <cellStyle name="Normal 12 5 9 6 2" xfId="24243" xr:uid="{3A7CBB9A-8D0A-4EEC-A0FE-6F305372D15E}"/>
    <cellStyle name="Normal 12 5 9 6 2 2" xfId="47273" xr:uid="{B0E90939-8646-4B5A-902D-F0A75807A46D}"/>
    <cellStyle name="Normal 12 5 9 6 3" xfId="47274" xr:uid="{855516A2-E999-46C1-ADC0-FDFAF5F68E4E}"/>
    <cellStyle name="Normal 12 5 9 7" xfId="5943" xr:uid="{225A2103-2380-4190-A3A2-F84C5147E4C0}"/>
    <cellStyle name="Normal 12 5 9 7 2" xfId="18753" xr:uid="{3EDDF425-B321-4D60-B10A-30C37FB48F1A}"/>
    <cellStyle name="Normal 12 5 9 7 2 2" xfId="47275" xr:uid="{5BC838D1-7DD0-43BE-AB64-9923B1B3E53E}"/>
    <cellStyle name="Normal 12 5 9 7 3" xfId="47276" xr:uid="{527C8DC8-D314-480C-914D-EBEA0F93B474}"/>
    <cellStyle name="Normal 12 5 9 8" xfId="13263" xr:uid="{E7A7D56C-CFA7-4FF3-8AFF-56C443DAF442}"/>
    <cellStyle name="Normal 12 5 9 8 2" xfId="47277" xr:uid="{54530AB0-F70C-4EB7-ADB0-5800758607B2}"/>
    <cellStyle name="Normal 12 5 9 9" xfId="47278" xr:uid="{05A8559F-760D-4D0A-9312-FF08306DCDFD}"/>
    <cellStyle name="Normal 12 6" xfId="249" xr:uid="{80CF5E20-C12B-42CE-9DC9-19F26930EAC0}"/>
    <cellStyle name="Normal 12 6 10" xfId="2086" xr:uid="{48BD751D-68A4-4F05-9381-0DD3DF155393}"/>
    <cellStyle name="Normal 12 6 10 2" xfId="3916" xr:uid="{991C4C17-08CD-463D-92DA-F910666C3596}"/>
    <cellStyle name="Normal 12 6 10 2 2" xfId="9406" xr:uid="{DB8ADD68-21AA-4DB8-B359-390C29232554}"/>
    <cellStyle name="Normal 12 6 10 2 2 2" xfId="22216" xr:uid="{D8C9320C-77B9-41D6-815E-6EEEA82D1257}"/>
    <cellStyle name="Normal 12 6 10 2 2 2 2" xfId="47279" xr:uid="{E1D7D40B-55CC-46CD-A9E8-0F1991BD6DC9}"/>
    <cellStyle name="Normal 12 6 10 2 2 3" xfId="47280" xr:uid="{C8534738-A500-42F3-B726-E12EE2A604D0}"/>
    <cellStyle name="Normal 12 6 10 2 3" xfId="16726" xr:uid="{6C6E3E61-B8FB-4051-952C-02BEC400FC3E}"/>
    <cellStyle name="Normal 12 6 10 2 3 2" xfId="47281" xr:uid="{F123EAD1-852A-45C4-831D-F31AF91E761C}"/>
    <cellStyle name="Normal 12 6 10 2 4" xfId="47282" xr:uid="{8631A6EC-B55A-487C-B672-86E070C86585}"/>
    <cellStyle name="Normal 12 6 10 3" xfId="5746" xr:uid="{3F9B6CD4-FBA6-4288-9D7D-D74F7D4F3249}"/>
    <cellStyle name="Normal 12 6 10 3 2" xfId="11236" xr:uid="{04A2021E-D22A-42A5-B00F-992943F0B318}"/>
    <cellStyle name="Normal 12 6 10 3 2 2" xfId="24046" xr:uid="{2C1497C4-4C46-4559-991F-3DDC2BE1BC6F}"/>
    <cellStyle name="Normal 12 6 10 3 2 2 2" xfId="47283" xr:uid="{F593CA79-E24F-45BF-B8A3-9BD72E62979D}"/>
    <cellStyle name="Normal 12 6 10 3 2 3" xfId="47284" xr:uid="{1B4A756B-869D-4DA6-B4D1-39F46F0CE650}"/>
    <cellStyle name="Normal 12 6 10 3 3" xfId="18556" xr:uid="{E8620357-1DF7-4825-923F-2BE767DC85B3}"/>
    <cellStyle name="Normal 12 6 10 3 3 2" xfId="47285" xr:uid="{EBC143A7-588B-461A-BD11-FA456E30A326}"/>
    <cellStyle name="Normal 12 6 10 3 4" xfId="47286" xr:uid="{85F0FED7-D141-41C3-9D92-9AB15C162D3A}"/>
    <cellStyle name="Normal 12 6 10 4" xfId="13066" xr:uid="{96776A4D-9D42-49F2-A0EA-91F0B479E999}"/>
    <cellStyle name="Normal 12 6 10 4 2" xfId="25876" xr:uid="{2104827C-27EF-4C81-8D70-659BDE4356ED}"/>
    <cellStyle name="Normal 12 6 10 4 2 2" xfId="47287" xr:uid="{858588FC-C124-40A8-8219-9F7DD1F2983B}"/>
    <cellStyle name="Normal 12 6 10 4 3" xfId="47288" xr:uid="{821383A0-2827-4B49-9C31-D8F7A5EAB8EE}"/>
    <cellStyle name="Normal 12 6 10 5" xfId="7576" xr:uid="{2EDF73F4-0CD7-4A25-B543-AA7733F2BDC7}"/>
    <cellStyle name="Normal 12 6 10 5 2" xfId="20386" xr:uid="{BBEFBCFE-1E26-4DEC-9B9B-858C910D3C86}"/>
    <cellStyle name="Normal 12 6 10 5 2 2" xfId="47289" xr:uid="{1C89CAAF-9F23-4C5C-B31C-EDC448942B72}"/>
    <cellStyle name="Normal 12 6 10 5 3" xfId="47290" xr:uid="{5A423EB8-FE90-487F-B740-9AA9AF4798F8}"/>
    <cellStyle name="Normal 12 6 10 6" xfId="14896" xr:uid="{DCDD3262-147D-4C0B-A77E-633B4467515D}"/>
    <cellStyle name="Normal 12 6 10 6 2" xfId="47291" xr:uid="{6DA2360F-2974-4ADA-82F7-CEDB4CACE72B}"/>
    <cellStyle name="Normal 12 6 10 7" xfId="47292" xr:uid="{E94E1B7D-48C9-4612-A250-AB915C9429E9}"/>
    <cellStyle name="Normal 12 6 11" xfId="2127" xr:uid="{6F979E91-EB3D-4C0D-8B09-8D5478E837F1}"/>
    <cellStyle name="Normal 12 6 11 2" xfId="7617" xr:uid="{18DF75D1-D0CE-4F69-9480-65E34F8055AF}"/>
    <cellStyle name="Normal 12 6 11 2 2" xfId="20427" xr:uid="{A63B9968-4476-402C-B964-90253B152B31}"/>
    <cellStyle name="Normal 12 6 11 2 2 2" xfId="47293" xr:uid="{BC1C2177-E36F-42CD-B51C-9A0E8B095CEC}"/>
    <cellStyle name="Normal 12 6 11 2 3" xfId="47294" xr:uid="{29E62103-5B3A-49F4-8BFA-B8A106B468C0}"/>
    <cellStyle name="Normal 12 6 11 3" xfId="14937" xr:uid="{9A4A5B80-8165-463B-A71E-2CD11CC247B8}"/>
    <cellStyle name="Normal 12 6 11 3 2" xfId="47295" xr:uid="{6FC79801-0CAA-44D9-A5B8-367AFEA3B680}"/>
    <cellStyle name="Normal 12 6 11 4" xfId="47296" xr:uid="{B08D67D5-2F18-4C97-BEC6-5B34301C48E3}"/>
    <cellStyle name="Normal 12 6 12" xfId="3957" xr:uid="{19DDB601-F400-42DB-8841-4D1BC282AABC}"/>
    <cellStyle name="Normal 12 6 12 2" xfId="9447" xr:uid="{36B92DD2-648C-4C83-9372-DB631A651E1F}"/>
    <cellStyle name="Normal 12 6 12 2 2" xfId="22257" xr:uid="{6B5C31B5-80FA-4050-8B70-EFD4857F9162}"/>
    <cellStyle name="Normal 12 6 12 2 2 2" xfId="47297" xr:uid="{2CFAFEDB-DC48-469C-8EDE-3D0705DA8D92}"/>
    <cellStyle name="Normal 12 6 12 2 3" xfId="47298" xr:uid="{B9257AE2-04D6-47D4-B6FA-1FA951C80334}"/>
    <cellStyle name="Normal 12 6 12 3" xfId="16767" xr:uid="{214B7463-1AEB-4D45-AB45-333BA4F237A9}"/>
    <cellStyle name="Normal 12 6 12 3 2" xfId="47299" xr:uid="{BDFDA4C4-4CC2-46DF-9FBC-B62D54C3B49F}"/>
    <cellStyle name="Normal 12 6 12 4" xfId="47300" xr:uid="{BAC4F9CB-978B-41F5-8300-B5600392C080}"/>
    <cellStyle name="Normal 12 6 13" xfId="11277" xr:uid="{D0C8790D-FDC4-40BA-962D-D43DFE940E77}"/>
    <cellStyle name="Normal 12 6 13 2" xfId="24087" xr:uid="{C0610BC2-4A96-474D-A600-A3F53ADE0C17}"/>
    <cellStyle name="Normal 12 6 13 2 2" xfId="47301" xr:uid="{1C61376A-AAD6-4863-92BF-9AD93EFBF6E8}"/>
    <cellStyle name="Normal 12 6 13 3" xfId="47302" xr:uid="{B699E41F-E869-4E38-92BC-91B03B36A02E}"/>
    <cellStyle name="Normal 12 6 14" xfId="5787" xr:uid="{72BBBC8E-8AB0-4617-94D0-093F25FE1A5E}"/>
    <cellStyle name="Normal 12 6 14 2" xfId="18597" xr:uid="{90FD0E2B-0E4D-4D14-8F81-8A507DC9522F}"/>
    <cellStyle name="Normal 12 6 14 2 2" xfId="47303" xr:uid="{322D74C7-5909-40AD-A4EF-DDE01FFBC854}"/>
    <cellStyle name="Normal 12 6 14 3" xfId="47304" xr:uid="{83576E46-13B8-4831-9A2B-B933CDCA56D3}"/>
    <cellStyle name="Normal 12 6 15" xfId="13107" xr:uid="{EAC162A4-A391-44E9-90E2-C3B53258B809}"/>
    <cellStyle name="Normal 12 6 15 2" xfId="47305" xr:uid="{0E77F8C0-EA81-4DEA-B712-0963F1243BB6}"/>
    <cellStyle name="Normal 12 6 16" xfId="47306" xr:uid="{3F43728F-EDFC-4D8D-AF1E-A7FF31EB707A}"/>
    <cellStyle name="Normal 12 6 2" xfId="269" xr:uid="{D1B484A7-EC0C-484F-B4BE-1F364ABBA224}"/>
    <cellStyle name="Normal 12 6 2 10" xfId="3977" xr:uid="{31D33186-BF99-442B-B6D9-08B2B795FABB}"/>
    <cellStyle name="Normal 12 6 2 10 2" xfId="9467" xr:uid="{C8FCF433-09E2-4E00-B666-E55C9A190A44}"/>
    <cellStyle name="Normal 12 6 2 10 2 2" xfId="22277" xr:uid="{84B9CDD6-5347-4788-898D-C1420027E2FD}"/>
    <cellStyle name="Normal 12 6 2 10 2 2 2" xfId="47307" xr:uid="{B2625D90-8745-4A83-ACE0-54B90BBC49EC}"/>
    <cellStyle name="Normal 12 6 2 10 2 3" xfId="47308" xr:uid="{EF966BAC-C650-4D8D-A9CA-28A5D184087A}"/>
    <cellStyle name="Normal 12 6 2 10 3" xfId="16787" xr:uid="{C0F7DF81-72F3-46AB-9DF6-BEBC5E26DF0F}"/>
    <cellStyle name="Normal 12 6 2 10 3 2" xfId="47309" xr:uid="{36191EA7-3D9B-46E4-AD05-AFDB2F203A60}"/>
    <cellStyle name="Normal 12 6 2 10 4" xfId="47310" xr:uid="{0F97EC6C-9D53-4DCB-80DB-9D7E8A3DEFEB}"/>
    <cellStyle name="Normal 12 6 2 11" xfId="11297" xr:uid="{0BBF0235-A0AB-417D-8387-9A4D1216F24C}"/>
    <cellStyle name="Normal 12 6 2 11 2" xfId="24107" xr:uid="{6BDADD4F-8B78-468D-8D19-BA9445D23F8E}"/>
    <cellStyle name="Normal 12 6 2 11 2 2" xfId="47311" xr:uid="{31081914-EBA1-41C8-AF2C-910082E657CB}"/>
    <cellStyle name="Normal 12 6 2 11 3" xfId="47312" xr:uid="{EDB79C7A-CCDE-4439-BE1C-C09C2BE02BCD}"/>
    <cellStyle name="Normal 12 6 2 12" xfId="5807" xr:uid="{1CCCABF3-4B6D-4DAE-AB9B-0BDD7D32B9B5}"/>
    <cellStyle name="Normal 12 6 2 12 2" xfId="18617" xr:uid="{46D7318D-54EA-490D-9237-8FECA7BF0CA8}"/>
    <cellStyle name="Normal 12 6 2 12 2 2" xfId="47313" xr:uid="{298C3D96-2A9C-47EC-A5FC-CD77D76226E7}"/>
    <cellStyle name="Normal 12 6 2 12 3" xfId="47314" xr:uid="{D3B1C5F9-7C3B-4C01-B862-B20C32780CA5}"/>
    <cellStyle name="Normal 12 6 2 13" xfId="13127" xr:uid="{8A51F6A4-8A50-428E-A52D-F9B4705CA77B}"/>
    <cellStyle name="Normal 12 6 2 13 2" xfId="47315" xr:uid="{0080DF9D-F96A-4F51-B703-44246AF2CEB0}"/>
    <cellStyle name="Normal 12 6 2 14" xfId="47316" xr:uid="{0F8E0454-4084-4476-817C-CB3BBE230971}"/>
    <cellStyle name="Normal 12 6 2 2" xfId="356" xr:uid="{436A51BE-FA9A-4349-8CFC-9FEC6CA9BE89}"/>
    <cellStyle name="Normal 12 6 2 2 10" xfId="5848" xr:uid="{716D2FE3-228F-4224-A9F4-F22D578B26A4}"/>
    <cellStyle name="Normal 12 6 2 2 10 2" xfId="18658" xr:uid="{926E4241-8A4A-4568-A63B-F29BD7D2A9D3}"/>
    <cellStyle name="Normal 12 6 2 2 10 2 2" xfId="47317" xr:uid="{0E32EC83-42FF-4B38-B76F-A317957F3E32}"/>
    <cellStyle name="Normal 12 6 2 2 10 3" xfId="47318" xr:uid="{7EE0C3F1-CD14-4E30-A126-88AF6006D23C}"/>
    <cellStyle name="Normal 12 6 2 2 11" xfId="13168" xr:uid="{95567B75-1175-40D8-AD40-14154A120FEB}"/>
    <cellStyle name="Normal 12 6 2 2 11 2" xfId="47319" xr:uid="{79A20668-23E0-490E-BFE1-EDC63EE803B9}"/>
    <cellStyle name="Normal 12 6 2 2 12" xfId="47320" xr:uid="{A80F6BF0-0A15-4EEE-9E3B-DBA7D86D09C8}"/>
    <cellStyle name="Normal 12 6 2 2 2" xfId="585" xr:uid="{9FB158B3-E3F3-4283-9F5E-F7291915D6D7}"/>
    <cellStyle name="Normal 12 6 2 2 2 2" xfId="984" xr:uid="{78AA01DB-43BE-474E-9A5C-6DDDF2305816}"/>
    <cellStyle name="Normal 12 6 2 2 2 2 2" xfId="1879" xr:uid="{D1C1EFA5-E59D-4C61-8C2B-18BED73FEDB6}"/>
    <cellStyle name="Normal 12 6 2 2 2 2 2 2" xfId="3709" xr:uid="{ED7E9B96-7E2C-477D-9F9F-1C02FB2A771D}"/>
    <cellStyle name="Normal 12 6 2 2 2 2 2 2 2" xfId="9199" xr:uid="{FC36FE31-2CC7-46C6-A06C-79F8C1273822}"/>
    <cellStyle name="Normal 12 6 2 2 2 2 2 2 2 2" xfId="22009" xr:uid="{D1B925F2-2B67-474B-BEC1-BE2CE5E60439}"/>
    <cellStyle name="Normal 12 6 2 2 2 2 2 2 2 2 2" xfId="47321" xr:uid="{4B1AC2C1-D3B6-4A84-B550-39F5E2BA2735}"/>
    <cellStyle name="Normal 12 6 2 2 2 2 2 2 2 3" xfId="47322" xr:uid="{1F23C01E-56A4-44AB-90B2-CE551433B091}"/>
    <cellStyle name="Normal 12 6 2 2 2 2 2 2 3" xfId="16519" xr:uid="{F9337972-D7B4-4022-A469-3D749789D9E7}"/>
    <cellStyle name="Normal 12 6 2 2 2 2 2 2 3 2" xfId="47323" xr:uid="{44A513D1-4545-490B-A5D4-6C01E77D20CD}"/>
    <cellStyle name="Normal 12 6 2 2 2 2 2 2 4" xfId="47324" xr:uid="{1C12DE6A-004A-4126-80B2-5949A4B31FF6}"/>
    <cellStyle name="Normal 12 6 2 2 2 2 2 3" xfId="5539" xr:uid="{5CECFE06-EDC2-483B-BE14-26E0B32E3E48}"/>
    <cellStyle name="Normal 12 6 2 2 2 2 2 3 2" xfId="11029" xr:uid="{B16F1C8F-546B-4E51-AA08-D2E1F7CB6AB8}"/>
    <cellStyle name="Normal 12 6 2 2 2 2 2 3 2 2" xfId="23839" xr:uid="{3FE2C1B4-B1DE-4EB3-9C8B-2823D6269394}"/>
    <cellStyle name="Normal 12 6 2 2 2 2 2 3 2 2 2" xfId="47325" xr:uid="{B601D10B-549A-49D6-B3BF-D31FFBC166D6}"/>
    <cellStyle name="Normal 12 6 2 2 2 2 2 3 2 3" xfId="47326" xr:uid="{9E625D14-602C-4EAA-AB28-32C8C00FC50C}"/>
    <cellStyle name="Normal 12 6 2 2 2 2 2 3 3" xfId="18349" xr:uid="{4B7D190B-4C7C-4EA7-85BF-BEF93703A05E}"/>
    <cellStyle name="Normal 12 6 2 2 2 2 2 3 3 2" xfId="47327" xr:uid="{E40A5107-AB6B-4E81-9DA5-D16425BA7628}"/>
    <cellStyle name="Normal 12 6 2 2 2 2 2 3 4" xfId="47328" xr:uid="{C59BFDBB-4C96-43E3-9437-6FB104656167}"/>
    <cellStyle name="Normal 12 6 2 2 2 2 2 4" xfId="12859" xr:uid="{D56B7D98-2451-4290-826F-7B6E1238D1B4}"/>
    <cellStyle name="Normal 12 6 2 2 2 2 2 4 2" xfId="25669" xr:uid="{0CFB3B30-5ED5-48B9-8A87-AC0B5D883AA7}"/>
    <cellStyle name="Normal 12 6 2 2 2 2 2 4 2 2" xfId="47329" xr:uid="{1ABAC3BE-32BC-4A81-9203-C4A22B47A54A}"/>
    <cellStyle name="Normal 12 6 2 2 2 2 2 4 3" xfId="47330" xr:uid="{81913A27-DC5B-4B65-8F84-F20CBC0832E5}"/>
    <cellStyle name="Normal 12 6 2 2 2 2 2 5" xfId="7369" xr:uid="{B8E474FE-41E9-4E9A-A00E-77695285C81A}"/>
    <cellStyle name="Normal 12 6 2 2 2 2 2 5 2" xfId="20179" xr:uid="{3BC4F81E-73C5-4DBA-A8F3-05179040DF09}"/>
    <cellStyle name="Normal 12 6 2 2 2 2 2 5 2 2" xfId="47331" xr:uid="{F5705A45-D51F-434A-8A7A-ADE9B8759218}"/>
    <cellStyle name="Normal 12 6 2 2 2 2 2 5 3" xfId="47332" xr:uid="{CA8673B0-133B-47B2-9BCA-4EA6AA6F2747}"/>
    <cellStyle name="Normal 12 6 2 2 2 2 2 6" xfId="14689" xr:uid="{5B2FE298-9A45-4C0C-8454-6E414E2EC7AF}"/>
    <cellStyle name="Normal 12 6 2 2 2 2 2 6 2" xfId="47333" xr:uid="{39429998-C2A8-4896-91C5-6408DE79C2F3}"/>
    <cellStyle name="Normal 12 6 2 2 2 2 2 7" xfId="47334" xr:uid="{B1222CC0-052D-439B-8A01-B239C2DD10DC}"/>
    <cellStyle name="Normal 12 6 2 2 2 2 3" xfId="2815" xr:uid="{0AE1B151-BBCD-45B2-AAA8-7511DAEFB53B}"/>
    <cellStyle name="Normal 12 6 2 2 2 2 3 2" xfId="8305" xr:uid="{A64AACD0-6D7E-4AE9-AAE3-9121A0E9BF07}"/>
    <cellStyle name="Normal 12 6 2 2 2 2 3 2 2" xfId="21115" xr:uid="{507B3236-C764-4D0D-B40C-58A173FEFBBC}"/>
    <cellStyle name="Normal 12 6 2 2 2 2 3 2 2 2" xfId="47335" xr:uid="{D1EC994C-3E53-4034-8446-F305EFE83BD5}"/>
    <cellStyle name="Normal 12 6 2 2 2 2 3 2 3" xfId="47336" xr:uid="{4FD7832A-392D-4127-BED2-6EF227C4BDD3}"/>
    <cellStyle name="Normal 12 6 2 2 2 2 3 3" xfId="15625" xr:uid="{A50DA014-A7EE-4589-9BB8-99A3B3ED227C}"/>
    <cellStyle name="Normal 12 6 2 2 2 2 3 3 2" xfId="47337" xr:uid="{F38BA2B7-BE1A-4F08-9348-CD1F34CCAA40}"/>
    <cellStyle name="Normal 12 6 2 2 2 2 3 4" xfId="47338" xr:uid="{38088F69-2B54-41C1-8136-A2845FCEC6F1}"/>
    <cellStyle name="Normal 12 6 2 2 2 2 4" xfId="4645" xr:uid="{E26630D5-854C-4898-B827-7D623BD25039}"/>
    <cellStyle name="Normal 12 6 2 2 2 2 4 2" xfId="10135" xr:uid="{9924CD86-BBB0-465D-8833-45959C4A3079}"/>
    <cellStyle name="Normal 12 6 2 2 2 2 4 2 2" xfId="22945" xr:uid="{D248D4D6-B296-4895-B423-7B934B3C2E9E}"/>
    <cellStyle name="Normal 12 6 2 2 2 2 4 2 2 2" xfId="47339" xr:uid="{7EA9C547-B77B-4924-87B6-B9354D186025}"/>
    <cellStyle name="Normal 12 6 2 2 2 2 4 2 3" xfId="47340" xr:uid="{4AD4E5B4-5144-4C01-A307-FFED6AEFC582}"/>
    <cellStyle name="Normal 12 6 2 2 2 2 4 3" xfId="17455" xr:uid="{A5F80E8B-E974-46B5-B070-D5F405FC2A07}"/>
    <cellStyle name="Normal 12 6 2 2 2 2 4 3 2" xfId="47341" xr:uid="{B50F828C-4BBB-4F8B-9A78-19395B3A5CC1}"/>
    <cellStyle name="Normal 12 6 2 2 2 2 4 4" xfId="47342" xr:uid="{7FDF1181-7E1B-4BE1-99BA-CD4B2B8CBBE7}"/>
    <cellStyle name="Normal 12 6 2 2 2 2 5" xfId="11965" xr:uid="{52C94194-1DD7-4A8C-A8FF-C2ADA5F08B0F}"/>
    <cellStyle name="Normal 12 6 2 2 2 2 5 2" xfId="24775" xr:uid="{313C93E6-142B-4461-BA0E-359A3BF0BC67}"/>
    <cellStyle name="Normal 12 6 2 2 2 2 5 2 2" xfId="47343" xr:uid="{3F5BFAF0-D664-42E6-BFB3-9DCBC45E4A8D}"/>
    <cellStyle name="Normal 12 6 2 2 2 2 5 3" xfId="47344" xr:uid="{D4DBAC7E-1700-4FB3-9CB7-B7BB1543B60B}"/>
    <cellStyle name="Normal 12 6 2 2 2 2 6" xfId="6475" xr:uid="{1EF8298D-DF1D-46F9-9478-576F96C111B1}"/>
    <cellStyle name="Normal 12 6 2 2 2 2 6 2" xfId="19285" xr:uid="{D2AAC548-4B26-4672-81C1-B64039DB8D59}"/>
    <cellStyle name="Normal 12 6 2 2 2 2 6 2 2" xfId="47345" xr:uid="{6714B76C-E9A6-4FD2-8BBF-68D565A20D7F}"/>
    <cellStyle name="Normal 12 6 2 2 2 2 6 3" xfId="47346" xr:uid="{8F14348B-C957-4E8D-88A2-98B6CF528CC8}"/>
    <cellStyle name="Normal 12 6 2 2 2 2 7" xfId="13795" xr:uid="{BE02768F-CCE5-40CC-9527-DE98D1984E45}"/>
    <cellStyle name="Normal 12 6 2 2 2 2 7 2" xfId="47347" xr:uid="{92792F14-7BD2-4F9D-8961-0BDF3C684B49}"/>
    <cellStyle name="Normal 12 6 2 2 2 2 8" xfId="47348" xr:uid="{C9DB9EFE-6918-4398-AB19-E68BE59C985C}"/>
    <cellStyle name="Normal 12 6 2 2 2 3" xfId="1480" xr:uid="{2A3D8BAB-2C95-4366-A73C-2052446D35E5}"/>
    <cellStyle name="Normal 12 6 2 2 2 3 2" xfId="3310" xr:uid="{67CE96F1-63D7-454B-995B-614EDA290084}"/>
    <cellStyle name="Normal 12 6 2 2 2 3 2 2" xfId="8800" xr:uid="{537FAEC0-3585-4E6C-BD1A-9E23DEED92A4}"/>
    <cellStyle name="Normal 12 6 2 2 2 3 2 2 2" xfId="21610" xr:uid="{C9E82812-2558-4CE8-9783-DC80E710030E}"/>
    <cellStyle name="Normal 12 6 2 2 2 3 2 2 2 2" xfId="47349" xr:uid="{19439B8C-E759-4489-8753-1056497CECD7}"/>
    <cellStyle name="Normal 12 6 2 2 2 3 2 2 3" xfId="47350" xr:uid="{046F6029-231C-4031-8738-7CBE7082F357}"/>
    <cellStyle name="Normal 12 6 2 2 2 3 2 3" xfId="16120" xr:uid="{7AB3CCC2-5E35-47EB-9D3A-226E8607C1B0}"/>
    <cellStyle name="Normal 12 6 2 2 2 3 2 3 2" xfId="47351" xr:uid="{CE263A7F-8D37-404C-AD50-4D85BA8C86A8}"/>
    <cellStyle name="Normal 12 6 2 2 2 3 2 4" xfId="47352" xr:uid="{FE2B19B7-A0A9-42EC-BFE6-E5F3AFBDD498}"/>
    <cellStyle name="Normal 12 6 2 2 2 3 3" xfId="5140" xr:uid="{189CD235-3B98-4ADA-B721-827FF9019767}"/>
    <cellStyle name="Normal 12 6 2 2 2 3 3 2" xfId="10630" xr:uid="{796AB0B3-10EE-49C7-9315-0A342F1E0515}"/>
    <cellStyle name="Normal 12 6 2 2 2 3 3 2 2" xfId="23440" xr:uid="{186B3310-A84F-45E9-808A-86A10436C805}"/>
    <cellStyle name="Normal 12 6 2 2 2 3 3 2 2 2" xfId="47353" xr:uid="{5FFBCE4D-51AA-496C-9115-E11486D8A5FC}"/>
    <cellStyle name="Normal 12 6 2 2 2 3 3 2 3" xfId="47354" xr:uid="{7241B8FB-5C82-4E45-A220-0CA413168496}"/>
    <cellStyle name="Normal 12 6 2 2 2 3 3 3" xfId="17950" xr:uid="{4FB2C9EA-DB04-4124-B45C-285A1A9EBF61}"/>
    <cellStyle name="Normal 12 6 2 2 2 3 3 3 2" xfId="47355" xr:uid="{7AB09209-F028-4372-98D1-365EBABAC3E9}"/>
    <cellStyle name="Normal 12 6 2 2 2 3 3 4" xfId="47356" xr:uid="{8DAC9C21-2E9C-4D87-9A63-0FF6247B7EAF}"/>
    <cellStyle name="Normal 12 6 2 2 2 3 4" xfId="12460" xr:uid="{E95679BB-D3F3-4858-AF4C-6C44E969592A}"/>
    <cellStyle name="Normal 12 6 2 2 2 3 4 2" xfId="25270" xr:uid="{727D4555-DBCA-45B9-A07B-1C5660EF8D63}"/>
    <cellStyle name="Normal 12 6 2 2 2 3 4 2 2" xfId="47357" xr:uid="{E33AE48B-50F5-46B9-BB41-1D0BA34F3F52}"/>
    <cellStyle name="Normal 12 6 2 2 2 3 4 3" xfId="47358" xr:uid="{B59738F6-FB22-4B5C-981E-6765B3CBF326}"/>
    <cellStyle name="Normal 12 6 2 2 2 3 5" xfId="6970" xr:uid="{A98F5DC3-999F-4F3B-8A35-1D88EAF1B766}"/>
    <cellStyle name="Normal 12 6 2 2 2 3 5 2" xfId="19780" xr:uid="{323FB4E6-787A-492E-AB1F-7438B8D6D2B7}"/>
    <cellStyle name="Normal 12 6 2 2 2 3 5 2 2" xfId="47359" xr:uid="{9B0B8168-5CEE-4868-A0E9-1D3732277384}"/>
    <cellStyle name="Normal 12 6 2 2 2 3 5 3" xfId="47360" xr:uid="{48CD623F-E0CE-4EAD-8F1D-78E9C673389A}"/>
    <cellStyle name="Normal 12 6 2 2 2 3 6" xfId="14290" xr:uid="{2F12C620-6AB8-4040-9262-3A6CDBC6287D}"/>
    <cellStyle name="Normal 12 6 2 2 2 3 6 2" xfId="47361" xr:uid="{B5C3D9F4-AC58-46D9-A77C-184DE04FC2A4}"/>
    <cellStyle name="Normal 12 6 2 2 2 3 7" xfId="47362" xr:uid="{57F19AC2-395D-4BF2-AA8E-AFCD70935D08}"/>
    <cellStyle name="Normal 12 6 2 2 2 4" xfId="2416" xr:uid="{F102B78A-8D47-4B22-AB86-A30814F8604A}"/>
    <cellStyle name="Normal 12 6 2 2 2 4 2" xfId="7906" xr:uid="{F0D10587-82AC-4447-9175-9BB9153FD453}"/>
    <cellStyle name="Normal 12 6 2 2 2 4 2 2" xfId="20716" xr:uid="{170C4177-6938-425C-B521-3C7BE11AF2BE}"/>
    <cellStyle name="Normal 12 6 2 2 2 4 2 2 2" xfId="47363" xr:uid="{358952EF-A185-4C1A-A465-20CEDE22B2CC}"/>
    <cellStyle name="Normal 12 6 2 2 2 4 2 3" xfId="47364" xr:uid="{29BC1D7C-F325-4FE0-AB9A-7378FC83EC9B}"/>
    <cellStyle name="Normal 12 6 2 2 2 4 3" xfId="15226" xr:uid="{451CF8DC-955B-45F8-8C5D-E747362D2226}"/>
    <cellStyle name="Normal 12 6 2 2 2 4 3 2" xfId="47365" xr:uid="{B4334D83-280A-46A3-BD4F-94B56C2BC23B}"/>
    <cellStyle name="Normal 12 6 2 2 2 4 4" xfId="47366" xr:uid="{7B29CDBB-342B-44D0-8D35-AA3082DA13AE}"/>
    <cellStyle name="Normal 12 6 2 2 2 5" xfId="4246" xr:uid="{AB574AA0-EAD6-4358-AA69-25B173DCCE41}"/>
    <cellStyle name="Normal 12 6 2 2 2 5 2" xfId="9736" xr:uid="{F05E6FF9-CF05-41CB-9308-A0203A70D124}"/>
    <cellStyle name="Normal 12 6 2 2 2 5 2 2" xfId="22546" xr:uid="{D0765298-F11C-4045-9EBE-0EB2868BFBCB}"/>
    <cellStyle name="Normal 12 6 2 2 2 5 2 2 2" xfId="47367" xr:uid="{F23FA10F-3975-406E-86F9-03E905F1BAB8}"/>
    <cellStyle name="Normal 12 6 2 2 2 5 2 3" xfId="47368" xr:uid="{9E58D9C5-88D8-4C68-9B3B-A31994FA83EC}"/>
    <cellStyle name="Normal 12 6 2 2 2 5 3" xfId="17056" xr:uid="{65846A64-0467-4C0E-AACC-F15A674E510A}"/>
    <cellStyle name="Normal 12 6 2 2 2 5 3 2" xfId="47369" xr:uid="{2FE0FAA9-3104-4DED-BF2B-C7F730738DA7}"/>
    <cellStyle name="Normal 12 6 2 2 2 5 4" xfId="47370" xr:uid="{3223F3CE-A93D-4D8E-89A8-B245EBC045FC}"/>
    <cellStyle name="Normal 12 6 2 2 2 6" xfId="11566" xr:uid="{211B91FC-E60E-46B2-AEAF-2DA4CB40BFE6}"/>
    <cellStyle name="Normal 12 6 2 2 2 6 2" xfId="24376" xr:uid="{78D239AA-F099-4E3A-BD2F-37F67F7E668E}"/>
    <cellStyle name="Normal 12 6 2 2 2 6 2 2" xfId="47371" xr:uid="{F167C82F-B9AA-453F-B2EA-703465D509C6}"/>
    <cellStyle name="Normal 12 6 2 2 2 6 3" xfId="47372" xr:uid="{364CB500-43BE-4405-B2EF-F30A4D92C06C}"/>
    <cellStyle name="Normal 12 6 2 2 2 7" xfId="6076" xr:uid="{AA0C97C9-6483-4BBE-BC8E-986CCAE81C61}"/>
    <cellStyle name="Normal 12 6 2 2 2 7 2" xfId="18886" xr:uid="{0F213B37-76B9-4730-949C-14C418287B2A}"/>
    <cellStyle name="Normal 12 6 2 2 2 7 2 2" xfId="47373" xr:uid="{AFA526F1-1624-4CAB-99DA-D952ACC672AF}"/>
    <cellStyle name="Normal 12 6 2 2 2 7 3" xfId="47374" xr:uid="{26BEEFD6-B71B-4BE1-96FA-DC190813F4F2}"/>
    <cellStyle name="Normal 12 6 2 2 2 8" xfId="13396" xr:uid="{E35E3916-4045-45CB-8B6E-145D79772FCD}"/>
    <cellStyle name="Normal 12 6 2 2 2 8 2" xfId="47375" xr:uid="{5C95C843-57C7-4110-81D8-890A4E92E797}"/>
    <cellStyle name="Normal 12 6 2 2 2 9" xfId="47376" xr:uid="{FF88521C-F689-4380-A419-4D7D668DDAF2}"/>
    <cellStyle name="Normal 12 6 2 2 3" xfId="717" xr:uid="{F0223868-4C7F-4404-97E6-CFF629C1FF9A}"/>
    <cellStyle name="Normal 12 6 2 2 3 2" xfId="1117" xr:uid="{3F67FFC0-5CCD-4C00-89A1-68056A385776}"/>
    <cellStyle name="Normal 12 6 2 2 3 2 2" xfId="2012" xr:uid="{77ACB70B-17E3-44BD-9C5D-81B5582D2CC0}"/>
    <cellStyle name="Normal 12 6 2 2 3 2 2 2" xfId="3842" xr:uid="{BCFC0C1E-0D99-4728-A297-0809C0DB36D3}"/>
    <cellStyle name="Normal 12 6 2 2 3 2 2 2 2" xfId="9332" xr:uid="{7C7D8063-95D0-45FA-BBAE-C81223DAE99C}"/>
    <cellStyle name="Normal 12 6 2 2 3 2 2 2 2 2" xfId="22142" xr:uid="{D2A7CB8B-730A-4731-9E9A-69E8B348BA28}"/>
    <cellStyle name="Normal 12 6 2 2 3 2 2 2 2 2 2" xfId="47377" xr:uid="{CBCB51F3-3062-4707-86A1-89161255D12E}"/>
    <cellStyle name="Normal 12 6 2 2 3 2 2 2 2 3" xfId="47378" xr:uid="{2DB7502D-28C1-438D-9AA3-2F875E0F6611}"/>
    <cellStyle name="Normal 12 6 2 2 3 2 2 2 3" xfId="16652" xr:uid="{3D7E4FEF-050F-4DC1-9543-6D5F1B0E6943}"/>
    <cellStyle name="Normal 12 6 2 2 3 2 2 2 3 2" xfId="47379" xr:uid="{4C9876F1-77AD-4206-B7CD-D45FDFA47988}"/>
    <cellStyle name="Normal 12 6 2 2 3 2 2 2 4" xfId="47380" xr:uid="{8CB51BE7-B0AC-4003-887F-3EF163E6E4C7}"/>
    <cellStyle name="Normal 12 6 2 2 3 2 2 3" xfId="5672" xr:uid="{BB866D98-0417-4252-9457-C1D4A7D18DB8}"/>
    <cellStyle name="Normal 12 6 2 2 3 2 2 3 2" xfId="11162" xr:uid="{B8CA0665-22A0-4627-9D86-5C64E2B8F36D}"/>
    <cellStyle name="Normal 12 6 2 2 3 2 2 3 2 2" xfId="23972" xr:uid="{5D22E90D-CD9B-4613-9355-B23FD4DBCFEE}"/>
    <cellStyle name="Normal 12 6 2 2 3 2 2 3 2 2 2" xfId="47381" xr:uid="{02DBD2C4-7214-4F61-BCC0-578155AE2E85}"/>
    <cellStyle name="Normal 12 6 2 2 3 2 2 3 2 3" xfId="47382" xr:uid="{190A4EB1-0697-4682-9F18-C53DA79B0E26}"/>
    <cellStyle name="Normal 12 6 2 2 3 2 2 3 3" xfId="18482" xr:uid="{ACFA9D6A-6274-4092-8066-0AC5196ADD83}"/>
    <cellStyle name="Normal 12 6 2 2 3 2 2 3 3 2" xfId="47383" xr:uid="{28A5538E-E55C-4807-A9C0-10D874731884}"/>
    <cellStyle name="Normal 12 6 2 2 3 2 2 3 4" xfId="47384" xr:uid="{928049A2-B918-4101-8931-ADB87B540BCD}"/>
    <cellStyle name="Normal 12 6 2 2 3 2 2 4" xfId="12992" xr:uid="{5EF01083-C803-4D5B-8B4D-03A1D5866169}"/>
    <cellStyle name="Normal 12 6 2 2 3 2 2 4 2" xfId="25802" xr:uid="{2AF85FBF-323B-4AA8-898E-FA1420CF8649}"/>
    <cellStyle name="Normal 12 6 2 2 3 2 2 4 2 2" xfId="47385" xr:uid="{34AE1041-B8C1-48B6-AB12-7E16B5589D23}"/>
    <cellStyle name="Normal 12 6 2 2 3 2 2 4 3" xfId="47386" xr:uid="{032B1670-B3D3-4D7B-A9E0-351E7CE72AE0}"/>
    <cellStyle name="Normal 12 6 2 2 3 2 2 5" xfId="7502" xr:uid="{B8EEFBBC-45AE-4BFF-BBFF-62883B4945BD}"/>
    <cellStyle name="Normal 12 6 2 2 3 2 2 5 2" xfId="20312" xr:uid="{DCCB3824-7F88-41F6-A059-E67D50965D2C}"/>
    <cellStyle name="Normal 12 6 2 2 3 2 2 5 2 2" xfId="47387" xr:uid="{86FF807C-B213-4792-B1AF-03ADADF1163A}"/>
    <cellStyle name="Normal 12 6 2 2 3 2 2 5 3" xfId="47388" xr:uid="{E517A2F5-1EA1-4998-A3D5-B2AE934F0EA3}"/>
    <cellStyle name="Normal 12 6 2 2 3 2 2 6" xfId="14822" xr:uid="{D946FFA7-F045-4D6B-9186-CCAA7C643AA4}"/>
    <cellStyle name="Normal 12 6 2 2 3 2 2 6 2" xfId="47389" xr:uid="{487B96F3-578D-46DA-B124-6B6EA247A777}"/>
    <cellStyle name="Normal 12 6 2 2 3 2 2 7" xfId="47390" xr:uid="{F90C8726-8C57-4E41-9BF2-5BF988253080}"/>
    <cellStyle name="Normal 12 6 2 2 3 2 3" xfId="2948" xr:uid="{12075097-3EBA-447A-9DBF-1ED159F169C1}"/>
    <cellStyle name="Normal 12 6 2 2 3 2 3 2" xfId="8438" xr:uid="{02EA1010-A4CD-4C09-812C-3F79976ABC59}"/>
    <cellStyle name="Normal 12 6 2 2 3 2 3 2 2" xfId="21248" xr:uid="{669B54FB-0C33-4BE4-81B3-35C948B31E83}"/>
    <cellStyle name="Normal 12 6 2 2 3 2 3 2 2 2" xfId="47391" xr:uid="{4B917F8A-58DD-4A55-AF97-C430F8864E0D}"/>
    <cellStyle name="Normal 12 6 2 2 3 2 3 2 3" xfId="47392" xr:uid="{423A6327-2EA4-4812-806C-21B9154254CB}"/>
    <cellStyle name="Normal 12 6 2 2 3 2 3 3" xfId="15758" xr:uid="{7A1EBA4B-D930-4A0F-882D-BE349E7C86D6}"/>
    <cellStyle name="Normal 12 6 2 2 3 2 3 3 2" xfId="47393" xr:uid="{A1F4D71C-AE35-4D0F-92AA-30E7B5F5B255}"/>
    <cellStyle name="Normal 12 6 2 2 3 2 3 4" xfId="47394" xr:uid="{590E9120-3E63-4DC4-9513-EC14EFD63624}"/>
    <cellStyle name="Normal 12 6 2 2 3 2 4" xfId="4778" xr:uid="{5D673941-FC18-478E-87CC-DFCAF7E6CA3A}"/>
    <cellStyle name="Normal 12 6 2 2 3 2 4 2" xfId="10268" xr:uid="{F9344A5A-4202-4238-8991-EEF9DB4CB60C}"/>
    <cellStyle name="Normal 12 6 2 2 3 2 4 2 2" xfId="23078" xr:uid="{D782E64E-5EDF-4976-8A8B-52A16FDAC58E}"/>
    <cellStyle name="Normal 12 6 2 2 3 2 4 2 2 2" xfId="47395" xr:uid="{EC15C0FA-A10A-41B5-81D7-6941C69C68B8}"/>
    <cellStyle name="Normal 12 6 2 2 3 2 4 2 3" xfId="47396" xr:uid="{206A77BD-968C-4ADD-A108-197DC15F78F3}"/>
    <cellStyle name="Normal 12 6 2 2 3 2 4 3" xfId="17588" xr:uid="{EF73444E-7ED2-44B4-942C-6B811A065898}"/>
    <cellStyle name="Normal 12 6 2 2 3 2 4 3 2" xfId="47397" xr:uid="{22227F2E-7CC6-4D1B-B7CD-32899BF08822}"/>
    <cellStyle name="Normal 12 6 2 2 3 2 4 4" xfId="47398" xr:uid="{63E05300-3D54-45F3-AE64-C3AF39753ED2}"/>
    <cellStyle name="Normal 12 6 2 2 3 2 5" xfId="12098" xr:uid="{0066D8ED-5772-48B7-ABB5-DC2C0E11873D}"/>
    <cellStyle name="Normal 12 6 2 2 3 2 5 2" xfId="24908" xr:uid="{094F608F-3178-488D-A9F2-8173724E09AF}"/>
    <cellStyle name="Normal 12 6 2 2 3 2 5 2 2" xfId="47399" xr:uid="{129FFE39-6009-4BC7-9415-13D20E3C70EB}"/>
    <cellStyle name="Normal 12 6 2 2 3 2 5 3" xfId="47400" xr:uid="{B00FCAEA-9E9F-4C0C-A159-4627F7C451B4}"/>
    <cellStyle name="Normal 12 6 2 2 3 2 6" xfId="6608" xr:uid="{27A62E09-5D85-4026-B8F8-DCF8FC5BBE33}"/>
    <cellStyle name="Normal 12 6 2 2 3 2 6 2" xfId="19418" xr:uid="{083771B9-964A-4A3F-A375-0FD67DA2AF1E}"/>
    <cellStyle name="Normal 12 6 2 2 3 2 6 2 2" xfId="47401" xr:uid="{646133E3-A72F-454F-AB82-AB607810A0CD}"/>
    <cellStyle name="Normal 12 6 2 2 3 2 6 3" xfId="47402" xr:uid="{C2E748B4-78D7-4086-848D-14717CF6EAD5}"/>
    <cellStyle name="Normal 12 6 2 2 3 2 7" xfId="13928" xr:uid="{490C2D22-7B1C-4D1C-B765-3ACFA4419948}"/>
    <cellStyle name="Normal 12 6 2 2 3 2 7 2" xfId="47403" xr:uid="{A3A6F9C9-8DBE-468A-AE3E-085D3CDF8949}"/>
    <cellStyle name="Normal 12 6 2 2 3 2 8" xfId="47404" xr:uid="{E3AF98F3-B4A6-43A1-83EF-1E5809A622D0}"/>
    <cellStyle name="Normal 12 6 2 2 3 3" xfId="1612" xr:uid="{F073922A-24FB-44A8-BE8B-9AC4DA908ED1}"/>
    <cellStyle name="Normal 12 6 2 2 3 3 2" xfId="3442" xr:uid="{610A7460-3665-469C-BDDD-355CDA625F50}"/>
    <cellStyle name="Normal 12 6 2 2 3 3 2 2" xfId="8932" xr:uid="{28051203-8D87-49F1-BED7-668745AB2718}"/>
    <cellStyle name="Normal 12 6 2 2 3 3 2 2 2" xfId="21742" xr:uid="{8F7E527C-E4C5-46CB-9711-FBA65545636C}"/>
    <cellStyle name="Normal 12 6 2 2 3 3 2 2 2 2" xfId="47405" xr:uid="{E71FE1B4-FAFD-4E7D-95DA-1D9AC677CD47}"/>
    <cellStyle name="Normal 12 6 2 2 3 3 2 2 3" xfId="47406" xr:uid="{C04971F9-A173-4580-9728-D6776229029A}"/>
    <cellStyle name="Normal 12 6 2 2 3 3 2 3" xfId="16252" xr:uid="{3918D392-BD59-43A9-AC71-817206F9FC0E}"/>
    <cellStyle name="Normal 12 6 2 2 3 3 2 3 2" xfId="47407" xr:uid="{4F56895E-261A-4520-AAF2-2AC7492CCB9C}"/>
    <cellStyle name="Normal 12 6 2 2 3 3 2 4" xfId="47408" xr:uid="{B273B6BC-F092-4462-A0F0-5F3D5271AEC8}"/>
    <cellStyle name="Normal 12 6 2 2 3 3 3" xfId="5272" xr:uid="{D7925B50-5AB2-4F86-9062-E399DC089534}"/>
    <cellStyle name="Normal 12 6 2 2 3 3 3 2" xfId="10762" xr:uid="{644D7637-7C88-47C9-A1EF-05588306831E}"/>
    <cellStyle name="Normal 12 6 2 2 3 3 3 2 2" xfId="23572" xr:uid="{CFC26268-B2A2-46E3-BCC6-E3A8B68E648F}"/>
    <cellStyle name="Normal 12 6 2 2 3 3 3 2 2 2" xfId="47409" xr:uid="{BAF89A41-0815-4FBE-88A2-35891EBC5F5B}"/>
    <cellStyle name="Normal 12 6 2 2 3 3 3 2 3" xfId="47410" xr:uid="{99FBA65E-EC32-40B2-8217-D4C0240E5061}"/>
    <cellStyle name="Normal 12 6 2 2 3 3 3 3" xfId="18082" xr:uid="{CBA18946-14D0-4B56-9EC9-F107E69356CD}"/>
    <cellStyle name="Normal 12 6 2 2 3 3 3 3 2" xfId="47411" xr:uid="{715F9950-76DA-4083-B628-296188F690F2}"/>
    <cellStyle name="Normal 12 6 2 2 3 3 3 4" xfId="47412" xr:uid="{9D665016-CC0C-49C5-A118-CFB75DFE736C}"/>
    <cellStyle name="Normal 12 6 2 2 3 3 4" xfId="12592" xr:uid="{BDE9A032-BB17-4E62-ACAD-79CA3A65388E}"/>
    <cellStyle name="Normal 12 6 2 2 3 3 4 2" xfId="25402" xr:uid="{E88B6C23-98A1-4F35-A7C0-26467682C0EC}"/>
    <cellStyle name="Normal 12 6 2 2 3 3 4 2 2" xfId="47413" xr:uid="{715D70B2-7203-4657-AC52-7568DA093B39}"/>
    <cellStyle name="Normal 12 6 2 2 3 3 4 3" xfId="47414" xr:uid="{A7A4099E-A8BE-4C05-A1A6-CC96E19D2B6E}"/>
    <cellStyle name="Normal 12 6 2 2 3 3 5" xfId="7102" xr:uid="{EBA2515C-B2EA-4B32-95B0-C5F0D9109147}"/>
    <cellStyle name="Normal 12 6 2 2 3 3 5 2" xfId="19912" xr:uid="{09A4AC5D-2716-4E19-AEFC-545912E646D2}"/>
    <cellStyle name="Normal 12 6 2 2 3 3 5 2 2" xfId="47415" xr:uid="{2A460C13-5232-4942-B7DE-603EC82A9F1C}"/>
    <cellStyle name="Normal 12 6 2 2 3 3 5 3" xfId="47416" xr:uid="{D32F3525-AFD4-444E-BA23-6E15F2D1F8B7}"/>
    <cellStyle name="Normal 12 6 2 2 3 3 6" xfId="14422" xr:uid="{E7A5A4EE-A2FB-49BD-91ED-1BE065C1CFD8}"/>
    <cellStyle name="Normal 12 6 2 2 3 3 6 2" xfId="47417" xr:uid="{A8DD1EA8-7020-4422-9876-8F916F9BBA21}"/>
    <cellStyle name="Normal 12 6 2 2 3 3 7" xfId="47418" xr:uid="{90F12F46-3075-4122-A6C4-12DCF2B73DEC}"/>
    <cellStyle name="Normal 12 6 2 2 3 4" xfId="2548" xr:uid="{DB94F93F-BD4C-4DB2-B940-0C147C776C16}"/>
    <cellStyle name="Normal 12 6 2 2 3 4 2" xfId="8038" xr:uid="{884FDACA-80F4-46A2-9AAD-65604E2B4943}"/>
    <cellStyle name="Normal 12 6 2 2 3 4 2 2" xfId="20848" xr:uid="{7CF10F63-C17F-43C8-9629-92558387CF85}"/>
    <cellStyle name="Normal 12 6 2 2 3 4 2 2 2" xfId="47419" xr:uid="{E8D0A608-709B-4DE7-B0DB-2589F3D27BFE}"/>
    <cellStyle name="Normal 12 6 2 2 3 4 2 3" xfId="47420" xr:uid="{2AF2CB6F-FF88-40FD-BA04-1AA7B2F7FB59}"/>
    <cellStyle name="Normal 12 6 2 2 3 4 3" xfId="15358" xr:uid="{F722EB76-611A-40F0-B835-B8A5FC85E3BC}"/>
    <cellStyle name="Normal 12 6 2 2 3 4 3 2" xfId="47421" xr:uid="{7BFE18C2-A08A-4858-85FA-DE27F5CD0B1E}"/>
    <cellStyle name="Normal 12 6 2 2 3 4 4" xfId="47422" xr:uid="{95A9C039-F97B-4719-A65F-77F1CA0E68C9}"/>
    <cellStyle name="Normal 12 6 2 2 3 5" xfId="4378" xr:uid="{683759A1-CF45-4989-A285-77D98D78F4C9}"/>
    <cellStyle name="Normal 12 6 2 2 3 5 2" xfId="9868" xr:uid="{A0244741-A5F3-46F0-AE4D-4FEAA08B227F}"/>
    <cellStyle name="Normal 12 6 2 2 3 5 2 2" xfId="22678" xr:uid="{7BE131C1-DA3A-41E5-8F40-0BAEDE4204E0}"/>
    <cellStyle name="Normal 12 6 2 2 3 5 2 2 2" xfId="47423" xr:uid="{3CABE424-CEC3-40CB-8793-A9A65AAA9229}"/>
    <cellStyle name="Normal 12 6 2 2 3 5 2 3" xfId="47424" xr:uid="{59122379-6BE5-40E3-8725-7060D088EA38}"/>
    <cellStyle name="Normal 12 6 2 2 3 5 3" xfId="17188" xr:uid="{7A450318-7D4F-4F52-99DF-6DAF3F08F4DD}"/>
    <cellStyle name="Normal 12 6 2 2 3 5 3 2" xfId="47425" xr:uid="{6FA1B3DA-F874-4B13-BB24-EE003F58327E}"/>
    <cellStyle name="Normal 12 6 2 2 3 5 4" xfId="47426" xr:uid="{A8356A16-8CEC-441E-B87A-EC9FC1D07238}"/>
    <cellStyle name="Normal 12 6 2 2 3 6" xfId="11698" xr:uid="{74A63A56-DEE9-4C58-9A27-A13FE1D083CA}"/>
    <cellStyle name="Normal 12 6 2 2 3 6 2" xfId="24508" xr:uid="{BA6E362D-D68E-4619-A93F-4EF0A49DBE98}"/>
    <cellStyle name="Normal 12 6 2 2 3 6 2 2" xfId="47427" xr:uid="{0BAC7919-31EA-4A79-A466-680D0DE7CC74}"/>
    <cellStyle name="Normal 12 6 2 2 3 6 3" xfId="47428" xr:uid="{45713000-D80F-4724-B9FE-242CC2634457}"/>
    <cellStyle name="Normal 12 6 2 2 3 7" xfId="6208" xr:uid="{1E2DB4E6-60D1-43F0-8192-DEAB4A4EEA87}"/>
    <cellStyle name="Normal 12 6 2 2 3 7 2" xfId="19018" xr:uid="{D6A7C1FC-230A-438C-922B-C2D42CF49DB6}"/>
    <cellStyle name="Normal 12 6 2 2 3 7 2 2" xfId="47429" xr:uid="{F7B726E1-361D-427C-BB41-835DD65F0B59}"/>
    <cellStyle name="Normal 12 6 2 2 3 7 3" xfId="47430" xr:uid="{40F3EF6A-0D6C-4725-99BE-E213CF811FFB}"/>
    <cellStyle name="Normal 12 6 2 2 3 8" xfId="13528" xr:uid="{F82F5FC6-61DB-48D0-9B42-1AF636CF3BD6}"/>
    <cellStyle name="Normal 12 6 2 2 3 8 2" xfId="47431" xr:uid="{AAA961EF-8C6D-4336-BFEE-C91F5488C031}"/>
    <cellStyle name="Normal 12 6 2 2 3 9" xfId="47432" xr:uid="{AC822086-EB43-492E-BB1E-85B11E0DC4E8}"/>
    <cellStyle name="Normal 12 6 2 2 4" xfId="492" xr:uid="{F454DD94-E555-463A-A505-C49C8EAF0B22}"/>
    <cellStyle name="Normal 12 6 2 2 4 2" xfId="1387" xr:uid="{5237B4EF-DCA1-4B9D-80CA-D6BC8986DB72}"/>
    <cellStyle name="Normal 12 6 2 2 4 2 2" xfId="3217" xr:uid="{05C5004F-2092-4911-AC99-317654B8508C}"/>
    <cellStyle name="Normal 12 6 2 2 4 2 2 2" xfId="8707" xr:uid="{99B2750E-09C2-4E10-BA78-C32ED00557D3}"/>
    <cellStyle name="Normal 12 6 2 2 4 2 2 2 2" xfId="21517" xr:uid="{5C54F68F-DBCA-4BDF-88D7-70BF3B29330C}"/>
    <cellStyle name="Normal 12 6 2 2 4 2 2 2 2 2" xfId="47433" xr:uid="{47337E7D-2C4E-4722-AAF7-3C15948B410D}"/>
    <cellStyle name="Normal 12 6 2 2 4 2 2 2 3" xfId="47434" xr:uid="{9D0D60B4-D18D-4460-A1FF-D4A09216BE51}"/>
    <cellStyle name="Normal 12 6 2 2 4 2 2 3" xfId="16027" xr:uid="{62D1683F-DCEB-48BA-94F0-F13276A6FBEB}"/>
    <cellStyle name="Normal 12 6 2 2 4 2 2 3 2" xfId="47435" xr:uid="{90C7CE59-4484-4F1A-B568-3C6B71B70202}"/>
    <cellStyle name="Normal 12 6 2 2 4 2 2 4" xfId="47436" xr:uid="{72931E89-5538-4226-A60F-7865C513F7F1}"/>
    <cellStyle name="Normal 12 6 2 2 4 2 3" xfId="5047" xr:uid="{BD071DF2-B015-4947-B6CC-C4A0649F243B}"/>
    <cellStyle name="Normal 12 6 2 2 4 2 3 2" xfId="10537" xr:uid="{446FAD18-DB92-487E-80A8-5343FBA3CFED}"/>
    <cellStyle name="Normal 12 6 2 2 4 2 3 2 2" xfId="23347" xr:uid="{AD3376A7-90A4-4737-A185-72297CD45497}"/>
    <cellStyle name="Normal 12 6 2 2 4 2 3 2 2 2" xfId="47437" xr:uid="{05286B48-DF6B-4C1B-A726-3A0866AF335B}"/>
    <cellStyle name="Normal 12 6 2 2 4 2 3 2 3" xfId="47438" xr:uid="{3AFF4E25-655E-48D4-86E1-7704797A2E14}"/>
    <cellStyle name="Normal 12 6 2 2 4 2 3 3" xfId="17857" xr:uid="{1CAC0E80-1797-4A2C-B72B-83B6DE644435}"/>
    <cellStyle name="Normal 12 6 2 2 4 2 3 3 2" xfId="47439" xr:uid="{E3945987-4494-42A3-93CE-B6C66A08A5E9}"/>
    <cellStyle name="Normal 12 6 2 2 4 2 3 4" xfId="47440" xr:uid="{520F8138-2084-4C38-9853-7114765ED0AD}"/>
    <cellStyle name="Normal 12 6 2 2 4 2 4" xfId="12367" xr:uid="{2DD7108C-767E-4621-82BA-93B1804B032A}"/>
    <cellStyle name="Normal 12 6 2 2 4 2 4 2" xfId="25177" xr:uid="{3EBDD8B9-647B-48DC-8D41-B0D7CB168500}"/>
    <cellStyle name="Normal 12 6 2 2 4 2 4 2 2" xfId="47441" xr:uid="{AD6D9E9A-D43A-4419-B462-D0DC047D6AE7}"/>
    <cellStyle name="Normal 12 6 2 2 4 2 4 3" xfId="47442" xr:uid="{17B38976-6F86-49F3-8221-A651D44CB240}"/>
    <cellStyle name="Normal 12 6 2 2 4 2 5" xfId="6877" xr:uid="{10AEEC58-CEB0-42B8-B69D-11E39F578199}"/>
    <cellStyle name="Normal 12 6 2 2 4 2 5 2" xfId="19687" xr:uid="{F4871F9E-AB67-4EF9-9DFA-C53C6E8E9940}"/>
    <cellStyle name="Normal 12 6 2 2 4 2 5 2 2" xfId="47443" xr:uid="{BA5DBEFE-3A86-4BD2-9D57-798D692A0874}"/>
    <cellStyle name="Normal 12 6 2 2 4 2 5 3" xfId="47444" xr:uid="{0E1953FF-09A7-4B75-A34C-246EBF6AAC62}"/>
    <cellStyle name="Normal 12 6 2 2 4 2 6" xfId="14197" xr:uid="{53D6932B-FDA7-4265-A69E-AE0804AB734B}"/>
    <cellStyle name="Normal 12 6 2 2 4 2 6 2" xfId="47445" xr:uid="{ACBC544A-BB18-4BCE-85C8-122BBF5B6254}"/>
    <cellStyle name="Normal 12 6 2 2 4 2 7" xfId="47446" xr:uid="{41C4EB8A-4E35-47F7-A8C0-CBDDAA4DA124}"/>
    <cellStyle name="Normal 12 6 2 2 4 3" xfId="2323" xr:uid="{AB82BA8A-B374-4B14-9C58-BCB938C63C12}"/>
    <cellStyle name="Normal 12 6 2 2 4 3 2" xfId="7813" xr:uid="{0F781BC8-FAFD-4F9C-AA67-5527DE43369B}"/>
    <cellStyle name="Normal 12 6 2 2 4 3 2 2" xfId="20623" xr:uid="{1AC58A15-E25D-4CDB-B60D-C517BBA28FFA}"/>
    <cellStyle name="Normal 12 6 2 2 4 3 2 2 2" xfId="47447" xr:uid="{D51FF63E-6B13-46E8-861D-2CB7D69E8367}"/>
    <cellStyle name="Normal 12 6 2 2 4 3 2 3" xfId="47448" xr:uid="{BE3796F3-59C2-44D7-B214-A6841AE7A24F}"/>
    <cellStyle name="Normal 12 6 2 2 4 3 3" xfId="15133" xr:uid="{3E261FBF-5688-43F2-9BA4-EFB20982B59B}"/>
    <cellStyle name="Normal 12 6 2 2 4 3 3 2" xfId="47449" xr:uid="{BA478201-2561-4543-BAAB-3E9EA56CB2FF}"/>
    <cellStyle name="Normal 12 6 2 2 4 3 4" xfId="47450" xr:uid="{25411536-22D5-4D55-8D6C-AA37F51A099E}"/>
    <cellStyle name="Normal 12 6 2 2 4 4" xfId="4153" xr:uid="{36670084-83F6-460F-B6CA-7D4555EAF0E9}"/>
    <cellStyle name="Normal 12 6 2 2 4 4 2" xfId="9643" xr:uid="{0DBCD21B-1CF9-4E7C-88FE-736C08AFFACD}"/>
    <cellStyle name="Normal 12 6 2 2 4 4 2 2" xfId="22453" xr:uid="{41754068-DB07-49AC-8843-31F33F63FB41}"/>
    <cellStyle name="Normal 12 6 2 2 4 4 2 2 2" xfId="47451" xr:uid="{468DDCDB-D476-4674-B6A7-8A459FDB09C8}"/>
    <cellStyle name="Normal 12 6 2 2 4 4 2 3" xfId="47452" xr:uid="{73F2E5D7-36F7-49D5-862D-B2A0588B24D3}"/>
    <cellStyle name="Normal 12 6 2 2 4 4 3" xfId="16963" xr:uid="{8AC97E34-2D3F-4343-9CD9-7B0F2CECBC63}"/>
    <cellStyle name="Normal 12 6 2 2 4 4 3 2" xfId="47453" xr:uid="{3A5AC0CE-9830-40D5-92B0-CA3FA7370745}"/>
    <cellStyle name="Normal 12 6 2 2 4 4 4" xfId="47454" xr:uid="{C1853429-39D3-4FB3-A0A8-597E759CDBFB}"/>
    <cellStyle name="Normal 12 6 2 2 4 5" xfId="11473" xr:uid="{AB315977-BBC6-447A-8007-DE52541034CF}"/>
    <cellStyle name="Normal 12 6 2 2 4 5 2" xfId="24283" xr:uid="{F2CF9F6D-D0E8-4BB1-9317-BE728AAEC6BB}"/>
    <cellStyle name="Normal 12 6 2 2 4 5 2 2" xfId="47455" xr:uid="{B5D623F3-778E-453E-B09C-CE24FE596EB6}"/>
    <cellStyle name="Normal 12 6 2 2 4 5 3" xfId="47456" xr:uid="{0A6529F0-88E2-4A66-B451-60402FE1F733}"/>
    <cellStyle name="Normal 12 6 2 2 4 6" xfId="5983" xr:uid="{51DB5067-BC33-4821-8998-CBDAC5E20E05}"/>
    <cellStyle name="Normal 12 6 2 2 4 6 2" xfId="18793" xr:uid="{0576D80B-EDAE-4D05-8095-EF12B6612504}"/>
    <cellStyle name="Normal 12 6 2 2 4 6 2 2" xfId="47457" xr:uid="{BA7D3A33-F42E-4FA3-956F-59BA70B0D6CF}"/>
    <cellStyle name="Normal 12 6 2 2 4 6 3" xfId="47458" xr:uid="{73CBD8A3-8492-464B-BD71-143BFEB27CB7}"/>
    <cellStyle name="Normal 12 6 2 2 4 7" xfId="13303" xr:uid="{3A9DDDC1-2C46-45F5-83F0-F4A495E13D70}"/>
    <cellStyle name="Normal 12 6 2 2 4 7 2" xfId="47459" xr:uid="{AA14520F-E6B7-4866-8166-640A4F45E6C3}"/>
    <cellStyle name="Normal 12 6 2 2 4 8" xfId="47460" xr:uid="{C50DDAAC-587D-428F-9870-67D190314CBD}"/>
    <cellStyle name="Normal 12 6 2 2 5" xfId="851" xr:uid="{4E88C4CF-1012-452B-AA92-0BCC454D9A8D}"/>
    <cellStyle name="Normal 12 6 2 2 5 2" xfId="1746" xr:uid="{3A3153AA-E38E-43CE-92B7-43EC87820858}"/>
    <cellStyle name="Normal 12 6 2 2 5 2 2" xfId="3576" xr:uid="{83156085-7120-4F25-BC20-8BB54341BAFF}"/>
    <cellStyle name="Normal 12 6 2 2 5 2 2 2" xfId="9066" xr:uid="{C822253C-441A-40AB-BC67-FAE7FCF31DA5}"/>
    <cellStyle name="Normal 12 6 2 2 5 2 2 2 2" xfId="21876" xr:uid="{E43890B7-B98C-4571-9BAA-B6AF568C997A}"/>
    <cellStyle name="Normal 12 6 2 2 5 2 2 2 2 2" xfId="47461" xr:uid="{F85CBD25-9D3F-441B-A4D4-A6D0F741A8C1}"/>
    <cellStyle name="Normal 12 6 2 2 5 2 2 2 3" xfId="47462" xr:uid="{97698E5A-782F-4426-8C08-66004478B754}"/>
    <cellStyle name="Normal 12 6 2 2 5 2 2 3" xfId="16386" xr:uid="{EB7DC6E3-875F-4042-B525-ACBD7AA99248}"/>
    <cellStyle name="Normal 12 6 2 2 5 2 2 3 2" xfId="47463" xr:uid="{FE7176D1-D577-4763-823E-AF86BDE4FCBF}"/>
    <cellStyle name="Normal 12 6 2 2 5 2 2 4" xfId="47464" xr:uid="{3A0A3FD1-A3A5-4301-8666-8F9C58D8B355}"/>
    <cellStyle name="Normal 12 6 2 2 5 2 3" xfId="5406" xr:uid="{D44718DD-1E6C-4095-A3B4-A693CF9F4AE5}"/>
    <cellStyle name="Normal 12 6 2 2 5 2 3 2" xfId="10896" xr:uid="{C0ADF559-90FF-4D1B-AB2A-995BBE3B3DEC}"/>
    <cellStyle name="Normal 12 6 2 2 5 2 3 2 2" xfId="23706" xr:uid="{6A482A68-2451-40B0-B5B4-A55DE3F8D2AA}"/>
    <cellStyle name="Normal 12 6 2 2 5 2 3 2 2 2" xfId="47465" xr:uid="{D436075B-170B-4A57-A747-77B06234AC01}"/>
    <cellStyle name="Normal 12 6 2 2 5 2 3 2 3" xfId="47466" xr:uid="{F0AE3DCC-D8F6-4284-AE73-AA9F3BE7ECCA}"/>
    <cellStyle name="Normal 12 6 2 2 5 2 3 3" xfId="18216" xr:uid="{D1CDAA3C-6054-4B27-854D-7F841B4F95B6}"/>
    <cellStyle name="Normal 12 6 2 2 5 2 3 3 2" xfId="47467" xr:uid="{434513C9-5E06-4610-9180-8DC4BCE8AA1A}"/>
    <cellStyle name="Normal 12 6 2 2 5 2 3 4" xfId="47468" xr:uid="{E3B03B4A-0373-4977-9651-FB3772DF809F}"/>
    <cellStyle name="Normal 12 6 2 2 5 2 4" xfId="12726" xr:uid="{B6F77DD0-EA92-4FC4-9CCB-8026040FFB1B}"/>
    <cellStyle name="Normal 12 6 2 2 5 2 4 2" xfId="25536" xr:uid="{228564BE-457B-4D14-A7BC-5E493CD2A052}"/>
    <cellStyle name="Normal 12 6 2 2 5 2 4 2 2" xfId="47469" xr:uid="{96CC44FF-4300-4AA6-8A4B-C9C9B1BCFD7A}"/>
    <cellStyle name="Normal 12 6 2 2 5 2 4 3" xfId="47470" xr:uid="{F7FA6999-E7C2-4066-93FC-DE8AADB020FE}"/>
    <cellStyle name="Normal 12 6 2 2 5 2 5" xfId="7236" xr:uid="{0A7B0280-9302-4012-964B-E19964211AE5}"/>
    <cellStyle name="Normal 12 6 2 2 5 2 5 2" xfId="20046" xr:uid="{3679149C-F031-4E5E-8C2F-930168484D08}"/>
    <cellStyle name="Normal 12 6 2 2 5 2 5 2 2" xfId="47471" xr:uid="{7A728953-1641-4561-B4C6-47A418DE220D}"/>
    <cellStyle name="Normal 12 6 2 2 5 2 5 3" xfId="47472" xr:uid="{3A7FE4FA-9A6B-4463-948C-FC5434298FB0}"/>
    <cellStyle name="Normal 12 6 2 2 5 2 6" xfId="14556" xr:uid="{8274DE74-AB3B-4DDD-84C3-E2873EB1DE79}"/>
    <cellStyle name="Normal 12 6 2 2 5 2 6 2" xfId="47473" xr:uid="{64BD3428-DDAB-4519-A7B7-074E2DC38D6D}"/>
    <cellStyle name="Normal 12 6 2 2 5 2 7" xfId="47474" xr:uid="{D3CC3895-7E17-4A04-BF41-2447C23D8F11}"/>
    <cellStyle name="Normal 12 6 2 2 5 3" xfId="2682" xr:uid="{F865F776-FAF4-424A-964A-C83E0859A86F}"/>
    <cellStyle name="Normal 12 6 2 2 5 3 2" xfId="8172" xr:uid="{F061EE48-916E-4D32-99EB-8427012C763A}"/>
    <cellStyle name="Normal 12 6 2 2 5 3 2 2" xfId="20982" xr:uid="{32693136-3957-48D5-A040-77AFC3F95842}"/>
    <cellStyle name="Normal 12 6 2 2 5 3 2 2 2" xfId="47475" xr:uid="{341B2DCA-251D-497A-B411-9AE6D7D6F109}"/>
    <cellStyle name="Normal 12 6 2 2 5 3 2 3" xfId="47476" xr:uid="{7D8AD555-FB77-4B19-AB97-76FB70A19AB5}"/>
    <cellStyle name="Normal 12 6 2 2 5 3 3" xfId="15492" xr:uid="{A8B703B5-CC0D-43FA-9B2D-E512D6075D07}"/>
    <cellStyle name="Normal 12 6 2 2 5 3 3 2" xfId="47477" xr:uid="{15EFA0CD-BFAD-44FE-80B2-C987DD9F766E}"/>
    <cellStyle name="Normal 12 6 2 2 5 3 4" xfId="47478" xr:uid="{0C100D95-826A-4C03-B8F8-EC6396F962F0}"/>
    <cellStyle name="Normal 12 6 2 2 5 4" xfId="4512" xr:uid="{26F1EBE0-4749-4E6B-A6D0-63D252279A8B}"/>
    <cellStyle name="Normal 12 6 2 2 5 4 2" xfId="10002" xr:uid="{8BE11C6D-216A-401A-9950-C06CDC513BA5}"/>
    <cellStyle name="Normal 12 6 2 2 5 4 2 2" xfId="22812" xr:uid="{3B60F525-924C-4732-B340-F61780F75444}"/>
    <cellStyle name="Normal 12 6 2 2 5 4 2 2 2" xfId="47479" xr:uid="{9B570E68-DC6A-4BD8-AB22-E62A5D586579}"/>
    <cellStyle name="Normal 12 6 2 2 5 4 2 3" xfId="47480" xr:uid="{43993608-FF53-446D-BB12-C38D261ADF7D}"/>
    <cellStyle name="Normal 12 6 2 2 5 4 3" xfId="17322" xr:uid="{C61BEB6B-5A51-42A1-A304-2C7AA04054D5}"/>
    <cellStyle name="Normal 12 6 2 2 5 4 3 2" xfId="47481" xr:uid="{EF91CEB2-08F6-4B4C-A35A-5E9195B972B7}"/>
    <cellStyle name="Normal 12 6 2 2 5 4 4" xfId="47482" xr:uid="{DA38B774-B84E-4DEC-98C0-1F1E28F32085}"/>
    <cellStyle name="Normal 12 6 2 2 5 5" xfId="11832" xr:uid="{96B68F64-2179-44F5-9479-AF10532FA05F}"/>
    <cellStyle name="Normal 12 6 2 2 5 5 2" xfId="24642" xr:uid="{A6118807-C676-4FCB-AD5D-E939A641B1B5}"/>
    <cellStyle name="Normal 12 6 2 2 5 5 2 2" xfId="47483" xr:uid="{F22D5017-0A6C-4752-8F30-5FA7BB5BDECB}"/>
    <cellStyle name="Normal 12 6 2 2 5 5 3" xfId="47484" xr:uid="{D201FFEA-DE6D-4312-ADD0-7E9331532A4A}"/>
    <cellStyle name="Normal 12 6 2 2 5 6" xfId="6342" xr:uid="{F0E7709E-A451-4BA6-BF83-0E7F8DF93A1C}"/>
    <cellStyle name="Normal 12 6 2 2 5 6 2" xfId="19152" xr:uid="{5DFF9CDE-5B70-4BB0-8F51-C54D3095B45F}"/>
    <cellStyle name="Normal 12 6 2 2 5 6 2 2" xfId="47485" xr:uid="{3CD33DA8-6341-4081-9961-5644A0FFEAA1}"/>
    <cellStyle name="Normal 12 6 2 2 5 6 3" xfId="47486" xr:uid="{315F924A-E63C-47F0-9E97-0358693D5882}"/>
    <cellStyle name="Normal 12 6 2 2 5 7" xfId="13662" xr:uid="{4141ACB6-F010-46B7-84A0-C3785ACC3A2A}"/>
    <cellStyle name="Normal 12 6 2 2 5 7 2" xfId="47487" xr:uid="{6BF40664-A549-4C1C-9F4E-94F9B6481F50}"/>
    <cellStyle name="Normal 12 6 2 2 5 8" xfId="47488" xr:uid="{106547CA-AA35-4110-989E-D151836DBBD7}"/>
    <cellStyle name="Normal 12 6 2 2 6" xfId="1252" xr:uid="{675E70FF-1710-40B6-B75F-43F834311036}"/>
    <cellStyle name="Normal 12 6 2 2 6 2" xfId="3082" xr:uid="{082846EA-7C62-4877-8D60-FB4ADC33E367}"/>
    <cellStyle name="Normal 12 6 2 2 6 2 2" xfId="8572" xr:uid="{2EDB2D51-5734-41BD-880D-6347B6B89D3D}"/>
    <cellStyle name="Normal 12 6 2 2 6 2 2 2" xfId="21382" xr:uid="{A9696AE2-CEF5-483C-BAEC-EBD86531FD2D}"/>
    <cellStyle name="Normal 12 6 2 2 6 2 2 2 2" xfId="47489" xr:uid="{66AC942F-81E7-4EE0-A198-29F976AB2F96}"/>
    <cellStyle name="Normal 12 6 2 2 6 2 2 3" xfId="47490" xr:uid="{B988D36E-9CB4-4075-8969-98F712FC8256}"/>
    <cellStyle name="Normal 12 6 2 2 6 2 3" xfId="15892" xr:uid="{480A34ED-0B7C-4466-9AE0-4B159FE759B2}"/>
    <cellStyle name="Normal 12 6 2 2 6 2 3 2" xfId="47491" xr:uid="{B0801AE6-5324-4FA9-B6E5-F79797BA5366}"/>
    <cellStyle name="Normal 12 6 2 2 6 2 4" xfId="47492" xr:uid="{AEFE522E-EE07-4A4D-9361-98A7349696F4}"/>
    <cellStyle name="Normal 12 6 2 2 6 3" xfId="4912" xr:uid="{75C9BFC7-C26C-4451-A179-5B54BCC14E3E}"/>
    <cellStyle name="Normal 12 6 2 2 6 3 2" xfId="10402" xr:uid="{0D29880E-2EFB-4A58-B07A-71DF3621531F}"/>
    <cellStyle name="Normal 12 6 2 2 6 3 2 2" xfId="23212" xr:uid="{B6801C28-BAE8-4400-9C07-BE530D0C14F2}"/>
    <cellStyle name="Normal 12 6 2 2 6 3 2 2 2" xfId="47493" xr:uid="{6D243413-E7FA-4C06-85F3-3971A1A071CE}"/>
    <cellStyle name="Normal 12 6 2 2 6 3 2 3" xfId="47494" xr:uid="{660527E4-E279-4893-964C-47D3EEF4FC14}"/>
    <cellStyle name="Normal 12 6 2 2 6 3 3" xfId="17722" xr:uid="{F915B4E7-841F-45D4-977C-550B32B639FF}"/>
    <cellStyle name="Normal 12 6 2 2 6 3 3 2" xfId="47495" xr:uid="{0E49BF19-2D8D-4F6B-8235-26AC66A210DC}"/>
    <cellStyle name="Normal 12 6 2 2 6 3 4" xfId="47496" xr:uid="{7E026A03-2586-47F2-871F-A03599B28C23}"/>
    <cellStyle name="Normal 12 6 2 2 6 4" xfId="12232" xr:uid="{ECC65C81-C4D3-4C5C-82D6-4319709680FD}"/>
    <cellStyle name="Normal 12 6 2 2 6 4 2" xfId="25042" xr:uid="{A9698E81-F812-4621-AC0F-7A7455832F99}"/>
    <cellStyle name="Normal 12 6 2 2 6 4 2 2" xfId="47497" xr:uid="{AC3A31F2-0B49-40B5-9DFD-F9ED8448D5FA}"/>
    <cellStyle name="Normal 12 6 2 2 6 4 3" xfId="47498" xr:uid="{B38CDD00-7193-4448-8DD4-91C5D5F4BA67}"/>
    <cellStyle name="Normal 12 6 2 2 6 5" xfId="6742" xr:uid="{5F80778D-F805-4388-8D71-442AE0878C6D}"/>
    <cellStyle name="Normal 12 6 2 2 6 5 2" xfId="19552" xr:uid="{2BB9B80E-0A83-449A-90C6-C6CED9D7DC00}"/>
    <cellStyle name="Normal 12 6 2 2 6 5 2 2" xfId="47499" xr:uid="{1AECB5A3-709C-4D5A-90BC-B053FC5C3C87}"/>
    <cellStyle name="Normal 12 6 2 2 6 5 3" xfId="47500" xr:uid="{39D92175-190E-4D30-8EAE-16937381DDB5}"/>
    <cellStyle name="Normal 12 6 2 2 6 6" xfId="14062" xr:uid="{6DF44EDA-FA2E-4086-820D-3682072846FA}"/>
    <cellStyle name="Normal 12 6 2 2 6 6 2" xfId="47501" xr:uid="{D61952E5-8502-4825-B35D-E3EB1AF18834}"/>
    <cellStyle name="Normal 12 6 2 2 6 7" xfId="47502" xr:uid="{B550BD26-3538-45B5-836E-353A5325A5A2}"/>
    <cellStyle name="Normal 12 6 2 2 7" xfId="2188" xr:uid="{79FCBE8A-F08A-4C78-A736-ED4101C3B410}"/>
    <cellStyle name="Normal 12 6 2 2 7 2" xfId="7678" xr:uid="{05AC49E7-854C-47BE-96BA-D7D980659247}"/>
    <cellStyle name="Normal 12 6 2 2 7 2 2" xfId="20488" xr:uid="{5B32989D-9DC1-4E06-BAE1-F4DAC7DD5A15}"/>
    <cellStyle name="Normal 12 6 2 2 7 2 2 2" xfId="47503" xr:uid="{6C5C42D3-0C14-4D3A-89B1-4E6C6159D155}"/>
    <cellStyle name="Normal 12 6 2 2 7 2 3" xfId="47504" xr:uid="{BE915F03-4AA5-4699-8D1F-F03222866A7A}"/>
    <cellStyle name="Normal 12 6 2 2 7 3" xfId="14998" xr:uid="{30EF12E0-53FA-4CD7-BBDB-6B1CE747E6C2}"/>
    <cellStyle name="Normal 12 6 2 2 7 3 2" xfId="47505" xr:uid="{BB168FA9-0CB3-42DD-94B0-A45DB940EF97}"/>
    <cellStyle name="Normal 12 6 2 2 7 4" xfId="47506" xr:uid="{AE12159F-5E23-4A2E-AC5C-99849A82C28D}"/>
    <cellStyle name="Normal 12 6 2 2 8" xfId="4018" xr:uid="{0611C41D-42D8-464D-9CCE-3725A944BC21}"/>
    <cellStyle name="Normal 12 6 2 2 8 2" xfId="9508" xr:uid="{CF58D0D2-E9A5-4FDD-8E11-40A3FBBF2F2E}"/>
    <cellStyle name="Normal 12 6 2 2 8 2 2" xfId="22318" xr:uid="{8CBC4972-004A-4DB6-AADA-98F8ED32FECC}"/>
    <cellStyle name="Normal 12 6 2 2 8 2 2 2" xfId="47507" xr:uid="{34D6C241-FB12-40D1-9B1D-C2A2EB40AD33}"/>
    <cellStyle name="Normal 12 6 2 2 8 2 3" xfId="47508" xr:uid="{19F74FED-5717-4F11-AB41-3E4DC4CF724A}"/>
    <cellStyle name="Normal 12 6 2 2 8 3" xfId="16828" xr:uid="{8E02F0E8-90BE-4F6E-98BA-9DFCECF1BC7C}"/>
    <cellStyle name="Normal 12 6 2 2 8 3 2" xfId="47509" xr:uid="{064C340F-BCBF-439B-81C5-E8DB1E6D1295}"/>
    <cellStyle name="Normal 12 6 2 2 8 4" xfId="47510" xr:uid="{DCB5D467-D71E-43D2-B2C1-EB4FAFD20EC8}"/>
    <cellStyle name="Normal 12 6 2 2 9" xfId="11338" xr:uid="{AA385025-F673-4170-ABEF-AF40E4CED429}"/>
    <cellStyle name="Normal 12 6 2 2 9 2" xfId="24148" xr:uid="{A8E49C1D-8475-49CC-86AE-24525EA5697B}"/>
    <cellStyle name="Normal 12 6 2 2 9 2 2" xfId="47511" xr:uid="{55C4CA2D-CAA3-47B3-A2AF-638C18A7E25B}"/>
    <cellStyle name="Normal 12 6 2 2 9 3" xfId="47512" xr:uid="{15C06FF1-0BFD-4844-AD24-55BF3A3627E5}"/>
    <cellStyle name="Normal 12 6 2 3" xfId="407" xr:uid="{8B07803B-8B76-4EE4-87C0-C372F2734659}"/>
    <cellStyle name="Normal 12 6 2 3 10" xfId="5899" xr:uid="{5C752E82-784A-466E-AA11-4D82AD763F68}"/>
    <cellStyle name="Normal 12 6 2 3 10 2" xfId="18709" xr:uid="{F84F6B23-B92B-43E8-AF54-148A2835B826}"/>
    <cellStyle name="Normal 12 6 2 3 10 2 2" xfId="47513" xr:uid="{E410A3AB-55BF-48C1-892E-C43E2939AD50}"/>
    <cellStyle name="Normal 12 6 2 3 10 3" xfId="47514" xr:uid="{7F39406B-D3FC-4743-B7C4-AC98CAE282EC}"/>
    <cellStyle name="Normal 12 6 2 3 11" xfId="13219" xr:uid="{B6F5255F-7D71-411C-AB2F-A41EC6B046EF}"/>
    <cellStyle name="Normal 12 6 2 3 11 2" xfId="47515" xr:uid="{4143D4D0-720F-47F6-BBEA-61BC171160CD}"/>
    <cellStyle name="Normal 12 6 2 3 12" xfId="47516" xr:uid="{EFE3FF4F-1DF4-4DDE-8D51-A6D0FF931F84}"/>
    <cellStyle name="Normal 12 6 2 3 2" xfId="636" xr:uid="{F15CBC50-9D8B-4257-89E7-E32B40999C4C}"/>
    <cellStyle name="Normal 12 6 2 3 2 2" xfId="1035" xr:uid="{A96A97E9-006F-4F5F-8E15-859880D6B863}"/>
    <cellStyle name="Normal 12 6 2 3 2 2 2" xfId="1930" xr:uid="{3E29BD5B-97B5-444C-8999-CEF8BC15266C}"/>
    <cellStyle name="Normal 12 6 2 3 2 2 2 2" xfId="3760" xr:uid="{01CE7AF6-6BEB-4945-B5B7-FE586977D48D}"/>
    <cellStyle name="Normal 12 6 2 3 2 2 2 2 2" xfId="9250" xr:uid="{EAFCCCD0-81D4-4B47-BF51-D6D70AE22D3F}"/>
    <cellStyle name="Normal 12 6 2 3 2 2 2 2 2 2" xfId="22060" xr:uid="{709BFDA4-45B4-47C0-BBF9-17B9B5093DD2}"/>
    <cellStyle name="Normal 12 6 2 3 2 2 2 2 2 2 2" xfId="47517" xr:uid="{42D8C21F-AC41-43B7-AFD3-A45E3F91F25B}"/>
    <cellStyle name="Normal 12 6 2 3 2 2 2 2 2 3" xfId="47518" xr:uid="{9BC1A944-E2AD-4C22-BD32-B5E47DD24EB7}"/>
    <cellStyle name="Normal 12 6 2 3 2 2 2 2 3" xfId="16570" xr:uid="{D804749E-C184-4F5F-B4A3-63F8805394AC}"/>
    <cellStyle name="Normal 12 6 2 3 2 2 2 2 3 2" xfId="47519" xr:uid="{6FFD37E3-C9F0-4185-BC74-EE7760877871}"/>
    <cellStyle name="Normal 12 6 2 3 2 2 2 2 4" xfId="47520" xr:uid="{8C77CDF9-566E-444C-9570-2B97B5DEBBC3}"/>
    <cellStyle name="Normal 12 6 2 3 2 2 2 3" xfId="5590" xr:uid="{B9FC895E-34A9-41B9-AF4A-8C2D30CCDBAF}"/>
    <cellStyle name="Normal 12 6 2 3 2 2 2 3 2" xfId="11080" xr:uid="{41D1F071-723F-4B68-B95F-8B007A3A1B17}"/>
    <cellStyle name="Normal 12 6 2 3 2 2 2 3 2 2" xfId="23890" xr:uid="{4C272BDB-1D4E-4114-83A9-237BAEBCC1C0}"/>
    <cellStyle name="Normal 12 6 2 3 2 2 2 3 2 2 2" xfId="47521" xr:uid="{1155BBC5-A05A-446C-8496-4FF1B76A7C11}"/>
    <cellStyle name="Normal 12 6 2 3 2 2 2 3 2 3" xfId="47522" xr:uid="{F21588FF-21BA-4E5A-A739-6D2FE912B1BB}"/>
    <cellStyle name="Normal 12 6 2 3 2 2 2 3 3" xfId="18400" xr:uid="{780C4A28-582B-404F-888A-F51B046D1181}"/>
    <cellStyle name="Normal 12 6 2 3 2 2 2 3 3 2" xfId="47523" xr:uid="{7586D966-BFB6-407E-8165-DA645C71736D}"/>
    <cellStyle name="Normal 12 6 2 3 2 2 2 3 4" xfId="47524" xr:uid="{8B84F73E-DE6C-453D-B8F3-3036B8D91DE0}"/>
    <cellStyle name="Normal 12 6 2 3 2 2 2 4" xfId="12910" xr:uid="{4396525D-0F4A-40F1-8A41-DDEF5A7D138A}"/>
    <cellStyle name="Normal 12 6 2 3 2 2 2 4 2" xfId="25720" xr:uid="{A4B70669-0451-443E-99A8-5868157D12A7}"/>
    <cellStyle name="Normal 12 6 2 3 2 2 2 4 2 2" xfId="47525" xr:uid="{34325CC4-96F2-4562-BDCF-483C6A0BEA8E}"/>
    <cellStyle name="Normal 12 6 2 3 2 2 2 4 3" xfId="47526" xr:uid="{3A4E4ACC-AD3E-4E7A-A132-9B8DA50C73A9}"/>
    <cellStyle name="Normal 12 6 2 3 2 2 2 5" xfId="7420" xr:uid="{CBB1598C-4901-4500-BD49-8F796CAB9D11}"/>
    <cellStyle name="Normal 12 6 2 3 2 2 2 5 2" xfId="20230" xr:uid="{8F90881C-14C5-4568-8FBC-602623D5B79C}"/>
    <cellStyle name="Normal 12 6 2 3 2 2 2 5 2 2" xfId="47527" xr:uid="{FAE62877-9E8C-4BB7-A69E-18D329A86D57}"/>
    <cellStyle name="Normal 12 6 2 3 2 2 2 5 3" xfId="47528" xr:uid="{EB229ABD-746E-455A-9B74-DA00DC2A1754}"/>
    <cellStyle name="Normal 12 6 2 3 2 2 2 6" xfId="14740" xr:uid="{ACEBECDA-B01B-4492-AE43-77D1433C2369}"/>
    <cellStyle name="Normal 12 6 2 3 2 2 2 6 2" xfId="47529" xr:uid="{BF7E3419-AC1E-4568-B59B-5204B63452E2}"/>
    <cellStyle name="Normal 12 6 2 3 2 2 2 7" xfId="47530" xr:uid="{16C1B00B-7C2B-452B-8294-4E62BB10F6DB}"/>
    <cellStyle name="Normal 12 6 2 3 2 2 3" xfId="2866" xr:uid="{9FCF5AFE-BA41-4A33-A25A-B2D358FA580F}"/>
    <cellStyle name="Normal 12 6 2 3 2 2 3 2" xfId="8356" xr:uid="{F4B86D9F-9195-47AD-8577-EF364CDE456F}"/>
    <cellStyle name="Normal 12 6 2 3 2 2 3 2 2" xfId="21166" xr:uid="{45843293-D1B9-4DF9-A3EF-E7E7A2E7210D}"/>
    <cellStyle name="Normal 12 6 2 3 2 2 3 2 2 2" xfId="47531" xr:uid="{097F14F9-CC92-4380-AA30-58696D664FE3}"/>
    <cellStyle name="Normal 12 6 2 3 2 2 3 2 3" xfId="47532" xr:uid="{36161956-7000-410C-9E10-BD946881807C}"/>
    <cellStyle name="Normal 12 6 2 3 2 2 3 3" xfId="15676" xr:uid="{5C262BF6-BF48-4B70-89DC-2AB7B9F0AC2D}"/>
    <cellStyle name="Normal 12 6 2 3 2 2 3 3 2" xfId="47533" xr:uid="{207F2D2E-EFB0-4602-AA55-AB90C90262F1}"/>
    <cellStyle name="Normal 12 6 2 3 2 2 3 4" xfId="47534" xr:uid="{2202C7D1-1F4D-4C22-83AB-5363CD546D35}"/>
    <cellStyle name="Normal 12 6 2 3 2 2 4" xfId="4696" xr:uid="{44CC4006-9031-4921-BA97-37917D8FE1F5}"/>
    <cellStyle name="Normal 12 6 2 3 2 2 4 2" xfId="10186" xr:uid="{8A311334-DF0F-4386-8AD9-740CB40D59B0}"/>
    <cellStyle name="Normal 12 6 2 3 2 2 4 2 2" xfId="22996" xr:uid="{8FB1B135-F3A0-4622-B941-A44A94BFE4E8}"/>
    <cellStyle name="Normal 12 6 2 3 2 2 4 2 2 2" xfId="47535" xr:uid="{AC8DA4A3-E3E5-4BDE-A685-6232AA4CFB14}"/>
    <cellStyle name="Normal 12 6 2 3 2 2 4 2 3" xfId="47536" xr:uid="{6DA3924B-340A-45BE-BFD5-18F161886B7D}"/>
    <cellStyle name="Normal 12 6 2 3 2 2 4 3" xfId="17506" xr:uid="{4F6092D5-6511-4314-B0FA-F244A6F1C9E3}"/>
    <cellStyle name="Normal 12 6 2 3 2 2 4 3 2" xfId="47537" xr:uid="{D62216E0-3E8E-43E1-9941-DF3E1D56EFA1}"/>
    <cellStyle name="Normal 12 6 2 3 2 2 4 4" xfId="47538" xr:uid="{23901C23-1746-448F-B5DE-F1A565B44130}"/>
    <cellStyle name="Normal 12 6 2 3 2 2 5" xfId="12016" xr:uid="{A7EF176E-78D9-4E39-A206-9981B92D6DDC}"/>
    <cellStyle name="Normal 12 6 2 3 2 2 5 2" xfId="24826" xr:uid="{27B73571-73E7-494C-A700-200D8D4A4DAF}"/>
    <cellStyle name="Normal 12 6 2 3 2 2 5 2 2" xfId="47539" xr:uid="{C4E12ACA-25B7-489E-9CBB-450655985C35}"/>
    <cellStyle name="Normal 12 6 2 3 2 2 5 3" xfId="47540" xr:uid="{E67F1E4E-E461-4EE4-8E1F-3776427179AD}"/>
    <cellStyle name="Normal 12 6 2 3 2 2 6" xfId="6526" xr:uid="{A7EA69BA-F60E-4472-A3C3-04B2FBA46989}"/>
    <cellStyle name="Normal 12 6 2 3 2 2 6 2" xfId="19336" xr:uid="{57C09912-6FCB-49D3-BDB8-7909499A30D4}"/>
    <cellStyle name="Normal 12 6 2 3 2 2 6 2 2" xfId="47541" xr:uid="{5F7AB55F-E292-4B9D-8562-92624F911A22}"/>
    <cellStyle name="Normal 12 6 2 3 2 2 6 3" xfId="47542" xr:uid="{9B192300-53CC-41EF-A45C-C7DA264BCFD6}"/>
    <cellStyle name="Normal 12 6 2 3 2 2 7" xfId="13846" xr:uid="{22D08216-4A51-41DC-9272-7FEAEEF89C33}"/>
    <cellStyle name="Normal 12 6 2 3 2 2 7 2" xfId="47543" xr:uid="{FEB0160D-C823-408E-9F7B-B27FE48017A1}"/>
    <cellStyle name="Normal 12 6 2 3 2 2 8" xfId="47544" xr:uid="{2058A900-BF9F-405A-9EC9-06FC0F495D25}"/>
    <cellStyle name="Normal 12 6 2 3 2 3" xfId="1531" xr:uid="{2E80FDA5-E038-4204-AD7E-722BA8AD936C}"/>
    <cellStyle name="Normal 12 6 2 3 2 3 2" xfId="3361" xr:uid="{635A3379-9BDA-4DDA-8B72-D4F236A09023}"/>
    <cellStyle name="Normal 12 6 2 3 2 3 2 2" xfId="8851" xr:uid="{F8813810-7BD5-4385-A2FB-A15048F8B541}"/>
    <cellStyle name="Normal 12 6 2 3 2 3 2 2 2" xfId="21661" xr:uid="{D6C47563-A072-4C92-ADAB-B639E9B9D23D}"/>
    <cellStyle name="Normal 12 6 2 3 2 3 2 2 2 2" xfId="47545" xr:uid="{C35B1E4E-5924-43AD-B33C-28A78A3C5C36}"/>
    <cellStyle name="Normal 12 6 2 3 2 3 2 2 3" xfId="47546" xr:uid="{5E538AF3-4D31-4AF0-BB24-83FC74107A88}"/>
    <cellStyle name="Normal 12 6 2 3 2 3 2 3" xfId="16171" xr:uid="{A0CCD654-F294-4CA6-A366-3AC2CE381FB1}"/>
    <cellStyle name="Normal 12 6 2 3 2 3 2 3 2" xfId="47547" xr:uid="{84AC4CAA-BC07-420B-8BC1-465858A729D6}"/>
    <cellStyle name="Normal 12 6 2 3 2 3 2 4" xfId="47548" xr:uid="{E3975D47-23C1-411F-94F4-B46FB4DF7888}"/>
    <cellStyle name="Normal 12 6 2 3 2 3 3" xfId="5191" xr:uid="{606FB753-9C16-4AF2-995E-E62957F0BA72}"/>
    <cellStyle name="Normal 12 6 2 3 2 3 3 2" xfId="10681" xr:uid="{C928A077-967D-4FE2-9D5C-9EE3DF5C32E2}"/>
    <cellStyle name="Normal 12 6 2 3 2 3 3 2 2" xfId="23491" xr:uid="{078DFDFC-840C-43E1-AD3B-FA9C319F0F6B}"/>
    <cellStyle name="Normal 12 6 2 3 2 3 3 2 2 2" xfId="47549" xr:uid="{BBCA593A-124B-4E60-92C6-F5B512D9F82B}"/>
    <cellStyle name="Normal 12 6 2 3 2 3 3 2 3" xfId="47550" xr:uid="{8A631440-24DB-4792-9ECE-FF72F6E8C319}"/>
    <cellStyle name="Normal 12 6 2 3 2 3 3 3" xfId="18001" xr:uid="{753FF8DA-F28F-427B-B381-6046BB1A2E80}"/>
    <cellStyle name="Normal 12 6 2 3 2 3 3 3 2" xfId="47551" xr:uid="{B18255CD-AE1D-4C9F-8333-C5A370E01071}"/>
    <cellStyle name="Normal 12 6 2 3 2 3 3 4" xfId="47552" xr:uid="{7F74A6F0-08E2-4667-AA7A-F2391F5E9D25}"/>
    <cellStyle name="Normal 12 6 2 3 2 3 4" xfId="12511" xr:uid="{B5B92E11-DFF6-468D-9936-68EB7C5BE912}"/>
    <cellStyle name="Normal 12 6 2 3 2 3 4 2" xfId="25321" xr:uid="{9D04A775-BC3A-4488-83F7-F80D1BF68BE9}"/>
    <cellStyle name="Normal 12 6 2 3 2 3 4 2 2" xfId="47553" xr:uid="{75E006A4-AAD6-4485-BFAC-6C60FD737800}"/>
    <cellStyle name="Normal 12 6 2 3 2 3 4 3" xfId="47554" xr:uid="{602FE415-3DD4-4C00-A43F-3749FB3EDDC2}"/>
    <cellStyle name="Normal 12 6 2 3 2 3 5" xfId="7021" xr:uid="{AFAF5EA9-164D-46C6-A55F-AD1BF0175F4D}"/>
    <cellStyle name="Normal 12 6 2 3 2 3 5 2" xfId="19831" xr:uid="{6CDACFB5-7048-49AD-A5C0-7CAAA7F5561D}"/>
    <cellStyle name="Normal 12 6 2 3 2 3 5 2 2" xfId="47555" xr:uid="{ABB3F0A2-748D-4BCA-B664-E6C11AF7D03F}"/>
    <cellStyle name="Normal 12 6 2 3 2 3 5 3" xfId="47556" xr:uid="{9D711FE0-1766-40CC-8D23-126E0CEDAD1E}"/>
    <cellStyle name="Normal 12 6 2 3 2 3 6" xfId="14341" xr:uid="{8454EF79-1AD6-403B-8A6F-6211DF1B169C}"/>
    <cellStyle name="Normal 12 6 2 3 2 3 6 2" xfId="47557" xr:uid="{CA7A1E73-8F7D-4464-9119-33B71ECA3BB9}"/>
    <cellStyle name="Normal 12 6 2 3 2 3 7" xfId="47558" xr:uid="{22FD3FB4-071B-4D02-BA98-21073F9C38D7}"/>
    <cellStyle name="Normal 12 6 2 3 2 4" xfId="2467" xr:uid="{794A26C4-F284-4C70-B68B-4CCA09739FB9}"/>
    <cellStyle name="Normal 12 6 2 3 2 4 2" xfId="7957" xr:uid="{321663A5-3595-4A0F-B0E9-224E676726DA}"/>
    <cellStyle name="Normal 12 6 2 3 2 4 2 2" xfId="20767" xr:uid="{1617DB84-E6D2-4A73-A387-6D2DD0226A4A}"/>
    <cellStyle name="Normal 12 6 2 3 2 4 2 2 2" xfId="47559" xr:uid="{E9E973FB-7798-4F7D-9A62-076EB4935B80}"/>
    <cellStyle name="Normal 12 6 2 3 2 4 2 3" xfId="47560" xr:uid="{148FE3DD-1F4A-4055-8DAF-CEFD1ACBD224}"/>
    <cellStyle name="Normal 12 6 2 3 2 4 3" xfId="15277" xr:uid="{E0C1AA1C-B965-40E6-B055-C40AC9E0CC74}"/>
    <cellStyle name="Normal 12 6 2 3 2 4 3 2" xfId="47561" xr:uid="{9B9A6041-4851-46E0-8112-B3A96F937B60}"/>
    <cellStyle name="Normal 12 6 2 3 2 4 4" xfId="47562" xr:uid="{4A93B187-36B0-4AE5-A3F7-B73D36360E9D}"/>
    <cellStyle name="Normal 12 6 2 3 2 5" xfId="4297" xr:uid="{56443BA5-D3A9-435E-92D1-1108F1672867}"/>
    <cellStyle name="Normal 12 6 2 3 2 5 2" xfId="9787" xr:uid="{42439E79-BF2C-4DC6-9610-9A4D7CE5DC94}"/>
    <cellStyle name="Normal 12 6 2 3 2 5 2 2" xfId="22597" xr:uid="{C04578F8-5AB8-47E3-90F0-54918049138F}"/>
    <cellStyle name="Normal 12 6 2 3 2 5 2 2 2" xfId="47563" xr:uid="{FB6BC804-9D9F-42D0-AF7E-38B91FD0DFEF}"/>
    <cellStyle name="Normal 12 6 2 3 2 5 2 3" xfId="47564" xr:uid="{B98B8EDA-765C-41D2-B23C-A4448C54DDA3}"/>
    <cellStyle name="Normal 12 6 2 3 2 5 3" xfId="17107" xr:uid="{1AA8BF97-A6E1-4486-9345-80ED7E705280}"/>
    <cellStyle name="Normal 12 6 2 3 2 5 3 2" xfId="47565" xr:uid="{27306A24-B927-41A5-AE9D-D207AB804642}"/>
    <cellStyle name="Normal 12 6 2 3 2 5 4" xfId="47566" xr:uid="{B1819282-20C0-481E-A11D-762DA5BB3B40}"/>
    <cellStyle name="Normal 12 6 2 3 2 6" xfId="11617" xr:uid="{EB54F67D-4CE2-4A75-A87F-139D07060A77}"/>
    <cellStyle name="Normal 12 6 2 3 2 6 2" xfId="24427" xr:uid="{E3C22DA0-86E5-48C4-86BA-5F86F17A9419}"/>
    <cellStyle name="Normal 12 6 2 3 2 6 2 2" xfId="47567" xr:uid="{91C28322-2CE3-4858-A949-2E66BA8A8059}"/>
    <cellStyle name="Normal 12 6 2 3 2 6 3" xfId="47568" xr:uid="{0105139C-5890-4B91-88D2-ED78EC9A0BD7}"/>
    <cellStyle name="Normal 12 6 2 3 2 7" xfId="6127" xr:uid="{A3910AF5-5A11-4C68-8305-9B8E59E8BE75}"/>
    <cellStyle name="Normal 12 6 2 3 2 7 2" xfId="18937" xr:uid="{53D87A3F-B240-45B8-AA22-8DF05AD91120}"/>
    <cellStyle name="Normal 12 6 2 3 2 7 2 2" xfId="47569" xr:uid="{B8AB6F08-EF45-46E1-AD35-DB524FF9EAFD}"/>
    <cellStyle name="Normal 12 6 2 3 2 7 3" xfId="47570" xr:uid="{19AB549E-57A8-40B0-B931-2A32CDCFDABA}"/>
    <cellStyle name="Normal 12 6 2 3 2 8" xfId="13447" xr:uid="{DF82159F-0C42-4C76-A650-91D4AA6D86AD}"/>
    <cellStyle name="Normal 12 6 2 3 2 8 2" xfId="47571" xr:uid="{FEE51C9D-7301-40FC-ABB6-B795FE93F10D}"/>
    <cellStyle name="Normal 12 6 2 3 2 9" xfId="47572" xr:uid="{125E4D68-D5BA-4C6D-B2E9-6B7C2EC0585D}"/>
    <cellStyle name="Normal 12 6 2 3 3" xfId="768" xr:uid="{F26E6922-E6F3-41F1-BEA8-A83BB0CD2B75}"/>
    <cellStyle name="Normal 12 6 2 3 3 2" xfId="1168" xr:uid="{73036780-D03F-449E-A69E-FFBF839AC8FA}"/>
    <cellStyle name="Normal 12 6 2 3 3 2 2" xfId="2063" xr:uid="{85228A74-9156-4B89-A6C3-F5C3EFDFD0DA}"/>
    <cellStyle name="Normal 12 6 2 3 3 2 2 2" xfId="3893" xr:uid="{4B827A12-D8EF-4CAD-8D8A-F4E1B27B33DF}"/>
    <cellStyle name="Normal 12 6 2 3 3 2 2 2 2" xfId="9383" xr:uid="{5C4667EC-603E-42FB-89AD-FC5FF05FE976}"/>
    <cellStyle name="Normal 12 6 2 3 3 2 2 2 2 2" xfId="22193" xr:uid="{A1403278-DDEF-4B1A-BD9E-F81E8938DADA}"/>
    <cellStyle name="Normal 12 6 2 3 3 2 2 2 2 2 2" xfId="47573" xr:uid="{0C99267B-C68D-4C82-9C71-A2669B0A3F70}"/>
    <cellStyle name="Normal 12 6 2 3 3 2 2 2 2 3" xfId="47574" xr:uid="{E1B1BD01-76A6-40A5-9ED2-BD520B933AF4}"/>
    <cellStyle name="Normal 12 6 2 3 3 2 2 2 3" xfId="16703" xr:uid="{810DB49F-22CB-405C-8C95-00C60A1B548E}"/>
    <cellStyle name="Normal 12 6 2 3 3 2 2 2 3 2" xfId="47575" xr:uid="{12C3E919-7FC8-4540-B435-5933E50A155B}"/>
    <cellStyle name="Normal 12 6 2 3 3 2 2 2 4" xfId="47576" xr:uid="{C62FF870-528A-4B8F-8FAB-A88C1C4C6CE6}"/>
    <cellStyle name="Normal 12 6 2 3 3 2 2 3" xfId="5723" xr:uid="{58D0BFE3-D4D3-437D-AA3F-825B6533CF16}"/>
    <cellStyle name="Normal 12 6 2 3 3 2 2 3 2" xfId="11213" xr:uid="{0ED2AB93-1299-4EF4-81FE-BE8D19DB7C16}"/>
    <cellStyle name="Normal 12 6 2 3 3 2 2 3 2 2" xfId="24023" xr:uid="{ECA4E644-486A-46FB-AD05-931EAAACC060}"/>
    <cellStyle name="Normal 12 6 2 3 3 2 2 3 2 2 2" xfId="47577" xr:uid="{DA14CEDC-AEAE-4A1E-A6B7-EA80428AA7FE}"/>
    <cellStyle name="Normal 12 6 2 3 3 2 2 3 2 3" xfId="47578" xr:uid="{16B6EF56-748D-48E4-8E7E-97923EBD242B}"/>
    <cellStyle name="Normal 12 6 2 3 3 2 2 3 3" xfId="18533" xr:uid="{BE114F02-D2E3-42BF-8253-2CC62D9B2A90}"/>
    <cellStyle name="Normal 12 6 2 3 3 2 2 3 3 2" xfId="47579" xr:uid="{BE673350-3373-49B0-A3BB-F41C417906BA}"/>
    <cellStyle name="Normal 12 6 2 3 3 2 2 3 4" xfId="47580" xr:uid="{46E6BB53-BD8A-4F58-A831-D3F92852C1F5}"/>
    <cellStyle name="Normal 12 6 2 3 3 2 2 4" xfId="13043" xr:uid="{5CE28223-B0BD-4890-8B50-CA55D2E98D23}"/>
    <cellStyle name="Normal 12 6 2 3 3 2 2 4 2" xfId="25853" xr:uid="{9D2BFE65-5D51-4492-9E68-3AF0B9DBDBEE}"/>
    <cellStyle name="Normal 12 6 2 3 3 2 2 4 2 2" xfId="47581" xr:uid="{6DF5C96C-2B7C-444B-848D-4ECA53490D1C}"/>
    <cellStyle name="Normal 12 6 2 3 3 2 2 4 3" xfId="47582" xr:uid="{AA3FD6B7-79ED-4AD7-B211-C62D76693917}"/>
    <cellStyle name="Normal 12 6 2 3 3 2 2 5" xfId="7553" xr:uid="{F5E3651E-3CC6-4CDD-9ED5-07542151A42E}"/>
    <cellStyle name="Normal 12 6 2 3 3 2 2 5 2" xfId="20363" xr:uid="{F7CDB590-236B-44F6-8C70-8C328D957573}"/>
    <cellStyle name="Normal 12 6 2 3 3 2 2 5 2 2" xfId="47583" xr:uid="{1129104F-38A4-440A-B7E7-37EC2C9B2EDF}"/>
    <cellStyle name="Normal 12 6 2 3 3 2 2 5 3" xfId="47584" xr:uid="{87CAF11D-84B4-4C59-A5B5-832A57244B6E}"/>
    <cellStyle name="Normal 12 6 2 3 3 2 2 6" xfId="14873" xr:uid="{5D0661B7-8ECE-497B-9C26-3276F5435EE9}"/>
    <cellStyle name="Normal 12 6 2 3 3 2 2 6 2" xfId="47585" xr:uid="{01AE0E00-76B2-433E-A67B-DEEB290DB7F0}"/>
    <cellStyle name="Normal 12 6 2 3 3 2 2 7" xfId="47586" xr:uid="{FED8C2B0-3705-48BE-8360-0F7B70FA9590}"/>
    <cellStyle name="Normal 12 6 2 3 3 2 3" xfId="2999" xr:uid="{C3CA0B08-7246-4C0F-A0EC-C97DECAEC91D}"/>
    <cellStyle name="Normal 12 6 2 3 3 2 3 2" xfId="8489" xr:uid="{F37C5F46-21A9-47F2-BBCF-239146B2D63E}"/>
    <cellStyle name="Normal 12 6 2 3 3 2 3 2 2" xfId="21299" xr:uid="{6178F969-CC0D-46AF-9A6D-A14E64A9F9E8}"/>
    <cellStyle name="Normal 12 6 2 3 3 2 3 2 2 2" xfId="47587" xr:uid="{6F7D48BC-6F4D-4B26-BFD4-A2F93E52F67F}"/>
    <cellStyle name="Normal 12 6 2 3 3 2 3 2 3" xfId="47588" xr:uid="{A59B90D9-2BEC-41FC-9367-AA7AE27F60EA}"/>
    <cellStyle name="Normal 12 6 2 3 3 2 3 3" xfId="15809" xr:uid="{14C90FE8-5DF2-4164-A11A-44E05C9410EB}"/>
    <cellStyle name="Normal 12 6 2 3 3 2 3 3 2" xfId="47589" xr:uid="{5456FD7A-1DF9-4DB1-967C-66E5F6F25837}"/>
    <cellStyle name="Normal 12 6 2 3 3 2 3 4" xfId="47590" xr:uid="{365A3299-D75F-4BDA-885B-C2710A014C0B}"/>
    <cellStyle name="Normal 12 6 2 3 3 2 4" xfId="4829" xr:uid="{29B25825-F1F2-4DD3-B8F6-33A630455DBF}"/>
    <cellStyle name="Normal 12 6 2 3 3 2 4 2" xfId="10319" xr:uid="{A1C148B1-1D9A-4CA2-BFBA-ADE27800B900}"/>
    <cellStyle name="Normal 12 6 2 3 3 2 4 2 2" xfId="23129" xr:uid="{50C22572-F04B-4E40-A223-F15701DC1BAE}"/>
    <cellStyle name="Normal 12 6 2 3 3 2 4 2 2 2" xfId="47591" xr:uid="{380D5DE4-9CE0-4322-B90F-EC4E8C214002}"/>
    <cellStyle name="Normal 12 6 2 3 3 2 4 2 3" xfId="47592" xr:uid="{F093B044-DD0A-4F0D-BE23-4025F21C350F}"/>
    <cellStyle name="Normal 12 6 2 3 3 2 4 3" xfId="17639" xr:uid="{688BD677-6F6F-46C7-9B9C-A3057C39DB3A}"/>
    <cellStyle name="Normal 12 6 2 3 3 2 4 3 2" xfId="47593" xr:uid="{0C147559-FAC4-45BF-B641-7A0B2D08F942}"/>
    <cellStyle name="Normal 12 6 2 3 3 2 4 4" xfId="47594" xr:uid="{5D041713-CCD5-4A66-8211-C03F996943AF}"/>
    <cellStyle name="Normal 12 6 2 3 3 2 5" xfId="12149" xr:uid="{0B433028-F764-4234-AD70-EBAE9151988A}"/>
    <cellStyle name="Normal 12 6 2 3 3 2 5 2" xfId="24959" xr:uid="{E423DD0A-02AC-4B6C-B756-182BF57DFB7F}"/>
    <cellStyle name="Normal 12 6 2 3 3 2 5 2 2" xfId="47595" xr:uid="{363DCE1C-4782-45C0-8906-FB56524B7762}"/>
    <cellStyle name="Normal 12 6 2 3 3 2 5 3" xfId="47596" xr:uid="{BF46C5AE-8EE0-4B5C-AED1-92ADAD9D075C}"/>
    <cellStyle name="Normal 12 6 2 3 3 2 6" xfId="6659" xr:uid="{0BEB90B2-FA39-4780-8231-6F070369312F}"/>
    <cellStyle name="Normal 12 6 2 3 3 2 6 2" xfId="19469" xr:uid="{8163DFFD-A4C8-407E-BD3A-46F17D29D5AA}"/>
    <cellStyle name="Normal 12 6 2 3 3 2 6 2 2" xfId="47597" xr:uid="{A15EC3B1-2581-4EC2-A2D6-CB1DBD6B5891}"/>
    <cellStyle name="Normal 12 6 2 3 3 2 6 3" xfId="47598" xr:uid="{08AABFBB-C3E7-48F8-8DD4-6A5F9704AEB4}"/>
    <cellStyle name="Normal 12 6 2 3 3 2 7" xfId="13979" xr:uid="{EAFB3137-5534-4339-AC67-AA5F45D4A2E5}"/>
    <cellStyle name="Normal 12 6 2 3 3 2 7 2" xfId="47599" xr:uid="{FB9C9882-D205-483A-B122-00502792FF26}"/>
    <cellStyle name="Normal 12 6 2 3 3 2 8" xfId="47600" xr:uid="{9E9F921C-AA13-4773-9862-C02EBA02EDB4}"/>
    <cellStyle name="Normal 12 6 2 3 3 3" xfId="1663" xr:uid="{CFC4DF1A-EDBA-43D1-BFD7-A3F147DA9158}"/>
    <cellStyle name="Normal 12 6 2 3 3 3 2" xfId="3493" xr:uid="{E75DA886-D04B-4EC3-A9BE-ABCBCD09FA34}"/>
    <cellStyle name="Normal 12 6 2 3 3 3 2 2" xfId="8983" xr:uid="{BE237C21-EF05-40D3-B4C3-CE3C5F079090}"/>
    <cellStyle name="Normal 12 6 2 3 3 3 2 2 2" xfId="21793" xr:uid="{88693E3F-1031-43D6-AF70-4212C4ABBDFC}"/>
    <cellStyle name="Normal 12 6 2 3 3 3 2 2 2 2" xfId="47601" xr:uid="{85D2A258-F381-4FA2-AA31-761726FC1F1E}"/>
    <cellStyle name="Normal 12 6 2 3 3 3 2 2 3" xfId="47602" xr:uid="{A638E0DF-3B1B-4A74-82E3-8EFC27959A2C}"/>
    <cellStyle name="Normal 12 6 2 3 3 3 2 3" xfId="16303" xr:uid="{C77BA001-C723-405D-A720-0B607E84C24A}"/>
    <cellStyle name="Normal 12 6 2 3 3 3 2 3 2" xfId="47603" xr:uid="{6819EB69-49D5-4A0D-958C-F4075B8478F8}"/>
    <cellStyle name="Normal 12 6 2 3 3 3 2 4" xfId="47604" xr:uid="{0AFEF511-A185-47CC-AF11-7E6C10223392}"/>
    <cellStyle name="Normal 12 6 2 3 3 3 3" xfId="5323" xr:uid="{6A477482-EBEC-476F-A331-5FF59BCA9D60}"/>
    <cellStyle name="Normal 12 6 2 3 3 3 3 2" xfId="10813" xr:uid="{5AD979E6-8638-4529-8EB9-9801B7F6274D}"/>
    <cellStyle name="Normal 12 6 2 3 3 3 3 2 2" xfId="23623" xr:uid="{593F4C6C-89F3-4968-8A14-7D2D84315EA0}"/>
    <cellStyle name="Normal 12 6 2 3 3 3 3 2 2 2" xfId="47605" xr:uid="{35CC406D-0537-4E41-BA19-D3EAB0903EFD}"/>
    <cellStyle name="Normal 12 6 2 3 3 3 3 2 3" xfId="47606" xr:uid="{B6644BD0-6FA0-47D7-A5C2-5CA8513C2C9B}"/>
    <cellStyle name="Normal 12 6 2 3 3 3 3 3" xfId="18133" xr:uid="{528EC25E-7403-497A-B6C4-0842762C98A7}"/>
    <cellStyle name="Normal 12 6 2 3 3 3 3 3 2" xfId="47607" xr:uid="{13CC033D-31C4-4419-85F4-A7D6F80D19F3}"/>
    <cellStyle name="Normal 12 6 2 3 3 3 3 4" xfId="47608" xr:uid="{A97DBB54-9CAC-4CCB-A511-9955F39E1AC0}"/>
    <cellStyle name="Normal 12 6 2 3 3 3 4" xfId="12643" xr:uid="{4DF1B17B-7F4E-4186-AEAD-99039127C27C}"/>
    <cellStyle name="Normal 12 6 2 3 3 3 4 2" xfId="25453" xr:uid="{1A20E615-DF38-4C52-A872-A13AB6F22D84}"/>
    <cellStyle name="Normal 12 6 2 3 3 3 4 2 2" xfId="47609" xr:uid="{1D6F8D8D-D565-4397-BF3A-8E07FCCE41BD}"/>
    <cellStyle name="Normal 12 6 2 3 3 3 4 3" xfId="47610" xr:uid="{954818A3-3AB2-408E-9164-D4A3A5409347}"/>
    <cellStyle name="Normal 12 6 2 3 3 3 5" xfId="7153" xr:uid="{70E2E7E2-1D88-426E-A111-C62E2A0CE2A6}"/>
    <cellStyle name="Normal 12 6 2 3 3 3 5 2" xfId="19963" xr:uid="{83BA510A-9150-4FE6-9657-2B370B3173D2}"/>
    <cellStyle name="Normal 12 6 2 3 3 3 5 2 2" xfId="47611" xr:uid="{1F610AF0-9D27-46D4-BCC1-A088D203E900}"/>
    <cellStyle name="Normal 12 6 2 3 3 3 5 3" xfId="47612" xr:uid="{DF51A501-4134-4933-9F73-00746E2F1E3B}"/>
    <cellStyle name="Normal 12 6 2 3 3 3 6" xfId="14473" xr:uid="{BD28EC64-1CD0-4A4F-9654-E6EF49107976}"/>
    <cellStyle name="Normal 12 6 2 3 3 3 6 2" xfId="47613" xr:uid="{6ACF4E14-6C31-4F06-8B80-19B6AA5A7831}"/>
    <cellStyle name="Normal 12 6 2 3 3 3 7" xfId="47614" xr:uid="{6C391B72-1A97-4E5A-BD66-0C5352A497E1}"/>
    <cellStyle name="Normal 12 6 2 3 3 4" xfId="2599" xr:uid="{5DCA51F5-9158-4281-BDBF-512BEDF3D6AB}"/>
    <cellStyle name="Normal 12 6 2 3 3 4 2" xfId="8089" xr:uid="{F3F32E3F-E9A8-4A11-8EAA-5DD6A772910F}"/>
    <cellStyle name="Normal 12 6 2 3 3 4 2 2" xfId="20899" xr:uid="{F177A21A-DC46-4EA1-9556-2AE1E5AE4DAE}"/>
    <cellStyle name="Normal 12 6 2 3 3 4 2 2 2" xfId="47615" xr:uid="{5BFE80E2-7B7C-4967-B088-35E4BEE5A6BF}"/>
    <cellStyle name="Normal 12 6 2 3 3 4 2 3" xfId="47616" xr:uid="{DD0C1CB1-A576-4CBF-8B37-2D8C584FA278}"/>
    <cellStyle name="Normal 12 6 2 3 3 4 3" xfId="15409" xr:uid="{48C2FB3F-9F06-48A3-8064-80D62B6EE862}"/>
    <cellStyle name="Normal 12 6 2 3 3 4 3 2" xfId="47617" xr:uid="{5E87B1B6-222A-4356-8656-53D7767DC89F}"/>
    <cellStyle name="Normal 12 6 2 3 3 4 4" xfId="47618" xr:uid="{E8ECFAD3-EA1B-4917-8C36-A5E3B15B9685}"/>
    <cellStyle name="Normal 12 6 2 3 3 5" xfId="4429" xr:uid="{1843C5FD-041F-42B8-9590-AAA6F191B0C2}"/>
    <cellStyle name="Normal 12 6 2 3 3 5 2" xfId="9919" xr:uid="{E183B920-FA50-404B-B6B2-49062A518799}"/>
    <cellStyle name="Normal 12 6 2 3 3 5 2 2" xfId="22729" xr:uid="{72542142-0EC8-4A0A-99D2-1268F6441382}"/>
    <cellStyle name="Normal 12 6 2 3 3 5 2 2 2" xfId="47619" xr:uid="{64FECF55-620A-4419-A569-CA78629C70F5}"/>
    <cellStyle name="Normal 12 6 2 3 3 5 2 3" xfId="47620" xr:uid="{0AD30BE0-10B5-4626-849B-3FD207829752}"/>
    <cellStyle name="Normal 12 6 2 3 3 5 3" xfId="17239" xr:uid="{962D6BF7-53AD-4B21-9872-E5BE640690D0}"/>
    <cellStyle name="Normal 12 6 2 3 3 5 3 2" xfId="47621" xr:uid="{757E9F17-B274-4AEB-A840-A1497F4D8B82}"/>
    <cellStyle name="Normal 12 6 2 3 3 5 4" xfId="47622" xr:uid="{63404AEC-2586-4469-9EBD-1F3FB0036A00}"/>
    <cellStyle name="Normal 12 6 2 3 3 6" xfId="11749" xr:uid="{D177403A-A2B6-4558-8404-A866AFD8CDBA}"/>
    <cellStyle name="Normal 12 6 2 3 3 6 2" xfId="24559" xr:uid="{CEE4B024-E4E2-4148-BE98-449703380C5D}"/>
    <cellStyle name="Normal 12 6 2 3 3 6 2 2" xfId="47623" xr:uid="{2484A973-7FE2-4AAE-B7BF-B99788A978D0}"/>
    <cellStyle name="Normal 12 6 2 3 3 6 3" xfId="47624" xr:uid="{BF5B51E0-DCEA-4CB1-93B1-926467A5665E}"/>
    <cellStyle name="Normal 12 6 2 3 3 7" xfId="6259" xr:uid="{6EF79FE8-68CB-4FF0-A478-77A80777D992}"/>
    <cellStyle name="Normal 12 6 2 3 3 7 2" xfId="19069" xr:uid="{3EECD9FC-B102-4472-8174-DDFD34A1B082}"/>
    <cellStyle name="Normal 12 6 2 3 3 7 2 2" xfId="47625" xr:uid="{3EA89B98-7DD2-4C24-B2AE-EB347F431F2F}"/>
    <cellStyle name="Normal 12 6 2 3 3 7 3" xfId="47626" xr:uid="{25C2F33B-99A5-431A-9099-9419C4D81507}"/>
    <cellStyle name="Normal 12 6 2 3 3 8" xfId="13579" xr:uid="{C786266C-6798-4CDC-B4D4-B794C249D684}"/>
    <cellStyle name="Normal 12 6 2 3 3 8 2" xfId="47627" xr:uid="{957F3E30-C1A4-4BBB-A1ED-23879B3217A9}"/>
    <cellStyle name="Normal 12 6 2 3 3 9" xfId="47628" xr:uid="{9D63DF16-544E-4651-A51A-88BDC58E19CF}"/>
    <cellStyle name="Normal 12 6 2 3 4" xfId="543" xr:uid="{57ED0E84-1ED8-4DC7-917D-8CF90F470B2F}"/>
    <cellStyle name="Normal 12 6 2 3 4 2" xfId="1438" xr:uid="{691CA1C4-041D-4B45-8844-6D57DE07550A}"/>
    <cellStyle name="Normal 12 6 2 3 4 2 2" xfId="3268" xr:uid="{DEADC203-0F60-4ECE-955D-118344B19DD7}"/>
    <cellStyle name="Normal 12 6 2 3 4 2 2 2" xfId="8758" xr:uid="{3CC18C09-7ADD-411E-9232-28F02328CFE6}"/>
    <cellStyle name="Normal 12 6 2 3 4 2 2 2 2" xfId="21568" xr:uid="{0E69D554-092E-4980-BF26-4EF618FAA6C4}"/>
    <cellStyle name="Normal 12 6 2 3 4 2 2 2 2 2" xfId="47629" xr:uid="{7499251D-2AC5-4216-B0A5-6BEC90113E74}"/>
    <cellStyle name="Normal 12 6 2 3 4 2 2 2 3" xfId="47630" xr:uid="{A42151CA-97EB-4EA3-ADFD-8802B84A411A}"/>
    <cellStyle name="Normal 12 6 2 3 4 2 2 3" xfId="16078" xr:uid="{9ABD713E-D158-4B16-B592-04D61195D683}"/>
    <cellStyle name="Normal 12 6 2 3 4 2 2 3 2" xfId="47631" xr:uid="{E846BBE7-DC14-4EDE-B902-BE66598A2519}"/>
    <cellStyle name="Normal 12 6 2 3 4 2 2 4" xfId="47632" xr:uid="{B7DC6E2B-65AF-4EA7-9776-119987CB0C28}"/>
    <cellStyle name="Normal 12 6 2 3 4 2 3" xfId="5098" xr:uid="{B7A27EE9-BB4B-4499-BB2C-6DF3B462088E}"/>
    <cellStyle name="Normal 12 6 2 3 4 2 3 2" xfId="10588" xr:uid="{B3745EB9-D2CA-4FC6-B57E-75A449CAED96}"/>
    <cellStyle name="Normal 12 6 2 3 4 2 3 2 2" xfId="23398" xr:uid="{BA8BA8DD-7162-4B7F-8A86-C4030E476CAC}"/>
    <cellStyle name="Normal 12 6 2 3 4 2 3 2 2 2" xfId="47633" xr:uid="{0D46B4F6-679F-4DCB-A8A0-FEBF23A3E2AA}"/>
    <cellStyle name="Normal 12 6 2 3 4 2 3 2 3" xfId="47634" xr:uid="{CCEB7D2A-2BDF-4F0F-B8E8-3DB7FF27F04C}"/>
    <cellStyle name="Normal 12 6 2 3 4 2 3 3" xfId="17908" xr:uid="{60326BB6-254F-4403-ABCE-6DFC8013F624}"/>
    <cellStyle name="Normal 12 6 2 3 4 2 3 3 2" xfId="47635" xr:uid="{50D15F64-42BD-4DF6-BDFE-697431381245}"/>
    <cellStyle name="Normal 12 6 2 3 4 2 3 4" xfId="47636" xr:uid="{BA179E67-FAA8-4904-9DC4-5F40C7D3952B}"/>
    <cellStyle name="Normal 12 6 2 3 4 2 4" xfId="12418" xr:uid="{34FB1E56-1FB8-4D8F-B8C6-E6164053CAD1}"/>
    <cellStyle name="Normal 12 6 2 3 4 2 4 2" xfId="25228" xr:uid="{55C301F2-899A-4AB2-9407-84E78100F9AB}"/>
    <cellStyle name="Normal 12 6 2 3 4 2 4 2 2" xfId="47637" xr:uid="{7A03CD0C-100E-4A12-AF09-87A66A7183E6}"/>
    <cellStyle name="Normal 12 6 2 3 4 2 4 3" xfId="47638" xr:uid="{B4862FD7-7B39-4BDA-A5DA-C2BEF089D213}"/>
    <cellStyle name="Normal 12 6 2 3 4 2 5" xfId="6928" xr:uid="{186EEEB3-AAF7-411C-BA4F-8D84D103960C}"/>
    <cellStyle name="Normal 12 6 2 3 4 2 5 2" xfId="19738" xr:uid="{5CDA4D20-04BC-4119-BDEA-851350FA6333}"/>
    <cellStyle name="Normal 12 6 2 3 4 2 5 2 2" xfId="47639" xr:uid="{FE2F43AA-A413-4EF1-9BDF-979033EC356C}"/>
    <cellStyle name="Normal 12 6 2 3 4 2 5 3" xfId="47640" xr:uid="{154D46BC-DFDC-436B-BC9A-A01B33498AB0}"/>
    <cellStyle name="Normal 12 6 2 3 4 2 6" xfId="14248" xr:uid="{A1EA0ED8-25B9-431A-BEDE-E5184E4178DE}"/>
    <cellStyle name="Normal 12 6 2 3 4 2 6 2" xfId="47641" xr:uid="{574764F0-C515-4F80-B863-FB457C122EB7}"/>
    <cellStyle name="Normal 12 6 2 3 4 2 7" xfId="47642" xr:uid="{83811E4D-CE83-49B7-A513-4EE94A47ACE2}"/>
    <cellStyle name="Normal 12 6 2 3 4 3" xfId="2374" xr:uid="{E543FCE1-D50C-4B52-9249-D153963B7E71}"/>
    <cellStyle name="Normal 12 6 2 3 4 3 2" xfId="7864" xr:uid="{36040427-2879-439F-948F-B06760573647}"/>
    <cellStyle name="Normal 12 6 2 3 4 3 2 2" xfId="20674" xr:uid="{247E90AA-71BE-4523-A806-9CFCC503DEA6}"/>
    <cellStyle name="Normal 12 6 2 3 4 3 2 2 2" xfId="47643" xr:uid="{16E3B83D-BBE5-4EB8-B77A-A3CD2C4E8957}"/>
    <cellStyle name="Normal 12 6 2 3 4 3 2 3" xfId="47644" xr:uid="{6403F5A3-D470-458B-972A-7F1794FE236F}"/>
    <cellStyle name="Normal 12 6 2 3 4 3 3" xfId="15184" xr:uid="{0DC790C3-157F-4021-ACE0-A8718295CA61}"/>
    <cellStyle name="Normal 12 6 2 3 4 3 3 2" xfId="47645" xr:uid="{F000401E-BAB7-431B-8C97-078F629B1CA5}"/>
    <cellStyle name="Normal 12 6 2 3 4 3 4" xfId="47646" xr:uid="{8BD32B04-95B9-4111-B400-5C15DA842F23}"/>
    <cellStyle name="Normal 12 6 2 3 4 4" xfId="4204" xr:uid="{6D4B5090-41B2-4EF8-A8D8-DB95234AD651}"/>
    <cellStyle name="Normal 12 6 2 3 4 4 2" xfId="9694" xr:uid="{A31AECEC-3DC1-4585-A762-DF31BAC6EB59}"/>
    <cellStyle name="Normal 12 6 2 3 4 4 2 2" xfId="22504" xr:uid="{CA4AACD0-8DE0-48EB-8BEF-DE14A17B744E}"/>
    <cellStyle name="Normal 12 6 2 3 4 4 2 2 2" xfId="47647" xr:uid="{145706CD-708E-4114-8376-C1D43B9EEA34}"/>
    <cellStyle name="Normal 12 6 2 3 4 4 2 3" xfId="47648" xr:uid="{59E9077A-A41A-41AA-89FD-FEFD15C4093E}"/>
    <cellStyle name="Normal 12 6 2 3 4 4 3" xfId="17014" xr:uid="{E556C7D6-39A5-46A9-925A-2E29C4B9CAC7}"/>
    <cellStyle name="Normal 12 6 2 3 4 4 3 2" xfId="47649" xr:uid="{DC50AFDC-42B2-4BEE-B4F8-0757244D4C5F}"/>
    <cellStyle name="Normal 12 6 2 3 4 4 4" xfId="47650" xr:uid="{5A6275FB-B774-4D10-984C-4060B0CD6EC3}"/>
    <cellStyle name="Normal 12 6 2 3 4 5" xfId="11524" xr:uid="{2717804E-115C-4101-A69F-DA446720D976}"/>
    <cellStyle name="Normal 12 6 2 3 4 5 2" xfId="24334" xr:uid="{9C1A3D49-E8EB-42A0-8DAD-8C83418CB03F}"/>
    <cellStyle name="Normal 12 6 2 3 4 5 2 2" xfId="47651" xr:uid="{43F78FA7-6B29-4564-8B28-957D51851E31}"/>
    <cellStyle name="Normal 12 6 2 3 4 5 3" xfId="47652" xr:uid="{F03A6268-73E5-4A7F-8258-019CB35C3D43}"/>
    <cellStyle name="Normal 12 6 2 3 4 6" xfId="6034" xr:uid="{ABC78521-5D7A-42F3-B6A3-89879F935EEB}"/>
    <cellStyle name="Normal 12 6 2 3 4 6 2" xfId="18844" xr:uid="{37DD84DA-EC39-4210-9A3F-A498F1E0A2A1}"/>
    <cellStyle name="Normal 12 6 2 3 4 6 2 2" xfId="47653" xr:uid="{8A252312-DB1D-4224-8052-020F6B785BEA}"/>
    <cellStyle name="Normal 12 6 2 3 4 6 3" xfId="47654" xr:uid="{9CD6399F-EFB0-4000-ADDD-7BB3151B6FD0}"/>
    <cellStyle name="Normal 12 6 2 3 4 7" xfId="13354" xr:uid="{429AA6C0-636D-4023-99D3-4B073170616F}"/>
    <cellStyle name="Normal 12 6 2 3 4 7 2" xfId="47655" xr:uid="{BD414F40-2EF1-4067-9120-E77FB7EA046D}"/>
    <cellStyle name="Normal 12 6 2 3 4 8" xfId="47656" xr:uid="{95147A9B-EFE6-47C0-A87A-1C5A03DABD0E}"/>
    <cellStyle name="Normal 12 6 2 3 5" xfId="902" xr:uid="{DCD3F03E-6615-4625-A1A9-E0E349FE65E7}"/>
    <cellStyle name="Normal 12 6 2 3 5 2" xfId="1797" xr:uid="{E5E65F7F-7EAA-4FD6-9154-332B03D84AA8}"/>
    <cellStyle name="Normal 12 6 2 3 5 2 2" xfId="3627" xr:uid="{D6A5959A-506F-477B-8756-CC18FB8C7868}"/>
    <cellStyle name="Normal 12 6 2 3 5 2 2 2" xfId="9117" xr:uid="{82D53570-8478-46FB-87B8-8B2E09C2BDEF}"/>
    <cellStyle name="Normal 12 6 2 3 5 2 2 2 2" xfId="21927" xr:uid="{6C5D9C92-E159-4840-921A-F1593383AA2D}"/>
    <cellStyle name="Normal 12 6 2 3 5 2 2 2 2 2" xfId="47657" xr:uid="{3A783DD4-6773-4BEB-92C6-7F71AB55DD57}"/>
    <cellStyle name="Normal 12 6 2 3 5 2 2 2 3" xfId="47658" xr:uid="{C6EEAFA6-4308-40BC-9889-7D20FDD38A08}"/>
    <cellStyle name="Normal 12 6 2 3 5 2 2 3" xfId="16437" xr:uid="{F80A7587-30D4-49A1-93BA-FD9D93B8E380}"/>
    <cellStyle name="Normal 12 6 2 3 5 2 2 3 2" xfId="47659" xr:uid="{9F841DBD-4A80-48B4-A030-087A3623BF97}"/>
    <cellStyle name="Normal 12 6 2 3 5 2 2 4" xfId="47660" xr:uid="{E139240D-952B-4B5C-AC60-EC8284A6DE97}"/>
    <cellStyle name="Normal 12 6 2 3 5 2 3" xfId="5457" xr:uid="{DE02E133-FD11-42D7-84D9-2073EB1E050A}"/>
    <cellStyle name="Normal 12 6 2 3 5 2 3 2" xfId="10947" xr:uid="{19E12A15-46C0-498F-9B1F-4E43DA82D339}"/>
    <cellStyle name="Normal 12 6 2 3 5 2 3 2 2" xfId="23757" xr:uid="{578060D0-0866-48C6-ACF6-E2CD561F92E8}"/>
    <cellStyle name="Normal 12 6 2 3 5 2 3 2 2 2" xfId="47661" xr:uid="{A886A647-7C39-480B-A72D-FD006D08A145}"/>
    <cellStyle name="Normal 12 6 2 3 5 2 3 2 3" xfId="47662" xr:uid="{0F3E823F-AF2E-4EAA-A72E-425C6C040C32}"/>
    <cellStyle name="Normal 12 6 2 3 5 2 3 3" xfId="18267" xr:uid="{66F02E9B-69DD-49E7-8B7B-33A56BCCBF12}"/>
    <cellStyle name="Normal 12 6 2 3 5 2 3 3 2" xfId="47663" xr:uid="{5E71EC65-AF21-4A3B-B13F-1D52858231F0}"/>
    <cellStyle name="Normal 12 6 2 3 5 2 3 4" xfId="47664" xr:uid="{B5319166-8945-48B5-B970-A77F9111C5C0}"/>
    <cellStyle name="Normal 12 6 2 3 5 2 4" xfId="12777" xr:uid="{E8D82E43-F94F-4F95-B3D4-79754C4F934D}"/>
    <cellStyle name="Normal 12 6 2 3 5 2 4 2" xfId="25587" xr:uid="{FDC2022B-B175-497E-BB45-52CB08FC90A6}"/>
    <cellStyle name="Normal 12 6 2 3 5 2 4 2 2" xfId="47665" xr:uid="{541C7FBA-0BC4-46FE-B0BE-586D83ECB1DA}"/>
    <cellStyle name="Normal 12 6 2 3 5 2 4 3" xfId="47666" xr:uid="{80C8E52B-DBEE-495F-A5DE-978B0AD6B7BE}"/>
    <cellStyle name="Normal 12 6 2 3 5 2 5" xfId="7287" xr:uid="{11C34E03-0839-40E1-BECE-654C5BFD37EF}"/>
    <cellStyle name="Normal 12 6 2 3 5 2 5 2" xfId="20097" xr:uid="{101E2AEF-F3B0-459C-855E-5DF981194F85}"/>
    <cellStyle name="Normal 12 6 2 3 5 2 5 2 2" xfId="47667" xr:uid="{96E557DE-534F-4DF2-9D6D-851E625662FF}"/>
    <cellStyle name="Normal 12 6 2 3 5 2 5 3" xfId="47668" xr:uid="{CBE4391B-5C52-4B24-980B-9DCA718F639D}"/>
    <cellStyle name="Normal 12 6 2 3 5 2 6" xfId="14607" xr:uid="{39DE8733-7743-4C32-B342-057919E788E6}"/>
    <cellStyle name="Normal 12 6 2 3 5 2 6 2" xfId="47669" xr:uid="{C496E608-D194-4713-BBD4-BFC1C4C60B87}"/>
    <cellStyle name="Normal 12 6 2 3 5 2 7" xfId="47670" xr:uid="{800384D7-FE0E-4BF2-924A-CE804133D27B}"/>
    <cellStyle name="Normal 12 6 2 3 5 3" xfId="2733" xr:uid="{6A132CDF-91E6-4DD0-89CE-FA894BA54281}"/>
    <cellStyle name="Normal 12 6 2 3 5 3 2" xfId="8223" xr:uid="{DAAA18C0-8118-4BE3-91D9-46490C7EB1F2}"/>
    <cellStyle name="Normal 12 6 2 3 5 3 2 2" xfId="21033" xr:uid="{A4FCE00F-890B-4C11-93BA-67CDB2D75DC9}"/>
    <cellStyle name="Normal 12 6 2 3 5 3 2 2 2" xfId="47671" xr:uid="{9B43D7AD-9EE1-49B3-AED1-4AFA175FC369}"/>
    <cellStyle name="Normal 12 6 2 3 5 3 2 3" xfId="47672" xr:uid="{C750D574-CB70-442E-8D6F-FB17775F2085}"/>
    <cellStyle name="Normal 12 6 2 3 5 3 3" xfId="15543" xr:uid="{8265693C-5300-4687-9692-ECB0239CCC0E}"/>
    <cellStyle name="Normal 12 6 2 3 5 3 3 2" xfId="47673" xr:uid="{B8B9985F-86C4-4A32-AB83-971241CA3ADF}"/>
    <cellStyle name="Normal 12 6 2 3 5 3 4" xfId="47674" xr:uid="{433545A3-CE49-4346-B35F-0D646F6D5D6E}"/>
    <cellStyle name="Normal 12 6 2 3 5 4" xfId="4563" xr:uid="{59FD1107-FB94-417F-95C1-4A7E61D31282}"/>
    <cellStyle name="Normal 12 6 2 3 5 4 2" xfId="10053" xr:uid="{C42C9539-8C1B-49CA-8444-F5CCEC6FAD73}"/>
    <cellStyle name="Normal 12 6 2 3 5 4 2 2" xfId="22863" xr:uid="{8E40F0BF-B7ED-4C81-A0E7-E06646518E86}"/>
    <cellStyle name="Normal 12 6 2 3 5 4 2 2 2" xfId="47675" xr:uid="{A5E00B87-B2F1-459E-B667-6CD30E47DD4F}"/>
    <cellStyle name="Normal 12 6 2 3 5 4 2 3" xfId="47676" xr:uid="{CE50D56E-7955-4F49-A1D0-93AD5EFD702C}"/>
    <cellStyle name="Normal 12 6 2 3 5 4 3" xfId="17373" xr:uid="{E9BA1911-C32B-4F0C-A04D-83386E1974F7}"/>
    <cellStyle name="Normal 12 6 2 3 5 4 3 2" xfId="47677" xr:uid="{78F2B84B-407D-49F0-AB22-50CE8A14F92C}"/>
    <cellStyle name="Normal 12 6 2 3 5 4 4" xfId="47678" xr:uid="{1A877189-CD99-4566-8441-CDE91E7CAABB}"/>
    <cellStyle name="Normal 12 6 2 3 5 5" xfId="11883" xr:uid="{60A95660-772A-43D4-863E-9651F97F35DA}"/>
    <cellStyle name="Normal 12 6 2 3 5 5 2" xfId="24693" xr:uid="{A124ECBB-2761-4B91-809B-FC9A31D248BD}"/>
    <cellStyle name="Normal 12 6 2 3 5 5 2 2" xfId="47679" xr:uid="{235C4369-0C7A-4B30-B8D9-7ECF51C6DB65}"/>
    <cellStyle name="Normal 12 6 2 3 5 5 3" xfId="47680" xr:uid="{8F1D5967-096A-48ED-A8BF-E3AC5DE9B8EB}"/>
    <cellStyle name="Normal 12 6 2 3 5 6" xfId="6393" xr:uid="{46FB14C3-D7F8-4323-A80D-5069A65007A4}"/>
    <cellStyle name="Normal 12 6 2 3 5 6 2" xfId="19203" xr:uid="{A495F8CE-429F-40C3-BA11-4F4CA8BBEC73}"/>
    <cellStyle name="Normal 12 6 2 3 5 6 2 2" xfId="47681" xr:uid="{42CC19B5-C1D8-49C6-8FB2-EE098012887B}"/>
    <cellStyle name="Normal 12 6 2 3 5 6 3" xfId="47682" xr:uid="{355A2D1D-B7DB-4D82-97B2-3BA8094E6456}"/>
    <cellStyle name="Normal 12 6 2 3 5 7" xfId="13713" xr:uid="{9558D6D1-C0A8-44B3-B9C6-3FD83B590D2B}"/>
    <cellStyle name="Normal 12 6 2 3 5 7 2" xfId="47683" xr:uid="{0151ACF0-00E3-4B7A-92E2-A4F8F46B5439}"/>
    <cellStyle name="Normal 12 6 2 3 5 8" xfId="47684" xr:uid="{3F0113F7-55B0-4867-BE3C-E12A27F8E348}"/>
    <cellStyle name="Normal 12 6 2 3 6" xfId="1303" xr:uid="{413D0927-142F-4B56-8210-EF4436E9A694}"/>
    <cellStyle name="Normal 12 6 2 3 6 2" xfId="3133" xr:uid="{4DD61820-F0D9-43F6-804D-6A25F6DE6BC9}"/>
    <cellStyle name="Normal 12 6 2 3 6 2 2" xfId="8623" xr:uid="{0DDFD5D0-086A-41A9-8BDE-8E869BCC5D4F}"/>
    <cellStyle name="Normal 12 6 2 3 6 2 2 2" xfId="21433" xr:uid="{FED476A3-C113-4E71-860E-8FB068C722F6}"/>
    <cellStyle name="Normal 12 6 2 3 6 2 2 2 2" xfId="47685" xr:uid="{9B714F5F-908A-497E-9DFD-CCD09FCB22B8}"/>
    <cellStyle name="Normal 12 6 2 3 6 2 2 3" xfId="47686" xr:uid="{2918EE3A-AEF4-411F-8771-4874818AE645}"/>
    <cellStyle name="Normal 12 6 2 3 6 2 3" xfId="15943" xr:uid="{FF1EB2E6-A9DD-4DB4-AA06-961057F3424E}"/>
    <cellStyle name="Normal 12 6 2 3 6 2 3 2" xfId="47687" xr:uid="{4968A48B-7145-4769-BD14-812C82BCB35B}"/>
    <cellStyle name="Normal 12 6 2 3 6 2 4" xfId="47688" xr:uid="{B2803041-9D93-48E2-9DD9-C20E4ADE7EFE}"/>
    <cellStyle name="Normal 12 6 2 3 6 3" xfId="4963" xr:uid="{5AEEDDDD-1E4D-4F29-A6B5-5DF9AB499417}"/>
    <cellStyle name="Normal 12 6 2 3 6 3 2" xfId="10453" xr:uid="{B7AC15A9-C432-44AE-BB1B-4068240383DE}"/>
    <cellStyle name="Normal 12 6 2 3 6 3 2 2" xfId="23263" xr:uid="{14F4834A-FE30-41F5-9F28-CF869CBD84DE}"/>
    <cellStyle name="Normal 12 6 2 3 6 3 2 2 2" xfId="47689" xr:uid="{505EEFAC-0ED3-476F-BF33-0FD634D813EE}"/>
    <cellStyle name="Normal 12 6 2 3 6 3 2 3" xfId="47690" xr:uid="{6BC86B9E-430B-415D-A1E9-9817702B9AC4}"/>
    <cellStyle name="Normal 12 6 2 3 6 3 3" xfId="17773" xr:uid="{C64DE805-F556-4862-BB20-59292A3E49A1}"/>
    <cellStyle name="Normal 12 6 2 3 6 3 3 2" xfId="47691" xr:uid="{805929A0-ADCA-48AC-B604-A0D691741594}"/>
    <cellStyle name="Normal 12 6 2 3 6 3 4" xfId="47692" xr:uid="{60518495-A08A-4B3A-B56E-C2959E32F051}"/>
    <cellStyle name="Normal 12 6 2 3 6 4" xfId="12283" xr:uid="{920772FE-7CDC-4854-9862-1B233EC9D0CF}"/>
    <cellStyle name="Normal 12 6 2 3 6 4 2" xfId="25093" xr:uid="{D59AB8EE-F99B-4EED-8DAE-41BA90A3DE5D}"/>
    <cellStyle name="Normal 12 6 2 3 6 4 2 2" xfId="47693" xr:uid="{A2181347-4F76-46B5-ACAA-59F15EA50783}"/>
    <cellStyle name="Normal 12 6 2 3 6 4 3" xfId="47694" xr:uid="{82B3003D-A0EB-4D49-AD37-F7467E34C6C3}"/>
    <cellStyle name="Normal 12 6 2 3 6 5" xfId="6793" xr:uid="{42632FBD-92C9-4ADB-8312-EEF0CA3E7007}"/>
    <cellStyle name="Normal 12 6 2 3 6 5 2" xfId="19603" xr:uid="{E742C521-3659-4D34-96FB-309A2C74A056}"/>
    <cellStyle name="Normal 12 6 2 3 6 5 2 2" xfId="47695" xr:uid="{0E018DB6-057B-4459-A240-06BEC977B2CC}"/>
    <cellStyle name="Normal 12 6 2 3 6 5 3" xfId="47696" xr:uid="{A5B85A9A-980A-4020-B5F8-70A7C4C0B688}"/>
    <cellStyle name="Normal 12 6 2 3 6 6" xfId="14113" xr:uid="{8DA39FEE-D69D-4C24-9D2A-3ADE42005A60}"/>
    <cellStyle name="Normal 12 6 2 3 6 6 2" xfId="47697" xr:uid="{6B40E046-81E9-4D29-AF7E-69340E927F81}"/>
    <cellStyle name="Normal 12 6 2 3 6 7" xfId="47698" xr:uid="{388E05AF-C998-44EA-9EBA-AD77B11BCA2D}"/>
    <cellStyle name="Normal 12 6 2 3 7" xfId="2239" xr:uid="{28E87924-90ED-40D3-A7C2-6A02210AFDD8}"/>
    <cellStyle name="Normal 12 6 2 3 7 2" xfId="7729" xr:uid="{259AC666-9B75-4F8D-ADB1-BBB04C225873}"/>
    <cellStyle name="Normal 12 6 2 3 7 2 2" xfId="20539" xr:uid="{1024FA1F-8DA9-4EB7-9858-C28209499D4B}"/>
    <cellStyle name="Normal 12 6 2 3 7 2 2 2" xfId="47699" xr:uid="{23DEEF21-4277-40EF-804D-584F8C216951}"/>
    <cellStyle name="Normal 12 6 2 3 7 2 3" xfId="47700" xr:uid="{34868A63-EC6D-44F5-8F98-D33BFF01B6DF}"/>
    <cellStyle name="Normal 12 6 2 3 7 3" xfId="15049" xr:uid="{C777D90E-203F-4E89-B0E3-8B462A191456}"/>
    <cellStyle name="Normal 12 6 2 3 7 3 2" xfId="47701" xr:uid="{6AB81B3D-65C9-44B3-B314-EBE1D2D912F1}"/>
    <cellStyle name="Normal 12 6 2 3 7 4" xfId="47702" xr:uid="{AA154403-F62F-423E-8B95-EEF29A7B73C5}"/>
    <cellStyle name="Normal 12 6 2 3 8" xfId="4069" xr:uid="{3ED2D7BD-A0A9-4504-97E5-11A3F6E648F5}"/>
    <cellStyle name="Normal 12 6 2 3 8 2" xfId="9559" xr:uid="{8B153F00-097C-4548-86C1-33A809B44D0D}"/>
    <cellStyle name="Normal 12 6 2 3 8 2 2" xfId="22369" xr:uid="{AE6262B1-B402-4C92-860D-EB64DFF33A0A}"/>
    <cellStyle name="Normal 12 6 2 3 8 2 2 2" xfId="47703" xr:uid="{64A20670-383D-4489-B51A-3235C2E208D7}"/>
    <cellStyle name="Normal 12 6 2 3 8 2 3" xfId="47704" xr:uid="{68EB6077-D791-49A2-BE06-7E395BE01B79}"/>
    <cellStyle name="Normal 12 6 2 3 8 3" xfId="16879" xr:uid="{260DFF4A-140A-4DEB-8217-5AB80BFF39CC}"/>
    <cellStyle name="Normal 12 6 2 3 8 3 2" xfId="47705" xr:uid="{E805E010-383E-4452-A3C1-7E583603B042}"/>
    <cellStyle name="Normal 12 6 2 3 8 4" xfId="47706" xr:uid="{D57C83C0-6241-48B3-9079-2C3EF10EB3C9}"/>
    <cellStyle name="Normal 12 6 2 3 9" xfId="11389" xr:uid="{54846F41-1A9C-49F3-9195-1C761CFB4060}"/>
    <cellStyle name="Normal 12 6 2 3 9 2" xfId="24199" xr:uid="{FFA15821-8AF4-4507-B6A1-7F91C77173D5}"/>
    <cellStyle name="Normal 12 6 2 3 9 2 2" xfId="47707" xr:uid="{098D30BC-1704-493D-A3CC-90A087B234FD}"/>
    <cellStyle name="Normal 12 6 2 3 9 3" xfId="47708" xr:uid="{AAE40F19-9456-4870-A315-36A715F840D5}"/>
    <cellStyle name="Normal 12 6 2 4" xfId="461" xr:uid="{1A338F8E-81CC-4903-90BD-C08B2036D32B}"/>
    <cellStyle name="Normal 12 6 2 4 2" xfId="943" xr:uid="{A4AB6691-A848-4202-8FCE-B82604A20CB8}"/>
    <cellStyle name="Normal 12 6 2 4 2 2" xfId="1838" xr:uid="{94AEAB18-C62A-41B1-825E-7436BE7C4E3A}"/>
    <cellStyle name="Normal 12 6 2 4 2 2 2" xfId="3668" xr:uid="{DB6B2D17-42FE-4411-BB7C-D9724FA5AD0A}"/>
    <cellStyle name="Normal 12 6 2 4 2 2 2 2" xfId="9158" xr:uid="{AFAA0E77-B8CF-4E75-BCF9-68599A011139}"/>
    <cellStyle name="Normal 12 6 2 4 2 2 2 2 2" xfId="21968" xr:uid="{7355DBD2-FC9E-43DC-8A5F-8AFF5C252196}"/>
    <cellStyle name="Normal 12 6 2 4 2 2 2 2 2 2" xfId="47709" xr:uid="{B76AF313-8884-4019-8605-5BE687298BAA}"/>
    <cellStyle name="Normal 12 6 2 4 2 2 2 2 3" xfId="47710" xr:uid="{A88180CF-BA13-4DFA-99FC-CF63AEFCF223}"/>
    <cellStyle name="Normal 12 6 2 4 2 2 2 3" xfId="16478" xr:uid="{2AA940F6-7911-4C21-84AA-A1DD5170EC64}"/>
    <cellStyle name="Normal 12 6 2 4 2 2 2 3 2" xfId="47711" xr:uid="{2B99632A-8D2F-447B-974E-86B28DE7A0C3}"/>
    <cellStyle name="Normal 12 6 2 4 2 2 2 4" xfId="47712" xr:uid="{7CD6BDA9-F490-4DDB-8011-39E343687938}"/>
    <cellStyle name="Normal 12 6 2 4 2 2 3" xfId="5498" xr:uid="{7824A97C-68D4-4396-81F0-1F9F9016C43A}"/>
    <cellStyle name="Normal 12 6 2 4 2 2 3 2" xfId="10988" xr:uid="{16E4753E-7CCE-4921-B672-124D920FD7D9}"/>
    <cellStyle name="Normal 12 6 2 4 2 2 3 2 2" xfId="23798" xr:uid="{6357FFF1-0F68-4738-871C-E278582DFD16}"/>
    <cellStyle name="Normal 12 6 2 4 2 2 3 2 2 2" xfId="47713" xr:uid="{D530537C-8EC4-4CFA-BB1B-29C75572FA65}"/>
    <cellStyle name="Normal 12 6 2 4 2 2 3 2 3" xfId="47714" xr:uid="{CD3EA9E7-19CC-4BBA-94EC-EABB1F61FA50}"/>
    <cellStyle name="Normal 12 6 2 4 2 2 3 3" xfId="18308" xr:uid="{C9548B49-83E3-4FDB-99E1-E24A8F62B5F0}"/>
    <cellStyle name="Normal 12 6 2 4 2 2 3 3 2" xfId="47715" xr:uid="{1CC1C8A0-E888-4333-AB70-547F8A5C515D}"/>
    <cellStyle name="Normal 12 6 2 4 2 2 3 4" xfId="47716" xr:uid="{C8512C1E-06DE-4E02-A03D-8A0C09BE5624}"/>
    <cellStyle name="Normal 12 6 2 4 2 2 4" xfId="12818" xr:uid="{C799519F-AFE9-46C5-B60C-F32A37474F3A}"/>
    <cellStyle name="Normal 12 6 2 4 2 2 4 2" xfId="25628" xr:uid="{8CA6D730-FB32-41E6-8F4E-F7348691B8E6}"/>
    <cellStyle name="Normal 12 6 2 4 2 2 4 2 2" xfId="47717" xr:uid="{2E835A3E-757B-4FFC-B010-11FBE13B49C2}"/>
    <cellStyle name="Normal 12 6 2 4 2 2 4 3" xfId="47718" xr:uid="{149BF1AC-63D6-4CCB-A4BB-D506A393A8FB}"/>
    <cellStyle name="Normal 12 6 2 4 2 2 5" xfId="7328" xr:uid="{FD3D77D8-7333-417A-9B4D-08526B7861A9}"/>
    <cellStyle name="Normal 12 6 2 4 2 2 5 2" xfId="20138" xr:uid="{E5AA2D5C-FB1F-4253-964E-CA62757F30BC}"/>
    <cellStyle name="Normal 12 6 2 4 2 2 5 2 2" xfId="47719" xr:uid="{81A670B7-9BCB-4BAA-9D97-63B63F3C7128}"/>
    <cellStyle name="Normal 12 6 2 4 2 2 5 3" xfId="47720" xr:uid="{B572E810-D8FF-45E2-AF4C-60D1F4B8791E}"/>
    <cellStyle name="Normal 12 6 2 4 2 2 6" xfId="14648" xr:uid="{50C10970-FD29-43AD-B020-9183190D2D8A}"/>
    <cellStyle name="Normal 12 6 2 4 2 2 6 2" xfId="47721" xr:uid="{7D2C670B-BB34-471F-8025-1032E779157B}"/>
    <cellStyle name="Normal 12 6 2 4 2 2 7" xfId="47722" xr:uid="{C4D3592B-FFB8-4026-92E1-1A4499F8BF02}"/>
    <cellStyle name="Normal 12 6 2 4 2 3" xfId="2774" xr:uid="{3DBFA0BB-1F24-41FD-8859-9C889D4E9D16}"/>
    <cellStyle name="Normal 12 6 2 4 2 3 2" xfId="8264" xr:uid="{50AFBA8D-9C3C-46E7-B9F7-7C1CF13908B3}"/>
    <cellStyle name="Normal 12 6 2 4 2 3 2 2" xfId="21074" xr:uid="{3E5186C9-762C-48FB-BB54-482CA11DD3F9}"/>
    <cellStyle name="Normal 12 6 2 4 2 3 2 2 2" xfId="47723" xr:uid="{D78DBF20-1942-4E66-AFA9-4F2EB400379D}"/>
    <cellStyle name="Normal 12 6 2 4 2 3 2 3" xfId="47724" xr:uid="{6659C4A0-9659-49AF-8F87-02FB8C6B0481}"/>
    <cellStyle name="Normal 12 6 2 4 2 3 3" xfId="15584" xr:uid="{03E420E5-4061-4D93-8F8A-FB8E0F9F0E9F}"/>
    <cellStyle name="Normal 12 6 2 4 2 3 3 2" xfId="47725" xr:uid="{793560F5-F536-4218-ABC5-05D38CB081B6}"/>
    <cellStyle name="Normal 12 6 2 4 2 3 4" xfId="47726" xr:uid="{0D40F075-2182-4340-B09C-5E0DFE78EA24}"/>
    <cellStyle name="Normal 12 6 2 4 2 4" xfId="4604" xr:uid="{2E4D4233-17AD-42EC-8F74-914A52F152F0}"/>
    <cellStyle name="Normal 12 6 2 4 2 4 2" xfId="10094" xr:uid="{194ED118-50FD-40DF-8814-FCF5879E4D95}"/>
    <cellStyle name="Normal 12 6 2 4 2 4 2 2" xfId="22904" xr:uid="{6AF4885D-C9D6-4EA2-A619-E644CDA9C194}"/>
    <cellStyle name="Normal 12 6 2 4 2 4 2 2 2" xfId="47727" xr:uid="{110C4BDF-C35D-4C87-8932-03BA523FE173}"/>
    <cellStyle name="Normal 12 6 2 4 2 4 2 3" xfId="47728" xr:uid="{9AB878A6-970D-4221-AF9B-451421CFD27A}"/>
    <cellStyle name="Normal 12 6 2 4 2 4 3" xfId="17414" xr:uid="{3EC8CDCA-52CD-42AD-B2C3-1B362502854A}"/>
    <cellStyle name="Normal 12 6 2 4 2 4 3 2" xfId="47729" xr:uid="{F317A446-28AB-4188-92CF-B0F100EDCF12}"/>
    <cellStyle name="Normal 12 6 2 4 2 4 4" xfId="47730" xr:uid="{DEA5A29E-F779-4D34-B4DF-BBCE12DDA6C1}"/>
    <cellStyle name="Normal 12 6 2 4 2 5" xfId="11924" xr:uid="{CAB03C3D-C25F-4485-BB93-3D6224E4A368}"/>
    <cellStyle name="Normal 12 6 2 4 2 5 2" xfId="24734" xr:uid="{D7735CD8-47E5-4BEB-8EDE-B211A7D20665}"/>
    <cellStyle name="Normal 12 6 2 4 2 5 2 2" xfId="47731" xr:uid="{4E59A013-E188-450E-AFCE-FB2ADB54D143}"/>
    <cellStyle name="Normal 12 6 2 4 2 5 3" xfId="47732" xr:uid="{2AB6AA26-F07E-4485-AA00-9BC7BC14C0CE}"/>
    <cellStyle name="Normal 12 6 2 4 2 6" xfId="6434" xr:uid="{3C31CE0A-E315-4089-915F-0EBFA410E014}"/>
    <cellStyle name="Normal 12 6 2 4 2 6 2" xfId="19244" xr:uid="{761C9E1C-83B4-42F3-BD7A-A198DB8EBA51}"/>
    <cellStyle name="Normal 12 6 2 4 2 6 2 2" xfId="47733" xr:uid="{9CB1D19D-DDBA-4A6E-B6E8-F15EF9943CF5}"/>
    <cellStyle name="Normal 12 6 2 4 2 6 3" xfId="47734" xr:uid="{5704B0EB-0399-4CD1-B540-6B0A961EB79A}"/>
    <cellStyle name="Normal 12 6 2 4 2 7" xfId="13754" xr:uid="{76731F11-C52E-4493-A097-D81C73DF2A3B}"/>
    <cellStyle name="Normal 12 6 2 4 2 7 2" xfId="47735" xr:uid="{90EFA616-FBBD-46E8-93BD-E1056E3AC8AE}"/>
    <cellStyle name="Normal 12 6 2 4 2 8" xfId="47736" xr:uid="{1359EBE2-CF35-4DAD-8422-DF7C99936E36}"/>
    <cellStyle name="Normal 12 6 2 4 3" xfId="1356" xr:uid="{79842C31-F13E-4DDF-A8AD-998826354901}"/>
    <cellStyle name="Normal 12 6 2 4 3 2" xfId="3186" xr:uid="{80E6DCB9-68D8-476D-9740-F774A8D92978}"/>
    <cellStyle name="Normal 12 6 2 4 3 2 2" xfId="8676" xr:uid="{AD767C14-38B7-441D-B1DC-DB46D5411078}"/>
    <cellStyle name="Normal 12 6 2 4 3 2 2 2" xfId="21486" xr:uid="{3A6DAF66-F001-4207-916E-C4750EBA2ED5}"/>
    <cellStyle name="Normal 12 6 2 4 3 2 2 2 2" xfId="47737" xr:uid="{36AD90CB-E2A5-4378-809D-361B9E947A13}"/>
    <cellStyle name="Normal 12 6 2 4 3 2 2 3" xfId="47738" xr:uid="{AAFDEFEE-8BA1-4AAD-9590-EEC939365864}"/>
    <cellStyle name="Normal 12 6 2 4 3 2 3" xfId="15996" xr:uid="{F4DC98A7-B23D-460A-A0D1-C90A35CC833D}"/>
    <cellStyle name="Normal 12 6 2 4 3 2 3 2" xfId="47739" xr:uid="{921D4911-3095-4A74-B579-03234E5FD9BA}"/>
    <cellStyle name="Normal 12 6 2 4 3 2 4" xfId="47740" xr:uid="{FFC95CA6-F888-4CBB-81D1-23AE8E4BB2DB}"/>
    <cellStyle name="Normal 12 6 2 4 3 3" xfId="5016" xr:uid="{AAFC7C4C-27C6-4034-AC32-F3F9BC2079B4}"/>
    <cellStyle name="Normal 12 6 2 4 3 3 2" xfId="10506" xr:uid="{5BB63135-031E-4B5E-84CF-3DA599D22314}"/>
    <cellStyle name="Normal 12 6 2 4 3 3 2 2" xfId="23316" xr:uid="{33B774A8-EF91-4FD0-86DF-1D988AD060F8}"/>
    <cellStyle name="Normal 12 6 2 4 3 3 2 2 2" xfId="47741" xr:uid="{B88F58ED-C46E-4917-865E-C8A3997E39C1}"/>
    <cellStyle name="Normal 12 6 2 4 3 3 2 3" xfId="47742" xr:uid="{3897EAA3-D151-48F0-975D-103F4B9B14ED}"/>
    <cellStyle name="Normal 12 6 2 4 3 3 3" xfId="17826" xr:uid="{3E7CCCBF-C731-4A8B-AD1A-0421FA723D36}"/>
    <cellStyle name="Normal 12 6 2 4 3 3 3 2" xfId="47743" xr:uid="{520DBDAE-C921-4A02-95EA-0378CED24E52}"/>
    <cellStyle name="Normal 12 6 2 4 3 3 4" xfId="47744" xr:uid="{AAF8FAE9-4498-459C-B587-B897C3A21299}"/>
    <cellStyle name="Normal 12 6 2 4 3 4" xfId="12336" xr:uid="{654D0B08-268E-4899-9BEB-927FAB7A4733}"/>
    <cellStyle name="Normal 12 6 2 4 3 4 2" xfId="25146" xr:uid="{F2E672EA-B484-460F-A1FC-C5378BBE9885}"/>
    <cellStyle name="Normal 12 6 2 4 3 4 2 2" xfId="47745" xr:uid="{C5BFE5CA-B37F-499E-B30C-0CFAD2673B54}"/>
    <cellStyle name="Normal 12 6 2 4 3 4 3" xfId="47746" xr:uid="{38F3CB7B-5CB1-4DB1-97A7-1FA417351931}"/>
    <cellStyle name="Normal 12 6 2 4 3 5" xfId="6846" xr:uid="{76626D0B-DC81-45B2-B821-59B79449B8E6}"/>
    <cellStyle name="Normal 12 6 2 4 3 5 2" xfId="19656" xr:uid="{9C33A375-69AF-4E5D-A2D6-14190226CA3A}"/>
    <cellStyle name="Normal 12 6 2 4 3 5 2 2" xfId="47747" xr:uid="{3C4A23C3-C488-4207-8030-89AC85813F37}"/>
    <cellStyle name="Normal 12 6 2 4 3 5 3" xfId="47748" xr:uid="{EA5CB1CA-AEDC-4F0D-A8AF-283CB5C75223}"/>
    <cellStyle name="Normal 12 6 2 4 3 6" xfId="14166" xr:uid="{D6B0648E-E31C-41F5-8591-B3C0CD8ED258}"/>
    <cellStyle name="Normal 12 6 2 4 3 6 2" xfId="47749" xr:uid="{8E1BEA16-145F-4078-9D44-A78266F42F6C}"/>
    <cellStyle name="Normal 12 6 2 4 3 7" xfId="47750" xr:uid="{D5FD448E-F475-4903-A844-5EB71DA4A093}"/>
    <cellStyle name="Normal 12 6 2 4 4" xfId="2292" xr:uid="{AA4B4A71-6481-4585-89D5-8ECB4AE33E68}"/>
    <cellStyle name="Normal 12 6 2 4 4 2" xfId="7782" xr:uid="{723B1693-11D5-4462-9C1A-5D3BC93D09A4}"/>
    <cellStyle name="Normal 12 6 2 4 4 2 2" xfId="20592" xr:uid="{2CA7ED67-91A7-42D7-8DB5-DBEA9815AAC9}"/>
    <cellStyle name="Normal 12 6 2 4 4 2 2 2" xfId="47751" xr:uid="{D08A817C-684D-43C9-895B-40E635E50A54}"/>
    <cellStyle name="Normal 12 6 2 4 4 2 3" xfId="47752" xr:uid="{F07E9B33-F1E0-445B-B735-35D1052C6D0A}"/>
    <cellStyle name="Normal 12 6 2 4 4 3" xfId="15102" xr:uid="{EE06773D-5E5B-4C55-843B-24C6A74E4850}"/>
    <cellStyle name="Normal 12 6 2 4 4 3 2" xfId="47753" xr:uid="{86664EC0-4136-47DD-8100-26FCBE81B60F}"/>
    <cellStyle name="Normal 12 6 2 4 4 4" xfId="47754" xr:uid="{17D76877-9859-42F8-B9EC-E0591E1B749A}"/>
    <cellStyle name="Normal 12 6 2 4 5" xfId="4122" xr:uid="{28FC49FD-4D9A-4A53-B328-EA93A06DD200}"/>
    <cellStyle name="Normal 12 6 2 4 5 2" xfId="9612" xr:uid="{38C29ECF-CF32-4E89-8D52-E26C04B67F5B}"/>
    <cellStyle name="Normal 12 6 2 4 5 2 2" xfId="22422" xr:uid="{275CD1B9-BB0A-4E31-9483-A5E0EC349FB3}"/>
    <cellStyle name="Normal 12 6 2 4 5 2 2 2" xfId="47755" xr:uid="{953188FB-8EBF-4BCD-923C-DBA591A0952B}"/>
    <cellStyle name="Normal 12 6 2 4 5 2 3" xfId="47756" xr:uid="{7078F6B7-87EC-4752-BB89-44A92D683E0D}"/>
    <cellStyle name="Normal 12 6 2 4 5 3" xfId="16932" xr:uid="{4A70DF35-F716-4E1A-8794-62B58B3C6115}"/>
    <cellStyle name="Normal 12 6 2 4 5 3 2" xfId="47757" xr:uid="{96C0FDEE-F7E8-4D4C-9EAD-13ABE619FDA4}"/>
    <cellStyle name="Normal 12 6 2 4 5 4" xfId="47758" xr:uid="{11DE7F90-BB7E-446D-AFEE-E45513D7A56B}"/>
    <cellStyle name="Normal 12 6 2 4 6" xfId="11442" xr:uid="{A1755D78-50D1-4A1A-9DC7-F89405DCE34E}"/>
    <cellStyle name="Normal 12 6 2 4 6 2" xfId="24252" xr:uid="{81A236E4-2AAF-4687-A143-DB0B482F7DFA}"/>
    <cellStyle name="Normal 12 6 2 4 6 2 2" xfId="47759" xr:uid="{A7AA5DAF-A754-44FE-B4FF-3D4647C83FEA}"/>
    <cellStyle name="Normal 12 6 2 4 6 3" xfId="47760" xr:uid="{D9C88C8C-737C-4CDD-9DE6-2D8E6F589466}"/>
    <cellStyle name="Normal 12 6 2 4 7" xfId="5952" xr:uid="{3FB91C6E-E2C6-44D0-8104-CA084C1E6454}"/>
    <cellStyle name="Normal 12 6 2 4 7 2" xfId="18762" xr:uid="{9EE627ED-B887-4579-8B50-D60A24ADBE34}"/>
    <cellStyle name="Normal 12 6 2 4 7 2 2" xfId="47761" xr:uid="{040CDB50-A5E4-40A9-B112-EB63033899A2}"/>
    <cellStyle name="Normal 12 6 2 4 7 3" xfId="47762" xr:uid="{D5A6A922-EE94-4C8A-81D9-6F747B06DDC5}"/>
    <cellStyle name="Normal 12 6 2 4 8" xfId="13272" xr:uid="{D751C588-2F5A-49EA-8F39-7881A2D5A605}"/>
    <cellStyle name="Normal 12 6 2 4 8 2" xfId="47763" xr:uid="{654E23DE-4315-43DD-B694-EEB9FA091A15}"/>
    <cellStyle name="Normal 12 6 2 4 9" xfId="47764" xr:uid="{8BE3C4DD-F092-46C4-ABF9-676797941AE8}"/>
    <cellStyle name="Normal 12 6 2 5" xfId="676" xr:uid="{20CE5C2E-6110-49C5-96D3-3AA26A2A1326}"/>
    <cellStyle name="Normal 12 6 2 5 2" xfId="1076" xr:uid="{3E8F3632-679A-4AD3-A1A8-97C07E0DEDF5}"/>
    <cellStyle name="Normal 12 6 2 5 2 2" xfId="1971" xr:uid="{B5303605-4FAB-48AA-97F6-FA8210F19475}"/>
    <cellStyle name="Normal 12 6 2 5 2 2 2" xfId="3801" xr:uid="{E625D7DD-E9E9-4B64-9E80-87DDD5994D24}"/>
    <cellStyle name="Normal 12 6 2 5 2 2 2 2" xfId="9291" xr:uid="{3CF2D082-370A-445E-A1D8-FF1C7DCC12E5}"/>
    <cellStyle name="Normal 12 6 2 5 2 2 2 2 2" xfId="22101" xr:uid="{F9488AB7-02B0-4E10-A374-489109CB7B8D}"/>
    <cellStyle name="Normal 12 6 2 5 2 2 2 2 2 2" xfId="47765" xr:uid="{887C5729-DDDF-4149-BF74-B31D100B0524}"/>
    <cellStyle name="Normal 12 6 2 5 2 2 2 2 3" xfId="47766" xr:uid="{536B03A9-7C4F-448D-B52F-A1F394C4EBAA}"/>
    <cellStyle name="Normal 12 6 2 5 2 2 2 3" xfId="16611" xr:uid="{8967D524-1A95-480A-B697-539BDB21199F}"/>
    <cellStyle name="Normal 12 6 2 5 2 2 2 3 2" xfId="47767" xr:uid="{57A07824-66D4-491E-AB4A-4F18968627F7}"/>
    <cellStyle name="Normal 12 6 2 5 2 2 2 4" xfId="47768" xr:uid="{330278D1-2BCE-4E3C-B92A-39E0A3EE87A9}"/>
    <cellStyle name="Normal 12 6 2 5 2 2 3" xfId="5631" xr:uid="{D6EDDEE6-1EEA-41DA-91BF-8953535EEF42}"/>
    <cellStyle name="Normal 12 6 2 5 2 2 3 2" xfId="11121" xr:uid="{BD546E1F-A0B9-4372-9FB0-0196BC3F5BF2}"/>
    <cellStyle name="Normal 12 6 2 5 2 2 3 2 2" xfId="23931" xr:uid="{5B0FA2B1-42C0-4F9F-ACE7-000456EBDE7A}"/>
    <cellStyle name="Normal 12 6 2 5 2 2 3 2 2 2" xfId="47769" xr:uid="{A7523377-59A8-45F6-A8B2-6236410B650E}"/>
    <cellStyle name="Normal 12 6 2 5 2 2 3 2 3" xfId="47770" xr:uid="{EA9AF03E-C9F8-4DA4-97E5-BADBE39CBD4A}"/>
    <cellStyle name="Normal 12 6 2 5 2 2 3 3" xfId="18441" xr:uid="{673742C3-2615-4A87-8667-867F489C46D4}"/>
    <cellStyle name="Normal 12 6 2 5 2 2 3 3 2" xfId="47771" xr:uid="{4912ED9B-39F6-48E0-A144-DC60891236A8}"/>
    <cellStyle name="Normal 12 6 2 5 2 2 3 4" xfId="47772" xr:uid="{98F816E3-BD0E-43E5-BD72-61179A91A892}"/>
    <cellStyle name="Normal 12 6 2 5 2 2 4" xfId="12951" xr:uid="{484DE1FB-367E-4C8B-9A49-6D2A5AAAA408}"/>
    <cellStyle name="Normal 12 6 2 5 2 2 4 2" xfId="25761" xr:uid="{C7C6212C-4999-45A3-8CD2-77FFC475AB41}"/>
    <cellStyle name="Normal 12 6 2 5 2 2 4 2 2" xfId="47773" xr:uid="{0689112D-01FC-4160-9893-6ACD8C1379C0}"/>
    <cellStyle name="Normal 12 6 2 5 2 2 4 3" xfId="47774" xr:uid="{2727BA23-D97C-4DB6-9EF3-F6D28C0EA209}"/>
    <cellStyle name="Normal 12 6 2 5 2 2 5" xfId="7461" xr:uid="{8D26B34D-8C8F-4B36-8F74-FC0DCAB96CE8}"/>
    <cellStyle name="Normal 12 6 2 5 2 2 5 2" xfId="20271" xr:uid="{41321EF6-5269-4013-9797-6BF111B9D038}"/>
    <cellStyle name="Normal 12 6 2 5 2 2 5 2 2" xfId="47775" xr:uid="{67DA71EF-93C2-495F-BE38-95C87C95BDF0}"/>
    <cellStyle name="Normal 12 6 2 5 2 2 5 3" xfId="47776" xr:uid="{A550C63C-8183-46C4-8880-583D794372D8}"/>
    <cellStyle name="Normal 12 6 2 5 2 2 6" xfId="14781" xr:uid="{149ECB7B-0326-4CCD-8980-D4FF9F208DB7}"/>
    <cellStyle name="Normal 12 6 2 5 2 2 6 2" xfId="47777" xr:uid="{538EA475-031D-492C-8C4B-C3A68BA9BFF8}"/>
    <cellStyle name="Normal 12 6 2 5 2 2 7" xfId="47778" xr:uid="{1F411240-14E6-421A-82F5-92CBD9411B87}"/>
    <cellStyle name="Normal 12 6 2 5 2 3" xfId="2907" xr:uid="{44D72A84-0CEE-4F3F-9831-9C8E7952D8DC}"/>
    <cellStyle name="Normal 12 6 2 5 2 3 2" xfId="8397" xr:uid="{2435E31E-73C0-40E7-88F5-9833C657E7F0}"/>
    <cellStyle name="Normal 12 6 2 5 2 3 2 2" xfId="21207" xr:uid="{4CE25DBF-4504-4F73-9B62-C0BE1CCD6F16}"/>
    <cellStyle name="Normal 12 6 2 5 2 3 2 2 2" xfId="47779" xr:uid="{5ADD127D-E7D0-4006-BA84-B7AC874DA0EA}"/>
    <cellStyle name="Normal 12 6 2 5 2 3 2 3" xfId="47780" xr:uid="{5879A9BD-9285-43A5-A5DD-85CD76A5B09C}"/>
    <cellStyle name="Normal 12 6 2 5 2 3 3" xfId="15717" xr:uid="{2A5116CC-FC4D-4C97-A12F-F90CEC7D1217}"/>
    <cellStyle name="Normal 12 6 2 5 2 3 3 2" xfId="47781" xr:uid="{CB0777F1-5734-40E3-830C-27E77FE48A52}"/>
    <cellStyle name="Normal 12 6 2 5 2 3 4" xfId="47782" xr:uid="{CF3105A1-4F22-46E7-A85E-E2A894393483}"/>
    <cellStyle name="Normal 12 6 2 5 2 4" xfId="4737" xr:uid="{6D4153A7-861D-451B-9397-004C048B402A}"/>
    <cellStyle name="Normal 12 6 2 5 2 4 2" xfId="10227" xr:uid="{64231EF5-E6EB-4D2C-A9A0-F11CF1F4CAA1}"/>
    <cellStyle name="Normal 12 6 2 5 2 4 2 2" xfId="23037" xr:uid="{DA4E8055-BFF5-4559-9C60-4A782A66488F}"/>
    <cellStyle name="Normal 12 6 2 5 2 4 2 2 2" xfId="47783" xr:uid="{5F737BDF-5989-4850-B2D3-10831E146BA1}"/>
    <cellStyle name="Normal 12 6 2 5 2 4 2 3" xfId="47784" xr:uid="{6494430F-326A-40DA-8D15-82CE3B82B269}"/>
    <cellStyle name="Normal 12 6 2 5 2 4 3" xfId="17547" xr:uid="{4D5E3896-3BE9-43A8-82FD-0C60EB67BEF8}"/>
    <cellStyle name="Normal 12 6 2 5 2 4 3 2" xfId="47785" xr:uid="{EEC0DE2F-6743-4A03-8A53-5F1864071C3C}"/>
    <cellStyle name="Normal 12 6 2 5 2 4 4" xfId="47786" xr:uid="{2D393EB3-9990-4F18-8A2D-4BA49553C3B6}"/>
    <cellStyle name="Normal 12 6 2 5 2 5" xfId="12057" xr:uid="{CD890935-28BD-4AC6-A3EE-3B57F2859326}"/>
    <cellStyle name="Normal 12 6 2 5 2 5 2" xfId="24867" xr:uid="{D2E2F82B-8266-41B6-9C06-861B55D87612}"/>
    <cellStyle name="Normal 12 6 2 5 2 5 2 2" xfId="47787" xr:uid="{1F794661-9F0E-43A3-8D38-CA46C58B2327}"/>
    <cellStyle name="Normal 12 6 2 5 2 5 3" xfId="47788" xr:uid="{F8CEF0B2-1EB1-4D9C-88B7-5E0F20E8253B}"/>
    <cellStyle name="Normal 12 6 2 5 2 6" xfId="6567" xr:uid="{FF7BA119-AD0D-4781-B6E9-90EDCA74A23A}"/>
    <cellStyle name="Normal 12 6 2 5 2 6 2" xfId="19377" xr:uid="{3C106D16-CF2E-4995-B89F-FB46FDED8FD0}"/>
    <cellStyle name="Normal 12 6 2 5 2 6 2 2" xfId="47789" xr:uid="{884C422E-6953-4189-A2B8-AB2D27A405F6}"/>
    <cellStyle name="Normal 12 6 2 5 2 6 3" xfId="47790" xr:uid="{16C206D7-CBDC-4F13-8DCC-2D37DE89A62C}"/>
    <cellStyle name="Normal 12 6 2 5 2 7" xfId="13887" xr:uid="{B6660291-85D8-4B22-AD90-22F59D67D7F2}"/>
    <cellStyle name="Normal 12 6 2 5 2 7 2" xfId="47791" xr:uid="{55C81D0C-026A-4D69-87AF-7F0C77D1B09B}"/>
    <cellStyle name="Normal 12 6 2 5 2 8" xfId="47792" xr:uid="{69DB13BF-48F0-4FC3-A19B-83688426CBDA}"/>
    <cellStyle name="Normal 12 6 2 5 3" xfId="1571" xr:uid="{0A3E0129-1BE8-40AE-8B71-7050C3E97B9B}"/>
    <cellStyle name="Normal 12 6 2 5 3 2" xfId="3401" xr:uid="{106B0220-AE1E-4417-9923-10300F8F3504}"/>
    <cellStyle name="Normal 12 6 2 5 3 2 2" xfId="8891" xr:uid="{C5715D11-9F2E-4ECB-B35C-F7337D2BF6CD}"/>
    <cellStyle name="Normal 12 6 2 5 3 2 2 2" xfId="21701" xr:uid="{D96E3248-3475-4F02-8349-6507A228F7EB}"/>
    <cellStyle name="Normal 12 6 2 5 3 2 2 2 2" xfId="47793" xr:uid="{1542233A-D8A7-4D78-A4B3-8D10A3355594}"/>
    <cellStyle name="Normal 12 6 2 5 3 2 2 3" xfId="47794" xr:uid="{7E200991-E7B4-4C3D-8BD3-C077E0B8E0B3}"/>
    <cellStyle name="Normal 12 6 2 5 3 2 3" xfId="16211" xr:uid="{511EB0D0-9A65-46BB-916D-ED08E6AC7F9E}"/>
    <cellStyle name="Normal 12 6 2 5 3 2 3 2" xfId="47795" xr:uid="{C07B79D4-476E-4EF4-8106-9E11B7557CD7}"/>
    <cellStyle name="Normal 12 6 2 5 3 2 4" xfId="47796" xr:uid="{BD50F73E-0622-49C1-9F13-AB9D28467773}"/>
    <cellStyle name="Normal 12 6 2 5 3 3" xfId="5231" xr:uid="{5E264B6A-B419-415F-B7CB-BD0C797EF3C8}"/>
    <cellStyle name="Normal 12 6 2 5 3 3 2" xfId="10721" xr:uid="{D815989F-A92A-4350-81AF-1D3953B996AE}"/>
    <cellStyle name="Normal 12 6 2 5 3 3 2 2" xfId="23531" xr:uid="{B0AACE39-CE62-4DFA-A1CF-0B563FC98AD1}"/>
    <cellStyle name="Normal 12 6 2 5 3 3 2 2 2" xfId="47797" xr:uid="{47C414C0-F002-4482-B854-3E9D1A7D6649}"/>
    <cellStyle name="Normal 12 6 2 5 3 3 2 3" xfId="47798" xr:uid="{35F3DBCF-07C3-4074-97F4-3BCCE72E6C42}"/>
    <cellStyle name="Normal 12 6 2 5 3 3 3" xfId="18041" xr:uid="{D4849E79-E0D4-4325-836A-BDE4E32BD9BE}"/>
    <cellStyle name="Normal 12 6 2 5 3 3 3 2" xfId="47799" xr:uid="{E28941D3-0DC1-4E2A-9B4D-B23AF50F7C50}"/>
    <cellStyle name="Normal 12 6 2 5 3 3 4" xfId="47800" xr:uid="{140C0EE8-E743-4AAC-B38A-825495C92B1E}"/>
    <cellStyle name="Normal 12 6 2 5 3 4" xfId="12551" xr:uid="{0FD53092-7449-4C47-B3C3-C6CAD125A1E6}"/>
    <cellStyle name="Normal 12 6 2 5 3 4 2" xfId="25361" xr:uid="{41EA90F3-690D-472D-A5D6-59B82E688D1C}"/>
    <cellStyle name="Normal 12 6 2 5 3 4 2 2" xfId="47801" xr:uid="{2121FF82-0E12-4994-8929-CE1E02B3E78E}"/>
    <cellStyle name="Normal 12 6 2 5 3 4 3" xfId="47802" xr:uid="{E7DC6AFA-2FC9-4EA2-B9FB-8BEEC30088CF}"/>
    <cellStyle name="Normal 12 6 2 5 3 5" xfId="7061" xr:uid="{04CD8F8A-4733-45B7-9FFD-37C4C77D9A1F}"/>
    <cellStyle name="Normal 12 6 2 5 3 5 2" xfId="19871" xr:uid="{7837294E-4C39-4B73-B02B-64D079BAA723}"/>
    <cellStyle name="Normal 12 6 2 5 3 5 2 2" xfId="47803" xr:uid="{8F8D089C-4DD2-4062-987D-6F178EC9874B}"/>
    <cellStyle name="Normal 12 6 2 5 3 5 3" xfId="47804" xr:uid="{D51FE5D1-E24D-4487-A45D-4B99E00FFBC3}"/>
    <cellStyle name="Normal 12 6 2 5 3 6" xfId="14381" xr:uid="{4149DE7B-1F62-4009-BEFB-EEB862AA3901}"/>
    <cellStyle name="Normal 12 6 2 5 3 6 2" xfId="47805" xr:uid="{EFAE7D69-9CEB-4BBC-91F8-81E58B61C7EE}"/>
    <cellStyle name="Normal 12 6 2 5 3 7" xfId="47806" xr:uid="{35D35646-CEF0-41C3-BE7E-1B5DC3DDC736}"/>
    <cellStyle name="Normal 12 6 2 5 4" xfId="2507" xr:uid="{5A555A25-6979-4DFE-9C97-629622F83535}"/>
    <cellStyle name="Normal 12 6 2 5 4 2" xfId="7997" xr:uid="{259F6DE2-0139-4CC8-AD99-E223F14E66E2}"/>
    <cellStyle name="Normal 12 6 2 5 4 2 2" xfId="20807" xr:uid="{F707F914-2B64-458E-BB28-421521660549}"/>
    <cellStyle name="Normal 12 6 2 5 4 2 2 2" xfId="47807" xr:uid="{D5F9D915-A698-4962-8DF7-6CD33A3C87CA}"/>
    <cellStyle name="Normal 12 6 2 5 4 2 3" xfId="47808" xr:uid="{793D28C6-B7B0-4405-BA95-17AF04234B4A}"/>
    <cellStyle name="Normal 12 6 2 5 4 3" xfId="15317" xr:uid="{2FB37785-2CFB-47A0-9274-BBFD45EE9053}"/>
    <cellStyle name="Normal 12 6 2 5 4 3 2" xfId="47809" xr:uid="{0524E62A-6726-4FFD-911B-055E3C189BFC}"/>
    <cellStyle name="Normal 12 6 2 5 4 4" xfId="47810" xr:uid="{B1FE1B31-C80E-477C-99C1-E6DA2DE568D0}"/>
    <cellStyle name="Normal 12 6 2 5 5" xfId="4337" xr:uid="{C6814886-0E99-48B2-A501-D9DD39AF8F47}"/>
    <cellStyle name="Normal 12 6 2 5 5 2" xfId="9827" xr:uid="{ACB84750-9608-49D3-8630-E0F4AB676BF5}"/>
    <cellStyle name="Normal 12 6 2 5 5 2 2" xfId="22637" xr:uid="{3BB2AF63-8519-44F0-B894-C9F18FA0BBCB}"/>
    <cellStyle name="Normal 12 6 2 5 5 2 2 2" xfId="47811" xr:uid="{40E6EAC2-FE45-4EFF-BDA9-E670D4F4B56A}"/>
    <cellStyle name="Normal 12 6 2 5 5 2 3" xfId="47812" xr:uid="{B3EF9EBC-7645-4E5D-9AA5-5C58F9E5C03E}"/>
    <cellStyle name="Normal 12 6 2 5 5 3" xfId="17147" xr:uid="{DB69EF8B-F52B-4846-9714-B2DC852F9381}"/>
    <cellStyle name="Normal 12 6 2 5 5 3 2" xfId="47813" xr:uid="{F337204E-D2AE-4950-98C7-DE9884FC719D}"/>
    <cellStyle name="Normal 12 6 2 5 5 4" xfId="47814" xr:uid="{B1A5D93C-3BE9-4574-A287-B65BB6F32F3F}"/>
    <cellStyle name="Normal 12 6 2 5 6" xfId="11657" xr:uid="{8E297581-1B92-4F19-928A-6274B793B422}"/>
    <cellStyle name="Normal 12 6 2 5 6 2" xfId="24467" xr:uid="{26CF1DA9-FDBF-4506-9657-07A819D40A2A}"/>
    <cellStyle name="Normal 12 6 2 5 6 2 2" xfId="47815" xr:uid="{96797D77-213D-47FD-9A83-0A1D4E1EF237}"/>
    <cellStyle name="Normal 12 6 2 5 6 3" xfId="47816" xr:uid="{E323C39E-5E93-4EE6-9B52-68B20100D893}"/>
    <cellStyle name="Normal 12 6 2 5 7" xfId="6167" xr:uid="{D38E8644-FCD5-4FE1-935B-FA9273CE41B0}"/>
    <cellStyle name="Normal 12 6 2 5 7 2" xfId="18977" xr:uid="{15220358-0BC5-48F0-B4C5-4B44F456864F}"/>
    <cellStyle name="Normal 12 6 2 5 7 2 2" xfId="47817" xr:uid="{902F6D72-74DA-49D6-BD7E-F42086C66E50}"/>
    <cellStyle name="Normal 12 6 2 5 7 3" xfId="47818" xr:uid="{8DF50C9A-944D-475A-86A7-1F1AA7B19B93}"/>
    <cellStyle name="Normal 12 6 2 5 8" xfId="13487" xr:uid="{D7495E3B-EA3C-4E37-8D2D-855F7DBB38D6}"/>
    <cellStyle name="Normal 12 6 2 5 8 2" xfId="47819" xr:uid="{393E0F29-153B-49C5-A9E1-70C8314A0A4A}"/>
    <cellStyle name="Normal 12 6 2 5 9" xfId="47820" xr:uid="{DCE59D60-CC82-492B-AFDF-CB3D152CAECF}"/>
    <cellStyle name="Normal 12 6 2 6" xfId="810" xr:uid="{EF747A04-A711-4AE1-8718-92852DC930AD}"/>
    <cellStyle name="Normal 12 6 2 6 2" xfId="1705" xr:uid="{90F45976-016F-4FB0-BE5E-F80FE3DB6AC8}"/>
    <cellStyle name="Normal 12 6 2 6 2 2" xfId="3535" xr:uid="{08750163-5F8D-454E-8E64-650B2C27EF68}"/>
    <cellStyle name="Normal 12 6 2 6 2 2 2" xfId="9025" xr:uid="{D0EAD6D1-CBB0-42E8-9157-16D2C1F23588}"/>
    <cellStyle name="Normal 12 6 2 6 2 2 2 2" xfId="21835" xr:uid="{2508EB48-92B1-4FE4-9AD6-815B10BA9C0A}"/>
    <cellStyle name="Normal 12 6 2 6 2 2 2 2 2" xfId="47821" xr:uid="{CFF4086E-5C35-4444-991F-AE8DF480C2CD}"/>
    <cellStyle name="Normal 12 6 2 6 2 2 2 3" xfId="47822" xr:uid="{97E5268E-60B4-46A4-A85B-C7CA72881259}"/>
    <cellStyle name="Normal 12 6 2 6 2 2 3" xfId="16345" xr:uid="{3154FADE-E1CB-407B-A444-8300F35607E9}"/>
    <cellStyle name="Normal 12 6 2 6 2 2 3 2" xfId="47823" xr:uid="{5CA7EEB9-9A7F-40BD-9B1A-A5212957F391}"/>
    <cellStyle name="Normal 12 6 2 6 2 2 4" xfId="47824" xr:uid="{126EACAD-2ABF-40EF-851E-02D761C617DF}"/>
    <cellStyle name="Normal 12 6 2 6 2 3" xfId="5365" xr:uid="{0C1AF7CC-0C9A-457A-9BA3-E345E9CE3C12}"/>
    <cellStyle name="Normal 12 6 2 6 2 3 2" xfId="10855" xr:uid="{E60D5839-3AA1-421F-BA69-2A14E57CB2C5}"/>
    <cellStyle name="Normal 12 6 2 6 2 3 2 2" xfId="23665" xr:uid="{4872FD78-BFEA-4037-9069-0B8FCE991481}"/>
    <cellStyle name="Normal 12 6 2 6 2 3 2 2 2" xfId="47825" xr:uid="{047759CB-6205-484C-803A-220A6C2FBF7C}"/>
    <cellStyle name="Normal 12 6 2 6 2 3 2 3" xfId="47826" xr:uid="{C8F2C7C9-D4F6-46B7-BD6B-0B69A83842DD}"/>
    <cellStyle name="Normal 12 6 2 6 2 3 3" xfId="18175" xr:uid="{20DFFCCC-7E8E-47F0-8C08-AE98D43CF740}"/>
    <cellStyle name="Normal 12 6 2 6 2 3 3 2" xfId="47827" xr:uid="{A6F3CC5C-6E06-409E-8634-2ABD174F77DD}"/>
    <cellStyle name="Normal 12 6 2 6 2 3 4" xfId="47828" xr:uid="{045ADA2C-25A4-4B41-9C07-BEA0988B4445}"/>
    <cellStyle name="Normal 12 6 2 6 2 4" xfId="12685" xr:uid="{EED7D6B2-3D3D-41C0-A5A0-FA4E3792B166}"/>
    <cellStyle name="Normal 12 6 2 6 2 4 2" xfId="25495" xr:uid="{939EA726-D4F4-435B-A51A-AFE9B38A5455}"/>
    <cellStyle name="Normal 12 6 2 6 2 4 2 2" xfId="47829" xr:uid="{9836BFBA-9B88-4407-B7C1-C34ADE241D6B}"/>
    <cellStyle name="Normal 12 6 2 6 2 4 3" xfId="47830" xr:uid="{434B3193-FC6B-4FCB-8514-DB3B68F34473}"/>
    <cellStyle name="Normal 12 6 2 6 2 5" xfId="7195" xr:uid="{E7D8DE5F-B1CF-4AF4-9589-7D350B24D3D2}"/>
    <cellStyle name="Normal 12 6 2 6 2 5 2" xfId="20005" xr:uid="{1923B9F1-59F4-4B22-AA65-B7C156FA4A3E}"/>
    <cellStyle name="Normal 12 6 2 6 2 5 2 2" xfId="47831" xr:uid="{2E164112-5CC0-4BB2-A330-02280A4E1B60}"/>
    <cellStyle name="Normal 12 6 2 6 2 5 3" xfId="47832" xr:uid="{6F5C1214-3BD4-4671-BFBB-132E68894E42}"/>
    <cellStyle name="Normal 12 6 2 6 2 6" xfId="14515" xr:uid="{FC1A3F2A-42BD-4E58-834F-EB92B008C613}"/>
    <cellStyle name="Normal 12 6 2 6 2 6 2" xfId="47833" xr:uid="{EBC57E44-8273-4C27-8386-1C8BCBA0959D}"/>
    <cellStyle name="Normal 12 6 2 6 2 7" xfId="47834" xr:uid="{4D964605-8205-45A8-AF0B-C997C8D9CC37}"/>
    <cellStyle name="Normal 12 6 2 6 3" xfId="2641" xr:uid="{7631C25C-A1BD-480B-8307-A2D078177CDB}"/>
    <cellStyle name="Normal 12 6 2 6 3 2" xfId="8131" xr:uid="{78782BC1-13EF-4A12-BCFA-AD0AB3913C31}"/>
    <cellStyle name="Normal 12 6 2 6 3 2 2" xfId="20941" xr:uid="{555C5DE4-A7E1-46D2-A3D2-1913F7D918A5}"/>
    <cellStyle name="Normal 12 6 2 6 3 2 2 2" xfId="47835" xr:uid="{DD28ED8F-3A42-4F5C-A414-37B4F09382E0}"/>
    <cellStyle name="Normal 12 6 2 6 3 2 3" xfId="47836" xr:uid="{6F9517CB-34E8-4189-A836-D1B7F4F4AE0A}"/>
    <cellStyle name="Normal 12 6 2 6 3 3" xfId="15451" xr:uid="{4A303647-D9EA-4BDD-B769-434E3580023F}"/>
    <cellStyle name="Normal 12 6 2 6 3 3 2" xfId="47837" xr:uid="{932C8C3B-D37D-4021-BA2F-C1B1CACAE5D6}"/>
    <cellStyle name="Normal 12 6 2 6 3 4" xfId="47838" xr:uid="{40542297-475C-421D-9BFF-8E31ACF5BABF}"/>
    <cellStyle name="Normal 12 6 2 6 4" xfId="4471" xr:uid="{050ED8EE-D80A-42E1-B3B8-06DA11981A3F}"/>
    <cellStyle name="Normal 12 6 2 6 4 2" xfId="9961" xr:uid="{8A395D7C-72FB-4217-A331-46732E9B0CD1}"/>
    <cellStyle name="Normal 12 6 2 6 4 2 2" xfId="22771" xr:uid="{8C6D8FF6-CF6B-4B9D-958A-F084EA09FCCF}"/>
    <cellStyle name="Normal 12 6 2 6 4 2 2 2" xfId="47839" xr:uid="{3576E80F-6F5B-4BFA-B93A-5812406988B2}"/>
    <cellStyle name="Normal 12 6 2 6 4 2 3" xfId="47840" xr:uid="{FEAA4F42-89C3-4AE7-842E-7B926A41F759}"/>
    <cellStyle name="Normal 12 6 2 6 4 3" xfId="17281" xr:uid="{FFC81160-4868-410D-8592-D19F8854EAC2}"/>
    <cellStyle name="Normal 12 6 2 6 4 3 2" xfId="47841" xr:uid="{3C544DA4-6609-48FB-96E1-64158011BC9D}"/>
    <cellStyle name="Normal 12 6 2 6 4 4" xfId="47842" xr:uid="{0B6D2381-DF9A-4FFC-9286-DDF8B09A1B5A}"/>
    <cellStyle name="Normal 12 6 2 6 5" xfId="11791" xr:uid="{E3036833-6391-470B-9D3A-D3461CA3C8AA}"/>
    <cellStyle name="Normal 12 6 2 6 5 2" xfId="24601" xr:uid="{6706C614-F367-4CB8-93CD-FF8B50386A68}"/>
    <cellStyle name="Normal 12 6 2 6 5 2 2" xfId="47843" xr:uid="{96F231CB-76B4-4767-A2E2-C416D20E4E35}"/>
    <cellStyle name="Normal 12 6 2 6 5 3" xfId="47844" xr:uid="{B2D41F78-29F5-4C23-BEC1-65888356551F}"/>
    <cellStyle name="Normal 12 6 2 6 6" xfId="6301" xr:uid="{509D82EA-004D-4F68-9A20-4EDDC371B9CE}"/>
    <cellStyle name="Normal 12 6 2 6 6 2" xfId="19111" xr:uid="{9C000B11-4173-4992-A6F1-3355F9FC53FB}"/>
    <cellStyle name="Normal 12 6 2 6 6 2 2" xfId="47845" xr:uid="{354773C3-BFBF-4DAF-9634-074EF2D275AF}"/>
    <cellStyle name="Normal 12 6 2 6 6 3" xfId="47846" xr:uid="{97A9E912-1A68-47AE-BAF2-88019CC58F55}"/>
    <cellStyle name="Normal 12 6 2 6 7" xfId="13621" xr:uid="{62623C9C-52EB-4F58-B22F-379490506322}"/>
    <cellStyle name="Normal 12 6 2 6 7 2" xfId="47847" xr:uid="{2A006F27-99D4-406C-83B9-1A08C8ABF33C}"/>
    <cellStyle name="Normal 12 6 2 6 8" xfId="47848" xr:uid="{82359036-BE00-4E02-8B71-6C2C2990032D}"/>
    <cellStyle name="Normal 12 6 2 7" xfId="1211" xr:uid="{0D658229-A43F-4492-B79E-7D598CB092FF}"/>
    <cellStyle name="Normal 12 6 2 7 2" xfId="3041" xr:uid="{73857881-C09E-4981-9444-5CE6FAA87EB2}"/>
    <cellStyle name="Normal 12 6 2 7 2 2" xfId="8531" xr:uid="{E33BF8CA-DE47-4EAB-8966-8861611895C1}"/>
    <cellStyle name="Normal 12 6 2 7 2 2 2" xfId="21341" xr:uid="{049B3980-FA94-45C2-A5AD-16CC2E27EC19}"/>
    <cellStyle name="Normal 12 6 2 7 2 2 2 2" xfId="47849" xr:uid="{2FCFDCF9-0705-4450-9189-A330BE746FB8}"/>
    <cellStyle name="Normal 12 6 2 7 2 2 3" xfId="47850" xr:uid="{D24D812A-E782-4867-B6CD-C6682554DE05}"/>
    <cellStyle name="Normal 12 6 2 7 2 3" xfId="15851" xr:uid="{CD35089B-26E4-4C37-9EB1-3A5A4C51ABE8}"/>
    <cellStyle name="Normal 12 6 2 7 2 3 2" xfId="47851" xr:uid="{B50276C6-5B85-4D38-9592-313F8A5225A7}"/>
    <cellStyle name="Normal 12 6 2 7 2 4" xfId="47852" xr:uid="{FD84FA94-BDA3-4310-A63D-32B35BF8148D}"/>
    <cellStyle name="Normal 12 6 2 7 3" xfId="4871" xr:uid="{30C063E2-7DE3-469B-AC05-73AFB97BEE7B}"/>
    <cellStyle name="Normal 12 6 2 7 3 2" xfId="10361" xr:uid="{AD1BBF0B-9A2A-4F97-B980-0D482C9D1CB3}"/>
    <cellStyle name="Normal 12 6 2 7 3 2 2" xfId="23171" xr:uid="{5C13B86B-BB8A-4603-94F6-604AFE346698}"/>
    <cellStyle name="Normal 12 6 2 7 3 2 2 2" xfId="47853" xr:uid="{BE8F54A2-485A-4ED7-A7AC-26F4E1F486AE}"/>
    <cellStyle name="Normal 12 6 2 7 3 2 3" xfId="47854" xr:uid="{D19FA95E-12FF-4F8F-B7DD-122F40FC8D39}"/>
    <cellStyle name="Normal 12 6 2 7 3 3" xfId="17681" xr:uid="{9ACAE563-92EA-4436-A5AF-DAE6CC2CF232}"/>
    <cellStyle name="Normal 12 6 2 7 3 3 2" xfId="47855" xr:uid="{1806B411-04FE-4440-B2C3-24FF7E821456}"/>
    <cellStyle name="Normal 12 6 2 7 3 4" xfId="47856" xr:uid="{A99BC03F-0C96-45CD-8EF9-EFC4C9881934}"/>
    <cellStyle name="Normal 12 6 2 7 4" xfId="12191" xr:uid="{17C09856-0243-473A-AF5E-75AE22607B4F}"/>
    <cellStyle name="Normal 12 6 2 7 4 2" xfId="25001" xr:uid="{D807809C-419D-4BDA-A943-DC41AD6EDDEE}"/>
    <cellStyle name="Normal 12 6 2 7 4 2 2" xfId="47857" xr:uid="{EFEC9C7F-A765-4820-BA5D-DEB916318A6E}"/>
    <cellStyle name="Normal 12 6 2 7 4 3" xfId="47858" xr:uid="{616834F4-73C8-4323-9B5B-29960F07BCCD}"/>
    <cellStyle name="Normal 12 6 2 7 5" xfId="6701" xr:uid="{BA012389-AA04-4A93-8B3A-0A07AC16692D}"/>
    <cellStyle name="Normal 12 6 2 7 5 2" xfId="19511" xr:uid="{8AB33ED7-8B8A-491D-97CD-170CAE064E22}"/>
    <cellStyle name="Normal 12 6 2 7 5 2 2" xfId="47859" xr:uid="{335A7149-0F26-419F-828E-9822799717BA}"/>
    <cellStyle name="Normal 12 6 2 7 5 3" xfId="47860" xr:uid="{BA4057E4-2D3F-48E1-B09C-50EBA8994542}"/>
    <cellStyle name="Normal 12 6 2 7 6" xfId="14021" xr:uid="{2B0CEA58-118A-43A6-959D-ADD79DB247E4}"/>
    <cellStyle name="Normal 12 6 2 7 6 2" xfId="47861" xr:uid="{22099530-15D9-47D4-BAAD-E84E29F36B35}"/>
    <cellStyle name="Normal 12 6 2 7 7" xfId="47862" xr:uid="{0F3C0103-AF8C-475A-8808-70E93F37733C}"/>
    <cellStyle name="Normal 12 6 2 8" xfId="2106" xr:uid="{9BD05DCE-0B63-472D-8C80-693EB1343C18}"/>
    <cellStyle name="Normal 12 6 2 8 2" xfId="3936" xr:uid="{3B41B1E8-EC7B-4413-B61F-5E50945C90D5}"/>
    <cellStyle name="Normal 12 6 2 8 2 2" xfId="9426" xr:uid="{5CDD46F5-B5CF-4C47-8197-C155760885C5}"/>
    <cellStyle name="Normal 12 6 2 8 2 2 2" xfId="22236" xr:uid="{3B685185-93EB-47CC-8302-D6F48AD845EF}"/>
    <cellStyle name="Normal 12 6 2 8 2 2 2 2" xfId="47863" xr:uid="{AF3A50FD-23B7-421C-B5CC-993BAF9D5809}"/>
    <cellStyle name="Normal 12 6 2 8 2 2 3" xfId="47864" xr:uid="{3CC77B96-7CF6-4472-A0D9-BC3770D74D1A}"/>
    <cellStyle name="Normal 12 6 2 8 2 3" xfId="16746" xr:uid="{DFB0FBAE-7B7A-4587-B63E-44982CB3E9E4}"/>
    <cellStyle name="Normal 12 6 2 8 2 3 2" xfId="47865" xr:uid="{8935F37A-F3FA-4F59-AE73-95CC6118841E}"/>
    <cellStyle name="Normal 12 6 2 8 2 4" xfId="47866" xr:uid="{7FC5F1A4-2F9C-4354-95B0-FD8896CADDA9}"/>
    <cellStyle name="Normal 12 6 2 8 3" xfId="5766" xr:uid="{9B7A9847-E839-4C56-849C-13B707E9E64C}"/>
    <cellStyle name="Normal 12 6 2 8 3 2" xfId="11256" xr:uid="{0AB6A1B8-A220-4B3D-9604-F5CE232760C0}"/>
    <cellStyle name="Normal 12 6 2 8 3 2 2" xfId="24066" xr:uid="{536DB9CD-12EE-464B-B735-17B38F1816EC}"/>
    <cellStyle name="Normal 12 6 2 8 3 2 2 2" xfId="47867" xr:uid="{FB8A1054-C64E-407A-854C-49942E5AE798}"/>
    <cellStyle name="Normal 12 6 2 8 3 2 3" xfId="47868" xr:uid="{456E486B-36B8-46EF-A7F1-37B1E3505323}"/>
    <cellStyle name="Normal 12 6 2 8 3 3" xfId="18576" xr:uid="{02E47815-85BC-420F-85B3-C063F2649C55}"/>
    <cellStyle name="Normal 12 6 2 8 3 3 2" xfId="47869" xr:uid="{15AB7CB7-103F-4400-8916-24C8E4FD5011}"/>
    <cellStyle name="Normal 12 6 2 8 3 4" xfId="47870" xr:uid="{C577A812-D949-4E2C-B282-4888C65CB949}"/>
    <cellStyle name="Normal 12 6 2 8 4" xfId="13086" xr:uid="{BE7136ED-3FB4-4F15-9CA9-4FD6033A71C9}"/>
    <cellStyle name="Normal 12 6 2 8 4 2" xfId="25896" xr:uid="{001C004C-F9DD-4F62-BFB3-70AC73E5BBDB}"/>
    <cellStyle name="Normal 12 6 2 8 4 2 2" xfId="47871" xr:uid="{6E147F9D-3795-4772-92BF-60E9398A46C6}"/>
    <cellStyle name="Normal 12 6 2 8 4 3" xfId="47872" xr:uid="{11AFC6BD-FCDB-4AEE-AED4-4718E801BE25}"/>
    <cellStyle name="Normal 12 6 2 8 5" xfId="7596" xr:uid="{63B0D77A-C8FA-4C03-95EB-F830B87C0525}"/>
    <cellStyle name="Normal 12 6 2 8 5 2" xfId="20406" xr:uid="{106BA882-7D83-49A3-B782-3B32FA006E67}"/>
    <cellStyle name="Normal 12 6 2 8 5 2 2" xfId="47873" xr:uid="{9B80BAC8-2950-48DE-B3FD-B8346C7C2F1D}"/>
    <cellStyle name="Normal 12 6 2 8 5 3" xfId="47874" xr:uid="{478FB256-3A8B-432D-9232-9CA1BE98F30E}"/>
    <cellStyle name="Normal 12 6 2 8 6" xfId="14916" xr:uid="{EA3F8606-AFA1-4A79-8809-D12D00759F76}"/>
    <cellStyle name="Normal 12 6 2 8 6 2" xfId="47875" xr:uid="{4FBB3D47-22A5-405C-9D21-5E4DDAEDA612}"/>
    <cellStyle name="Normal 12 6 2 8 7" xfId="47876" xr:uid="{AB1F8432-A70F-4BDD-895E-35673F830936}"/>
    <cellStyle name="Normal 12 6 2 9" xfId="2147" xr:uid="{F74B8311-AB04-422B-91BA-C9570BCCCD92}"/>
    <cellStyle name="Normal 12 6 2 9 2" xfId="7637" xr:uid="{F0FB9B78-B91D-4D06-809E-B84B2D9CFCBE}"/>
    <cellStyle name="Normal 12 6 2 9 2 2" xfId="20447" xr:uid="{E83FF94F-4C3D-4C77-81A7-D8C305F5CD6F}"/>
    <cellStyle name="Normal 12 6 2 9 2 2 2" xfId="47877" xr:uid="{64E91ED0-0A7A-4122-A826-78914DB2D33C}"/>
    <cellStyle name="Normal 12 6 2 9 2 3" xfId="47878" xr:uid="{6865F28A-DC4A-4ABB-A5A7-0B2772D27601}"/>
    <cellStyle name="Normal 12 6 2 9 3" xfId="14957" xr:uid="{77AD3554-616D-41F2-A529-9669D85F2C9C}"/>
    <cellStyle name="Normal 12 6 2 9 3 2" xfId="47879" xr:uid="{CD6BCB1C-5BA2-46DB-BE7B-6798382A48DD}"/>
    <cellStyle name="Normal 12 6 2 9 4" xfId="47880" xr:uid="{08CC64E5-885C-4A13-B25B-2D0B16844592}"/>
    <cellStyle name="Normal 12 6 3" xfId="377" xr:uid="{8CFD00FB-0432-4EDF-B4D6-68B020437E00}"/>
    <cellStyle name="Normal 12 6 3 10" xfId="5869" xr:uid="{5B1DF7A5-DE4F-4A0A-9FB9-C45216E8485A}"/>
    <cellStyle name="Normal 12 6 3 10 2" xfId="18679" xr:uid="{1B82B1F1-C7EF-405D-A3B3-F1F123CBE00F}"/>
    <cellStyle name="Normal 12 6 3 10 2 2" xfId="47881" xr:uid="{AF71CC1E-3785-4100-8F76-869F812292D3}"/>
    <cellStyle name="Normal 12 6 3 10 3" xfId="47882" xr:uid="{938EEEC8-A228-439B-83DC-6757010E9FA6}"/>
    <cellStyle name="Normal 12 6 3 11" xfId="13189" xr:uid="{46937661-755D-4EA1-A283-C41D5F979239}"/>
    <cellStyle name="Normal 12 6 3 11 2" xfId="47883" xr:uid="{005713B4-BAA7-4F47-919F-F43507BE953F}"/>
    <cellStyle name="Normal 12 6 3 12" xfId="47884" xr:uid="{41ACEEA3-BD22-4939-AEFE-9225954F974A}"/>
    <cellStyle name="Normal 12 6 3 2" xfId="606" xr:uid="{330FF086-82BB-42FD-97D4-4827840E5E12}"/>
    <cellStyle name="Normal 12 6 3 2 2" xfId="1005" xr:uid="{26FFC7D1-9CEF-474E-9D29-F6110CD77361}"/>
    <cellStyle name="Normal 12 6 3 2 2 2" xfId="1900" xr:uid="{B257A1E7-EDF6-4ED9-AD5B-9D95BB1053AD}"/>
    <cellStyle name="Normal 12 6 3 2 2 2 2" xfId="3730" xr:uid="{39B551FA-467D-411B-BA2E-D38BF8920F15}"/>
    <cellStyle name="Normal 12 6 3 2 2 2 2 2" xfId="9220" xr:uid="{9AED7AF0-AD85-4381-BC75-B7BD67EBACBB}"/>
    <cellStyle name="Normal 12 6 3 2 2 2 2 2 2" xfId="22030" xr:uid="{5DC43D1A-06BA-4DE2-B2D0-78D74E35F833}"/>
    <cellStyle name="Normal 12 6 3 2 2 2 2 2 2 2" xfId="47885" xr:uid="{DB15AF66-23AF-479F-ACF6-6C44CE7C769B}"/>
    <cellStyle name="Normal 12 6 3 2 2 2 2 2 3" xfId="47886" xr:uid="{813240B2-64C7-4DF0-9F5D-BD645219A6A6}"/>
    <cellStyle name="Normal 12 6 3 2 2 2 2 3" xfId="16540" xr:uid="{D13A0CFC-805F-4D9B-9CEC-4DA8BE422431}"/>
    <cellStyle name="Normal 12 6 3 2 2 2 2 3 2" xfId="47887" xr:uid="{AE6B4BA5-7DBA-45B9-921C-24D693D72059}"/>
    <cellStyle name="Normal 12 6 3 2 2 2 2 4" xfId="47888" xr:uid="{C53172E0-4B2E-4F70-97D1-6C617A82229D}"/>
    <cellStyle name="Normal 12 6 3 2 2 2 3" xfId="5560" xr:uid="{EADF3276-9596-477B-BF44-848DDF30B0B3}"/>
    <cellStyle name="Normal 12 6 3 2 2 2 3 2" xfId="11050" xr:uid="{A868B4D8-3A2B-4CE8-9E72-908930AB0E9B}"/>
    <cellStyle name="Normal 12 6 3 2 2 2 3 2 2" xfId="23860" xr:uid="{7F3DBE48-46A7-4273-9A3B-AE25644C5258}"/>
    <cellStyle name="Normal 12 6 3 2 2 2 3 2 2 2" xfId="47889" xr:uid="{DD97DD09-AA6B-4B31-8D19-CAE13C686730}"/>
    <cellStyle name="Normal 12 6 3 2 2 2 3 2 3" xfId="47890" xr:uid="{97270DBF-AEFD-4D7D-80B0-8694190CB2DF}"/>
    <cellStyle name="Normal 12 6 3 2 2 2 3 3" xfId="18370" xr:uid="{005B4897-7FA8-4E42-B73D-BAF3B264954D}"/>
    <cellStyle name="Normal 12 6 3 2 2 2 3 3 2" xfId="47891" xr:uid="{82C9093D-75BA-4542-8919-190017490DF0}"/>
    <cellStyle name="Normal 12 6 3 2 2 2 3 4" xfId="47892" xr:uid="{560005D0-00F0-4821-84F5-05E87F2EEEEA}"/>
    <cellStyle name="Normal 12 6 3 2 2 2 4" xfId="12880" xr:uid="{5D6ADDC4-255B-40A6-A9F2-227CAB1692F0}"/>
    <cellStyle name="Normal 12 6 3 2 2 2 4 2" xfId="25690" xr:uid="{57F1A371-0789-4637-98D5-F04EE12B1CE2}"/>
    <cellStyle name="Normal 12 6 3 2 2 2 4 2 2" xfId="47893" xr:uid="{1AF701A4-5CF1-4418-BDC1-08CF40C1EE6A}"/>
    <cellStyle name="Normal 12 6 3 2 2 2 4 3" xfId="47894" xr:uid="{85DA1C96-3344-4EAC-95FE-E5BF020A96A2}"/>
    <cellStyle name="Normal 12 6 3 2 2 2 5" xfId="7390" xr:uid="{CAF9EFDB-B183-4AAE-B1E7-96A00D269703}"/>
    <cellStyle name="Normal 12 6 3 2 2 2 5 2" xfId="20200" xr:uid="{896F6DC5-753D-459C-AC83-59C7B4D6BDCC}"/>
    <cellStyle name="Normal 12 6 3 2 2 2 5 2 2" xfId="47895" xr:uid="{46FE339C-0F11-4EB5-839A-6005CE024FB3}"/>
    <cellStyle name="Normal 12 6 3 2 2 2 5 3" xfId="47896" xr:uid="{A6EF2685-5120-4ECE-804C-C0BB87D05696}"/>
    <cellStyle name="Normal 12 6 3 2 2 2 6" xfId="14710" xr:uid="{09D90056-6A95-42EE-ACA5-64552BFF14D0}"/>
    <cellStyle name="Normal 12 6 3 2 2 2 6 2" xfId="47897" xr:uid="{8D921EA0-0BD0-4D0E-8F93-3BB61DF8BB39}"/>
    <cellStyle name="Normal 12 6 3 2 2 2 7" xfId="47898" xr:uid="{6D8969E7-A207-4C94-8B27-E382838254BE}"/>
    <cellStyle name="Normal 12 6 3 2 2 3" xfId="2836" xr:uid="{5F391B96-0D6D-4028-B86A-1758C1A86CCD}"/>
    <cellStyle name="Normal 12 6 3 2 2 3 2" xfId="8326" xr:uid="{652710DC-F3E1-4834-9CD0-4D722930C069}"/>
    <cellStyle name="Normal 12 6 3 2 2 3 2 2" xfId="21136" xr:uid="{5F503723-F4B9-452A-B146-EEFF4C45DAB4}"/>
    <cellStyle name="Normal 12 6 3 2 2 3 2 2 2" xfId="47899" xr:uid="{839AC624-7168-434B-81D6-B4E69D7BE9C5}"/>
    <cellStyle name="Normal 12 6 3 2 2 3 2 3" xfId="47900" xr:uid="{55129F02-1707-49F8-ACF2-BF6BE000A032}"/>
    <cellStyle name="Normal 12 6 3 2 2 3 3" xfId="15646" xr:uid="{96F1B3F7-D383-4D0C-8425-B049002B8640}"/>
    <cellStyle name="Normal 12 6 3 2 2 3 3 2" xfId="47901" xr:uid="{E224F278-57C1-4682-B4D2-83A88DC1C042}"/>
    <cellStyle name="Normal 12 6 3 2 2 3 4" xfId="47902" xr:uid="{C8F396B7-816D-4DC5-BA63-52BF49B3A7DF}"/>
    <cellStyle name="Normal 12 6 3 2 2 4" xfId="4666" xr:uid="{6AC39201-AB64-47A0-B641-6119831A1B91}"/>
    <cellStyle name="Normal 12 6 3 2 2 4 2" xfId="10156" xr:uid="{40886A9B-B21B-4A10-99B3-D0C38386C240}"/>
    <cellStyle name="Normal 12 6 3 2 2 4 2 2" xfId="22966" xr:uid="{097B5648-D025-4271-90A0-35628E81A173}"/>
    <cellStyle name="Normal 12 6 3 2 2 4 2 2 2" xfId="47903" xr:uid="{462CDDEC-C6E6-4954-AEDF-892F951980A0}"/>
    <cellStyle name="Normal 12 6 3 2 2 4 2 3" xfId="47904" xr:uid="{23AFE4A5-E4A4-4169-AE12-BA8BDF26AEA8}"/>
    <cellStyle name="Normal 12 6 3 2 2 4 3" xfId="17476" xr:uid="{8017F5F7-02CA-47F0-AAC0-8848D103A4DE}"/>
    <cellStyle name="Normal 12 6 3 2 2 4 3 2" xfId="47905" xr:uid="{9B751D4C-81F1-425D-83AA-63779325BD18}"/>
    <cellStyle name="Normal 12 6 3 2 2 4 4" xfId="47906" xr:uid="{B7F90F0C-946F-4265-94E5-63D25A5A5186}"/>
    <cellStyle name="Normal 12 6 3 2 2 5" xfId="11986" xr:uid="{1CAEA4D3-E3AE-43E8-AF54-02600C6512F0}"/>
    <cellStyle name="Normal 12 6 3 2 2 5 2" xfId="24796" xr:uid="{A8677491-E20D-4573-8380-6239781EC286}"/>
    <cellStyle name="Normal 12 6 3 2 2 5 2 2" xfId="47907" xr:uid="{52FCC3D0-EDC2-4CB0-B9DC-07019559104E}"/>
    <cellStyle name="Normal 12 6 3 2 2 5 3" xfId="47908" xr:uid="{97BDF4B9-B0E0-4145-BC7D-FCD1A5D78179}"/>
    <cellStyle name="Normal 12 6 3 2 2 6" xfId="6496" xr:uid="{115CACE8-5BA6-45E1-BA0B-A61FD24EDC78}"/>
    <cellStyle name="Normal 12 6 3 2 2 6 2" xfId="19306" xr:uid="{0ECA0091-5CB1-4EB1-BE29-52A85A9482ED}"/>
    <cellStyle name="Normal 12 6 3 2 2 6 2 2" xfId="47909" xr:uid="{8804004E-B5B2-42E7-A796-83CE6FDCCF1D}"/>
    <cellStyle name="Normal 12 6 3 2 2 6 3" xfId="47910" xr:uid="{8C308B07-53F2-4899-822C-B13A1CCD87E1}"/>
    <cellStyle name="Normal 12 6 3 2 2 7" xfId="13816" xr:uid="{32275541-0917-41C0-8113-7D92E355F57F}"/>
    <cellStyle name="Normal 12 6 3 2 2 7 2" xfId="47911" xr:uid="{2C72AAE8-9FAF-47BC-B65A-5DF05E4EA03F}"/>
    <cellStyle name="Normal 12 6 3 2 2 8" xfId="47912" xr:uid="{C28B0ADA-FE28-4E3B-894B-23D8FAACFA9C}"/>
    <cellStyle name="Normal 12 6 3 2 3" xfId="1501" xr:uid="{DBF5EC57-6376-4C47-8944-98FAD3B11B0E}"/>
    <cellStyle name="Normal 12 6 3 2 3 2" xfId="3331" xr:uid="{70663B98-D0CB-4FA0-95EA-1F737C1FDE85}"/>
    <cellStyle name="Normal 12 6 3 2 3 2 2" xfId="8821" xr:uid="{07AD24F5-0945-464F-8EF0-ECDDD328B9A0}"/>
    <cellStyle name="Normal 12 6 3 2 3 2 2 2" xfId="21631" xr:uid="{C341553A-11B8-40D7-B91C-8C813D555D03}"/>
    <cellStyle name="Normal 12 6 3 2 3 2 2 2 2" xfId="47913" xr:uid="{036DC371-D71A-40CE-A142-4D87ABA4E3F0}"/>
    <cellStyle name="Normal 12 6 3 2 3 2 2 3" xfId="47914" xr:uid="{4C50D52F-DC98-4CAD-831D-4F07AF6146E8}"/>
    <cellStyle name="Normal 12 6 3 2 3 2 3" xfId="16141" xr:uid="{11B85C95-4B3C-4BF1-9FF7-C28B71325882}"/>
    <cellStyle name="Normal 12 6 3 2 3 2 3 2" xfId="47915" xr:uid="{84E5B60B-7989-480C-943B-EC7CA22181AD}"/>
    <cellStyle name="Normal 12 6 3 2 3 2 4" xfId="47916" xr:uid="{1C21C63C-FB42-4148-BE24-9576A1CEDB6F}"/>
    <cellStyle name="Normal 12 6 3 2 3 3" xfId="5161" xr:uid="{55FB9DFB-57D5-4BCA-88D5-79467E55A8C2}"/>
    <cellStyle name="Normal 12 6 3 2 3 3 2" xfId="10651" xr:uid="{FFC7733F-0ADC-4EE6-90C6-607D04D99AE8}"/>
    <cellStyle name="Normal 12 6 3 2 3 3 2 2" xfId="23461" xr:uid="{8CABF2A9-A87A-499B-9FCB-5101A754EE5F}"/>
    <cellStyle name="Normal 12 6 3 2 3 3 2 2 2" xfId="47917" xr:uid="{AB6E5012-2D92-4767-9ADA-8B61A1DBDD09}"/>
    <cellStyle name="Normal 12 6 3 2 3 3 2 3" xfId="47918" xr:uid="{7226009A-E801-45ED-9F54-6CEA545F54A2}"/>
    <cellStyle name="Normal 12 6 3 2 3 3 3" xfId="17971" xr:uid="{7A008B65-6D59-4468-B637-597B94B3704F}"/>
    <cellStyle name="Normal 12 6 3 2 3 3 3 2" xfId="47919" xr:uid="{1CE699DD-C428-4876-90DD-D3CFEBC8046F}"/>
    <cellStyle name="Normal 12 6 3 2 3 3 4" xfId="47920" xr:uid="{D6394AEA-E613-4BF0-910F-200C562663E7}"/>
    <cellStyle name="Normal 12 6 3 2 3 4" xfId="12481" xr:uid="{73BD3F86-B2B3-4BC9-8D31-DA175C665275}"/>
    <cellStyle name="Normal 12 6 3 2 3 4 2" xfId="25291" xr:uid="{5F2C6F42-238D-4ED5-9834-290D17CDDF10}"/>
    <cellStyle name="Normal 12 6 3 2 3 4 2 2" xfId="47921" xr:uid="{4BF1FAC9-4394-41E1-99B1-35D9CCF55D4A}"/>
    <cellStyle name="Normal 12 6 3 2 3 4 3" xfId="47922" xr:uid="{CC09D23A-22E9-4E8F-8FE5-278B6BFD1CF9}"/>
    <cellStyle name="Normal 12 6 3 2 3 5" xfId="6991" xr:uid="{0A4D6887-364D-4A13-9503-55DE95C4D099}"/>
    <cellStyle name="Normal 12 6 3 2 3 5 2" xfId="19801" xr:uid="{7DB8715F-6ECD-4128-8E7A-5A4E54230B43}"/>
    <cellStyle name="Normal 12 6 3 2 3 5 2 2" xfId="47923" xr:uid="{35D05B74-4386-47B7-8456-2427E955ACA5}"/>
    <cellStyle name="Normal 12 6 3 2 3 5 3" xfId="47924" xr:uid="{A6438B45-FBCA-448D-8A63-7A2D6767D011}"/>
    <cellStyle name="Normal 12 6 3 2 3 6" xfId="14311" xr:uid="{75A3F41D-7F3D-419A-A815-5D331F18B61D}"/>
    <cellStyle name="Normal 12 6 3 2 3 6 2" xfId="47925" xr:uid="{AA91D93C-D7D3-44E2-A230-0005C80DD3E6}"/>
    <cellStyle name="Normal 12 6 3 2 3 7" xfId="47926" xr:uid="{15E4603A-D666-413A-B4F9-FF37119E8C18}"/>
    <cellStyle name="Normal 12 6 3 2 4" xfId="2437" xr:uid="{3ECF937E-0445-4DED-BBB8-6974C3ADE3BA}"/>
    <cellStyle name="Normal 12 6 3 2 4 2" xfId="7927" xr:uid="{2C789B55-8FBC-49B2-803A-A1DC8876D596}"/>
    <cellStyle name="Normal 12 6 3 2 4 2 2" xfId="20737" xr:uid="{91E8AED4-7488-4CE1-91E4-8727073122C9}"/>
    <cellStyle name="Normal 12 6 3 2 4 2 2 2" xfId="47927" xr:uid="{7DAB0A5B-3638-4268-BCF7-3E61C77933E6}"/>
    <cellStyle name="Normal 12 6 3 2 4 2 3" xfId="47928" xr:uid="{25918852-8725-4982-B7AC-E07A3D3D057D}"/>
    <cellStyle name="Normal 12 6 3 2 4 3" xfId="15247" xr:uid="{5606A22A-B186-4743-8EF2-DC98DE46B214}"/>
    <cellStyle name="Normal 12 6 3 2 4 3 2" xfId="47929" xr:uid="{02AE7EA9-7F43-4584-B019-092B97C9636D}"/>
    <cellStyle name="Normal 12 6 3 2 4 4" xfId="47930" xr:uid="{1F6A72CB-D938-49FC-97E3-C74ECC0C032C}"/>
    <cellStyle name="Normal 12 6 3 2 5" xfId="4267" xr:uid="{914C0180-011D-4A50-B687-A9D7A37958ED}"/>
    <cellStyle name="Normal 12 6 3 2 5 2" xfId="9757" xr:uid="{60A902AF-5FC8-4C10-8A2F-9DE570126616}"/>
    <cellStyle name="Normal 12 6 3 2 5 2 2" xfId="22567" xr:uid="{D3B50D57-C879-4A9B-BA7B-3B7208443A8E}"/>
    <cellStyle name="Normal 12 6 3 2 5 2 2 2" xfId="47931" xr:uid="{5B8E00F9-7FB5-41DF-833F-61E68E51B32D}"/>
    <cellStyle name="Normal 12 6 3 2 5 2 3" xfId="47932" xr:uid="{E491F7E8-0DAA-4176-A75A-73645E15CC3B}"/>
    <cellStyle name="Normal 12 6 3 2 5 3" xfId="17077" xr:uid="{5FCF1B8C-E6E9-4100-8376-5F7028134C31}"/>
    <cellStyle name="Normal 12 6 3 2 5 3 2" xfId="47933" xr:uid="{E7DC8A6B-9B67-4524-ACC3-0C8E5CBB30C9}"/>
    <cellStyle name="Normal 12 6 3 2 5 4" xfId="47934" xr:uid="{C8DF2DC1-06ED-4835-918B-45AA887811B7}"/>
    <cellStyle name="Normal 12 6 3 2 6" xfId="11587" xr:uid="{0DB02300-65D0-4965-A751-8677A159EB16}"/>
    <cellStyle name="Normal 12 6 3 2 6 2" xfId="24397" xr:uid="{BD9D425B-1FF1-4B36-BA51-7E227B1C10C6}"/>
    <cellStyle name="Normal 12 6 3 2 6 2 2" xfId="47935" xr:uid="{37A3E484-B913-4225-A3B0-82C4F926A054}"/>
    <cellStyle name="Normal 12 6 3 2 6 3" xfId="47936" xr:uid="{0E15399A-AFA7-4FC3-A6D8-837FF12F7249}"/>
    <cellStyle name="Normal 12 6 3 2 7" xfId="6097" xr:uid="{969D30B5-0C13-4B1A-8757-377389AE7DC2}"/>
    <cellStyle name="Normal 12 6 3 2 7 2" xfId="18907" xr:uid="{31346CBF-F3F7-4CD7-A2DE-47B5DD1BFCB3}"/>
    <cellStyle name="Normal 12 6 3 2 7 2 2" xfId="47937" xr:uid="{B1C31EBE-CD0F-4BE3-98FE-DC1886C9F072}"/>
    <cellStyle name="Normal 12 6 3 2 7 3" xfId="47938" xr:uid="{D8F378C5-DF07-4307-9C0B-C89E9986D835}"/>
    <cellStyle name="Normal 12 6 3 2 8" xfId="13417" xr:uid="{C08E0047-B982-4D63-BCA1-FA05DC484278}"/>
    <cellStyle name="Normal 12 6 3 2 8 2" xfId="47939" xr:uid="{EA86D7C7-2B29-49F6-9645-C588FD33E4A1}"/>
    <cellStyle name="Normal 12 6 3 2 9" xfId="47940" xr:uid="{8336E843-5D5F-446B-BED0-BEA9302E8424}"/>
    <cellStyle name="Normal 12 6 3 3" xfId="738" xr:uid="{68041E56-2A7B-4CB1-B505-C3347CA6F3B6}"/>
    <cellStyle name="Normal 12 6 3 3 2" xfId="1138" xr:uid="{BF3940F1-6505-4CF8-BA58-8A7CD43D357D}"/>
    <cellStyle name="Normal 12 6 3 3 2 2" xfId="2033" xr:uid="{2F90F449-8B62-4A67-8080-34BF7EDBEFA3}"/>
    <cellStyle name="Normal 12 6 3 3 2 2 2" xfId="3863" xr:uid="{44C19A31-88AE-45AD-BB9C-5819F1EDE8E6}"/>
    <cellStyle name="Normal 12 6 3 3 2 2 2 2" xfId="9353" xr:uid="{7F3C2CC8-8E87-4C43-877E-B0F89ACF5A02}"/>
    <cellStyle name="Normal 12 6 3 3 2 2 2 2 2" xfId="22163" xr:uid="{1B3AB245-7629-454F-9B74-2543C47761F5}"/>
    <cellStyle name="Normal 12 6 3 3 2 2 2 2 2 2" xfId="47941" xr:uid="{6859112F-F2EF-48F0-88B2-6E2300D185A9}"/>
    <cellStyle name="Normal 12 6 3 3 2 2 2 2 3" xfId="47942" xr:uid="{F8C073D6-C706-4F0A-B7EA-20EDDFB001AA}"/>
    <cellStyle name="Normal 12 6 3 3 2 2 2 3" xfId="16673" xr:uid="{564CCE72-62B6-4181-862A-5C3763AD6707}"/>
    <cellStyle name="Normal 12 6 3 3 2 2 2 3 2" xfId="47943" xr:uid="{C19A1C05-29EF-4555-B6A0-B79A50C9CA93}"/>
    <cellStyle name="Normal 12 6 3 3 2 2 2 4" xfId="47944" xr:uid="{78BDBF33-1D45-4E16-A5C9-8EE2F1E550E6}"/>
    <cellStyle name="Normal 12 6 3 3 2 2 3" xfId="5693" xr:uid="{40B719B4-B1BB-4CA7-9966-BCA3ABAF347F}"/>
    <cellStyle name="Normal 12 6 3 3 2 2 3 2" xfId="11183" xr:uid="{EBA6698C-0DE3-4CE7-9115-9A15B161B1A2}"/>
    <cellStyle name="Normal 12 6 3 3 2 2 3 2 2" xfId="23993" xr:uid="{63B23D5E-90AD-4431-94B0-93CF29919E15}"/>
    <cellStyle name="Normal 12 6 3 3 2 2 3 2 2 2" xfId="47945" xr:uid="{D685F8CB-3A4A-417F-92F6-01B8FF4919B0}"/>
    <cellStyle name="Normal 12 6 3 3 2 2 3 2 3" xfId="47946" xr:uid="{3FC30A87-6CFC-4DBD-9C87-A4AED16F3C50}"/>
    <cellStyle name="Normal 12 6 3 3 2 2 3 3" xfId="18503" xr:uid="{130CF427-4775-4766-AC5A-F2DF6A11DFC6}"/>
    <cellStyle name="Normal 12 6 3 3 2 2 3 3 2" xfId="47947" xr:uid="{2BD808CD-4364-4A84-9031-7ABF41ACD6BC}"/>
    <cellStyle name="Normal 12 6 3 3 2 2 3 4" xfId="47948" xr:uid="{DD9AA5BA-70C9-463C-9370-8024F0DD4569}"/>
    <cellStyle name="Normal 12 6 3 3 2 2 4" xfId="13013" xr:uid="{E74203C0-1A96-47E1-A50D-D02C2B2B4F98}"/>
    <cellStyle name="Normal 12 6 3 3 2 2 4 2" xfId="25823" xr:uid="{33FE8CA4-DBDF-4768-9924-68ADAE56820B}"/>
    <cellStyle name="Normal 12 6 3 3 2 2 4 2 2" xfId="47949" xr:uid="{0ACE44A0-934D-4FF1-89CC-C2531912E174}"/>
    <cellStyle name="Normal 12 6 3 3 2 2 4 3" xfId="47950" xr:uid="{6E45C29F-8661-48FB-8629-53FD5F9845AC}"/>
    <cellStyle name="Normal 12 6 3 3 2 2 5" xfId="7523" xr:uid="{184C3F2A-419D-4A89-A712-2F647EAAA442}"/>
    <cellStyle name="Normal 12 6 3 3 2 2 5 2" xfId="20333" xr:uid="{705C1660-DF17-42D1-AF14-F8A25DF5D07C}"/>
    <cellStyle name="Normal 12 6 3 3 2 2 5 2 2" xfId="47951" xr:uid="{ACE1204E-2107-4FF4-A394-5E169BC3C6F2}"/>
    <cellStyle name="Normal 12 6 3 3 2 2 5 3" xfId="47952" xr:uid="{E886EC77-D1A4-4138-994D-8D44D9B399F7}"/>
    <cellStyle name="Normal 12 6 3 3 2 2 6" xfId="14843" xr:uid="{6DDAC866-5DB5-49D4-820E-CB2A6C558B13}"/>
    <cellStyle name="Normal 12 6 3 3 2 2 6 2" xfId="47953" xr:uid="{8260A41B-D177-4918-B65F-8984F3181C93}"/>
    <cellStyle name="Normal 12 6 3 3 2 2 7" xfId="47954" xr:uid="{0C4D59B5-66D2-41AF-918B-23B633F5A79A}"/>
    <cellStyle name="Normal 12 6 3 3 2 3" xfId="2969" xr:uid="{25C11A28-E99E-4EE9-A453-5DDCD6401A7D}"/>
    <cellStyle name="Normal 12 6 3 3 2 3 2" xfId="8459" xr:uid="{8A4D9FAE-651D-489D-A265-FC3FCEF0A1AC}"/>
    <cellStyle name="Normal 12 6 3 3 2 3 2 2" xfId="21269" xr:uid="{32DBE6BB-A79D-49EB-9869-35DB1B0BAA5B}"/>
    <cellStyle name="Normal 12 6 3 3 2 3 2 2 2" xfId="47955" xr:uid="{73F276A2-C58C-46C1-99DB-5192461F2BE7}"/>
    <cellStyle name="Normal 12 6 3 3 2 3 2 3" xfId="47956" xr:uid="{FD2640DE-A04C-408F-9764-B3270E75A7D9}"/>
    <cellStyle name="Normal 12 6 3 3 2 3 3" xfId="15779" xr:uid="{85DE207A-50F8-4C4E-952A-B1020BD0D60B}"/>
    <cellStyle name="Normal 12 6 3 3 2 3 3 2" xfId="47957" xr:uid="{9C79B47C-6A73-4780-8332-4E39D5608FC8}"/>
    <cellStyle name="Normal 12 6 3 3 2 3 4" xfId="47958" xr:uid="{F49D187C-4CD8-4005-876B-3C3CE31418DC}"/>
    <cellStyle name="Normal 12 6 3 3 2 4" xfId="4799" xr:uid="{CAA1BC86-F448-4199-BDAF-60C2F3798E34}"/>
    <cellStyle name="Normal 12 6 3 3 2 4 2" xfId="10289" xr:uid="{959101CC-3606-4A9D-A722-18657CA49284}"/>
    <cellStyle name="Normal 12 6 3 3 2 4 2 2" xfId="23099" xr:uid="{AC5B5B0A-8DB7-4987-B6AF-936EFFAC3AA5}"/>
    <cellStyle name="Normal 12 6 3 3 2 4 2 2 2" xfId="47959" xr:uid="{0F7AED97-3C10-40F9-9E62-E5F76BABC6C8}"/>
    <cellStyle name="Normal 12 6 3 3 2 4 2 3" xfId="47960" xr:uid="{A9C6ADBD-E7B0-47E6-BDF7-F324F7C9A1AE}"/>
    <cellStyle name="Normal 12 6 3 3 2 4 3" xfId="17609" xr:uid="{1C3A7236-EAE2-424B-832B-8188E168A302}"/>
    <cellStyle name="Normal 12 6 3 3 2 4 3 2" xfId="47961" xr:uid="{7306A3D9-4133-4DBD-812A-1D78EFB89102}"/>
    <cellStyle name="Normal 12 6 3 3 2 4 4" xfId="47962" xr:uid="{C4C37DE4-052B-4D47-AACF-94448528AC5A}"/>
    <cellStyle name="Normal 12 6 3 3 2 5" xfId="12119" xr:uid="{288D8A71-B36D-40D8-963D-C4FE4C6AB8D8}"/>
    <cellStyle name="Normal 12 6 3 3 2 5 2" xfId="24929" xr:uid="{B74FBCC4-47D1-4C0F-907B-9CCBF1AB20A0}"/>
    <cellStyle name="Normal 12 6 3 3 2 5 2 2" xfId="47963" xr:uid="{ACE2A19E-49F8-4D0C-AB70-BB40D716E2C9}"/>
    <cellStyle name="Normal 12 6 3 3 2 5 3" xfId="47964" xr:uid="{984AA8ED-D96E-43F7-9E29-78A62041A368}"/>
    <cellStyle name="Normal 12 6 3 3 2 6" xfId="6629" xr:uid="{0FB60523-05D8-4AF0-A3B8-CE2933E4D675}"/>
    <cellStyle name="Normal 12 6 3 3 2 6 2" xfId="19439" xr:uid="{C2CB13CB-B7EB-4AA6-AB12-B1B0B023B528}"/>
    <cellStyle name="Normal 12 6 3 3 2 6 2 2" xfId="47965" xr:uid="{E82342F1-8370-4388-851D-7F11746EFD51}"/>
    <cellStyle name="Normal 12 6 3 3 2 6 3" xfId="47966" xr:uid="{60647C38-3A2C-4296-AE45-FC85DC2508B6}"/>
    <cellStyle name="Normal 12 6 3 3 2 7" xfId="13949" xr:uid="{A81156C3-E6B4-49BC-874E-1FA45DC88CD3}"/>
    <cellStyle name="Normal 12 6 3 3 2 7 2" xfId="47967" xr:uid="{3A34763B-413E-4F0B-A61D-8370AD3FE853}"/>
    <cellStyle name="Normal 12 6 3 3 2 8" xfId="47968" xr:uid="{1994C915-F9FB-4C83-BBEF-1FCFAA8FD57F}"/>
    <cellStyle name="Normal 12 6 3 3 3" xfId="1633" xr:uid="{B74100C8-65EE-4A64-B847-F3CF58A90A90}"/>
    <cellStyle name="Normal 12 6 3 3 3 2" xfId="3463" xr:uid="{2B316526-6552-482A-AB72-EF58D48FAD56}"/>
    <cellStyle name="Normal 12 6 3 3 3 2 2" xfId="8953" xr:uid="{CBF6BF7E-C915-4811-A292-6DC22A5244A5}"/>
    <cellStyle name="Normal 12 6 3 3 3 2 2 2" xfId="21763" xr:uid="{1F635164-3DA7-4478-B29D-E9937ECA03D5}"/>
    <cellStyle name="Normal 12 6 3 3 3 2 2 2 2" xfId="47969" xr:uid="{31B2FAB4-3640-49B5-9C2D-F1648F4EEB9B}"/>
    <cellStyle name="Normal 12 6 3 3 3 2 2 3" xfId="47970" xr:uid="{737C9113-5C38-4412-BDAC-C6B2184755E6}"/>
    <cellStyle name="Normal 12 6 3 3 3 2 3" xfId="16273" xr:uid="{B7B71FD9-93F9-4E92-A766-9060790053E0}"/>
    <cellStyle name="Normal 12 6 3 3 3 2 3 2" xfId="47971" xr:uid="{2039E053-52C2-42A9-85AB-383C7EE12F3C}"/>
    <cellStyle name="Normal 12 6 3 3 3 2 4" xfId="47972" xr:uid="{8AC8008D-0B52-4B47-AB1C-2C8449DD8679}"/>
    <cellStyle name="Normal 12 6 3 3 3 3" xfId="5293" xr:uid="{6E548826-A3F4-4DE1-8D2A-1565A46D75A1}"/>
    <cellStyle name="Normal 12 6 3 3 3 3 2" xfId="10783" xr:uid="{C1F6B7A5-2251-43D6-B16C-4FCBEA2DD422}"/>
    <cellStyle name="Normal 12 6 3 3 3 3 2 2" xfId="23593" xr:uid="{7668DCA9-F017-4702-B8EC-B9B7EA891126}"/>
    <cellStyle name="Normal 12 6 3 3 3 3 2 2 2" xfId="47973" xr:uid="{F4F63BD8-801E-4934-B4E8-A158C943BE83}"/>
    <cellStyle name="Normal 12 6 3 3 3 3 2 3" xfId="47974" xr:uid="{48687A29-06C6-4058-9DC9-6ADFEDC81FCE}"/>
    <cellStyle name="Normal 12 6 3 3 3 3 3" xfId="18103" xr:uid="{17DF8204-8C93-4090-B50D-8FB0205933A2}"/>
    <cellStyle name="Normal 12 6 3 3 3 3 3 2" xfId="47975" xr:uid="{7718CBE6-0524-4733-9876-9CA0593D3ECE}"/>
    <cellStyle name="Normal 12 6 3 3 3 3 4" xfId="47976" xr:uid="{2E4436B0-22F9-49E5-ABF6-AE1335B829F6}"/>
    <cellStyle name="Normal 12 6 3 3 3 4" xfId="12613" xr:uid="{51139A14-B83F-48D2-954D-373C6D8D9850}"/>
    <cellStyle name="Normal 12 6 3 3 3 4 2" xfId="25423" xr:uid="{E2853671-5E49-4EC4-ADEC-E1E126E2A795}"/>
    <cellStyle name="Normal 12 6 3 3 3 4 2 2" xfId="47977" xr:uid="{E13D4D2B-A7BF-4BB2-9850-EE1D57D3123F}"/>
    <cellStyle name="Normal 12 6 3 3 3 4 3" xfId="47978" xr:uid="{0D41F77C-3CB8-4E87-AA9E-9673F222AC7F}"/>
    <cellStyle name="Normal 12 6 3 3 3 5" xfId="7123" xr:uid="{C63BD54C-2403-41EF-9BC2-0F5DB6EFAE17}"/>
    <cellStyle name="Normal 12 6 3 3 3 5 2" xfId="19933" xr:uid="{AFE84BBF-F4A1-4F68-8458-C60A5CACFEB9}"/>
    <cellStyle name="Normal 12 6 3 3 3 5 2 2" xfId="47979" xr:uid="{291CE731-B898-4789-9F2E-9D971F8EC4E1}"/>
    <cellStyle name="Normal 12 6 3 3 3 5 3" xfId="47980" xr:uid="{232B8E34-07A3-4882-AC6A-A26B11DDF68E}"/>
    <cellStyle name="Normal 12 6 3 3 3 6" xfId="14443" xr:uid="{6515C8B4-7963-4889-B7D4-CF771D443AFB}"/>
    <cellStyle name="Normal 12 6 3 3 3 6 2" xfId="47981" xr:uid="{955AF541-71E9-435C-885A-E4C3498683CE}"/>
    <cellStyle name="Normal 12 6 3 3 3 7" xfId="47982" xr:uid="{4E539D44-909D-4D1C-90E8-113BF3EEC88C}"/>
    <cellStyle name="Normal 12 6 3 3 4" xfId="2569" xr:uid="{1A1C4145-BA46-4F40-9F23-F5B2F94CD909}"/>
    <cellStyle name="Normal 12 6 3 3 4 2" xfId="8059" xr:uid="{CBF41C49-38E4-4A3F-B0DB-38DBB2F3AA79}"/>
    <cellStyle name="Normal 12 6 3 3 4 2 2" xfId="20869" xr:uid="{F145E86F-E97E-405A-8F2A-CB68758B36C5}"/>
    <cellStyle name="Normal 12 6 3 3 4 2 2 2" xfId="47983" xr:uid="{A20C2956-1AD8-4D9C-9A4D-D63522D84322}"/>
    <cellStyle name="Normal 12 6 3 3 4 2 3" xfId="47984" xr:uid="{9E9D7E10-178B-4C11-8BEB-A24FA26FFEDE}"/>
    <cellStyle name="Normal 12 6 3 3 4 3" xfId="15379" xr:uid="{4C78251C-7AEF-442C-ADB8-9AAF6E880289}"/>
    <cellStyle name="Normal 12 6 3 3 4 3 2" xfId="47985" xr:uid="{4B328CA3-C6B8-41C0-8A6A-536A1FA8BF76}"/>
    <cellStyle name="Normal 12 6 3 3 4 4" xfId="47986" xr:uid="{868D88FE-63D5-4580-A5AF-64D4D5E592AE}"/>
    <cellStyle name="Normal 12 6 3 3 5" xfId="4399" xr:uid="{91FBD5CE-39F0-498A-ACDA-AE87CECD87A1}"/>
    <cellStyle name="Normal 12 6 3 3 5 2" xfId="9889" xr:uid="{8AEF2503-46A1-470D-9927-3C0D0DE97726}"/>
    <cellStyle name="Normal 12 6 3 3 5 2 2" xfId="22699" xr:uid="{6C737BA1-02C6-4790-8202-2B7B168E4FC8}"/>
    <cellStyle name="Normal 12 6 3 3 5 2 2 2" xfId="47987" xr:uid="{EF58E9DD-2F3D-4D18-9C7C-0F27FF4BAA37}"/>
    <cellStyle name="Normal 12 6 3 3 5 2 3" xfId="47988" xr:uid="{E4D4BC2C-7212-4156-9A87-216B347CC4E6}"/>
    <cellStyle name="Normal 12 6 3 3 5 3" xfId="17209" xr:uid="{4878E0D8-6928-4859-BCE2-0A2624424DDA}"/>
    <cellStyle name="Normal 12 6 3 3 5 3 2" xfId="47989" xr:uid="{FCA44007-7A77-4409-B729-D0047DE3A62B}"/>
    <cellStyle name="Normal 12 6 3 3 5 4" xfId="47990" xr:uid="{5A808C2F-08E3-4E4A-A949-75746C52934C}"/>
    <cellStyle name="Normal 12 6 3 3 6" xfId="11719" xr:uid="{E4681262-A51D-4C63-9E4F-2123B8B3D18C}"/>
    <cellStyle name="Normal 12 6 3 3 6 2" xfId="24529" xr:uid="{F406ABA7-2631-4506-94F9-DFAAB9B0C8BF}"/>
    <cellStyle name="Normal 12 6 3 3 6 2 2" xfId="47991" xr:uid="{CE29CDA7-4E38-4505-9542-E49C88CF3EA3}"/>
    <cellStyle name="Normal 12 6 3 3 6 3" xfId="47992" xr:uid="{9445D89C-2E38-4CD1-8897-FBBA0A664454}"/>
    <cellStyle name="Normal 12 6 3 3 7" xfId="6229" xr:uid="{B9A851BD-A773-4D17-9754-32CDEBB25B89}"/>
    <cellStyle name="Normal 12 6 3 3 7 2" xfId="19039" xr:uid="{5B80476E-668E-4D09-841B-3BBC242FACCF}"/>
    <cellStyle name="Normal 12 6 3 3 7 2 2" xfId="47993" xr:uid="{E1CAE072-E7CB-4F21-89B8-1E6A9E6CBCE7}"/>
    <cellStyle name="Normal 12 6 3 3 7 3" xfId="47994" xr:uid="{7E3302D2-3985-4D94-8D50-086C5766D869}"/>
    <cellStyle name="Normal 12 6 3 3 8" xfId="13549" xr:uid="{187B1E3E-A207-4ED8-8D2D-9DDAABCCD96D}"/>
    <cellStyle name="Normal 12 6 3 3 8 2" xfId="47995" xr:uid="{50FF8998-71DC-48EF-BEC9-CCBFB3E4BFD6}"/>
    <cellStyle name="Normal 12 6 3 3 9" xfId="47996" xr:uid="{F369C989-EEE5-4912-A581-35CC7D9ED831}"/>
    <cellStyle name="Normal 12 6 3 4" xfId="513" xr:uid="{FFE373ED-BF47-42C8-A8A3-229EA7C91698}"/>
    <cellStyle name="Normal 12 6 3 4 2" xfId="1408" xr:uid="{EE03B62C-29EE-42A7-9A26-085423AA126C}"/>
    <cellStyle name="Normal 12 6 3 4 2 2" xfId="3238" xr:uid="{66A6949B-AB5E-43F6-B39B-D389AEBBE217}"/>
    <cellStyle name="Normal 12 6 3 4 2 2 2" xfId="8728" xr:uid="{7180F972-D6FA-4C09-9A9D-188015381483}"/>
    <cellStyle name="Normal 12 6 3 4 2 2 2 2" xfId="21538" xr:uid="{296FD242-10B5-42A7-ABB6-5EFC5C9A673A}"/>
    <cellStyle name="Normal 12 6 3 4 2 2 2 2 2" xfId="47997" xr:uid="{F98F79BF-BF6D-4B1F-9A6E-34DA09C09492}"/>
    <cellStyle name="Normal 12 6 3 4 2 2 2 3" xfId="47998" xr:uid="{AEF51066-70C4-4650-B987-89E81AAAE2D2}"/>
    <cellStyle name="Normal 12 6 3 4 2 2 3" xfId="16048" xr:uid="{1976B229-4C64-4DB8-9E66-0B79B6AE9CD0}"/>
    <cellStyle name="Normal 12 6 3 4 2 2 3 2" xfId="47999" xr:uid="{DF58EBAE-CA9D-4804-BC5F-837787E3A822}"/>
    <cellStyle name="Normal 12 6 3 4 2 2 4" xfId="48000" xr:uid="{EF26F035-C18B-487D-AFE2-83BDD1A2239D}"/>
    <cellStyle name="Normal 12 6 3 4 2 3" xfId="5068" xr:uid="{E6D52CF7-A280-4367-838B-3A72077B7134}"/>
    <cellStyle name="Normal 12 6 3 4 2 3 2" xfId="10558" xr:uid="{797A85B6-CF83-49C1-A558-6236546D1FC9}"/>
    <cellStyle name="Normal 12 6 3 4 2 3 2 2" xfId="23368" xr:uid="{7F18E574-31CC-4C66-82A6-0D381BE5CA07}"/>
    <cellStyle name="Normal 12 6 3 4 2 3 2 2 2" xfId="48001" xr:uid="{AB67B66E-1BD3-46FF-AFBE-0F0466396D59}"/>
    <cellStyle name="Normal 12 6 3 4 2 3 2 3" xfId="48002" xr:uid="{B1FC7933-53DC-4EF5-8940-1DE79EA3AAB9}"/>
    <cellStyle name="Normal 12 6 3 4 2 3 3" xfId="17878" xr:uid="{1E7B539C-7ABC-48BE-9E17-DC233795C9A1}"/>
    <cellStyle name="Normal 12 6 3 4 2 3 3 2" xfId="48003" xr:uid="{7473638E-98FE-4E72-960F-33EF19C88113}"/>
    <cellStyle name="Normal 12 6 3 4 2 3 4" xfId="48004" xr:uid="{97F15B36-670D-43F3-A819-0F65071304AD}"/>
    <cellStyle name="Normal 12 6 3 4 2 4" xfId="12388" xr:uid="{BE39F8AE-60D4-441D-A79A-FBE15141BF0B}"/>
    <cellStyle name="Normal 12 6 3 4 2 4 2" xfId="25198" xr:uid="{AB7AC6D6-5155-4194-A21D-9DA7B29CC986}"/>
    <cellStyle name="Normal 12 6 3 4 2 4 2 2" xfId="48005" xr:uid="{A869DA83-DE2A-4D18-B954-927DE9CE60AA}"/>
    <cellStyle name="Normal 12 6 3 4 2 4 3" xfId="48006" xr:uid="{9B71278E-8EF1-47E8-A60B-014C7C53868A}"/>
    <cellStyle name="Normal 12 6 3 4 2 5" xfId="6898" xr:uid="{7BDD264A-E825-4854-ACA8-E44CCA252EAE}"/>
    <cellStyle name="Normal 12 6 3 4 2 5 2" xfId="19708" xr:uid="{C74959AC-EF61-4FA0-B92E-94BF7D315A95}"/>
    <cellStyle name="Normal 12 6 3 4 2 5 2 2" xfId="48007" xr:uid="{F6BAA0DC-CD93-4EE4-A79D-C45A0C4B1F89}"/>
    <cellStyle name="Normal 12 6 3 4 2 5 3" xfId="48008" xr:uid="{ADC3232A-0FBA-4E6F-927F-982D360B4391}"/>
    <cellStyle name="Normal 12 6 3 4 2 6" xfId="14218" xr:uid="{3FA971DF-9300-4087-A1DD-E68A8178752F}"/>
    <cellStyle name="Normal 12 6 3 4 2 6 2" xfId="48009" xr:uid="{91B8E605-CB34-467B-9FF5-3604E5D2C07E}"/>
    <cellStyle name="Normal 12 6 3 4 2 7" xfId="48010" xr:uid="{B7CA3D43-B0E6-4C14-928A-78FB53B76405}"/>
    <cellStyle name="Normal 12 6 3 4 3" xfId="2344" xr:uid="{52128055-25E0-458B-9826-B916CB9A2D30}"/>
    <cellStyle name="Normal 12 6 3 4 3 2" xfId="7834" xr:uid="{3AF6D92D-425B-4E12-AF48-94E22406667B}"/>
    <cellStyle name="Normal 12 6 3 4 3 2 2" xfId="20644" xr:uid="{B6F0EA3E-0649-430F-9B37-FDE95EA1B26D}"/>
    <cellStyle name="Normal 12 6 3 4 3 2 2 2" xfId="48011" xr:uid="{936CB32A-FF92-47AA-8DCA-A3F64E639A1B}"/>
    <cellStyle name="Normal 12 6 3 4 3 2 3" xfId="48012" xr:uid="{0CBDC6B1-EED3-4695-9B67-D57112471D7F}"/>
    <cellStyle name="Normal 12 6 3 4 3 3" xfId="15154" xr:uid="{532D9455-9684-4875-A529-F4A12967A205}"/>
    <cellStyle name="Normal 12 6 3 4 3 3 2" xfId="48013" xr:uid="{FA4E1490-26C9-465B-8934-F7E0FB0EC8EC}"/>
    <cellStyle name="Normal 12 6 3 4 3 4" xfId="48014" xr:uid="{154373FC-3FEA-4A6F-8973-602B25174B19}"/>
    <cellStyle name="Normal 12 6 3 4 4" xfId="4174" xr:uid="{3F6A4FFB-4BC9-4BD3-8D76-00E79B1F3B52}"/>
    <cellStyle name="Normal 12 6 3 4 4 2" xfId="9664" xr:uid="{FD3184F1-A075-475D-BCB7-C4D066A7A906}"/>
    <cellStyle name="Normal 12 6 3 4 4 2 2" xfId="22474" xr:uid="{E0BA9856-E601-440B-B785-82A3354C25AA}"/>
    <cellStyle name="Normal 12 6 3 4 4 2 2 2" xfId="48015" xr:uid="{C499FB5C-4380-4F05-8F08-8E18E94CA4D1}"/>
    <cellStyle name="Normal 12 6 3 4 4 2 3" xfId="48016" xr:uid="{2AEEF615-5C3F-4774-ABBE-A7745681C56E}"/>
    <cellStyle name="Normal 12 6 3 4 4 3" xfId="16984" xr:uid="{628A8FFB-C737-44F1-A1E3-F76F67DED0DD}"/>
    <cellStyle name="Normal 12 6 3 4 4 3 2" xfId="48017" xr:uid="{DA2BEDBC-6D24-47B4-88C3-CD67A8F7F105}"/>
    <cellStyle name="Normal 12 6 3 4 4 4" xfId="48018" xr:uid="{44E4260A-DC0D-487D-AC3D-70C59DA12056}"/>
    <cellStyle name="Normal 12 6 3 4 5" xfId="11494" xr:uid="{4B1E0582-6956-48F2-9016-1CAA3944BB15}"/>
    <cellStyle name="Normal 12 6 3 4 5 2" xfId="24304" xr:uid="{EE0E9738-B171-46C2-9D9C-19BEC06E23C3}"/>
    <cellStyle name="Normal 12 6 3 4 5 2 2" xfId="48019" xr:uid="{57FF5980-8C40-4A6B-A1FB-15F9A944A817}"/>
    <cellStyle name="Normal 12 6 3 4 5 3" xfId="48020" xr:uid="{93A589A0-0473-446F-ADD7-C06ED1FBA4D1}"/>
    <cellStyle name="Normal 12 6 3 4 6" xfId="6004" xr:uid="{2AA46507-7F8E-4D84-9FC4-C474D859E5A0}"/>
    <cellStyle name="Normal 12 6 3 4 6 2" xfId="18814" xr:uid="{123E7BDD-44F8-4033-94D0-348B2884D99D}"/>
    <cellStyle name="Normal 12 6 3 4 6 2 2" xfId="48021" xr:uid="{2BAE1092-2CEE-4E8A-9D49-BF2345185F34}"/>
    <cellStyle name="Normal 12 6 3 4 6 3" xfId="48022" xr:uid="{DFACEC63-B098-4330-A621-2B0D7F0106B4}"/>
    <cellStyle name="Normal 12 6 3 4 7" xfId="13324" xr:uid="{9F077024-43E2-491F-AE0B-3610FE3A3E39}"/>
    <cellStyle name="Normal 12 6 3 4 7 2" xfId="48023" xr:uid="{EA629F20-A755-4C03-8E75-82E5EC61B6EF}"/>
    <cellStyle name="Normal 12 6 3 4 8" xfId="48024" xr:uid="{DAF3FD77-8EDE-441D-BE9E-2FC65865D563}"/>
    <cellStyle name="Normal 12 6 3 5" xfId="872" xr:uid="{56D4E0AC-BBBC-4F45-BA13-B3891FB38051}"/>
    <cellStyle name="Normal 12 6 3 5 2" xfId="1767" xr:uid="{ED62FF83-16B5-4C83-A570-0095538ACF71}"/>
    <cellStyle name="Normal 12 6 3 5 2 2" xfId="3597" xr:uid="{DD9E5B90-8D13-4E23-83D5-9A40F656AAFC}"/>
    <cellStyle name="Normal 12 6 3 5 2 2 2" xfId="9087" xr:uid="{EB4CA6F9-52EA-4592-B5F9-01568FF64A27}"/>
    <cellStyle name="Normal 12 6 3 5 2 2 2 2" xfId="21897" xr:uid="{9AA081B1-516E-4160-A421-FCFEA40EEF07}"/>
    <cellStyle name="Normal 12 6 3 5 2 2 2 2 2" xfId="48025" xr:uid="{41BE3C4A-50E7-4956-94C6-19B0E7A5F373}"/>
    <cellStyle name="Normal 12 6 3 5 2 2 2 3" xfId="48026" xr:uid="{E24EEBBB-32F3-4040-8CBE-74F33DAD5586}"/>
    <cellStyle name="Normal 12 6 3 5 2 2 3" xfId="16407" xr:uid="{08F08809-4991-4DDA-A157-77B27F4BC7CA}"/>
    <cellStyle name="Normal 12 6 3 5 2 2 3 2" xfId="48027" xr:uid="{D30C1DBA-15DD-42FB-8941-3FA202121B9F}"/>
    <cellStyle name="Normal 12 6 3 5 2 2 4" xfId="48028" xr:uid="{98145F7D-DDFD-4B66-9954-CFEAC6C8FDAE}"/>
    <cellStyle name="Normal 12 6 3 5 2 3" xfId="5427" xr:uid="{6FE496A7-E998-43F0-A793-7B68A36CB656}"/>
    <cellStyle name="Normal 12 6 3 5 2 3 2" xfId="10917" xr:uid="{3DBF9ECC-849D-4357-BE6C-515B5FA95207}"/>
    <cellStyle name="Normal 12 6 3 5 2 3 2 2" xfId="23727" xr:uid="{B2DBBB3B-76C9-4929-ACBF-B661F884B66A}"/>
    <cellStyle name="Normal 12 6 3 5 2 3 2 2 2" xfId="48029" xr:uid="{B750CF9E-9DC8-48B6-A33C-8A01912AB222}"/>
    <cellStyle name="Normal 12 6 3 5 2 3 2 3" xfId="48030" xr:uid="{92447E34-5233-4EAF-A3BE-29566B505EDD}"/>
    <cellStyle name="Normal 12 6 3 5 2 3 3" xfId="18237" xr:uid="{9F9A66FA-1352-4744-936A-507A43C483F1}"/>
    <cellStyle name="Normal 12 6 3 5 2 3 3 2" xfId="48031" xr:uid="{746AEE77-0D68-465C-A11F-F8E188773349}"/>
    <cellStyle name="Normal 12 6 3 5 2 3 4" xfId="48032" xr:uid="{16813332-B6B8-4169-8416-9EC0CB468DB8}"/>
    <cellStyle name="Normal 12 6 3 5 2 4" xfId="12747" xr:uid="{F4B34ED0-4185-41A3-8AF4-96E1812FD225}"/>
    <cellStyle name="Normal 12 6 3 5 2 4 2" xfId="25557" xr:uid="{E927DA7B-AAA6-4FF4-B8DE-1D46CD66B568}"/>
    <cellStyle name="Normal 12 6 3 5 2 4 2 2" xfId="48033" xr:uid="{A0BE4F73-84E4-4E7D-908B-2361545B046F}"/>
    <cellStyle name="Normal 12 6 3 5 2 4 3" xfId="48034" xr:uid="{E0570B9B-3404-4A1A-B271-21EA69804E85}"/>
    <cellStyle name="Normal 12 6 3 5 2 5" xfId="7257" xr:uid="{FC568030-A632-4D0F-B2DD-0E1740B4F3CF}"/>
    <cellStyle name="Normal 12 6 3 5 2 5 2" xfId="20067" xr:uid="{63F186AA-4E19-42B2-BA7A-4B84E01137AC}"/>
    <cellStyle name="Normal 12 6 3 5 2 5 2 2" xfId="48035" xr:uid="{9C52843B-991E-4F12-BA24-D5B430852A89}"/>
    <cellStyle name="Normal 12 6 3 5 2 5 3" xfId="48036" xr:uid="{D6B83A45-FE4E-431E-8B34-4F19648C1EB4}"/>
    <cellStyle name="Normal 12 6 3 5 2 6" xfId="14577" xr:uid="{BDCC2E37-2C29-4B82-A65E-658FB8C98D45}"/>
    <cellStyle name="Normal 12 6 3 5 2 6 2" xfId="48037" xr:uid="{E004EA7B-1F44-4040-B3AA-8C2026A0260A}"/>
    <cellStyle name="Normal 12 6 3 5 2 7" xfId="48038" xr:uid="{8AE35688-1D10-4A16-AD76-9632531F945E}"/>
    <cellStyle name="Normal 12 6 3 5 3" xfId="2703" xr:uid="{F1CEC49F-6B04-492F-BBE3-E85E1CE37FD4}"/>
    <cellStyle name="Normal 12 6 3 5 3 2" xfId="8193" xr:uid="{1854C615-62F1-4FC7-8BAE-23C58058CF1D}"/>
    <cellStyle name="Normal 12 6 3 5 3 2 2" xfId="21003" xr:uid="{E8BFC517-F6B7-4113-9C87-27DDCAD8A0E4}"/>
    <cellStyle name="Normal 12 6 3 5 3 2 2 2" xfId="48039" xr:uid="{6E4418ED-23B4-4B9B-B8C6-A36E3E71E2B3}"/>
    <cellStyle name="Normal 12 6 3 5 3 2 3" xfId="48040" xr:uid="{2478DC46-CA50-4508-A1E7-355273A2EB0E}"/>
    <cellStyle name="Normal 12 6 3 5 3 3" xfId="15513" xr:uid="{4729A2BF-15AD-4A14-AEDD-FC0F576CFAB2}"/>
    <cellStyle name="Normal 12 6 3 5 3 3 2" xfId="48041" xr:uid="{85077047-073B-41E7-961E-93C36A045BB0}"/>
    <cellStyle name="Normal 12 6 3 5 3 4" xfId="48042" xr:uid="{1FE9048D-5C8F-421B-979C-2392E79C1BF0}"/>
    <cellStyle name="Normal 12 6 3 5 4" xfId="4533" xr:uid="{A89A035A-0328-496D-A010-3883DBA88A3A}"/>
    <cellStyle name="Normal 12 6 3 5 4 2" xfId="10023" xr:uid="{DBFD5C88-7A43-4AEA-8837-7580E385CA22}"/>
    <cellStyle name="Normal 12 6 3 5 4 2 2" xfId="22833" xr:uid="{D2102771-C685-4444-A9EE-AA7AFE895E94}"/>
    <cellStyle name="Normal 12 6 3 5 4 2 2 2" xfId="48043" xr:uid="{B677B3DD-ADD8-4398-BEE1-3081F8DD531F}"/>
    <cellStyle name="Normal 12 6 3 5 4 2 3" xfId="48044" xr:uid="{3C65718F-A36E-4531-85C3-E663F675D282}"/>
    <cellStyle name="Normal 12 6 3 5 4 3" xfId="17343" xr:uid="{D5B17CB3-9658-4955-AC59-907B229C0894}"/>
    <cellStyle name="Normal 12 6 3 5 4 3 2" xfId="48045" xr:uid="{6DF9646C-ABE1-4567-BDF4-7C6433A993CF}"/>
    <cellStyle name="Normal 12 6 3 5 4 4" xfId="48046" xr:uid="{CD90964C-0024-48CF-B7FC-DE2AB004F595}"/>
    <cellStyle name="Normal 12 6 3 5 5" xfId="11853" xr:uid="{12E36D99-5EB9-4029-A0E9-37ADC2C063C9}"/>
    <cellStyle name="Normal 12 6 3 5 5 2" xfId="24663" xr:uid="{10F98D16-D71A-4090-8F5A-E0B7A6C0884B}"/>
    <cellStyle name="Normal 12 6 3 5 5 2 2" xfId="48047" xr:uid="{73CD4A26-6F9B-48FA-8B81-6EDAF4AB9082}"/>
    <cellStyle name="Normal 12 6 3 5 5 3" xfId="48048" xr:uid="{BF950484-09FC-46A7-AFB7-B9D57845CF5B}"/>
    <cellStyle name="Normal 12 6 3 5 6" xfId="6363" xr:uid="{A7C90630-C068-4492-BB42-CAFEC842E4DB}"/>
    <cellStyle name="Normal 12 6 3 5 6 2" xfId="19173" xr:uid="{5CE6BA9F-5976-40EC-9A32-6AB8BDE4E121}"/>
    <cellStyle name="Normal 12 6 3 5 6 2 2" xfId="48049" xr:uid="{233A6561-AF62-47C0-82D1-9522D5838D7B}"/>
    <cellStyle name="Normal 12 6 3 5 6 3" xfId="48050" xr:uid="{21CC771D-D0EA-44D2-BB25-5D07400DDF2A}"/>
    <cellStyle name="Normal 12 6 3 5 7" xfId="13683" xr:uid="{9958ECE3-7EEF-4A4A-93F0-B450CA2F0723}"/>
    <cellStyle name="Normal 12 6 3 5 7 2" xfId="48051" xr:uid="{B2E99DAF-6968-4E55-A21F-7542FFC21007}"/>
    <cellStyle name="Normal 12 6 3 5 8" xfId="48052" xr:uid="{7C4D23DB-0EA8-4720-87B7-ABB46E0A51BF}"/>
    <cellStyle name="Normal 12 6 3 6" xfId="1273" xr:uid="{95829E27-6CE5-4B08-A73E-6630E44038BF}"/>
    <cellStyle name="Normal 12 6 3 6 2" xfId="3103" xr:uid="{801EDF11-F7BC-4821-87C7-0F5D674142B7}"/>
    <cellStyle name="Normal 12 6 3 6 2 2" xfId="8593" xr:uid="{342BFA4F-3084-4445-A140-0812F065AD8C}"/>
    <cellStyle name="Normal 12 6 3 6 2 2 2" xfId="21403" xr:uid="{2F96430D-CBAB-4C16-9DDB-3A3490D0C88F}"/>
    <cellStyle name="Normal 12 6 3 6 2 2 2 2" xfId="48053" xr:uid="{A6F5CEF4-C22C-4690-843B-31E45CCE501A}"/>
    <cellStyle name="Normal 12 6 3 6 2 2 3" xfId="48054" xr:uid="{C8C7E0C8-0EDC-4FBE-9389-524073965A73}"/>
    <cellStyle name="Normal 12 6 3 6 2 3" xfId="15913" xr:uid="{4C107A08-8900-4636-B9C3-340DCE0B5751}"/>
    <cellStyle name="Normal 12 6 3 6 2 3 2" xfId="48055" xr:uid="{5361C59D-1C6B-4077-9BFA-09560C2EF044}"/>
    <cellStyle name="Normal 12 6 3 6 2 4" xfId="48056" xr:uid="{E25BD659-8415-42AE-B7FA-1EF1DBDB266A}"/>
    <cellStyle name="Normal 12 6 3 6 3" xfId="4933" xr:uid="{F1430DD4-01F5-441A-9DCF-AB00E06768CE}"/>
    <cellStyle name="Normal 12 6 3 6 3 2" xfId="10423" xr:uid="{8B5C231F-30D1-4BD5-9903-647F10CDB0C1}"/>
    <cellStyle name="Normal 12 6 3 6 3 2 2" xfId="23233" xr:uid="{558961BD-B47D-465D-86D2-86132F53C5F7}"/>
    <cellStyle name="Normal 12 6 3 6 3 2 2 2" xfId="48057" xr:uid="{37E10CAC-25B6-4521-9DC3-4F27AFFE9850}"/>
    <cellStyle name="Normal 12 6 3 6 3 2 3" xfId="48058" xr:uid="{26CE6C5C-6F5E-4B46-B69C-04E1AAD690B7}"/>
    <cellStyle name="Normal 12 6 3 6 3 3" xfId="17743" xr:uid="{B82FE25F-AE43-4F65-ABEF-284CCE013048}"/>
    <cellStyle name="Normal 12 6 3 6 3 3 2" xfId="48059" xr:uid="{C7734510-3611-4F3B-B9DA-5B10F1235086}"/>
    <cellStyle name="Normal 12 6 3 6 3 4" xfId="48060" xr:uid="{5F454AE3-455D-4B91-BD02-0760B1D29C1B}"/>
    <cellStyle name="Normal 12 6 3 6 4" xfId="12253" xr:uid="{7E9CD526-872E-457A-868F-A828BDC7D438}"/>
    <cellStyle name="Normal 12 6 3 6 4 2" xfId="25063" xr:uid="{C47055AB-CCA6-439A-8300-88562196A430}"/>
    <cellStyle name="Normal 12 6 3 6 4 2 2" xfId="48061" xr:uid="{298BB063-3EA1-450D-AB4E-289A6965070D}"/>
    <cellStyle name="Normal 12 6 3 6 4 3" xfId="48062" xr:uid="{01B263A7-16BF-4558-8B83-31F5A33D48E9}"/>
    <cellStyle name="Normal 12 6 3 6 5" xfId="6763" xr:uid="{8CC11DBC-7B9E-4DBA-97FE-C580AEBB0CFF}"/>
    <cellStyle name="Normal 12 6 3 6 5 2" xfId="19573" xr:uid="{217D4039-CCEF-4462-BFEE-0DC10DBC0E28}"/>
    <cellStyle name="Normal 12 6 3 6 5 2 2" xfId="48063" xr:uid="{D4A558B5-C18F-4703-A660-364D32DC7EB0}"/>
    <cellStyle name="Normal 12 6 3 6 5 3" xfId="48064" xr:uid="{A88EDEC0-FE19-4012-8BC1-DA44A4A31426}"/>
    <cellStyle name="Normal 12 6 3 6 6" xfId="14083" xr:uid="{5468DC00-0C65-457D-A938-151E716CA495}"/>
    <cellStyle name="Normal 12 6 3 6 6 2" xfId="48065" xr:uid="{33824A9C-AE04-4CC3-AB2C-A5AE29E0FB6A}"/>
    <cellStyle name="Normal 12 6 3 6 7" xfId="48066" xr:uid="{5D02AB21-55FA-422F-B7C8-AF926422E3F7}"/>
    <cellStyle name="Normal 12 6 3 7" xfId="2209" xr:uid="{B41DD03B-94A0-41CE-A502-04BD55F64D42}"/>
    <cellStyle name="Normal 12 6 3 7 2" xfId="7699" xr:uid="{6F92F6F1-C6B0-4D6C-9652-7FE6C236E03F}"/>
    <cellStyle name="Normal 12 6 3 7 2 2" xfId="20509" xr:uid="{AE4AD1C2-A2AD-4CAB-B790-C2EBF56D4609}"/>
    <cellStyle name="Normal 12 6 3 7 2 2 2" xfId="48067" xr:uid="{81F9B469-BDC5-4FAC-B971-7040D32DF3EB}"/>
    <cellStyle name="Normal 12 6 3 7 2 3" xfId="48068" xr:uid="{B3B122DD-F099-4872-BD33-83800CB17215}"/>
    <cellStyle name="Normal 12 6 3 7 3" xfId="15019" xr:uid="{5B5E7F20-8F9D-4AA0-9F3E-46D0B784C74E}"/>
    <cellStyle name="Normal 12 6 3 7 3 2" xfId="48069" xr:uid="{054BB054-4436-4FCE-A15F-60113BBE37F4}"/>
    <cellStyle name="Normal 12 6 3 7 4" xfId="48070" xr:uid="{34AC0270-BF75-4F86-99F5-5A3991E912CB}"/>
    <cellStyle name="Normal 12 6 3 8" xfId="4039" xr:uid="{9B61AAD6-DBC8-4BE0-870E-0F9F114C17C6}"/>
    <cellStyle name="Normal 12 6 3 8 2" xfId="9529" xr:uid="{68B4953D-FF76-4EAF-B346-82C4D48B3EE3}"/>
    <cellStyle name="Normal 12 6 3 8 2 2" xfId="22339" xr:uid="{6DC2C1C1-21A6-4970-915B-650109DD75BB}"/>
    <cellStyle name="Normal 12 6 3 8 2 2 2" xfId="48071" xr:uid="{EA6A932D-FA9F-4F77-95F0-2377BD9FE0E4}"/>
    <cellStyle name="Normal 12 6 3 8 2 3" xfId="48072" xr:uid="{B6A66146-3A65-4BC6-869E-1235E7C7EC46}"/>
    <cellStyle name="Normal 12 6 3 8 3" xfId="16849" xr:uid="{28FAB3F4-B881-4383-9C1A-B0505E5E5846}"/>
    <cellStyle name="Normal 12 6 3 8 3 2" xfId="48073" xr:uid="{227442F9-6E23-40AD-A045-1A7DDB15B5D7}"/>
    <cellStyle name="Normal 12 6 3 8 4" xfId="48074" xr:uid="{020CBE0C-82BE-4E13-8F6F-47E3000D4247}"/>
    <cellStyle name="Normal 12 6 3 9" xfId="11359" xr:uid="{2DFC11F8-5292-4520-B7D4-5939B92A3D55}"/>
    <cellStyle name="Normal 12 6 3 9 2" xfId="24169" xr:uid="{F54EA59A-1B1B-4665-BF71-1E42B9C60AC2}"/>
    <cellStyle name="Normal 12 6 3 9 2 2" xfId="48075" xr:uid="{1C929647-A66D-4FED-90BA-441CE89C1397}"/>
    <cellStyle name="Normal 12 6 3 9 3" xfId="48076" xr:uid="{270B12BD-2195-488B-B150-7BDE20F3A896}"/>
    <cellStyle name="Normal 12 6 4" xfId="336" xr:uid="{6301E25B-E822-4519-A1FE-735D7EF5AFA4}"/>
    <cellStyle name="Normal 12 6 4 10" xfId="5828" xr:uid="{64C18BC7-F81C-40AB-A473-0D3260B241FF}"/>
    <cellStyle name="Normal 12 6 4 10 2" xfId="18638" xr:uid="{D4ED74CF-AE1F-4DBC-850B-E9EA700C44D7}"/>
    <cellStyle name="Normal 12 6 4 10 2 2" xfId="48077" xr:uid="{32FF1DA2-4106-47F9-A492-DA2F615CE2F0}"/>
    <cellStyle name="Normal 12 6 4 10 3" xfId="48078" xr:uid="{7F515BAD-51CF-45CA-8CBB-C6FC26C318B0}"/>
    <cellStyle name="Normal 12 6 4 11" xfId="13148" xr:uid="{4ADECD4C-4EDB-4298-8840-05448F3686EA}"/>
    <cellStyle name="Normal 12 6 4 11 2" xfId="48079" xr:uid="{82D3E587-FF38-46A5-8DD4-8E655D6A3741}"/>
    <cellStyle name="Normal 12 6 4 12" xfId="48080" xr:uid="{989ED075-4E7C-4612-989D-C8D1A49DC10C}"/>
    <cellStyle name="Normal 12 6 4 2" xfId="565" xr:uid="{2DCB42F4-4659-4088-BFC5-04E3B0B4B2C3}"/>
    <cellStyle name="Normal 12 6 4 2 2" xfId="964" xr:uid="{12ECBBBC-ACD6-4979-AC3D-8046D2144072}"/>
    <cellStyle name="Normal 12 6 4 2 2 2" xfId="1859" xr:uid="{B6D29AC1-6D2D-419C-ADAE-15347A58BCFC}"/>
    <cellStyle name="Normal 12 6 4 2 2 2 2" xfId="3689" xr:uid="{74E6E436-9D77-4088-BEC6-50C95EB3C085}"/>
    <cellStyle name="Normal 12 6 4 2 2 2 2 2" xfId="9179" xr:uid="{DB0AE670-7638-4DB0-B8BE-6C3B54AB36F1}"/>
    <cellStyle name="Normal 12 6 4 2 2 2 2 2 2" xfId="21989" xr:uid="{55BEC37C-B1C6-4A77-832C-68A58724E400}"/>
    <cellStyle name="Normal 12 6 4 2 2 2 2 2 2 2" xfId="48081" xr:uid="{BBAC4617-BDAE-456E-8D41-06B2FC16624C}"/>
    <cellStyle name="Normal 12 6 4 2 2 2 2 2 3" xfId="48082" xr:uid="{B153F24F-921D-4EA2-A86A-FBB6B13C1FDC}"/>
    <cellStyle name="Normal 12 6 4 2 2 2 2 3" xfId="16499" xr:uid="{99D45E2D-A058-481F-8345-73D134228E27}"/>
    <cellStyle name="Normal 12 6 4 2 2 2 2 3 2" xfId="48083" xr:uid="{F420B376-8F7C-4C0A-949E-85D47FE8DD70}"/>
    <cellStyle name="Normal 12 6 4 2 2 2 2 4" xfId="48084" xr:uid="{10BEC0D0-89DE-4FF5-842E-6F000F04CD8B}"/>
    <cellStyle name="Normal 12 6 4 2 2 2 3" xfId="5519" xr:uid="{4BD42675-104F-44D8-8A5A-DE47676568E5}"/>
    <cellStyle name="Normal 12 6 4 2 2 2 3 2" xfId="11009" xr:uid="{37025CED-00FF-4720-892E-ECB6E15C59CE}"/>
    <cellStyle name="Normal 12 6 4 2 2 2 3 2 2" xfId="23819" xr:uid="{E9904E9A-BBD2-4CC8-AFC4-0790BC70A091}"/>
    <cellStyle name="Normal 12 6 4 2 2 2 3 2 2 2" xfId="48085" xr:uid="{62DCC5C4-07FC-49BD-9680-1C64ACF30369}"/>
    <cellStyle name="Normal 12 6 4 2 2 2 3 2 3" xfId="48086" xr:uid="{9B88F520-C380-448E-892A-08C75247886D}"/>
    <cellStyle name="Normal 12 6 4 2 2 2 3 3" xfId="18329" xr:uid="{4B0376D4-8DBD-479D-AF2B-E3B48B759CEE}"/>
    <cellStyle name="Normal 12 6 4 2 2 2 3 3 2" xfId="48087" xr:uid="{C2F43969-4272-4BDC-8DCB-7C8D13712050}"/>
    <cellStyle name="Normal 12 6 4 2 2 2 3 4" xfId="48088" xr:uid="{4708C562-2E2D-41B1-9A6A-A6D167BE5646}"/>
    <cellStyle name="Normal 12 6 4 2 2 2 4" xfId="12839" xr:uid="{C2982149-3F1E-413E-B0E5-D569694AC6CB}"/>
    <cellStyle name="Normal 12 6 4 2 2 2 4 2" xfId="25649" xr:uid="{54970B0B-D8C9-45C4-A393-8D1D3E816747}"/>
    <cellStyle name="Normal 12 6 4 2 2 2 4 2 2" xfId="48089" xr:uid="{C4AE4139-99D8-41C2-BAA3-F4339DBCFE67}"/>
    <cellStyle name="Normal 12 6 4 2 2 2 4 3" xfId="48090" xr:uid="{44CAC04C-A4EE-4DDA-9C76-024D1AA155EC}"/>
    <cellStyle name="Normal 12 6 4 2 2 2 5" xfId="7349" xr:uid="{247587D8-FC68-40A7-ADA9-7F2DD3695ADC}"/>
    <cellStyle name="Normal 12 6 4 2 2 2 5 2" xfId="20159" xr:uid="{FC41C75F-6812-4497-9FF9-408D9B9A16B1}"/>
    <cellStyle name="Normal 12 6 4 2 2 2 5 2 2" xfId="48091" xr:uid="{4DB8C187-CBD4-487B-BF88-D0E4C0925141}"/>
    <cellStyle name="Normal 12 6 4 2 2 2 5 3" xfId="48092" xr:uid="{C974A04E-1856-4CB7-B0AD-30DE22674FD4}"/>
    <cellStyle name="Normal 12 6 4 2 2 2 6" xfId="14669" xr:uid="{7C4874A2-AE85-491C-9EFB-4418DFD9F053}"/>
    <cellStyle name="Normal 12 6 4 2 2 2 6 2" xfId="48093" xr:uid="{43A15420-FE76-40B2-996E-3EF26C11EFCD}"/>
    <cellStyle name="Normal 12 6 4 2 2 2 7" xfId="48094" xr:uid="{F83AC159-555A-4C48-9395-1B9CA73C974F}"/>
    <cellStyle name="Normal 12 6 4 2 2 3" xfId="2795" xr:uid="{6FD90085-158D-488E-AEA3-9EE8AA8262EA}"/>
    <cellStyle name="Normal 12 6 4 2 2 3 2" xfId="8285" xr:uid="{289CE8CB-1983-4795-BE44-99C01766B7F7}"/>
    <cellStyle name="Normal 12 6 4 2 2 3 2 2" xfId="21095" xr:uid="{2545BE00-7D02-42F3-861F-55D67AFE5E61}"/>
    <cellStyle name="Normal 12 6 4 2 2 3 2 2 2" xfId="48095" xr:uid="{D3183173-EB1A-4D10-87F6-18F96E4C26F1}"/>
    <cellStyle name="Normal 12 6 4 2 2 3 2 3" xfId="48096" xr:uid="{471920C5-3EED-4D0B-AE99-13602191DA26}"/>
    <cellStyle name="Normal 12 6 4 2 2 3 3" xfId="15605" xr:uid="{DFD6C7A1-A6A4-412A-AA4D-839BAEC4C8A9}"/>
    <cellStyle name="Normal 12 6 4 2 2 3 3 2" xfId="48097" xr:uid="{41D93178-737C-4656-B816-47400E52B30C}"/>
    <cellStyle name="Normal 12 6 4 2 2 3 4" xfId="48098" xr:uid="{78CDE7E8-2094-4D7F-9DD7-C74DB2543EF5}"/>
    <cellStyle name="Normal 12 6 4 2 2 4" xfId="4625" xr:uid="{B4F42A3B-8654-4023-B148-D4140B913002}"/>
    <cellStyle name="Normal 12 6 4 2 2 4 2" xfId="10115" xr:uid="{0DA29106-4541-4DF0-9050-07058421400B}"/>
    <cellStyle name="Normal 12 6 4 2 2 4 2 2" xfId="22925" xr:uid="{2BB0EF15-9073-4408-B802-C1A36B6898C9}"/>
    <cellStyle name="Normal 12 6 4 2 2 4 2 2 2" xfId="48099" xr:uid="{DC4E57EE-3F1C-4F71-9A40-1DFEE275E85A}"/>
    <cellStyle name="Normal 12 6 4 2 2 4 2 3" xfId="48100" xr:uid="{7BEE2C65-ADB2-4A60-B8DD-968511025989}"/>
    <cellStyle name="Normal 12 6 4 2 2 4 3" xfId="17435" xr:uid="{958217F9-DF04-4722-A56B-8F2F69175E1C}"/>
    <cellStyle name="Normal 12 6 4 2 2 4 3 2" xfId="48101" xr:uid="{895CE370-0F0D-462F-822A-812ED371DB1E}"/>
    <cellStyle name="Normal 12 6 4 2 2 4 4" xfId="48102" xr:uid="{3237B045-D1B4-41BC-858B-DEAAF78711EA}"/>
    <cellStyle name="Normal 12 6 4 2 2 5" xfId="11945" xr:uid="{FD95D422-9902-49FC-8E40-CE2FF90FE6FC}"/>
    <cellStyle name="Normal 12 6 4 2 2 5 2" xfId="24755" xr:uid="{DD87385D-5AF9-4C3F-8B1C-9130A8359BC8}"/>
    <cellStyle name="Normal 12 6 4 2 2 5 2 2" xfId="48103" xr:uid="{55437C64-D0C9-4F15-B554-F97D239314F9}"/>
    <cellStyle name="Normal 12 6 4 2 2 5 3" xfId="48104" xr:uid="{A26EB78B-BC7E-49AA-B819-E2838E33C415}"/>
    <cellStyle name="Normal 12 6 4 2 2 6" xfId="6455" xr:uid="{2F71C7D2-6A03-4C51-8B65-2DF6B88ABDE1}"/>
    <cellStyle name="Normal 12 6 4 2 2 6 2" xfId="19265" xr:uid="{0145D79A-EA69-4EEA-94FF-4CDE14AB4405}"/>
    <cellStyle name="Normal 12 6 4 2 2 6 2 2" xfId="48105" xr:uid="{3E65BC72-E600-43E6-B067-DD413A28B7AA}"/>
    <cellStyle name="Normal 12 6 4 2 2 6 3" xfId="48106" xr:uid="{F1E1BC70-713E-482B-8B13-47D7228895A3}"/>
    <cellStyle name="Normal 12 6 4 2 2 7" xfId="13775" xr:uid="{E5C26735-30D5-48CD-A9B1-AAAFA189175E}"/>
    <cellStyle name="Normal 12 6 4 2 2 7 2" xfId="48107" xr:uid="{EB438FC0-04D4-4E70-86AC-EC7FE19EED90}"/>
    <cellStyle name="Normal 12 6 4 2 2 8" xfId="48108" xr:uid="{B6360587-267F-47F5-9410-00D8376F8B89}"/>
    <cellStyle name="Normal 12 6 4 2 3" xfId="1460" xr:uid="{AB1CB94A-A2F3-44C9-993C-D63F9554294F}"/>
    <cellStyle name="Normal 12 6 4 2 3 2" xfId="3290" xr:uid="{69ED5A84-0B91-40B8-8FA2-E2DC26C2A894}"/>
    <cellStyle name="Normal 12 6 4 2 3 2 2" xfId="8780" xr:uid="{875EC5A0-314D-4B48-A018-374321413725}"/>
    <cellStyle name="Normal 12 6 4 2 3 2 2 2" xfId="21590" xr:uid="{511DF7E9-0CB2-4E6A-8332-1C4DD782E056}"/>
    <cellStyle name="Normal 12 6 4 2 3 2 2 2 2" xfId="48109" xr:uid="{DCC9F9E7-F53D-4974-989A-9BB5E8A2F45A}"/>
    <cellStyle name="Normal 12 6 4 2 3 2 2 3" xfId="48110" xr:uid="{27D12C82-A212-485C-BC9B-B9030D5B46B5}"/>
    <cellStyle name="Normal 12 6 4 2 3 2 3" xfId="16100" xr:uid="{739998AC-3A01-44E5-AC3E-DCFCF6E8A034}"/>
    <cellStyle name="Normal 12 6 4 2 3 2 3 2" xfId="48111" xr:uid="{C3356399-CB66-41C5-BEE6-2371E7F2C434}"/>
    <cellStyle name="Normal 12 6 4 2 3 2 4" xfId="48112" xr:uid="{6F13D478-7C1E-4DF4-BD94-CBE98A9DE22D}"/>
    <cellStyle name="Normal 12 6 4 2 3 3" xfId="5120" xr:uid="{2A2C5D70-4BB3-48B6-9F5B-6BBC9A821BE4}"/>
    <cellStyle name="Normal 12 6 4 2 3 3 2" xfId="10610" xr:uid="{52EC4340-D918-40E4-BE81-FB1835047199}"/>
    <cellStyle name="Normal 12 6 4 2 3 3 2 2" xfId="23420" xr:uid="{4C5A4EC1-F9F5-47DA-B325-D6733947DF2C}"/>
    <cellStyle name="Normal 12 6 4 2 3 3 2 2 2" xfId="48113" xr:uid="{152FE15F-845C-416E-B912-366EEB7DAF75}"/>
    <cellStyle name="Normal 12 6 4 2 3 3 2 3" xfId="48114" xr:uid="{0ACDC98E-BDD4-4751-A229-ABCB9CA71552}"/>
    <cellStyle name="Normal 12 6 4 2 3 3 3" xfId="17930" xr:uid="{E62172FE-12D5-478F-849B-E98F2A462195}"/>
    <cellStyle name="Normal 12 6 4 2 3 3 3 2" xfId="48115" xr:uid="{F4D86EF8-31AE-40E0-AC90-B8A327203C98}"/>
    <cellStyle name="Normal 12 6 4 2 3 3 4" xfId="48116" xr:uid="{F645EBC7-BADE-476E-8B3E-047937E84711}"/>
    <cellStyle name="Normal 12 6 4 2 3 4" xfId="12440" xr:uid="{06722A72-98CF-4E84-8BFB-34374EC20DDA}"/>
    <cellStyle name="Normal 12 6 4 2 3 4 2" xfId="25250" xr:uid="{A09AA38F-7BA9-4DDD-9C78-B30963969C33}"/>
    <cellStyle name="Normal 12 6 4 2 3 4 2 2" xfId="48117" xr:uid="{79A0CB6C-F2DA-4B8B-B0C5-5C179F6EEE00}"/>
    <cellStyle name="Normal 12 6 4 2 3 4 3" xfId="48118" xr:uid="{4FDCE853-8270-49D2-9229-DB9BFDAD81F9}"/>
    <cellStyle name="Normal 12 6 4 2 3 5" xfId="6950" xr:uid="{B2A8D9B2-A461-4CAC-9EA2-2222FBC1764E}"/>
    <cellStyle name="Normal 12 6 4 2 3 5 2" xfId="19760" xr:uid="{C54C76AF-1666-4C89-9C5E-EB848DD0EBA0}"/>
    <cellStyle name="Normal 12 6 4 2 3 5 2 2" xfId="48119" xr:uid="{5B087D7B-2C0E-4D4F-8117-30F5B06B30C2}"/>
    <cellStyle name="Normal 12 6 4 2 3 5 3" xfId="48120" xr:uid="{65287711-2D0E-479E-8A65-774F9370117A}"/>
    <cellStyle name="Normal 12 6 4 2 3 6" xfId="14270" xr:uid="{835E695E-4874-42CA-B1E3-5BA506A4125B}"/>
    <cellStyle name="Normal 12 6 4 2 3 6 2" xfId="48121" xr:uid="{DB1784C4-E172-4A4A-9F48-E8D2E0ABF260}"/>
    <cellStyle name="Normal 12 6 4 2 3 7" xfId="48122" xr:uid="{4A056BDA-67F9-4EAA-99E6-A7325F386FA0}"/>
    <cellStyle name="Normal 12 6 4 2 4" xfId="2396" xr:uid="{04C84F13-64D8-4023-A197-ADD6F15D77FB}"/>
    <cellStyle name="Normal 12 6 4 2 4 2" xfId="7886" xr:uid="{7EBE87D9-2D74-413E-9D74-FFB90B469E8A}"/>
    <cellStyle name="Normal 12 6 4 2 4 2 2" xfId="20696" xr:uid="{8CE13E4E-6A7E-4930-9732-4F2E751195D0}"/>
    <cellStyle name="Normal 12 6 4 2 4 2 2 2" xfId="48123" xr:uid="{E541C96E-75DD-4100-A027-5E22ADB56FA9}"/>
    <cellStyle name="Normal 12 6 4 2 4 2 3" xfId="48124" xr:uid="{B4A75AC4-EDA2-4F72-AD92-CC4596F27EAE}"/>
    <cellStyle name="Normal 12 6 4 2 4 3" xfId="15206" xr:uid="{FBDEE8AE-7D33-4994-B6B7-B1BC1DF6245E}"/>
    <cellStyle name="Normal 12 6 4 2 4 3 2" xfId="48125" xr:uid="{EC71512F-EFA5-4A6E-A231-0343F0B33BC5}"/>
    <cellStyle name="Normal 12 6 4 2 4 4" xfId="48126" xr:uid="{0F665008-8272-4E7A-BF9C-41E4C406D89B}"/>
    <cellStyle name="Normal 12 6 4 2 5" xfId="4226" xr:uid="{C59459F4-E68C-42C4-A734-4F95B46C5788}"/>
    <cellStyle name="Normal 12 6 4 2 5 2" xfId="9716" xr:uid="{8E448EF9-E148-43CB-A9C5-727B909CA983}"/>
    <cellStyle name="Normal 12 6 4 2 5 2 2" xfId="22526" xr:uid="{41B97BEC-BEDD-4354-BB3B-5689B92B95A7}"/>
    <cellStyle name="Normal 12 6 4 2 5 2 2 2" xfId="48127" xr:uid="{A9C291A9-AF76-4407-9169-ECE026BEB94B}"/>
    <cellStyle name="Normal 12 6 4 2 5 2 3" xfId="48128" xr:uid="{ECF1A007-BD6C-4BBD-9581-A7262AD7817A}"/>
    <cellStyle name="Normal 12 6 4 2 5 3" xfId="17036" xr:uid="{09CB9F96-66F3-4B4E-A690-920F3571F07A}"/>
    <cellStyle name="Normal 12 6 4 2 5 3 2" xfId="48129" xr:uid="{7B26C61F-CFE8-44CD-87D6-038A4303EF10}"/>
    <cellStyle name="Normal 12 6 4 2 5 4" xfId="48130" xr:uid="{867E3EA1-49DC-4FF8-80CC-8C733205D3E4}"/>
    <cellStyle name="Normal 12 6 4 2 6" xfId="11546" xr:uid="{271B44CB-2594-45EB-AE3A-BF6131C3055F}"/>
    <cellStyle name="Normal 12 6 4 2 6 2" xfId="24356" xr:uid="{528857BE-E449-4333-B440-81914D186316}"/>
    <cellStyle name="Normal 12 6 4 2 6 2 2" xfId="48131" xr:uid="{8772DEF0-EB5D-4379-BEC4-EB3A6A58B5FA}"/>
    <cellStyle name="Normal 12 6 4 2 6 3" xfId="48132" xr:uid="{88DC23E8-9D5B-423E-B6A0-D11BBEE70D96}"/>
    <cellStyle name="Normal 12 6 4 2 7" xfId="6056" xr:uid="{A21FE24F-0EBB-441E-B93E-33D07CF2E74F}"/>
    <cellStyle name="Normal 12 6 4 2 7 2" xfId="18866" xr:uid="{5DC6C18A-28D1-4F82-A186-1DDEEF634006}"/>
    <cellStyle name="Normal 12 6 4 2 7 2 2" xfId="48133" xr:uid="{B3D0DF2E-D599-4044-A8B2-C3DAF1AF8729}"/>
    <cellStyle name="Normal 12 6 4 2 7 3" xfId="48134" xr:uid="{CCEB692E-C487-4634-BA84-B6518561A761}"/>
    <cellStyle name="Normal 12 6 4 2 8" xfId="13376" xr:uid="{F08E8F2F-895C-45C0-9595-7F28D6B14AD7}"/>
    <cellStyle name="Normal 12 6 4 2 8 2" xfId="48135" xr:uid="{C66ACB9E-6907-4CB0-99FC-BB096F787C2B}"/>
    <cellStyle name="Normal 12 6 4 2 9" xfId="48136" xr:uid="{BF91F08E-9D52-48F0-BE1C-ACA0C7227BDD}"/>
    <cellStyle name="Normal 12 6 4 3" xfId="697" xr:uid="{44AB539D-49D6-4CAE-BB50-81FF582F04A5}"/>
    <cellStyle name="Normal 12 6 4 3 2" xfId="1097" xr:uid="{7A5E5DB1-0850-430D-8B32-C992F0E876DC}"/>
    <cellStyle name="Normal 12 6 4 3 2 2" xfId="1992" xr:uid="{D095C04F-0104-4F28-88DA-54550F5B2281}"/>
    <cellStyle name="Normal 12 6 4 3 2 2 2" xfId="3822" xr:uid="{EC809E37-DC65-4DB1-B6E2-2D518B345F6A}"/>
    <cellStyle name="Normal 12 6 4 3 2 2 2 2" xfId="9312" xr:uid="{FFA657D6-A2ED-4B81-AF42-B33F8AB65CCD}"/>
    <cellStyle name="Normal 12 6 4 3 2 2 2 2 2" xfId="22122" xr:uid="{FAF9FBBD-138C-4BA2-B044-E6143E3DF90D}"/>
    <cellStyle name="Normal 12 6 4 3 2 2 2 2 2 2" xfId="48137" xr:uid="{F583DC40-A042-4E9E-B2E5-92B57C9AEF06}"/>
    <cellStyle name="Normal 12 6 4 3 2 2 2 2 3" xfId="48138" xr:uid="{685C7246-480A-4378-8963-89700252EB64}"/>
    <cellStyle name="Normal 12 6 4 3 2 2 2 3" xfId="16632" xr:uid="{97ACCFB7-E384-4B53-8BDC-F0E55AC3DF81}"/>
    <cellStyle name="Normal 12 6 4 3 2 2 2 3 2" xfId="48139" xr:uid="{8013C05A-FE62-4B90-B11D-317113530B04}"/>
    <cellStyle name="Normal 12 6 4 3 2 2 2 4" xfId="48140" xr:uid="{4AD95DD9-461B-4EA3-A870-7CD11C2B5AEF}"/>
    <cellStyle name="Normal 12 6 4 3 2 2 3" xfId="5652" xr:uid="{22272001-F294-4F16-ACC9-39EE86372D15}"/>
    <cellStyle name="Normal 12 6 4 3 2 2 3 2" xfId="11142" xr:uid="{F01FD10B-1E04-457C-97FD-2E321CB7B9AD}"/>
    <cellStyle name="Normal 12 6 4 3 2 2 3 2 2" xfId="23952" xr:uid="{E0DD1EF8-D354-4E35-AD79-C236242793F4}"/>
    <cellStyle name="Normal 12 6 4 3 2 2 3 2 2 2" xfId="48141" xr:uid="{593E5315-09FF-4204-A5FC-0301673C8424}"/>
    <cellStyle name="Normal 12 6 4 3 2 2 3 2 3" xfId="48142" xr:uid="{DD0F34D7-F532-48DB-8AD7-A265BC470116}"/>
    <cellStyle name="Normal 12 6 4 3 2 2 3 3" xfId="18462" xr:uid="{C2738114-9937-4EF9-935A-BEC600FE9CA7}"/>
    <cellStyle name="Normal 12 6 4 3 2 2 3 3 2" xfId="48143" xr:uid="{83DE817A-B040-4A7B-8664-C22981B5F261}"/>
    <cellStyle name="Normal 12 6 4 3 2 2 3 4" xfId="48144" xr:uid="{F91E0E4A-91F4-4F72-95CD-27A22B1EC99F}"/>
    <cellStyle name="Normal 12 6 4 3 2 2 4" xfId="12972" xr:uid="{71D9EF0A-EA0D-4001-B33A-9533149D23E7}"/>
    <cellStyle name="Normal 12 6 4 3 2 2 4 2" xfId="25782" xr:uid="{721786D0-45F5-4762-A5BD-D8CEE3BD1F08}"/>
    <cellStyle name="Normal 12 6 4 3 2 2 4 2 2" xfId="48145" xr:uid="{857FA63F-6071-4172-8D12-B186430D54A7}"/>
    <cellStyle name="Normal 12 6 4 3 2 2 4 3" xfId="48146" xr:uid="{D9CE3903-F6BE-4533-90A0-F893AD464A6E}"/>
    <cellStyle name="Normal 12 6 4 3 2 2 5" xfId="7482" xr:uid="{6C7448F8-A7DA-4C71-B761-D9EEA29C2172}"/>
    <cellStyle name="Normal 12 6 4 3 2 2 5 2" xfId="20292" xr:uid="{8775BF88-402C-436B-9F8F-533B82294865}"/>
    <cellStyle name="Normal 12 6 4 3 2 2 5 2 2" xfId="48147" xr:uid="{A74CA437-842A-4258-8151-D961948F922D}"/>
    <cellStyle name="Normal 12 6 4 3 2 2 5 3" xfId="48148" xr:uid="{303E653E-3045-4CCC-9419-4754812CC51B}"/>
    <cellStyle name="Normal 12 6 4 3 2 2 6" xfId="14802" xr:uid="{3F90BF03-EF19-450F-9F5F-29C8CD801D8E}"/>
    <cellStyle name="Normal 12 6 4 3 2 2 6 2" xfId="48149" xr:uid="{BF836B7E-C00A-4936-A2FC-02BB59662204}"/>
    <cellStyle name="Normal 12 6 4 3 2 2 7" xfId="48150" xr:uid="{A6084996-BEA3-45BD-AB8C-F13BF552EB6A}"/>
    <cellStyle name="Normal 12 6 4 3 2 3" xfId="2928" xr:uid="{856D425A-8B2D-40F3-BF94-775CEDCB7B7C}"/>
    <cellStyle name="Normal 12 6 4 3 2 3 2" xfId="8418" xr:uid="{0937F446-F81F-4C12-BC86-7DD592B18E7B}"/>
    <cellStyle name="Normal 12 6 4 3 2 3 2 2" xfId="21228" xr:uid="{183427BB-62CF-4E51-91D6-F8A576D82322}"/>
    <cellStyle name="Normal 12 6 4 3 2 3 2 2 2" xfId="48151" xr:uid="{7BABD66C-BB1B-48F3-8AA9-38E5D047F3B0}"/>
    <cellStyle name="Normal 12 6 4 3 2 3 2 3" xfId="48152" xr:uid="{167AB764-1149-4FB4-A1EE-B662CDABADD1}"/>
    <cellStyle name="Normal 12 6 4 3 2 3 3" xfId="15738" xr:uid="{35E12124-3C35-4E53-808A-BAC704477A04}"/>
    <cellStyle name="Normal 12 6 4 3 2 3 3 2" xfId="48153" xr:uid="{41F64B6A-D208-4EB3-A753-72773BD5A435}"/>
    <cellStyle name="Normal 12 6 4 3 2 3 4" xfId="48154" xr:uid="{85EBC42E-D868-45AF-8DDD-23A0F7A11890}"/>
    <cellStyle name="Normal 12 6 4 3 2 4" xfId="4758" xr:uid="{1EA65695-3320-4BCD-9875-352FBB477936}"/>
    <cellStyle name="Normal 12 6 4 3 2 4 2" xfId="10248" xr:uid="{C6F3512A-E2B7-4EF3-BC11-C35054008B86}"/>
    <cellStyle name="Normal 12 6 4 3 2 4 2 2" xfId="23058" xr:uid="{8A8AEC74-31AC-4C16-93A4-9BEC9C641362}"/>
    <cellStyle name="Normal 12 6 4 3 2 4 2 2 2" xfId="48155" xr:uid="{45C333EE-561B-4372-9E8C-FD44EAE772B0}"/>
    <cellStyle name="Normal 12 6 4 3 2 4 2 3" xfId="48156" xr:uid="{FB3204EE-165A-4D38-8002-CB34A7EEB27C}"/>
    <cellStyle name="Normal 12 6 4 3 2 4 3" xfId="17568" xr:uid="{BBCD5BF9-7E4E-49E0-9B5C-9971009B7811}"/>
    <cellStyle name="Normal 12 6 4 3 2 4 3 2" xfId="48157" xr:uid="{F4EC6944-BE03-42DD-AC28-FD8EDE74F19C}"/>
    <cellStyle name="Normal 12 6 4 3 2 4 4" xfId="48158" xr:uid="{DDD6453B-F8F8-4EE5-9915-4D0EAF408869}"/>
    <cellStyle name="Normal 12 6 4 3 2 5" xfId="12078" xr:uid="{63D8690A-15AC-4B1F-9E35-1A4052A45443}"/>
    <cellStyle name="Normal 12 6 4 3 2 5 2" xfId="24888" xr:uid="{D13AAD24-81F1-4155-BB89-395E1013EE92}"/>
    <cellStyle name="Normal 12 6 4 3 2 5 2 2" xfId="48159" xr:uid="{0A4E296B-F3F5-4BF8-A0E0-65D69D99ADC7}"/>
    <cellStyle name="Normal 12 6 4 3 2 5 3" xfId="48160" xr:uid="{D9F2205D-055C-44DE-9465-A60EE3F90FC3}"/>
    <cellStyle name="Normal 12 6 4 3 2 6" xfId="6588" xr:uid="{20A0AC09-62AF-4698-86D2-AF9EA7B65C19}"/>
    <cellStyle name="Normal 12 6 4 3 2 6 2" xfId="19398" xr:uid="{FB29D456-1FC2-4D3C-B830-A39C869C9D91}"/>
    <cellStyle name="Normal 12 6 4 3 2 6 2 2" xfId="48161" xr:uid="{A0943497-7B04-4BD9-95BE-61E08455EF6F}"/>
    <cellStyle name="Normal 12 6 4 3 2 6 3" xfId="48162" xr:uid="{33AD6252-256A-4D17-90D3-CD85BC5FCB62}"/>
    <cellStyle name="Normal 12 6 4 3 2 7" xfId="13908" xr:uid="{03B938FB-E886-4814-9836-2E96603E5D24}"/>
    <cellStyle name="Normal 12 6 4 3 2 7 2" xfId="48163" xr:uid="{B1B95289-F7EA-4331-BD69-DB2A7334C091}"/>
    <cellStyle name="Normal 12 6 4 3 2 8" xfId="48164" xr:uid="{907F96C4-13C4-4060-8527-324336D6D807}"/>
    <cellStyle name="Normal 12 6 4 3 3" xfId="1592" xr:uid="{74EDB23F-7ABA-4F4B-9190-C1E390CBEF1A}"/>
    <cellStyle name="Normal 12 6 4 3 3 2" xfId="3422" xr:uid="{329A1181-154E-4031-8CC0-2718572E1544}"/>
    <cellStyle name="Normal 12 6 4 3 3 2 2" xfId="8912" xr:uid="{BC734741-1F7C-4CC3-9046-A9B22B608A02}"/>
    <cellStyle name="Normal 12 6 4 3 3 2 2 2" xfId="21722" xr:uid="{F5795D2F-2CFB-49AA-A483-58B4F6574D88}"/>
    <cellStyle name="Normal 12 6 4 3 3 2 2 2 2" xfId="48165" xr:uid="{43584499-10E2-4F7D-AF7E-6B466745ED84}"/>
    <cellStyle name="Normal 12 6 4 3 3 2 2 3" xfId="48166" xr:uid="{3989EFEE-2EFD-4314-B819-7C3212636718}"/>
    <cellStyle name="Normal 12 6 4 3 3 2 3" xfId="16232" xr:uid="{18A5D864-2A7B-4788-A0CB-523C0D2FF5A6}"/>
    <cellStyle name="Normal 12 6 4 3 3 2 3 2" xfId="48167" xr:uid="{13311783-C224-419B-8184-C50E0D711933}"/>
    <cellStyle name="Normal 12 6 4 3 3 2 4" xfId="48168" xr:uid="{0C5FAFE9-3D22-4DC9-80C8-D6FB3D8EE0E4}"/>
    <cellStyle name="Normal 12 6 4 3 3 3" xfId="5252" xr:uid="{DDFC3434-B5AE-4442-8FF0-E7BDDA0C0F5B}"/>
    <cellStyle name="Normal 12 6 4 3 3 3 2" xfId="10742" xr:uid="{4E24E754-CFEE-4941-9DB4-2B2B56D30A92}"/>
    <cellStyle name="Normal 12 6 4 3 3 3 2 2" xfId="23552" xr:uid="{28D5F20D-6BD0-4EFA-A1EA-D1DABB18DB34}"/>
    <cellStyle name="Normal 12 6 4 3 3 3 2 2 2" xfId="48169" xr:uid="{45106C90-98F4-43C4-BB4B-8971FAA6BEF3}"/>
    <cellStyle name="Normal 12 6 4 3 3 3 2 3" xfId="48170" xr:uid="{E24EA652-1CEE-418A-86BC-E873A666DF34}"/>
    <cellStyle name="Normal 12 6 4 3 3 3 3" xfId="18062" xr:uid="{112FC959-EE57-49C3-9AF2-DE6888848897}"/>
    <cellStyle name="Normal 12 6 4 3 3 3 3 2" xfId="48171" xr:uid="{C96C84C3-2F6C-4110-A581-34261FA1EC00}"/>
    <cellStyle name="Normal 12 6 4 3 3 3 4" xfId="48172" xr:uid="{F8DCA802-4255-4FAF-960D-126D1B9875E0}"/>
    <cellStyle name="Normal 12 6 4 3 3 4" xfId="12572" xr:uid="{F23B97DF-4F82-4D31-B810-9004CB8E3165}"/>
    <cellStyle name="Normal 12 6 4 3 3 4 2" xfId="25382" xr:uid="{942F423A-FEF4-4AC6-B969-E05E6CD59644}"/>
    <cellStyle name="Normal 12 6 4 3 3 4 2 2" xfId="48173" xr:uid="{2F839040-14F8-4CDB-A898-1DD5EE0B4FFE}"/>
    <cellStyle name="Normal 12 6 4 3 3 4 3" xfId="48174" xr:uid="{D6F883CA-DF78-422C-B9A1-636092E59334}"/>
    <cellStyle name="Normal 12 6 4 3 3 5" xfId="7082" xr:uid="{D6BEC03B-ED4F-4DE3-B3F3-7A6F4B675E14}"/>
    <cellStyle name="Normal 12 6 4 3 3 5 2" xfId="19892" xr:uid="{DB6882C6-A339-4E03-9E4F-D2231D09FF83}"/>
    <cellStyle name="Normal 12 6 4 3 3 5 2 2" xfId="48175" xr:uid="{592DA85A-7E4E-414D-83EC-ECA282E7ADDC}"/>
    <cellStyle name="Normal 12 6 4 3 3 5 3" xfId="48176" xr:uid="{EEFF5A19-9417-4E33-9A5E-ED19E22D3EE5}"/>
    <cellStyle name="Normal 12 6 4 3 3 6" xfId="14402" xr:uid="{B0C5451D-967D-4889-AB10-3B7BE93B7207}"/>
    <cellStyle name="Normal 12 6 4 3 3 6 2" xfId="48177" xr:uid="{04768A77-2015-4F2C-9B65-85D9843EA459}"/>
    <cellStyle name="Normal 12 6 4 3 3 7" xfId="48178" xr:uid="{7AB17673-B266-4276-BBC2-D52044213C8C}"/>
    <cellStyle name="Normal 12 6 4 3 4" xfId="2528" xr:uid="{5C8F6257-D1DC-4579-BFC3-986057D688EE}"/>
    <cellStyle name="Normal 12 6 4 3 4 2" xfId="8018" xr:uid="{34BE22D5-ECB6-4D7E-B60E-B8298C128AC0}"/>
    <cellStyle name="Normal 12 6 4 3 4 2 2" xfId="20828" xr:uid="{742E5FD1-9414-482E-970B-28CDAB788EEA}"/>
    <cellStyle name="Normal 12 6 4 3 4 2 2 2" xfId="48179" xr:uid="{952D7F04-3FFE-4436-8E7D-A2F5FE028EBA}"/>
    <cellStyle name="Normal 12 6 4 3 4 2 3" xfId="48180" xr:uid="{C59D7BE2-5826-495D-8993-10F290A5A40B}"/>
    <cellStyle name="Normal 12 6 4 3 4 3" xfId="15338" xr:uid="{5BB2F8C7-DEAE-421D-B609-39B87123138A}"/>
    <cellStyle name="Normal 12 6 4 3 4 3 2" xfId="48181" xr:uid="{C41DEC0B-13B1-4494-B105-059D457674BD}"/>
    <cellStyle name="Normal 12 6 4 3 4 4" xfId="48182" xr:uid="{DC81ACE3-EE2B-42F2-A8B3-34EE78EF865A}"/>
    <cellStyle name="Normal 12 6 4 3 5" xfId="4358" xr:uid="{DCE67EA4-414E-4490-9391-F4D74E42E68C}"/>
    <cellStyle name="Normal 12 6 4 3 5 2" xfId="9848" xr:uid="{A0943826-F78C-49DB-AC17-A9D56DB62031}"/>
    <cellStyle name="Normal 12 6 4 3 5 2 2" xfId="22658" xr:uid="{49043084-9C82-46E9-B3C0-2F4E06056CB6}"/>
    <cellStyle name="Normal 12 6 4 3 5 2 2 2" xfId="48183" xr:uid="{D7405575-D5EB-45FC-8CF9-40F904949EEE}"/>
    <cellStyle name="Normal 12 6 4 3 5 2 3" xfId="48184" xr:uid="{450CD5F2-4422-4CD8-8866-EABA5599AC99}"/>
    <cellStyle name="Normal 12 6 4 3 5 3" xfId="17168" xr:uid="{394BF1A4-3D0B-45A1-A7DC-E318CF0092B1}"/>
    <cellStyle name="Normal 12 6 4 3 5 3 2" xfId="48185" xr:uid="{C7D838E6-AD35-426A-A9F0-B5EF48262A05}"/>
    <cellStyle name="Normal 12 6 4 3 5 4" xfId="48186" xr:uid="{F5B66883-24A2-4709-B60B-924A7454E3A4}"/>
    <cellStyle name="Normal 12 6 4 3 6" xfId="11678" xr:uid="{FCB27B06-6A9E-4967-8C6E-9235961BC67B}"/>
    <cellStyle name="Normal 12 6 4 3 6 2" xfId="24488" xr:uid="{EE924160-6AD6-4D38-90C0-623AF829757C}"/>
    <cellStyle name="Normal 12 6 4 3 6 2 2" xfId="48187" xr:uid="{083576D3-503A-4A38-A805-CF416868BD3C}"/>
    <cellStyle name="Normal 12 6 4 3 6 3" xfId="48188" xr:uid="{EC28562D-3970-4983-BCD6-E2006311AA72}"/>
    <cellStyle name="Normal 12 6 4 3 7" xfId="6188" xr:uid="{55123CB9-F863-4F69-9887-15B0DD705069}"/>
    <cellStyle name="Normal 12 6 4 3 7 2" xfId="18998" xr:uid="{930454B7-1828-40D6-A295-CF6EDE997DD9}"/>
    <cellStyle name="Normal 12 6 4 3 7 2 2" xfId="48189" xr:uid="{EC6F3162-2BAD-4067-9795-9C2889993727}"/>
    <cellStyle name="Normal 12 6 4 3 7 3" xfId="48190" xr:uid="{ADC39220-5C21-445A-A94F-A9D7CB05FF43}"/>
    <cellStyle name="Normal 12 6 4 3 8" xfId="13508" xr:uid="{B2CC0854-4430-4C14-AF13-B5311EEE825B}"/>
    <cellStyle name="Normal 12 6 4 3 8 2" xfId="48191" xr:uid="{2383AE91-E225-4C08-BADC-EEA8BBE360FA}"/>
    <cellStyle name="Normal 12 6 4 3 9" xfId="48192" xr:uid="{1E40A953-5A1B-49A6-820A-6D42B61A383E}"/>
    <cellStyle name="Normal 12 6 4 4" xfId="472" xr:uid="{CC2A1016-3C72-497A-829A-62EA9A62BDA6}"/>
    <cellStyle name="Normal 12 6 4 4 2" xfId="1367" xr:uid="{7DDA95A3-DE8F-43E2-96E9-725D3D42FD11}"/>
    <cellStyle name="Normal 12 6 4 4 2 2" xfId="3197" xr:uid="{BAF566AE-F46A-4D2E-8139-3753027B4A67}"/>
    <cellStyle name="Normal 12 6 4 4 2 2 2" xfId="8687" xr:uid="{4BB53BEA-823E-45B9-B847-4A7D7E16D750}"/>
    <cellStyle name="Normal 12 6 4 4 2 2 2 2" xfId="21497" xr:uid="{9323ED6D-1FB7-421A-BEBC-651C9F4047EF}"/>
    <cellStyle name="Normal 12 6 4 4 2 2 2 2 2" xfId="48193" xr:uid="{1826FC45-33F2-4276-8D11-93E948B75D2C}"/>
    <cellStyle name="Normal 12 6 4 4 2 2 2 3" xfId="48194" xr:uid="{DD9225E7-235F-48A3-9FAD-02EF4222A955}"/>
    <cellStyle name="Normal 12 6 4 4 2 2 3" xfId="16007" xr:uid="{B027A414-E69A-4B84-BDE4-CAB16F9107B8}"/>
    <cellStyle name="Normal 12 6 4 4 2 2 3 2" xfId="48195" xr:uid="{738CEF3F-3023-4FA5-8431-6B9CC96258DF}"/>
    <cellStyle name="Normal 12 6 4 4 2 2 4" xfId="48196" xr:uid="{ADDAAFA8-8403-4DD1-BB44-5EEB22DC80F6}"/>
    <cellStyle name="Normal 12 6 4 4 2 3" xfId="5027" xr:uid="{B2C5F118-09DA-4584-8AE9-F76ABDA653EC}"/>
    <cellStyle name="Normal 12 6 4 4 2 3 2" xfId="10517" xr:uid="{BC672D8D-FBBA-4B1E-90B8-D9992FC38499}"/>
    <cellStyle name="Normal 12 6 4 4 2 3 2 2" xfId="23327" xr:uid="{6E9CC7BC-7EE8-4A76-ABB5-4E360699E59E}"/>
    <cellStyle name="Normal 12 6 4 4 2 3 2 2 2" xfId="48197" xr:uid="{27BB01B5-6E73-47DD-895D-910C6ADB9D96}"/>
    <cellStyle name="Normal 12 6 4 4 2 3 2 3" xfId="48198" xr:uid="{5F1AEAFB-A913-4A39-B215-25A42C801B2E}"/>
    <cellStyle name="Normal 12 6 4 4 2 3 3" xfId="17837" xr:uid="{E948DD33-89BB-40C9-A212-07B94A122137}"/>
    <cellStyle name="Normal 12 6 4 4 2 3 3 2" xfId="48199" xr:uid="{503CC2F1-876B-4DD3-B6D7-A8E65113546F}"/>
    <cellStyle name="Normal 12 6 4 4 2 3 4" xfId="48200" xr:uid="{E6561777-0B92-41FE-867B-C49DCD868DDF}"/>
    <cellStyle name="Normal 12 6 4 4 2 4" xfId="12347" xr:uid="{4287F88C-18DC-4A7A-9A71-CCB983C5FB23}"/>
    <cellStyle name="Normal 12 6 4 4 2 4 2" xfId="25157" xr:uid="{E6CEE302-6D1D-4CF4-AFD2-65C797F11246}"/>
    <cellStyle name="Normal 12 6 4 4 2 4 2 2" xfId="48201" xr:uid="{4190F906-BE1F-4712-8CF0-102B675F3343}"/>
    <cellStyle name="Normal 12 6 4 4 2 4 3" xfId="48202" xr:uid="{0EBC8CE3-B26A-42EC-A5C0-A9EDC665A4CC}"/>
    <cellStyle name="Normal 12 6 4 4 2 5" xfId="6857" xr:uid="{0C12FFE8-77E2-47E2-88E0-97A653B449A2}"/>
    <cellStyle name="Normal 12 6 4 4 2 5 2" xfId="19667" xr:uid="{EC2ED104-2C07-47E2-AF73-EFB96A94D903}"/>
    <cellStyle name="Normal 12 6 4 4 2 5 2 2" xfId="48203" xr:uid="{308C5729-386E-4530-A9D9-E5031609B941}"/>
    <cellStyle name="Normal 12 6 4 4 2 5 3" xfId="48204" xr:uid="{165BF01C-7049-4E46-A3A3-702CFC8D938E}"/>
    <cellStyle name="Normal 12 6 4 4 2 6" xfId="14177" xr:uid="{911669E9-E9C0-449B-90E8-E70A3B2154B1}"/>
    <cellStyle name="Normal 12 6 4 4 2 6 2" xfId="48205" xr:uid="{077EE6B5-22D4-4268-AF24-79BD35742A28}"/>
    <cellStyle name="Normal 12 6 4 4 2 7" xfId="48206" xr:uid="{1903EF79-A467-489C-8E44-B143F90385C7}"/>
    <cellStyle name="Normal 12 6 4 4 3" xfId="2303" xr:uid="{AE5B80B9-6895-4728-9977-807835C19A25}"/>
    <cellStyle name="Normal 12 6 4 4 3 2" xfId="7793" xr:uid="{B63397AE-53FC-410C-B3B0-658A4395C09A}"/>
    <cellStyle name="Normal 12 6 4 4 3 2 2" xfId="20603" xr:uid="{7258A827-10F6-4B56-B238-8A170DD586AA}"/>
    <cellStyle name="Normal 12 6 4 4 3 2 2 2" xfId="48207" xr:uid="{E9C45030-8B55-4106-B8BC-FA6C1B57F2CC}"/>
    <cellStyle name="Normal 12 6 4 4 3 2 3" xfId="48208" xr:uid="{056E8526-9E76-46EF-9DF8-BF02F847A437}"/>
    <cellStyle name="Normal 12 6 4 4 3 3" xfId="15113" xr:uid="{1F5A2399-DA45-4FF5-A087-0AD5D38B6A0A}"/>
    <cellStyle name="Normal 12 6 4 4 3 3 2" xfId="48209" xr:uid="{B2913BAB-477D-4C65-9D5B-696B60AECF22}"/>
    <cellStyle name="Normal 12 6 4 4 3 4" xfId="48210" xr:uid="{3C8E42C2-1234-417B-9FF8-63DFB991E6D5}"/>
    <cellStyle name="Normal 12 6 4 4 4" xfId="4133" xr:uid="{9C17F1D0-6868-4B77-A245-CCCB8593D212}"/>
    <cellStyle name="Normal 12 6 4 4 4 2" xfId="9623" xr:uid="{A9CDDCD7-D289-4033-81A8-2C66DD2B5711}"/>
    <cellStyle name="Normal 12 6 4 4 4 2 2" xfId="22433" xr:uid="{652B49F8-5780-46D4-93D0-79F2A43E584F}"/>
    <cellStyle name="Normal 12 6 4 4 4 2 2 2" xfId="48211" xr:uid="{11FEEB65-2DEF-433E-8C4D-E62D2F69B243}"/>
    <cellStyle name="Normal 12 6 4 4 4 2 3" xfId="48212" xr:uid="{A6015C5E-3A0F-4007-8BD0-7C67D9E61A1D}"/>
    <cellStyle name="Normal 12 6 4 4 4 3" xfId="16943" xr:uid="{E07C5D08-BE62-4D0D-B7E3-5098B91B0BE3}"/>
    <cellStyle name="Normal 12 6 4 4 4 3 2" xfId="48213" xr:uid="{6C172BA4-F276-4D40-892C-22A0F74D0280}"/>
    <cellStyle name="Normal 12 6 4 4 4 4" xfId="48214" xr:uid="{B27E819D-203A-4519-A6D5-E3F11BB30578}"/>
    <cellStyle name="Normal 12 6 4 4 5" xfId="11453" xr:uid="{36238B75-551B-4718-AB45-286854104192}"/>
    <cellStyle name="Normal 12 6 4 4 5 2" xfId="24263" xr:uid="{DB54BF3C-2E75-4F82-A563-450B0900E440}"/>
    <cellStyle name="Normal 12 6 4 4 5 2 2" xfId="48215" xr:uid="{E4211DC6-DA7D-4E87-83EC-1CD23B3FAC76}"/>
    <cellStyle name="Normal 12 6 4 4 5 3" xfId="48216" xr:uid="{34CE84A5-1680-408D-ABD9-C6F90E915869}"/>
    <cellStyle name="Normal 12 6 4 4 6" xfId="5963" xr:uid="{177B617B-6C6A-464A-AFDE-83C825CD5E75}"/>
    <cellStyle name="Normal 12 6 4 4 6 2" xfId="18773" xr:uid="{522174AC-B996-48D8-8CAF-E8A1C56E6667}"/>
    <cellStyle name="Normal 12 6 4 4 6 2 2" xfId="48217" xr:uid="{63EA791D-008E-4FD8-B7D7-2F2C6280FFB0}"/>
    <cellStyle name="Normal 12 6 4 4 6 3" xfId="48218" xr:uid="{E3F73011-308E-4BFF-8EB7-ED76733EC7D6}"/>
    <cellStyle name="Normal 12 6 4 4 7" xfId="13283" xr:uid="{999DAA71-37BE-43F2-84A8-77A964DC4568}"/>
    <cellStyle name="Normal 12 6 4 4 7 2" xfId="48219" xr:uid="{0004245F-8DB1-4412-8C21-AD9AD453A6C3}"/>
    <cellStyle name="Normal 12 6 4 4 8" xfId="48220" xr:uid="{38BE12FE-0E49-4807-BAEB-0F252BB08EF7}"/>
    <cellStyle name="Normal 12 6 4 5" xfId="831" xr:uid="{82E8F2BE-1138-4B1A-AB96-07D65507369E}"/>
    <cellStyle name="Normal 12 6 4 5 2" xfId="1726" xr:uid="{736F0D83-CE8C-4BCF-BB3B-16A79B5CD2AC}"/>
    <cellStyle name="Normal 12 6 4 5 2 2" xfId="3556" xr:uid="{2858204E-B9C1-4A3B-89AB-2CB0712ECDC0}"/>
    <cellStyle name="Normal 12 6 4 5 2 2 2" xfId="9046" xr:uid="{7B2B1EE3-F0F5-4F03-91D6-8F121FAF5E07}"/>
    <cellStyle name="Normal 12 6 4 5 2 2 2 2" xfId="21856" xr:uid="{71231220-22C6-4B13-B938-1294E8FEE61D}"/>
    <cellStyle name="Normal 12 6 4 5 2 2 2 2 2" xfId="48221" xr:uid="{AEAFD80E-91FB-4197-BE3A-81DEC712368D}"/>
    <cellStyle name="Normal 12 6 4 5 2 2 2 3" xfId="48222" xr:uid="{EF8C7674-9E5E-4FC6-8F8B-6998A204C5EF}"/>
    <cellStyle name="Normal 12 6 4 5 2 2 3" xfId="16366" xr:uid="{CB856BC2-851D-4D95-AC5C-55709B950B7A}"/>
    <cellStyle name="Normal 12 6 4 5 2 2 3 2" xfId="48223" xr:uid="{8187EBB1-8158-43A5-9F7E-045CD392F756}"/>
    <cellStyle name="Normal 12 6 4 5 2 2 4" xfId="48224" xr:uid="{D2F2ED2B-4C7D-4E47-9544-EDBC50253802}"/>
    <cellStyle name="Normal 12 6 4 5 2 3" xfId="5386" xr:uid="{44929E9F-900E-428D-BFE0-B30E478BFD3C}"/>
    <cellStyle name="Normal 12 6 4 5 2 3 2" xfId="10876" xr:uid="{488B543B-B428-4320-AB0C-F4CB7FFBFD50}"/>
    <cellStyle name="Normal 12 6 4 5 2 3 2 2" xfId="23686" xr:uid="{BCAED7C4-81BB-4894-BA04-9244B46078BE}"/>
    <cellStyle name="Normal 12 6 4 5 2 3 2 2 2" xfId="48225" xr:uid="{76FF1FA6-A448-4911-99CC-ACDBB35F4AC8}"/>
    <cellStyle name="Normal 12 6 4 5 2 3 2 3" xfId="48226" xr:uid="{E79F5F48-CA85-471C-AA40-F8B4E9AFFADB}"/>
    <cellStyle name="Normal 12 6 4 5 2 3 3" xfId="18196" xr:uid="{FE214A5B-DF93-4676-8992-6A1937DC2660}"/>
    <cellStyle name="Normal 12 6 4 5 2 3 3 2" xfId="48227" xr:uid="{58585C94-C811-41D6-AA22-EA7587074939}"/>
    <cellStyle name="Normal 12 6 4 5 2 3 4" xfId="48228" xr:uid="{ABFF8E2D-0D9B-4092-A6B6-D9CC0A9628FD}"/>
    <cellStyle name="Normal 12 6 4 5 2 4" xfId="12706" xr:uid="{5418F335-F740-490C-970C-B384238755E2}"/>
    <cellStyle name="Normal 12 6 4 5 2 4 2" xfId="25516" xr:uid="{D9163697-2232-4E1E-B54A-9A63F3D05A5B}"/>
    <cellStyle name="Normal 12 6 4 5 2 4 2 2" xfId="48229" xr:uid="{BAD9C49C-CD6F-4152-848A-D31BE7CFA6BD}"/>
    <cellStyle name="Normal 12 6 4 5 2 4 3" xfId="48230" xr:uid="{3E1F18FF-FEDE-402D-8AFD-48FFB05D45B1}"/>
    <cellStyle name="Normal 12 6 4 5 2 5" xfId="7216" xr:uid="{7C3A2AE8-D384-45C9-AF1A-F1CF65A9AF53}"/>
    <cellStyle name="Normal 12 6 4 5 2 5 2" xfId="20026" xr:uid="{C9251328-9DEE-4152-BB03-7CF150E5C5BD}"/>
    <cellStyle name="Normal 12 6 4 5 2 5 2 2" xfId="48231" xr:uid="{84E9E16B-A333-4A65-B051-6D021FFCA6AA}"/>
    <cellStyle name="Normal 12 6 4 5 2 5 3" xfId="48232" xr:uid="{970672A3-10BA-4551-9B79-B7B00ED6947D}"/>
    <cellStyle name="Normal 12 6 4 5 2 6" xfId="14536" xr:uid="{1BAEF2AF-A98F-49D5-9F87-F30AD3DBA58E}"/>
    <cellStyle name="Normal 12 6 4 5 2 6 2" xfId="48233" xr:uid="{BE7F0F34-2931-4668-A635-28701C295829}"/>
    <cellStyle name="Normal 12 6 4 5 2 7" xfId="48234" xr:uid="{1C1222F3-8213-42AC-A8EF-A19EC8956394}"/>
    <cellStyle name="Normal 12 6 4 5 3" xfId="2662" xr:uid="{E3DE9BB7-7403-4851-BAB9-F02C71E02792}"/>
    <cellStyle name="Normal 12 6 4 5 3 2" xfId="8152" xr:uid="{9C7C690E-C6B3-487B-AD5C-CDBA50574315}"/>
    <cellStyle name="Normal 12 6 4 5 3 2 2" xfId="20962" xr:uid="{2EEC248A-86C6-4058-A820-0205E403AF42}"/>
    <cellStyle name="Normal 12 6 4 5 3 2 2 2" xfId="48235" xr:uid="{C69FB22B-0E3E-495A-B930-540A470B1C0E}"/>
    <cellStyle name="Normal 12 6 4 5 3 2 3" xfId="48236" xr:uid="{C44E6C5F-8A60-415E-AEF2-F988A1D2778D}"/>
    <cellStyle name="Normal 12 6 4 5 3 3" xfId="15472" xr:uid="{DF3DC486-B377-4A22-ACF2-50E358278327}"/>
    <cellStyle name="Normal 12 6 4 5 3 3 2" xfId="48237" xr:uid="{74B5CDD8-51C6-4898-9586-7C9AC780EDA6}"/>
    <cellStyle name="Normal 12 6 4 5 3 4" xfId="48238" xr:uid="{1ED53129-83A4-40D7-95A5-C860A894FE98}"/>
    <cellStyle name="Normal 12 6 4 5 4" xfId="4492" xr:uid="{35505E6D-6DA8-46F8-BAF7-EE011DB51E92}"/>
    <cellStyle name="Normal 12 6 4 5 4 2" xfId="9982" xr:uid="{101F9453-CA16-4D55-BD62-C9B4B6204B1A}"/>
    <cellStyle name="Normal 12 6 4 5 4 2 2" xfId="22792" xr:uid="{E4FDCC63-3E4A-484E-AC66-A830F53AED6C}"/>
    <cellStyle name="Normal 12 6 4 5 4 2 2 2" xfId="48239" xr:uid="{1D273C36-8354-40AD-913F-CF4651AEF38D}"/>
    <cellStyle name="Normal 12 6 4 5 4 2 3" xfId="48240" xr:uid="{2DF8CFFA-E6C2-4544-A6A0-2B8EEBFFAC3F}"/>
    <cellStyle name="Normal 12 6 4 5 4 3" xfId="17302" xr:uid="{63602FD1-EC53-4AC9-85C5-20D398A5B2F6}"/>
    <cellStyle name="Normal 12 6 4 5 4 3 2" xfId="48241" xr:uid="{CF3682C3-7D3B-4BDF-B8AE-045D0DE0BE99}"/>
    <cellStyle name="Normal 12 6 4 5 4 4" xfId="48242" xr:uid="{B2C264D0-E044-46DA-B087-BA262B9B0BE2}"/>
    <cellStyle name="Normal 12 6 4 5 5" xfId="11812" xr:uid="{1E37DFA8-AEC1-48E6-81DC-E2C713AD710E}"/>
    <cellStyle name="Normal 12 6 4 5 5 2" xfId="24622" xr:uid="{246AFD62-0B9D-48B9-A677-493F50C34A45}"/>
    <cellStyle name="Normal 12 6 4 5 5 2 2" xfId="48243" xr:uid="{8034600C-58AC-4441-B3FC-75E00B20A7E3}"/>
    <cellStyle name="Normal 12 6 4 5 5 3" xfId="48244" xr:uid="{29542EC9-7F93-472A-9E35-EDDDC0609628}"/>
    <cellStyle name="Normal 12 6 4 5 6" xfId="6322" xr:uid="{696D59A1-CB0B-4C93-A11E-511228CD999A}"/>
    <cellStyle name="Normal 12 6 4 5 6 2" xfId="19132" xr:uid="{B56E7FCF-9CC8-4F04-9F6F-5CD17AEA7DA8}"/>
    <cellStyle name="Normal 12 6 4 5 6 2 2" xfId="48245" xr:uid="{B504DB10-E42F-47E3-A3B2-CE78980E7114}"/>
    <cellStyle name="Normal 12 6 4 5 6 3" xfId="48246" xr:uid="{6E93A523-6D64-47A7-A324-A719ADE2A0A0}"/>
    <cellStyle name="Normal 12 6 4 5 7" xfId="13642" xr:uid="{6E6A327A-D69F-45E2-922B-DCEB5F92E127}"/>
    <cellStyle name="Normal 12 6 4 5 7 2" xfId="48247" xr:uid="{2AB63E95-C749-41FC-BD54-F9CC367A4F3A}"/>
    <cellStyle name="Normal 12 6 4 5 8" xfId="48248" xr:uid="{8928EE0F-C488-4495-AB1E-C244583D4759}"/>
    <cellStyle name="Normal 12 6 4 6" xfId="1232" xr:uid="{AA828F40-7BF1-4F6D-B9CC-080085BC18B0}"/>
    <cellStyle name="Normal 12 6 4 6 2" xfId="3062" xr:uid="{88DC69C8-5AEB-47C0-9904-05CF026537FD}"/>
    <cellStyle name="Normal 12 6 4 6 2 2" xfId="8552" xr:uid="{2185EF28-39AE-474C-9889-4C68C5D6ACD2}"/>
    <cellStyle name="Normal 12 6 4 6 2 2 2" xfId="21362" xr:uid="{41367679-11F7-4F3D-8DDE-38F355A131A9}"/>
    <cellStyle name="Normal 12 6 4 6 2 2 2 2" xfId="48249" xr:uid="{C90DF7BA-8E98-4AC2-A831-09DFD43DF417}"/>
    <cellStyle name="Normal 12 6 4 6 2 2 3" xfId="48250" xr:uid="{04BD048F-02DC-43FD-A259-3E8D1A0FFB8D}"/>
    <cellStyle name="Normal 12 6 4 6 2 3" xfId="15872" xr:uid="{F45D4DD1-A2E2-4296-B149-F52A4D558562}"/>
    <cellStyle name="Normal 12 6 4 6 2 3 2" xfId="48251" xr:uid="{682F0A96-3020-480D-9DDD-C0C13D37BB4B}"/>
    <cellStyle name="Normal 12 6 4 6 2 4" xfId="48252" xr:uid="{812DF302-2474-41B1-A5F4-D0C99DB1AA7E}"/>
    <cellStyle name="Normal 12 6 4 6 3" xfId="4892" xr:uid="{7A565EE6-82F6-4A37-B90C-E5215E5568AB}"/>
    <cellStyle name="Normal 12 6 4 6 3 2" xfId="10382" xr:uid="{3226E863-8E2B-4A11-8819-6511F30C5DBB}"/>
    <cellStyle name="Normal 12 6 4 6 3 2 2" xfId="23192" xr:uid="{73F8392C-CEC0-4342-A6E5-18F68E7CA3EE}"/>
    <cellStyle name="Normal 12 6 4 6 3 2 2 2" xfId="48253" xr:uid="{55080673-1168-492F-9560-A9656E317D00}"/>
    <cellStyle name="Normal 12 6 4 6 3 2 3" xfId="48254" xr:uid="{04FF8BE8-741D-49E2-87E1-AEF7657D46E6}"/>
    <cellStyle name="Normal 12 6 4 6 3 3" xfId="17702" xr:uid="{2F537076-674C-4F4A-8605-564BFAC397F6}"/>
    <cellStyle name="Normal 12 6 4 6 3 3 2" xfId="48255" xr:uid="{A2FC3906-0BE5-4479-90E0-35C3F468D84D}"/>
    <cellStyle name="Normal 12 6 4 6 3 4" xfId="48256" xr:uid="{154842D5-8163-4BB4-9172-BF83576BB750}"/>
    <cellStyle name="Normal 12 6 4 6 4" xfId="12212" xr:uid="{B43CDE11-9286-4819-A100-7AF41030930F}"/>
    <cellStyle name="Normal 12 6 4 6 4 2" xfId="25022" xr:uid="{8EF0E09F-8DFE-47D2-9C7F-E3D6C7E30765}"/>
    <cellStyle name="Normal 12 6 4 6 4 2 2" xfId="48257" xr:uid="{CD3E9BD9-C9AA-4BC5-8789-E4E12C43EF98}"/>
    <cellStyle name="Normal 12 6 4 6 4 3" xfId="48258" xr:uid="{1CC37985-1358-4E24-BEB8-7A203D08E5BB}"/>
    <cellStyle name="Normal 12 6 4 6 5" xfId="6722" xr:uid="{F03916F8-A830-4033-A2F8-1D4487D7D511}"/>
    <cellStyle name="Normal 12 6 4 6 5 2" xfId="19532" xr:uid="{B16BAADD-EB3C-4314-B1C1-FC8814DDAF60}"/>
    <cellStyle name="Normal 12 6 4 6 5 2 2" xfId="48259" xr:uid="{C3BA15E4-BD64-4BFD-AC57-9FAA599BD577}"/>
    <cellStyle name="Normal 12 6 4 6 5 3" xfId="48260" xr:uid="{364F7634-2909-40F7-ACB9-349B2A560B29}"/>
    <cellStyle name="Normal 12 6 4 6 6" xfId="14042" xr:uid="{3ECF21B8-2BE0-4822-99E1-C857E57EB453}"/>
    <cellStyle name="Normal 12 6 4 6 6 2" xfId="48261" xr:uid="{34FCA217-7126-4BF8-B051-3F5FCEF9E059}"/>
    <cellStyle name="Normal 12 6 4 6 7" xfId="48262" xr:uid="{EC68B746-DE34-4EC0-9F2D-B63E241E341D}"/>
    <cellStyle name="Normal 12 6 4 7" xfId="2168" xr:uid="{FD0E28C2-2839-4511-9122-B6335845482E}"/>
    <cellStyle name="Normal 12 6 4 7 2" xfId="7658" xr:uid="{DE4B3EFD-89D0-4A13-9AAB-BD041C9118F3}"/>
    <cellStyle name="Normal 12 6 4 7 2 2" xfId="20468" xr:uid="{D6264035-424B-40F8-B2DC-7A8C2DF71B97}"/>
    <cellStyle name="Normal 12 6 4 7 2 2 2" xfId="48263" xr:uid="{9E379EFE-B1CB-4978-A522-C7CED2983AF5}"/>
    <cellStyle name="Normal 12 6 4 7 2 3" xfId="48264" xr:uid="{85CAE2EA-93CC-46A0-AF85-6016E928E5ED}"/>
    <cellStyle name="Normal 12 6 4 7 3" xfId="14978" xr:uid="{24AC3614-11DC-4536-9827-4ECFA85CB116}"/>
    <cellStyle name="Normal 12 6 4 7 3 2" xfId="48265" xr:uid="{CD6B043F-FCB2-47EA-961B-7F55451897EE}"/>
    <cellStyle name="Normal 12 6 4 7 4" xfId="48266" xr:uid="{F2D072B0-0700-422D-A59F-1A058AB1A343}"/>
    <cellStyle name="Normal 12 6 4 8" xfId="3998" xr:uid="{E929E0F2-FE3A-4210-9A45-47A1BC1372B6}"/>
    <cellStyle name="Normal 12 6 4 8 2" xfId="9488" xr:uid="{EF10C856-6614-4B2F-9C8D-B14E55290CF3}"/>
    <cellStyle name="Normal 12 6 4 8 2 2" xfId="22298" xr:uid="{3071403A-A15D-4B7A-B1ED-4FEA2ACD20F1}"/>
    <cellStyle name="Normal 12 6 4 8 2 2 2" xfId="48267" xr:uid="{701541AD-8E8D-4626-A08A-D63ACC5BB3CC}"/>
    <cellStyle name="Normal 12 6 4 8 2 3" xfId="48268" xr:uid="{28E5601A-4444-4B1D-B145-5E6226BB84D5}"/>
    <cellStyle name="Normal 12 6 4 8 3" xfId="16808" xr:uid="{CF782D7E-8EE7-4B4B-B67C-EFE4EDB4E052}"/>
    <cellStyle name="Normal 12 6 4 8 3 2" xfId="48269" xr:uid="{13B4B2A2-7011-43B9-B894-AB689AA0F08B}"/>
    <cellStyle name="Normal 12 6 4 8 4" xfId="48270" xr:uid="{48EA8E66-19C5-4D24-A621-6D260B425D3A}"/>
    <cellStyle name="Normal 12 6 4 9" xfId="11318" xr:uid="{5F161B8E-5368-48BA-9048-3A47F82115DF}"/>
    <cellStyle name="Normal 12 6 4 9 2" xfId="24128" xr:uid="{B3E1A8E4-2026-4AB8-84B7-96464A7653AE}"/>
    <cellStyle name="Normal 12 6 4 9 2 2" xfId="48271" xr:uid="{729677DB-9DFC-4FC3-B3EF-A5FDF98148CD}"/>
    <cellStyle name="Normal 12 6 4 9 3" xfId="48272" xr:uid="{072C8E0B-D634-494C-9037-2CEF1DCE84CC}"/>
    <cellStyle name="Normal 12 6 5" xfId="387" xr:uid="{20716552-0FEF-4C44-AFF8-44C41E74D9A8}"/>
    <cellStyle name="Normal 12 6 5 10" xfId="5879" xr:uid="{C8E38EC9-6807-440C-8C65-02ECD7C5DC0B}"/>
    <cellStyle name="Normal 12 6 5 10 2" xfId="18689" xr:uid="{E3C67F30-B9CB-4023-B31B-E6526114152A}"/>
    <cellStyle name="Normal 12 6 5 10 2 2" xfId="48273" xr:uid="{5E1D199B-0852-44F4-AF73-C46B0DC316A9}"/>
    <cellStyle name="Normal 12 6 5 10 3" xfId="48274" xr:uid="{6946805C-55E7-4BDB-98B7-A497E2C976CD}"/>
    <cellStyle name="Normal 12 6 5 11" xfId="13199" xr:uid="{EDE11486-4043-4B20-91BA-5A578F2CE4BC}"/>
    <cellStyle name="Normal 12 6 5 11 2" xfId="48275" xr:uid="{ED046167-5B83-44E8-9934-5FD7CB5F2D97}"/>
    <cellStyle name="Normal 12 6 5 12" xfId="48276" xr:uid="{D7292EDD-46AF-418D-8098-17F595530212}"/>
    <cellStyle name="Normal 12 6 5 2" xfId="616" xr:uid="{1F467E06-1469-4B5B-965A-8C838BABD663}"/>
    <cellStyle name="Normal 12 6 5 2 2" xfId="1015" xr:uid="{772715CF-D7E3-407B-9543-0F1C33D195F1}"/>
    <cellStyle name="Normal 12 6 5 2 2 2" xfId="1910" xr:uid="{72744A83-E411-497A-9DFB-776112C2BAE8}"/>
    <cellStyle name="Normal 12 6 5 2 2 2 2" xfId="3740" xr:uid="{7A9E2089-A998-4F23-8C54-EE4B4F9E70E6}"/>
    <cellStyle name="Normal 12 6 5 2 2 2 2 2" xfId="9230" xr:uid="{1AF41D4F-5282-489D-8893-78744FC4F6E4}"/>
    <cellStyle name="Normal 12 6 5 2 2 2 2 2 2" xfId="22040" xr:uid="{D2715333-B6F8-4BD5-BF2E-465355852CB4}"/>
    <cellStyle name="Normal 12 6 5 2 2 2 2 2 2 2" xfId="48277" xr:uid="{D64519AA-5903-47B0-A90E-9F7F5640711C}"/>
    <cellStyle name="Normal 12 6 5 2 2 2 2 2 3" xfId="48278" xr:uid="{227B953F-BAD9-4CBF-AC58-35DDAD8954B5}"/>
    <cellStyle name="Normal 12 6 5 2 2 2 2 3" xfId="16550" xr:uid="{AAA4B497-BE28-4F1F-8DFE-990814778A32}"/>
    <cellStyle name="Normal 12 6 5 2 2 2 2 3 2" xfId="48279" xr:uid="{2738258D-2AF5-4C4D-AA50-E27DB1A2D75D}"/>
    <cellStyle name="Normal 12 6 5 2 2 2 2 4" xfId="48280" xr:uid="{5FDB1BB7-C03B-4D5F-B76E-CB41357B2BD8}"/>
    <cellStyle name="Normal 12 6 5 2 2 2 3" xfId="5570" xr:uid="{139BC38A-5211-4FB8-8EE1-3A6E4C498D36}"/>
    <cellStyle name="Normal 12 6 5 2 2 2 3 2" xfId="11060" xr:uid="{1B9B31B4-E6F5-4D97-BE0C-6F25CFC44414}"/>
    <cellStyle name="Normal 12 6 5 2 2 2 3 2 2" xfId="23870" xr:uid="{DD197771-33D6-41D3-BC5E-EB1CF00DBC9D}"/>
    <cellStyle name="Normal 12 6 5 2 2 2 3 2 2 2" xfId="48281" xr:uid="{35F07C17-A390-4423-80D4-CB0DFFDDB6BF}"/>
    <cellStyle name="Normal 12 6 5 2 2 2 3 2 3" xfId="48282" xr:uid="{A796D79A-8BCA-480A-8C87-3DE641BA78B4}"/>
    <cellStyle name="Normal 12 6 5 2 2 2 3 3" xfId="18380" xr:uid="{3975D844-0D59-458D-AF1E-43FFE58781EB}"/>
    <cellStyle name="Normal 12 6 5 2 2 2 3 3 2" xfId="48283" xr:uid="{AD68CBC9-1694-4DA2-A0FA-FD4EA51E3548}"/>
    <cellStyle name="Normal 12 6 5 2 2 2 3 4" xfId="48284" xr:uid="{5B8AF60C-D33E-4D00-A7B6-1F2C56FAD6A8}"/>
    <cellStyle name="Normal 12 6 5 2 2 2 4" xfId="12890" xr:uid="{A8F46336-90D3-46BE-AA7F-60D0C7C1C278}"/>
    <cellStyle name="Normal 12 6 5 2 2 2 4 2" xfId="25700" xr:uid="{3F448101-015D-4B04-A5E0-D72AD1D11F53}"/>
    <cellStyle name="Normal 12 6 5 2 2 2 4 2 2" xfId="48285" xr:uid="{F3D594EA-98F1-407E-8F2B-1BD2CD6A7CA5}"/>
    <cellStyle name="Normal 12 6 5 2 2 2 4 3" xfId="48286" xr:uid="{3DA64E56-37DF-4B74-8AEB-11BFE86E9801}"/>
    <cellStyle name="Normal 12 6 5 2 2 2 5" xfId="7400" xr:uid="{8F9ABC50-9422-499F-A5AE-03F13859F876}"/>
    <cellStyle name="Normal 12 6 5 2 2 2 5 2" xfId="20210" xr:uid="{0A1C535F-92D7-484F-8C3D-D6B969D80B55}"/>
    <cellStyle name="Normal 12 6 5 2 2 2 5 2 2" xfId="48287" xr:uid="{ACCB3BC0-2534-4BCA-8BC1-0EC323169DB9}"/>
    <cellStyle name="Normal 12 6 5 2 2 2 5 3" xfId="48288" xr:uid="{EFC76620-C3A8-4FAB-8BAB-9F3971199542}"/>
    <cellStyle name="Normal 12 6 5 2 2 2 6" xfId="14720" xr:uid="{13A4073A-6F5B-4F3E-BA5B-3EF7B77D2BCE}"/>
    <cellStyle name="Normal 12 6 5 2 2 2 6 2" xfId="48289" xr:uid="{581D01AB-502B-42B6-91C3-08EF0A5D9E8A}"/>
    <cellStyle name="Normal 12 6 5 2 2 2 7" xfId="48290" xr:uid="{09AF74F2-4A3A-4D2B-98DE-449671276397}"/>
    <cellStyle name="Normal 12 6 5 2 2 3" xfId="2846" xr:uid="{446027EB-D521-4CE7-B8D1-7C5B657F6909}"/>
    <cellStyle name="Normal 12 6 5 2 2 3 2" xfId="8336" xr:uid="{75B747CF-0018-43C3-90CF-E3A04C5B2EC6}"/>
    <cellStyle name="Normal 12 6 5 2 2 3 2 2" xfId="21146" xr:uid="{5968FAB0-FFA7-4706-8D2F-8B43A47F5C4B}"/>
    <cellStyle name="Normal 12 6 5 2 2 3 2 2 2" xfId="48291" xr:uid="{5D5C91CC-B51A-463E-81DF-086D9ADFF406}"/>
    <cellStyle name="Normal 12 6 5 2 2 3 2 3" xfId="48292" xr:uid="{A4F9348C-F3C1-4FF0-B286-7D82A0AE564D}"/>
    <cellStyle name="Normal 12 6 5 2 2 3 3" xfId="15656" xr:uid="{71A660E2-07BD-48A1-9BC1-AE43126F3A21}"/>
    <cellStyle name="Normal 12 6 5 2 2 3 3 2" xfId="48293" xr:uid="{5C4FECE4-460A-4D67-984F-BD5A530DB59B}"/>
    <cellStyle name="Normal 12 6 5 2 2 3 4" xfId="48294" xr:uid="{260B8BD1-921E-4317-9423-48C4AAAAE77F}"/>
    <cellStyle name="Normal 12 6 5 2 2 4" xfId="4676" xr:uid="{33157BE7-F835-47BB-97BE-A7CAA3074C6D}"/>
    <cellStyle name="Normal 12 6 5 2 2 4 2" xfId="10166" xr:uid="{2F37B0BB-026D-499C-AA8C-5B03F20E655D}"/>
    <cellStyle name="Normal 12 6 5 2 2 4 2 2" xfId="22976" xr:uid="{79123039-9FCC-4FD4-85E8-9788B8DB6988}"/>
    <cellStyle name="Normal 12 6 5 2 2 4 2 2 2" xfId="48295" xr:uid="{392FF399-0387-4E89-88C7-810A744B833A}"/>
    <cellStyle name="Normal 12 6 5 2 2 4 2 3" xfId="48296" xr:uid="{58737042-D437-437E-BF81-2482F63A5A98}"/>
    <cellStyle name="Normal 12 6 5 2 2 4 3" xfId="17486" xr:uid="{477D42A6-96A2-4F74-9518-84442D306568}"/>
    <cellStyle name="Normal 12 6 5 2 2 4 3 2" xfId="48297" xr:uid="{3BCF7BA9-B2FC-48FE-B57F-DCE99D52CA99}"/>
    <cellStyle name="Normal 12 6 5 2 2 4 4" xfId="48298" xr:uid="{1DBB4215-D210-4B61-8253-7AD6C48076C0}"/>
    <cellStyle name="Normal 12 6 5 2 2 5" xfId="11996" xr:uid="{8BD78DE4-F41C-4400-823A-55355DDC1D5C}"/>
    <cellStyle name="Normal 12 6 5 2 2 5 2" xfId="24806" xr:uid="{B1A70371-5E71-4F3E-AF4E-63BC861B770D}"/>
    <cellStyle name="Normal 12 6 5 2 2 5 2 2" xfId="48299" xr:uid="{D7147012-8058-4E53-B715-D49D3BF52FBA}"/>
    <cellStyle name="Normal 12 6 5 2 2 5 3" xfId="48300" xr:uid="{01412554-BC69-4895-815C-E6C42A0E66A3}"/>
    <cellStyle name="Normal 12 6 5 2 2 6" xfId="6506" xr:uid="{20723C2E-2F46-48C2-924C-8C4A4C5D99CC}"/>
    <cellStyle name="Normal 12 6 5 2 2 6 2" xfId="19316" xr:uid="{45AA654A-0A07-40C5-B599-E768616A4C27}"/>
    <cellStyle name="Normal 12 6 5 2 2 6 2 2" xfId="48301" xr:uid="{BACB621B-5B4D-40EA-BAC1-96DD26E03C7D}"/>
    <cellStyle name="Normal 12 6 5 2 2 6 3" xfId="48302" xr:uid="{60209A2D-74C2-48E4-875D-6855A2688D86}"/>
    <cellStyle name="Normal 12 6 5 2 2 7" xfId="13826" xr:uid="{8FCD4815-CC07-4F44-A17D-785CC4B01B68}"/>
    <cellStyle name="Normal 12 6 5 2 2 7 2" xfId="48303" xr:uid="{7CBDEEDC-F348-4A45-960E-7F36488E9575}"/>
    <cellStyle name="Normal 12 6 5 2 2 8" xfId="48304" xr:uid="{D8E18AE9-0DEB-4886-8D7F-14E954D2D401}"/>
    <cellStyle name="Normal 12 6 5 2 3" xfId="1511" xr:uid="{5DC8F71D-61A6-4083-B4E2-FC7E934E9B43}"/>
    <cellStyle name="Normal 12 6 5 2 3 2" xfId="3341" xr:uid="{0D6D14C1-DC17-4B06-8094-DD0CFB981C69}"/>
    <cellStyle name="Normal 12 6 5 2 3 2 2" xfId="8831" xr:uid="{F5B32F41-8D57-4D12-86B6-A39E8B406144}"/>
    <cellStyle name="Normal 12 6 5 2 3 2 2 2" xfId="21641" xr:uid="{B48621F3-C054-4634-A48D-44C7F9CFEAC6}"/>
    <cellStyle name="Normal 12 6 5 2 3 2 2 2 2" xfId="48305" xr:uid="{14FBFBF6-EE1F-40E5-8FF0-E86B3D297F25}"/>
    <cellStyle name="Normal 12 6 5 2 3 2 2 3" xfId="48306" xr:uid="{B06C2DA5-A654-4BB7-8BE6-A85020DE16D7}"/>
    <cellStyle name="Normal 12 6 5 2 3 2 3" xfId="16151" xr:uid="{575EDB55-69B7-48BC-9E04-5CFC279952B7}"/>
    <cellStyle name="Normal 12 6 5 2 3 2 3 2" xfId="48307" xr:uid="{17DEEC73-A710-4A53-AAD6-1EC19C60294A}"/>
    <cellStyle name="Normal 12 6 5 2 3 2 4" xfId="48308" xr:uid="{050402C5-D69A-4C5D-89B3-73168382F23E}"/>
    <cellStyle name="Normal 12 6 5 2 3 3" xfId="5171" xr:uid="{9255577B-58C7-4F76-9992-7389E6FCBB77}"/>
    <cellStyle name="Normal 12 6 5 2 3 3 2" xfId="10661" xr:uid="{FFDC5A26-DBE6-47E2-825D-246A5338C5FB}"/>
    <cellStyle name="Normal 12 6 5 2 3 3 2 2" xfId="23471" xr:uid="{44BD7CD8-FABF-47D1-BBBB-02A7CA0F0EDB}"/>
    <cellStyle name="Normal 12 6 5 2 3 3 2 2 2" xfId="48309" xr:uid="{1CB20FBE-BC01-4E5D-90A0-F4D6A1060B22}"/>
    <cellStyle name="Normal 12 6 5 2 3 3 2 3" xfId="48310" xr:uid="{83927917-1DB4-47D9-A440-CDF3CF518F26}"/>
    <cellStyle name="Normal 12 6 5 2 3 3 3" xfId="17981" xr:uid="{14E04979-DCA8-47FB-9A57-44DC3EA6584E}"/>
    <cellStyle name="Normal 12 6 5 2 3 3 3 2" xfId="48311" xr:uid="{262CD6D2-9B25-42B1-9647-E5B9C083B82F}"/>
    <cellStyle name="Normal 12 6 5 2 3 3 4" xfId="48312" xr:uid="{E5B14941-2B6E-4E2B-88D2-62D4EE0D806A}"/>
    <cellStyle name="Normal 12 6 5 2 3 4" xfId="12491" xr:uid="{D62FA3BC-3B4C-4869-869A-08937C333FC6}"/>
    <cellStyle name="Normal 12 6 5 2 3 4 2" xfId="25301" xr:uid="{87D92D04-55B1-40D2-BECF-F0579206D5F9}"/>
    <cellStyle name="Normal 12 6 5 2 3 4 2 2" xfId="48313" xr:uid="{C392D4E2-0B21-4E03-BB4D-89F28E2B6442}"/>
    <cellStyle name="Normal 12 6 5 2 3 4 3" xfId="48314" xr:uid="{FD82820F-EE76-4259-ABC8-EDE0B72194DF}"/>
    <cellStyle name="Normal 12 6 5 2 3 5" xfId="7001" xr:uid="{C1D85C48-EEEC-4B8C-A17A-FA495BA8A865}"/>
    <cellStyle name="Normal 12 6 5 2 3 5 2" xfId="19811" xr:uid="{B491E1D5-4EC6-4B9D-8401-C2C3364CB70F}"/>
    <cellStyle name="Normal 12 6 5 2 3 5 2 2" xfId="48315" xr:uid="{F7377C31-5706-4D2F-BE24-2B90C65A84D2}"/>
    <cellStyle name="Normal 12 6 5 2 3 5 3" xfId="48316" xr:uid="{B9701BD3-C45B-461C-9E99-407458748AB9}"/>
    <cellStyle name="Normal 12 6 5 2 3 6" xfId="14321" xr:uid="{E53D4945-E7C3-42A5-A714-252703A788C9}"/>
    <cellStyle name="Normal 12 6 5 2 3 6 2" xfId="48317" xr:uid="{5613614F-E195-4D01-8D0B-C732E409C36D}"/>
    <cellStyle name="Normal 12 6 5 2 3 7" xfId="48318" xr:uid="{028FAAC7-FAC1-482F-A068-9CEF925C1884}"/>
    <cellStyle name="Normal 12 6 5 2 4" xfId="2447" xr:uid="{EFE75D42-3CCA-4AE1-AD65-B9A973ABC7E6}"/>
    <cellStyle name="Normal 12 6 5 2 4 2" xfId="7937" xr:uid="{5B264D0E-19FE-4DCE-BCB0-E78FCFAD93A7}"/>
    <cellStyle name="Normal 12 6 5 2 4 2 2" xfId="20747" xr:uid="{646AEA74-06BE-49B1-A954-DE6C446034C6}"/>
    <cellStyle name="Normal 12 6 5 2 4 2 2 2" xfId="48319" xr:uid="{4D7A905B-CB97-4B54-A3E2-4EB24DBF39B1}"/>
    <cellStyle name="Normal 12 6 5 2 4 2 3" xfId="48320" xr:uid="{16B39FB8-3880-4188-9977-F439443E2606}"/>
    <cellStyle name="Normal 12 6 5 2 4 3" xfId="15257" xr:uid="{833F71EC-0803-4103-9115-357B61919380}"/>
    <cellStyle name="Normal 12 6 5 2 4 3 2" xfId="48321" xr:uid="{48852F2F-7F9C-413B-9647-F0785EA8B2C0}"/>
    <cellStyle name="Normal 12 6 5 2 4 4" xfId="48322" xr:uid="{95573A77-1F98-468E-AE7E-71C7DE0697D6}"/>
    <cellStyle name="Normal 12 6 5 2 5" xfId="4277" xr:uid="{BEBCF6DC-90EC-4BE7-8656-DA2BEA4178C3}"/>
    <cellStyle name="Normal 12 6 5 2 5 2" xfId="9767" xr:uid="{E876DFB8-53D3-46A2-A30B-255974A20152}"/>
    <cellStyle name="Normal 12 6 5 2 5 2 2" xfId="22577" xr:uid="{991243B6-B21D-497C-856B-58BF4FAF0AAA}"/>
    <cellStyle name="Normal 12 6 5 2 5 2 2 2" xfId="48323" xr:uid="{8D9EB0CF-E53B-42D6-8775-3F371C8017BD}"/>
    <cellStyle name="Normal 12 6 5 2 5 2 3" xfId="48324" xr:uid="{DB8757D4-6D0B-4566-ABAA-50DB36B98EFD}"/>
    <cellStyle name="Normal 12 6 5 2 5 3" xfId="17087" xr:uid="{1F586E30-5A10-409B-A412-AC9E1DB66782}"/>
    <cellStyle name="Normal 12 6 5 2 5 3 2" xfId="48325" xr:uid="{C4D35872-CC80-4729-BF29-DA12D3C47CB2}"/>
    <cellStyle name="Normal 12 6 5 2 5 4" xfId="48326" xr:uid="{43B44149-1FA7-45C7-9820-B6F832463BF3}"/>
    <cellStyle name="Normal 12 6 5 2 6" xfId="11597" xr:uid="{1F2270FC-7EE2-4874-A39C-B3EFA04FB4C6}"/>
    <cellStyle name="Normal 12 6 5 2 6 2" xfId="24407" xr:uid="{FF7FAB56-AA99-4AF3-8414-C2164E720027}"/>
    <cellStyle name="Normal 12 6 5 2 6 2 2" xfId="48327" xr:uid="{AD3DB1BF-59A8-4489-A6E0-8CDB020D24F0}"/>
    <cellStyle name="Normal 12 6 5 2 6 3" xfId="48328" xr:uid="{BDEDD8CA-3595-479C-8F10-3AE0E3212D24}"/>
    <cellStyle name="Normal 12 6 5 2 7" xfId="6107" xr:uid="{BA6DA19D-9403-49EF-82FE-13651F9391F4}"/>
    <cellStyle name="Normal 12 6 5 2 7 2" xfId="18917" xr:uid="{6494C694-D2FF-4E38-A786-1FCFBD5C9356}"/>
    <cellStyle name="Normal 12 6 5 2 7 2 2" xfId="48329" xr:uid="{31224C4B-ACA8-429E-8EEC-314592670D67}"/>
    <cellStyle name="Normal 12 6 5 2 7 3" xfId="48330" xr:uid="{0B0EDE32-0B3D-4CB8-9594-3FC3973540E8}"/>
    <cellStyle name="Normal 12 6 5 2 8" xfId="13427" xr:uid="{96F581DC-5B01-402E-B237-3E3111C56974}"/>
    <cellStyle name="Normal 12 6 5 2 8 2" xfId="48331" xr:uid="{774412FC-4E91-4FB6-9A72-EB3DD58293E3}"/>
    <cellStyle name="Normal 12 6 5 2 9" xfId="48332" xr:uid="{EB4C2D96-7408-488C-A1D2-593ACCDA74CF}"/>
    <cellStyle name="Normal 12 6 5 3" xfId="748" xr:uid="{51F9D5EC-1081-4082-BED8-D502CFC63A4F}"/>
    <cellStyle name="Normal 12 6 5 3 2" xfId="1148" xr:uid="{C9AF9754-CDEE-41CA-928F-B9C60009825F}"/>
    <cellStyle name="Normal 12 6 5 3 2 2" xfId="2043" xr:uid="{01D85157-215E-40A1-A0BA-186DAA7806D2}"/>
    <cellStyle name="Normal 12 6 5 3 2 2 2" xfId="3873" xr:uid="{A0B0DB38-37FA-4E8D-A1E2-93387BFDCA9C}"/>
    <cellStyle name="Normal 12 6 5 3 2 2 2 2" xfId="9363" xr:uid="{A33546EF-B74C-4C2C-8B53-0495EC59C894}"/>
    <cellStyle name="Normal 12 6 5 3 2 2 2 2 2" xfId="22173" xr:uid="{57456013-C7A7-44DD-8F1F-8A2A307EC53E}"/>
    <cellStyle name="Normal 12 6 5 3 2 2 2 2 2 2" xfId="48333" xr:uid="{49AD2618-BAAB-4CFC-8D00-9FFDB8C98CD7}"/>
    <cellStyle name="Normal 12 6 5 3 2 2 2 2 3" xfId="48334" xr:uid="{F543D7F0-C9A4-42DD-9130-495025996E19}"/>
    <cellStyle name="Normal 12 6 5 3 2 2 2 3" xfId="16683" xr:uid="{27F2BBB2-C5B7-4A04-BFBD-EC2344E22691}"/>
    <cellStyle name="Normal 12 6 5 3 2 2 2 3 2" xfId="48335" xr:uid="{5C0F47F8-6731-44E5-91C5-085438E9D3A4}"/>
    <cellStyle name="Normal 12 6 5 3 2 2 2 4" xfId="48336" xr:uid="{ACF8266F-53FE-4A72-A5D1-C3C3BB1A38C5}"/>
    <cellStyle name="Normal 12 6 5 3 2 2 3" xfId="5703" xr:uid="{93B51E88-48E2-4011-A12D-025310AB1E78}"/>
    <cellStyle name="Normal 12 6 5 3 2 2 3 2" xfId="11193" xr:uid="{5E056B58-0847-469F-AC1B-E92CD64902BD}"/>
    <cellStyle name="Normal 12 6 5 3 2 2 3 2 2" xfId="24003" xr:uid="{BB349DF4-E9B7-4A20-9DE1-F531E6368F23}"/>
    <cellStyle name="Normal 12 6 5 3 2 2 3 2 2 2" xfId="48337" xr:uid="{8B35F5A0-40D9-4460-BD45-85CF3DAA79CC}"/>
    <cellStyle name="Normal 12 6 5 3 2 2 3 2 3" xfId="48338" xr:uid="{4C38B7C3-8E03-468C-A24A-E48073210505}"/>
    <cellStyle name="Normal 12 6 5 3 2 2 3 3" xfId="18513" xr:uid="{0A76DCF6-FF9F-4504-9E29-DDC106A3E3B2}"/>
    <cellStyle name="Normal 12 6 5 3 2 2 3 3 2" xfId="48339" xr:uid="{3FB7C6CE-C08B-46D1-AE4F-174458F78AF5}"/>
    <cellStyle name="Normal 12 6 5 3 2 2 3 4" xfId="48340" xr:uid="{5A5B8B5F-E649-4E1A-B66C-D9D1C9BF2A05}"/>
    <cellStyle name="Normal 12 6 5 3 2 2 4" xfId="13023" xr:uid="{95E12A84-0AA2-4CD4-857C-E5C2E18F0BBC}"/>
    <cellStyle name="Normal 12 6 5 3 2 2 4 2" xfId="25833" xr:uid="{A4BA3D9A-C337-4CA5-B9C8-5BC1E5C7C07E}"/>
    <cellStyle name="Normal 12 6 5 3 2 2 4 2 2" xfId="48341" xr:uid="{F993381D-2C83-4DCB-A1F3-DBEE3E40A358}"/>
    <cellStyle name="Normal 12 6 5 3 2 2 4 3" xfId="48342" xr:uid="{0B072BC1-D8CE-4BF8-9745-DA97659B98D0}"/>
    <cellStyle name="Normal 12 6 5 3 2 2 5" xfId="7533" xr:uid="{665C32F7-F9E6-4F41-AF7B-5966D40B3444}"/>
    <cellStyle name="Normal 12 6 5 3 2 2 5 2" xfId="20343" xr:uid="{668959D5-BF65-4352-BDB3-59C5FD069A03}"/>
    <cellStyle name="Normal 12 6 5 3 2 2 5 2 2" xfId="48343" xr:uid="{145A9EA8-6326-4509-ACD4-98E3E119C32B}"/>
    <cellStyle name="Normal 12 6 5 3 2 2 5 3" xfId="48344" xr:uid="{E756C314-DE2E-4B7A-B7C5-B3D6AA46FF62}"/>
    <cellStyle name="Normal 12 6 5 3 2 2 6" xfId="14853" xr:uid="{9E12090A-B7A1-4A43-8418-B3FF05E4C8CB}"/>
    <cellStyle name="Normal 12 6 5 3 2 2 6 2" xfId="48345" xr:uid="{F1239A55-B568-49EF-A89A-16E666D2CBB5}"/>
    <cellStyle name="Normal 12 6 5 3 2 2 7" xfId="48346" xr:uid="{939031F7-60B8-4C76-B35B-F26953CE1691}"/>
    <cellStyle name="Normal 12 6 5 3 2 3" xfId="2979" xr:uid="{BA9A63B9-766F-45D0-9CB6-4F52BACDFB51}"/>
    <cellStyle name="Normal 12 6 5 3 2 3 2" xfId="8469" xr:uid="{8F4FA8C0-1CA8-4156-8E2F-19E76612AC42}"/>
    <cellStyle name="Normal 12 6 5 3 2 3 2 2" xfId="21279" xr:uid="{4098FED0-0B20-4806-9EF8-9CA4829BDD02}"/>
    <cellStyle name="Normal 12 6 5 3 2 3 2 2 2" xfId="48347" xr:uid="{398AA136-98F5-40D7-8F93-69EA29C5115F}"/>
    <cellStyle name="Normal 12 6 5 3 2 3 2 3" xfId="48348" xr:uid="{C69CCFB1-700A-4249-BFC4-795328AD1A40}"/>
    <cellStyle name="Normal 12 6 5 3 2 3 3" xfId="15789" xr:uid="{1F27AD0A-C439-44E7-A131-31BACAC0B30C}"/>
    <cellStyle name="Normal 12 6 5 3 2 3 3 2" xfId="48349" xr:uid="{184462F7-973E-4DDD-A376-794F93955292}"/>
    <cellStyle name="Normal 12 6 5 3 2 3 4" xfId="48350" xr:uid="{C5F1C9AF-061D-4D7F-AF1A-0D19AF019643}"/>
    <cellStyle name="Normal 12 6 5 3 2 4" xfId="4809" xr:uid="{A2F607A7-CFA0-4E0B-961A-945ABFA27796}"/>
    <cellStyle name="Normal 12 6 5 3 2 4 2" xfId="10299" xr:uid="{97BB345E-9A5F-4D77-ABE9-B8C7D4A9A5EA}"/>
    <cellStyle name="Normal 12 6 5 3 2 4 2 2" xfId="23109" xr:uid="{FE3DCA5D-E9B1-4BFC-BEDB-CF1391996446}"/>
    <cellStyle name="Normal 12 6 5 3 2 4 2 2 2" xfId="48351" xr:uid="{192EB111-6FDE-431A-8FFF-81C5D143B208}"/>
    <cellStyle name="Normal 12 6 5 3 2 4 2 3" xfId="48352" xr:uid="{E9E29F6A-B124-4C3D-BD8D-F3FE524D1308}"/>
    <cellStyle name="Normal 12 6 5 3 2 4 3" xfId="17619" xr:uid="{103FE549-D85F-46B3-AA3F-F52BEE7FA2EC}"/>
    <cellStyle name="Normal 12 6 5 3 2 4 3 2" xfId="48353" xr:uid="{CCB8040F-2DE5-4F1B-A25B-86A1888F64F6}"/>
    <cellStyle name="Normal 12 6 5 3 2 4 4" xfId="48354" xr:uid="{303141D6-BD2B-403D-BD02-E10D548F979F}"/>
    <cellStyle name="Normal 12 6 5 3 2 5" xfId="12129" xr:uid="{785D9C22-D41D-4FB5-81B1-345AFD747D4D}"/>
    <cellStyle name="Normal 12 6 5 3 2 5 2" xfId="24939" xr:uid="{457B214E-BA6F-46F5-A288-9102F667FF6E}"/>
    <cellStyle name="Normal 12 6 5 3 2 5 2 2" xfId="48355" xr:uid="{313D8A7D-A034-4E34-8B87-351E3C61F6FE}"/>
    <cellStyle name="Normal 12 6 5 3 2 5 3" xfId="48356" xr:uid="{1A61ABF9-63EB-4F89-8791-E1679C2B1F32}"/>
    <cellStyle name="Normal 12 6 5 3 2 6" xfId="6639" xr:uid="{6C9A42AF-0402-49B4-8B74-31667844A99E}"/>
    <cellStyle name="Normal 12 6 5 3 2 6 2" xfId="19449" xr:uid="{77CEE52D-5A17-4128-9518-8941A4B10A7E}"/>
    <cellStyle name="Normal 12 6 5 3 2 6 2 2" xfId="48357" xr:uid="{2B69D2F6-D875-4EF7-953F-027999429399}"/>
    <cellStyle name="Normal 12 6 5 3 2 6 3" xfId="48358" xr:uid="{66D6B286-4052-4F7C-A943-D9EDF4140405}"/>
    <cellStyle name="Normal 12 6 5 3 2 7" xfId="13959" xr:uid="{A1B8E841-5298-4CD3-915A-C498485F67DF}"/>
    <cellStyle name="Normal 12 6 5 3 2 7 2" xfId="48359" xr:uid="{AE76CDD1-E38F-4511-A38C-FC435301D943}"/>
    <cellStyle name="Normal 12 6 5 3 2 8" xfId="48360" xr:uid="{9A6650BD-2C5E-4B47-AF60-F86ECC013DC4}"/>
    <cellStyle name="Normal 12 6 5 3 3" xfId="1643" xr:uid="{9B2A34E9-2246-400E-9BFA-77A8DD695C4C}"/>
    <cellStyle name="Normal 12 6 5 3 3 2" xfId="3473" xr:uid="{E07E4E1C-FE77-4ACE-9278-16D8F4BC800C}"/>
    <cellStyle name="Normal 12 6 5 3 3 2 2" xfId="8963" xr:uid="{D79C8C32-54C3-4380-817A-2A77F2452C01}"/>
    <cellStyle name="Normal 12 6 5 3 3 2 2 2" xfId="21773" xr:uid="{3AE6FFDC-68B9-4E49-8DF6-FBBAECA51393}"/>
    <cellStyle name="Normal 12 6 5 3 3 2 2 2 2" xfId="48361" xr:uid="{386834EE-C499-4963-B947-448DCB084FAE}"/>
    <cellStyle name="Normal 12 6 5 3 3 2 2 3" xfId="48362" xr:uid="{241FB41D-E88F-4130-A0F0-BAF4D2EB932B}"/>
    <cellStyle name="Normal 12 6 5 3 3 2 3" xfId="16283" xr:uid="{A4A78F13-654D-4375-8EFC-A72A3A7116AC}"/>
    <cellStyle name="Normal 12 6 5 3 3 2 3 2" xfId="48363" xr:uid="{51AEB0A2-1D48-4DFA-8B32-2C15F40BB5EE}"/>
    <cellStyle name="Normal 12 6 5 3 3 2 4" xfId="48364" xr:uid="{0EBB6B36-1411-480E-A826-69BE6A5ED5FC}"/>
    <cellStyle name="Normal 12 6 5 3 3 3" xfId="5303" xr:uid="{4B7BC3E2-D96C-4066-A036-D9133C576B5D}"/>
    <cellStyle name="Normal 12 6 5 3 3 3 2" xfId="10793" xr:uid="{3D6D811E-6D8E-446F-BA37-2ACD0BB106DE}"/>
    <cellStyle name="Normal 12 6 5 3 3 3 2 2" xfId="23603" xr:uid="{8FC4DE15-F441-4B15-AC1E-605489DF407E}"/>
    <cellStyle name="Normal 12 6 5 3 3 3 2 2 2" xfId="48365" xr:uid="{49B06EE9-F798-458B-B694-CEE8BF11A6AA}"/>
    <cellStyle name="Normal 12 6 5 3 3 3 2 3" xfId="48366" xr:uid="{5EEABEF4-8986-4CB5-9ECA-96C00475F558}"/>
    <cellStyle name="Normal 12 6 5 3 3 3 3" xfId="18113" xr:uid="{66BF15F0-1859-4177-BAA2-F2C42FC8B97C}"/>
    <cellStyle name="Normal 12 6 5 3 3 3 3 2" xfId="48367" xr:uid="{16C2EC00-F2CA-45CB-9671-890908860B02}"/>
    <cellStyle name="Normal 12 6 5 3 3 3 4" xfId="48368" xr:uid="{AC531850-8221-4799-BE2A-6A0227A641B5}"/>
    <cellStyle name="Normal 12 6 5 3 3 4" xfId="12623" xr:uid="{29BFE00C-68C3-4D66-9A77-AED1316CC152}"/>
    <cellStyle name="Normal 12 6 5 3 3 4 2" xfId="25433" xr:uid="{AEEDD214-3979-4222-AB39-CA018995DCBD}"/>
    <cellStyle name="Normal 12 6 5 3 3 4 2 2" xfId="48369" xr:uid="{BC739C70-3E50-437F-966B-00FADD215182}"/>
    <cellStyle name="Normal 12 6 5 3 3 4 3" xfId="48370" xr:uid="{4712F4DF-12E8-4687-9C9F-9691CEC4A695}"/>
    <cellStyle name="Normal 12 6 5 3 3 5" xfId="7133" xr:uid="{907AE371-AA20-4D9E-8E06-7773CD04FCBD}"/>
    <cellStyle name="Normal 12 6 5 3 3 5 2" xfId="19943" xr:uid="{5B86713E-1626-42F7-9D4F-D54E15EC7B7E}"/>
    <cellStyle name="Normal 12 6 5 3 3 5 2 2" xfId="48371" xr:uid="{9202A36A-1662-441F-95DD-FFA6C3A44538}"/>
    <cellStyle name="Normal 12 6 5 3 3 5 3" xfId="48372" xr:uid="{39B9D436-628E-4350-881F-682B335A1E04}"/>
    <cellStyle name="Normal 12 6 5 3 3 6" xfId="14453" xr:uid="{DB315750-39EE-4243-B6AC-D01262185576}"/>
    <cellStyle name="Normal 12 6 5 3 3 6 2" xfId="48373" xr:uid="{CA34B5C4-C466-45F6-A322-E389507DD843}"/>
    <cellStyle name="Normal 12 6 5 3 3 7" xfId="48374" xr:uid="{0645B69E-A9E6-4C71-82A6-429EF0B129EC}"/>
    <cellStyle name="Normal 12 6 5 3 4" xfId="2579" xr:uid="{7A32666C-50A4-493E-804E-F972CEB6B8DE}"/>
    <cellStyle name="Normal 12 6 5 3 4 2" xfId="8069" xr:uid="{53EE060D-B782-4D5B-9E67-DC1FCE061DFE}"/>
    <cellStyle name="Normal 12 6 5 3 4 2 2" xfId="20879" xr:uid="{6BC2F19A-FC7C-43BA-852E-0B085A33C228}"/>
    <cellStyle name="Normal 12 6 5 3 4 2 2 2" xfId="48375" xr:uid="{98BA2293-693F-4330-A028-8699DCD2F393}"/>
    <cellStyle name="Normal 12 6 5 3 4 2 3" xfId="48376" xr:uid="{699D1EBF-0E02-4F16-81BF-2B8C9A1B863F}"/>
    <cellStyle name="Normal 12 6 5 3 4 3" xfId="15389" xr:uid="{4E01132F-CD98-4EB3-8302-5535F7833DF7}"/>
    <cellStyle name="Normal 12 6 5 3 4 3 2" xfId="48377" xr:uid="{1560AF29-3FFE-407D-901D-7CA059871119}"/>
    <cellStyle name="Normal 12 6 5 3 4 4" xfId="48378" xr:uid="{49AB88C2-1199-455F-AF92-E852F48BDDCD}"/>
    <cellStyle name="Normal 12 6 5 3 5" xfId="4409" xr:uid="{303FFAEE-5AB2-4BF8-BC48-5A8A3490B0C1}"/>
    <cellStyle name="Normal 12 6 5 3 5 2" xfId="9899" xr:uid="{E263688A-F206-4E24-98AA-14978E270738}"/>
    <cellStyle name="Normal 12 6 5 3 5 2 2" xfId="22709" xr:uid="{75B537B6-0A24-4A7E-9BE0-AD48215FBC94}"/>
    <cellStyle name="Normal 12 6 5 3 5 2 2 2" xfId="48379" xr:uid="{299ADEF1-CBAE-4CD4-A1B6-55A9D2B66288}"/>
    <cellStyle name="Normal 12 6 5 3 5 2 3" xfId="48380" xr:uid="{7DC1552E-4182-474B-AAFD-D101C0FFC637}"/>
    <cellStyle name="Normal 12 6 5 3 5 3" xfId="17219" xr:uid="{3BBF216F-7A80-439F-90C8-C9E880C88384}"/>
    <cellStyle name="Normal 12 6 5 3 5 3 2" xfId="48381" xr:uid="{9CCE4A6A-3D04-488B-9B23-9C9E0334F1FC}"/>
    <cellStyle name="Normal 12 6 5 3 5 4" xfId="48382" xr:uid="{D6FE1582-7376-49C7-86F6-0B6AF794169B}"/>
    <cellStyle name="Normal 12 6 5 3 6" xfId="11729" xr:uid="{439ABCA2-DA2E-43C3-A293-8C939137B5B0}"/>
    <cellStyle name="Normal 12 6 5 3 6 2" xfId="24539" xr:uid="{B04E5B25-3364-4485-80CA-55E05BCC5E70}"/>
    <cellStyle name="Normal 12 6 5 3 6 2 2" xfId="48383" xr:uid="{5F7F2231-2CBE-489B-BADB-0CF241837521}"/>
    <cellStyle name="Normal 12 6 5 3 6 3" xfId="48384" xr:uid="{58F792FA-AB36-4E2C-B09F-280E37DC4D76}"/>
    <cellStyle name="Normal 12 6 5 3 7" xfId="6239" xr:uid="{7F857E40-4E01-4AE8-BFB6-F2A1991AABAD}"/>
    <cellStyle name="Normal 12 6 5 3 7 2" xfId="19049" xr:uid="{148E280E-971D-4215-A732-35825CC653FF}"/>
    <cellStyle name="Normal 12 6 5 3 7 2 2" xfId="48385" xr:uid="{B2EC5DEB-15F3-47C9-9A06-4BB5082319F2}"/>
    <cellStyle name="Normal 12 6 5 3 7 3" xfId="48386" xr:uid="{144F01B2-CDBF-4AD9-8FEA-FDA3F917299D}"/>
    <cellStyle name="Normal 12 6 5 3 8" xfId="13559" xr:uid="{17E4A610-E7ED-4576-8CE8-A31CF739CAAB}"/>
    <cellStyle name="Normal 12 6 5 3 8 2" xfId="48387" xr:uid="{94154662-6487-4EC3-882E-07E41D6A923F}"/>
    <cellStyle name="Normal 12 6 5 3 9" xfId="48388" xr:uid="{172D874B-19FB-46A3-A35E-775D4B50A874}"/>
    <cellStyle name="Normal 12 6 5 4" xfId="523" xr:uid="{92BEE5CC-19BA-4797-B80C-FBCBB146B7C9}"/>
    <cellStyle name="Normal 12 6 5 4 2" xfId="1418" xr:uid="{E7B99149-51AB-47B4-8C82-6106EABF64ED}"/>
    <cellStyle name="Normal 12 6 5 4 2 2" xfId="3248" xr:uid="{8C457536-B75F-4F26-B33A-41300AD37124}"/>
    <cellStyle name="Normal 12 6 5 4 2 2 2" xfId="8738" xr:uid="{4636747A-2B6E-4410-9830-74DA432376DB}"/>
    <cellStyle name="Normal 12 6 5 4 2 2 2 2" xfId="21548" xr:uid="{3DBC27AE-9B39-4019-BC7D-0B1C7EC82C49}"/>
    <cellStyle name="Normal 12 6 5 4 2 2 2 2 2" xfId="48389" xr:uid="{DD531148-F0C8-45EE-B0C8-1A67D94B45C8}"/>
    <cellStyle name="Normal 12 6 5 4 2 2 2 3" xfId="48390" xr:uid="{43C09BF2-78A4-4689-BEEE-D317CE6C627C}"/>
    <cellStyle name="Normal 12 6 5 4 2 2 3" xfId="16058" xr:uid="{BA1DA306-271B-4FF2-AEC8-D62ECC6A1E6F}"/>
    <cellStyle name="Normal 12 6 5 4 2 2 3 2" xfId="48391" xr:uid="{F67E1156-7102-433C-A560-08DE994C7730}"/>
    <cellStyle name="Normal 12 6 5 4 2 2 4" xfId="48392" xr:uid="{CB2F70E8-7663-4986-A92E-D1BD5B312D72}"/>
    <cellStyle name="Normal 12 6 5 4 2 3" xfId="5078" xr:uid="{AC43FCB7-4B16-4536-93FE-2D745B8986DF}"/>
    <cellStyle name="Normal 12 6 5 4 2 3 2" xfId="10568" xr:uid="{E61CEFAD-15D8-4D6E-9C6E-165AD4DE1D3A}"/>
    <cellStyle name="Normal 12 6 5 4 2 3 2 2" xfId="23378" xr:uid="{204C1602-77BF-464C-9900-D56512C2E981}"/>
    <cellStyle name="Normal 12 6 5 4 2 3 2 2 2" xfId="48393" xr:uid="{178B208F-6941-4146-84B6-1982932D8E04}"/>
    <cellStyle name="Normal 12 6 5 4 2 3 2 3" xfId="48394" xr:uid="{F3365120-636B-4F03-B83E-6D79A98A0169}"/>
    <cellStyle name="Normal 12 6 5 4 2 3 3" xfId="17888" xr:uid="{C544864D-96A3-40B1-8C4D-5215A1834A41}"/>
    <cellStyle name="Normal 12 6 5 4 2 3 3 2" xfId="48395" xr:uid="{B1DD258D-AE87-43A5-9A33-BAE9E8642926}"/>
    <cellStyle name="Normal 12 6 5 4 2 3 4" xfId="48396" xr:uid="{BB2B05C6-B906-4EC2-B14A-2EDC949CC6CD}"/>
    <cellStyle name="Normal 12 6 5 4 2 4" xfId="12398" xr:uid="{6E51BE7D-6EAC-46B6-A789-75A9C687C777}"/>
    <cellStyle name="Normal 12 6 5 4 2 4 2" xfId="25208" xr:uid="{EEE83348-7764-4EE9-B610-A8D35E70C2C8}"/>
    <cellStyle name="Normal 12 6 5 4 2 4 2 2" xfId="48397" xr:uid="{D42B1E5F-FC41-4925-B376-4F38840B55AE}"/>
    <cellStyle name="Normal 12 6 5 4 2 4 3" xfId="48398" xr:uid="{00ED3CF7-9821-458A-BBC1-76AF4C15CB67}"/>
    <cellStyle name="Normal 12 6 5 4 2 5" xfId="6908" xr:uid="{5A507CD6-5410-455A-94E5-FF7DC1F86B11}"/>
    <cellStyle name="Normal 12 6 5 4 2 5 2" xfId="19718" xr:uid="{0FDBDAA8-33CE-4990-991C-DFF148E5F5F5}"/>
    <cellStyle name="Normal 12 6 5 4 2 5 2 2" xfId="48399" xr:uid="{01AA6348-E9AC-4160-8FCD-962D70F900BD}"/>
    <cellStyle name="Normal 12 6 5 4 2 5 3" xfId="48400" xr:uid="{FEDBCD90-8728-44AE-A0EF-745E2A36EE95}"/>
    <cellStyle name="Normal 12 6 5 4 2 6" xfId="14228" xr:uid="{54F2B301-3446-4F88-A6EB-5B07038C2443}"/>
    <cellStyle name="Normal 12 6 5 4 2 6 2" xfId="48401" xr:uid="{B0F2F4F0-4014-41C4-A49D-8B1031E678F7}"/>
    <cellStyle name="Normal 12 6 5 4 2 7" xfId="48402" xr:uid="{AE0BD9E5-8162-4487-A9FA-F50D6E9C482D}"/>
    <cellStyle name="Normal 12 6 5 4 3" xfId="2354" xr:uid="{55E31A96-954D-4766-9A8D-6026856D384D}"/>
    <cellStyle name="Normal 12 6 5 4 3 2" xfId="7844" xr:uid="{F8DE8895-90A4-42E7-B750-90D582B26177}"/>
    <cellStyle name="Normal 12 6 5 4 3 2 2" xfId="20654" xr:uid="{BD46C34E-CAD8-4350-AE6A-127823349AC8}"/>
    <cellStyle name="Normal 12 6 5 4 3 2 2 2" xfId="48403" xr:uid="{5A413008-8951-4B7F-8BA1-154858BC1262}"/>
    <cellStyle name="Normal 12 6 5 4 3 2 3" xfId="48404" xr:uid="{1C9562EA-CA77-4E93-B99B-AB1DD3454125}"/>
    <cellStyle name="Normal 12 6 5 4 3 3" xfId="15164" xr:uid="{C2609710-898C-4BEF-9865-879086625BA2}"/>
    <cellStyle name="Normal 12 6 5 4 3 3 2" xfId="48405" xr:uid="{5887BF39-25D1-4079-9466-EEB7D8B841A6}"/>
    <cellStyle name="Normal 12 6 5 4 3 4" xfId="48406" xr:uid="{91057158-3A2A-45D2-832F-F6038CDED215}"/>
    <cellStyle name="Normal 12 6 5 4 4" xfId="4184" xr:uid="{70B22C4B-E508-40F8-9592-27BF2FBCD34E}"/>
    <cellStyle name="Normal 12 6 5 4 4 2" xfId="9674" xr:uid="{B48DED64-0F37-49A5-A227-6BDB7A0C3F31}"/>
    <cellStyle name="Normal 12 6 5 4 4 2 2" xfId="22484" xr:uid="{70450BE9-0EF2-4B99-BA1C-E237D386D40D}"/>
    <cellStyle name="Normal 12 6 5 4 4 2 2 2" xfId="48407" xr:uid="{89E09CA1-CA02-4DE9-BDD7-13651286A614}"/>
    <cellStyle name="Normal 12 6 5 4 4 2 3" xfId="48408" xr:uid="{ECF61A8D-04FE-40ED-807C-13BCFA8553BB}"/>
    <cellStyle name="Normal 12 6 5 4 4 3" xfId="16994" xr:uid="{C866298A-ADE2-4744-A050-6FC5EF5B0523}"/>
    <cellStyle name="Normal 12 6 5 4 4 3 2" xfId="48409" xr:uid="{86D65E7D-D278-4453-82CD-65623A7DE2DF}"/>
    <cellStyle name="Normal 12 6 5 4 4 4" xfId="48410" xr:uid="{FAA64824-5A54-4001-BB36-CE64F5D5C788}"/>
    <cellStyle name="Normal 12 6 5 4 5" xfId="11504" xr:uid="{ED77B987-7D34-41E4-8C24-1C016A17AB74}"/>
    <cellStyle name="Normal 12 6 5 4 5 2" xfId="24314" xr:uid="{77B59833-A062-438A-AE98-9AD5E5B1EC7C}"/>
    <cellStyle name="Normal 12 6 5 4 5 2 2" xfId="48411" xr:uid="{274D7317-18F0-450D-B3CF-5AC14DB4B6ED}"/>
    <cellStyle name="Normal 12 6 5 4 5 3" xfId="48412" xr:uid="{B176688F-28F3-4386-8E6D-848C1D3B1FB3}"/>
    <cellStyle name="Normal 12 6 5 4 6" xfId="6014" xr:uid="{BFE0069E-0594-43DB-B0F2-1659ADEECB16}"/>
    <cellStyle name="Normal 12 6 5 4 6 2" xfId="18824" xr:uid="{8C9BD483-BE0B-4155-8735-A171CD275B46}"/>
    <cellStyle name="Normal 12 6 5 4 6 2 2" xfId="48413" xr:uid="{96735F40-B281-466B-9CA9-1248165C7869}"/>
    <cellStyle name="Normal 12 6 5 4 6 3" xfId="48414" xr:uid="{6762E949-7833-468E-9FC5-426CBD1D0DBA}"/>
    <cellStyle name="Normal 12 6 5 4 7" xfId="13334" xr:uid="{CEE60384-0E38-4653-8B0F-E6960AD97025}"/>
    <cellStyle name="Normal 12 6 5 4 7 2" xfId="48415" xr:uid="{5E66AD15-BE55-4644-8F82-2B6361EBEFD7}"/>
    <cellStyle name="Normal 12 6 5 4 8" xfId="48416" xr:uid="{A4AE842B-2E5B-489E-A018-6E554C281CA1}"/>
    <cellStyle name="Normal 12 6 5 5" xfId="882" xr:uid="{78033AC4-6F80-48DF-AE2A-2CB1F1F00A85}"/>
    <cellStyle name="Normal 12 6 5 5 2" xfId="1777" xr:uid="{C8A068E0-5522-4976-AE82-93802B56E8C1}"/>
    <cellStyle name="Normal 12 6 5 5 2 2" xfId="3607" xr:uid="{4D770893-FE74-4E35-8111-00D8F5537539}"/>
    <cellStyle name="Normal 12 6 5 5 2 2 2" xfId="9097" xr:uid="{26B2AD45-D77D-453A-B6C5-DB1E562AF2F2}"/>
    <cellStyle name="Normal 12 6 5 5 2 2 2 2" xfId="21907" xr:uid="{273A63C5-D575-4A17-8409-CE4AE976C524}"/>
    <cellStyle name="Normal 12 6 5 5 2 2 2 2 2" xfId="48417" xr:uid="{4E6D80F3-048F-4BBF-9961-A8D2E5A36478}"/>
    <cellStyle name="Normal 12 6 5 5 2 2 2 3" xfId="48418" xr:uid="{1EA55297-919D-49D2-88CF-46611E81C6BE}"/>
    <cellStyle name="Normal 12 6 5 5 2 2 3" xfId="16417" xr:uid="{ADBCAABC-5349-4696-9717-49674EF1F5A4}"/>
    <cellStyle name="Normal 12 6 5 5 2 2 3 2" xfId="48419" xr:uid="{035E721C-83C9-4825-8DAC-63D464D42B66}"/>
    <cellStyle name="Normal 12 6 5 5 2 2 4" xfId="48420" xr:uid="{5D62E026-38FB-40CD-94AE-5D4CA07A4B06}"/>
    <cellStyle name="Normal 12 6 5 5 2 3" xfId="5437" xr:uid="{DE9F491E-F458-46C9-B419-C4FFC4976036}"/>
    <cellStyle name="Normal 12 6 5 5 2 3 2" xfId="10927" xr:uid="{11E2E6A9-4781-4327-9591-D68DC7203E1F}"/>
    <cellStyle name="Normal 12 6 5 5 2 3 2 2" xfId="23737" xr:uid="{83B75EFA-8C5C-4AC6-AE8E-6C4BACAEB236}"/>
    <cellStyle name="Normal 12 6 5 5 2 3 2 2 2" xfId="48421" xr:uid="{4BD97763-2D41-4727-B985-8D279A51975A}"/>
    <cellStyle name="Normal 12 6 5 5 2 3 2 3" xfId="48422" xr:uid="{249D8F1B-247C-4C83-8033-40CB52D261E0}"/>
    <cellStyle name="Normal 12 6 5 5 2 3 3" xfId="18247" xr:uid="{8258E9CD-3E2C-409A-A3B2-57E169312C35}"/>
    <cellStyle name="Normal 12 6 5 5 2 3 3 2" xfId="48423" xr:uid="{AF2C3E66-9AB2-40F9-BDDE-27CAF4BEF356}"/>
    <cellStyle name="Normal 12 6 5 5 2 3 4" xfId="48424" xr:uid="{9A3494DA-3D05-477A-A009-AA65A5C41F42}"/>
    <cellStyle name="Normal 12 6 5 5 2 4" xfId="12757" xr:uid="{1FF54D28-6BC3-47F3-8EFB-F7223B5614CB}"/>
    <cellStyle name="Normal 12 6 5 5 2 4 2" xfId="25567" xr:uid="{B12C9504-7E3D-45BA-9C6D-2B1FB5AD8D2B}"/>
    <cellStyle name="Normal 12 6 5 5 2 4 2 2" xfId="48425" xr:uid="{317EBED8-E8EA-457B-9776-E0EE54E46895}"/>
    <cellStyle name="Normal 12 6 5 5 2 4 3" xfId="48426" xr:uid="{17044174-6F78-4D4D-B945-343FA6CF7BBF}"/>
    <cellStyle name="Normal 12 6 5 5 2 5" xfId="7267" xr:uid="{D6EFE8A1-A9D1-4512-A722-EC542DF79F84}"/>
    <cellStyle name="Normal 12 6 5 5 2 5 2" xfId="20077" xr:uid="{8F55DA65-110A-482D-B103-7EC3668F74B7}"/>
    <cellStyle name="Normal 12 6 5 5 2 5 2 2" xfId="48427" xr:uid="{0F69FB27-C8DD-4C18-A23F-06F950D25083}"/>
    <cellStyle name="Normal 12 6 5 5 2 5 3" xfId="48428" xr:uid="{83B65726-4485-41AA-A3FD-5823D74F9904}"/>
    <cellStyle name="Normal 12 6 5 5 2 6" xfId="14587" xr:uid="{31839876-A622-4D10-B9F0-9DDE4D6B21BE}"/>
    <cellStyle name="Normal 12 6 5 5 2 6 2" xfId="48429" xr:uid="{390D8E8B-DB15-4B22-8EFA-F54DD17BA606}"/>
    <cellStyle name="Normal 12 6 5 5 2 7" xfId="48430" xr:uid="{62EF3B89-51B7-40E1-B0BF-954A24733DB5}"/>
    <cellStyle name="Normal 12 6 5 5 3" xfId="2713" xr:uid="{5CEA047D-2012-482A-9206-1A9FD2B2E395}"/>
    <cellStyle name="Normal 12 6 5 5 3 2" xfId="8203" xr:uid="{4588709B-5B5F-4450-884C-2C804912E9C8}"/>
    <cellStyle name="Normal 12 6 5 5 3 2 2" xfId="21013" xr:uid="{5435FEB7-3532-435E-A9A8-360D57452870}"/>
    <cellStyle name="Normal 12 6 5 5 3 2 2 2" xfId="48431" xr:uid="{9BFB2BF4-E0D3-4EC2-9E4A-AF2536273F41}"/>
    <cellStyle name="Normal 12 6 5 5 3 2 3" xfId="48432" xr:uid="{F2FF7826-968B-46CA-849F-ADC76C266D62}"/>
    <cellStyle name="Normal 12 6 5 5 3 3" xfId="15523" xr:uid="{CF6F4BF6-0D42-4CB6-BAE5-C1D0DA61761C}"/>
    <cellStyle name="Normal 12 6 5 5 3 3 2" xfId="48433" xr:uid="{98535ECA-AD43-45BB-B6BA-57CD95A327BD}"/>
    <cellStyle name="Normal 12 6 5 5 3 4" xfId="48434" xr:uid="{05920E44-1FA2-4DA9-9F43-1A44E8B75532}"/>
    <cellStyle name="Normal 12 6 5 5 4" xfId="4543" xr:uid="{9E5DB457-1D05-4021-A45F-85070D837C26}"/>
    <cellStyle name="Normal 12 6 5 5 4 2" xfId="10033" xr:uid="{68F102CE-FD22-4428-B223-9CE071FEBDF4}"/>
    <cellStyle name="Normal 12 6 5 5 4 2 2" xfId="22843" xr:uid="{5947F36E-0A7E-460C-AD8C-26A01F57DF46}"/>
    <cellStyle name="Normal 12 6 5 5 4 2 2 2" xfId="48435" xr:uid="{D834FCB2-B845-4144-B57D-BD9596CCB6ED}"/>
    <cellStyle name="Normal 12 6 5 5 4 2 3" xfId="48436" xr:uid="{075C70CC-2104-47B0-AA1F-D56F0117679D}"/>
    <cellStyle name="Normal 12 6 5 5 4 3" xfId="17353" xr:uid="{F6361800-CBC5-4185-9EAC-1BA7F63AE5E6}"/>
    <cellStyle name="Normal 12 6 5 5 4 3 2" xfId="48437" xr:uid="{734BA655-5833-45D9-9A2D-DE821DA44166}"/>
    <cellStyle name="Normal 12 6 5 5 4 4" xfId="48438" xr:uid="{5CA27B46-B0C1-4C65-BB1C-22950C82065A}"/>
    <cellStyle name="Normal 12 6 5 5 5" xfId="11863" xr:uid="{6C30EA1E-5262-4FF6-A40C-70E8292CF421}"/>
    <cellStyle name="Normal 12 6 5 5 5 2" xfId="24673" xr:uid="{7509EC3A-5C25-4D2B-AD3B-D139A82FE590}"/>
    <cellStyle name="Normal 12 6 5 5 5 2 2" xfId="48439" xr:uid="{935DF4FF-BCA4-490E-BDE7-F99900BC1917}"/>
    <cellStyle name="Normal 12 6 5 5 5 3" xfId="48440" xr:uid="{C416E927-159A-4B8A-BD5A-C3541DFD92F9}"/>
    <cellStyle name="Normal 12 6 5 5 6" xfId="6373" xr:uid="{3B4F8002-FC16-445B-896A-2069E43DB9DA}"/>
    <cellStyle name="Normal 12 6 5 5 6 2" xfId="19183" xr:uid="{588645BB-D5E9-4E5D-92DC-048A8A832B00}"/>
    <cellStyle name="Normal 12 6 5 5 6 2 2" xfId="48441" xr:uid="{7C946EA6-A02C-4858-A8AE-E37F5B6C4B2B}"/>
    <cellStyle name="Normal 12 6 5 5 6 3" xfId="48442" xr:uid="{AD8410F1-C60F-417D-8A0C-CEE1FCD35362}"/>
    <cellStyle name="Normal 12 6 5 5 7" xfId="13693" xr:uid="{2F06C03D-B721-43C9-B77A-50C3FB076110}"/>
    <cellStyle name="Normal 12 6 5 5 7 2" xfId="48443" xr:uid="{B35CB42D-87B0-4F7A-BA8A-67E2DD81B00E}"/>
    <cellStyle name="Normal 12 6 5 5 8" xfId="48444" xr:uid="{DC60AF91-AEB5-4C2C-AA04-905469ACDE14}"/>
    <cellStyle name="Normal 12 6 5 6" xfId="1283" xr:uid="{5EA6FC64-9E19-4D76-AA12-B8F84CEF3D99}"/>
    <cellStyle name="Normal 12 6 5 6 2" xfId="3113" xr:uid="{249DB6F8-0F80-4D55-9464-65CC8594B04B}"/>
    <cellStyle name="Normal 12 6 5 6 2 2" xfId="8603" xr:uid="{8B50F5B0-A012-4960-92F3-8AF981C46057}"/>
    <cellStyle name="Normal 12 6 5 6 2 2 2" xfId="21413" xr:uid="{7C22EEAC-C139-4117-89CB-F864AA4F7674}"/>
    <cellStyle name="Normal 12 6 5 6 2 2 2 2" xfId="48445" xr:uid="{27F0F3C2-3B44-4466-9FFE-2D605307DFA1}"/>
    <cellStyle name="Normal 12 6 5 6 2 2 3" xfId="48446" xr:uid="{F6A3287B-10BE-4A64-BA0F-8B5B0C912143}"/>
    <cellStyle name="Normal 12 6 5 6 2 3" xfId="15923" xr:uid="{A3A64AC3-B7CE-4BB5-AA19-C233D2EE05F9}"/>
    <cellStyle name="Normal 12 6 5 6 2 3 2" xfId="48447" xr:uid="{64928462-C0FC-40FE-BD73-2755D4847A2F}"/>
    <cellStyle name="Normal 12 6 5 6 2 4" xfId="48448" xr:uid="{D3AAADD4-508F-49CC-BE1F-0E85204BB610}"/>
    <cellStyle name="Normal 12 6 5 6 3" xfId="4943" xr:uid="{EA0B24E9-B797-4488-A2A4-A7553025C7C4}"/>
    <cellStyle name="Normal 12 6 5 6 3 2" xfId="10433" xr:uid="{5721F941-FB1E-4107-906A-2B3B13E5DC6B}"/>
    <cellStyle name="Normal 12 6 5 6 3 2 2" xfId="23243" xr:uid="{2230862F-3870-48F3-BAFA-14661E2A3D58}"/>
    <cellStyle name="Normal 12 6 5 6 3 2 2 2" xfId="48449" xr:uid="{2DB2769D-BA68-40DD-B06A-5DDA6E2B034A}"/>
    <cellStyle name="Normal 12 6 5 6 3 2 3" xfId="48450" xr:uid="{7A08080A-8EDC-4AAF-90F4-6B9AB8068C6F}"/>
    <cellStyle name="Normal 12 6 5 6 3 3" xfId="17753" xr:uid="{F94EC750-0A92-46C2-A74E-FD1AC2D8ECC9}"/>
    <cellStyle name="Normal 12 6 5 6 3 3 2" xfId="48451" xr:uid="{38AD8493-F078-4645-9CC8-D760A1F20203}"/>
    <cellStyle name="Normal 12 6 5 6 3 4" xfId="48452" xr:uid="{0CDF1F39-E4B8-4270-B35B-39F124F0BA08}"/>
    <cellStyle name="Normal 12 6 5 6 4" xfId="12263" xr:uid="{777FDDBF-64DA-4494-A6BE-4E032EA06BAB}"/>
    <cellStyle name="Normal 12 6 5 6 4 2" xfId="25073" xr:uid="{AC47C453-55C3-42DD-9E66-545F15E06FF2}"/>
    <cellStyle name="Normal 12 6 5 6 4 2 2" xfId="48453" xr:uid="{709944E8-CD90-4359-AA7F-C9CC1CBB7F56}"/>
    <cellStyle name="Normal 12 6 5 6 4 3" xfId="48454" xr:uid="{7BAFAE68-F182-495D-8ECB-828B324E3664}"/>
    <cellStyle name="Normal 12 6 5 6 5" xfId="6773" xr:uid="{EF978AC9-35A2-425B-BD2C-4AF88697A01C}"/>
    <cellStyle name="Normal 12 6 5 6 5 2" xfId="19583" xr:uid="{1868F2FE-E346-4C0F-9A03-A5E7DDB52AC5}"/>
    <cellStyle name="Normal 12 6 5 6 5 2 2" xfId="48455" xr:uid="{762EB3D2-3BBA-4AEC-BB39-1A18DEA579F4}"/>
    <cellStyle name="Normal 12 6 5 6 5 3" xfId="48456" xr:uid="{DC9AE794-2AF7-4CA8-BCA8-3BE6C47005B3}"/>
    <cellStyle name="Normal 12 6 5 6 6" xfId="14093" xr:uid="{9B2B31D0-6355-4B12-80C5-97DF5D494E9D}"/>
    <cellStyle name="Normal 12 6 5 6 6 2" xfId="48457" xr:uid="{F63A50B3-C3A4-490C-8B7C-F4630E96357B}"/>
    <cellStyle name="Normal 12 6 5 6 7" xfId="48458" xr:uid="{8F284CF5-CD2A-454B-9292-E21EAA94E53C}"/>
    <cellStyle name="Normal 12 6 5 7" xfId="2219" xr:uid="{62A6D6E0-1330-4F39-8A2E-D5117DC7FF72}"/>
    <cellStyle name="Normal 12 6 5 7 2" xfId="7709" xr:uid="{94B39C3C-FA3D-4FBA-9925-DFC7CCE0314A}"/>
    <cellStyle name="Normal 12 6 5 7 2 2" xfId="20519" xr:uid="{929D97E4-96D8-4084-A23C-79B18F8ED5AF}"/>
    <cellStyle name="Normal 12 6 5 7 2 2 2" xfId="48459" xr:uid="{04536398-2D18-4A48-AED2-085883635369}"/>
    <cellStyle name="Normal 12 6 5 7 2 3" xfId="48460" xr:uid="{99FC45E5-6FA5-4A47-BA85-B400E192244B}"/>
    <cellStyle name="Normal 12 6 5 7 3" xfId="15029" xr:uid="{12887404-0ABD-42BE-B8C1-C832CDFE1AAA}"/>
    <cellStyle name="Normal 12 6 5 7 3 2" xfId="48461" xr:uid="{3F666D5D-02FD-490B-9AFC-3C6EDF8D95CF}"/>
    <cellStyle name="Normal 12 6 5 7 4" xfId="48462" xr:uid="{B94272C4-EAB6-474C-A229-CCF535C42879}"/>
    <cellStyle name="Normal 12 6 5 8" xfId="4049" xr:uid="{4194ABE0-FA6B-4790-A0F8-3318EAE359D4}"/>
    <cellStyle name="Normal 12 6 5 8 2" xfId="9539" xr:uid="{F54428DD-EA91-479C-B7E2-FF39A4EF6C76}"/>
    <cellStyle name="Normal 12 6 5 8 2 2" xfId="22349" xr:uid="{E2BCBD93-ED65-4CA2-9623-9DFA3CBFD34D}"/>
    <cellStyle name="Normal 12 6 5 8 2 2 2" xfId="48463" xr:uid="{99349BDD-22C6-48B5-977C-C7C68E8D9B6F}"/>
    <cellStyle name="Normal 12 6 5 8 2 3" xfId="48464" xr:uid="{BE6D5F41-7A87-4B7A-8150-45F1A100E1A6}"/>
    <cellStyle name="Normal 12 6 5 8 3" xfId="16859" xr:uid="{D134CCB2-8C0D-4492-956C-19F940117302}"/>
    <cellStyle name="Normal 12 6 5 8 3 2" xfId="48465" xr:uid="{44089504-683F-4352-80FD-F55E0C362264}"/>
    <cellStyle name="Normal 12 6 5 8 4" xfId="48466" xr:uid="{3E8F48FE-9126-4AE1-AB6B-18B55CB2504D}"/>
    <cellStyle name="Normal 12 6 5 9" xfId="11369" xr:uid="{2CCDF499-EEA7-425E-A856-1A43B5B0888F}"/>
    <cellStyle name="Normal 12 6 5 9 2" xfId="24179" xr:uid="{23ED9CA9-F97B-4761-A858-5252CF728E7E}"/>
    <cellStyle name="Normal 12 6 5 9 2 2" xfId="48467" xr:uid="{36FA2134-ECAC-4CBD-839D-F9A597E6FF06}"/>
    <cellStyle name="Normal 12 6 5 9 3" xfId="48468" xr:uid="{19768CB1-57DD-4EE0-8DF4-FCEC5395FE4F}"/>
    <cellStyle name="Normal 12 6 6" xfId="460" xr:uid="{6B83A278-923D-461B-B3A2-64A3D1928B76}"/>
    <cellStyle name="Normal 12 6 6 2" xfId="923" xr:uid="{65278C0C-03C8-4E0C-A105-BE2753C06C73}"/>
    <cellStyle name="Normal 12 6 6 2 2" xfId="1818" xr:uid="{1A1419AA-7BEF-4C38-B0D4-67E9C603ECF1}"/>
    <cellStyle name="Normal 12 6 6 2 2 2" xfId="3648" xr:uid="{1DC34CE7-65D7-4FAB-B2A7-4292125B5C20}"/>
    <cellStyle name="Normal 12 6 6 2 2 2 2" xfId="9138" xr:uid="{52F10EB6-3C80-4FE7-BEEF-018903799B97}"/>
    <cellStyle name="Normal 12 6 6 2 2 2 2 2" xfId="21948" xr:uid="{1C8AE6ED-DADD-4BC3-A0A3-4A8E3C372D32}"/>
    <cellStyle name="Normal 12 6 6 2 2 2 2 2 2" xfId="48469" xr:uid="{C0408D8C-12EB-4C82-85F5-E3AF86C19858}"/>
    <cellStyle name="Normal 12 6 6 2 2 2 2 3" xfId="48470" xr:uid="{746E41D1-385C-4EA9-994B-B575DF5B0092}"/>
    <cellStyle name="Normal 12 6 6 2 2 2 3" xfId="16458" xr:uid="{2939A516-D0B7-42EE-9C7C-494EDE2D694B}"/>
    <cellStyle name="Normal 12 6 6 2 2 2 3 2" xfId="48471" xr:uid="{AF10E839-18A6-469C-A1A2-4720485E252C}"/>
    <cellStyle name="Normal 12 6 6 2 2 2 4" xfId="48472" xr:uid="{5F026E76-6545-4553-89A4-C148D41CEE25}"/>
    <cellStyle name="Normal 12 6 6 2 2 3" xfId="5478" xr:uid="{633145AF-DA31-4D64-8A34-4384BDBE7A25}"/>
    <cellStyle name="Normal 12 6 6 2 2 3 2" xfId="10968" xr:uid="{EA0ABB53-DF12-4171-970B-E85F05A6994B}"/>
    <cellStyle name="Normal 12 6 6 2 2 3 2 2" xfId="23778" xr:uid="{1A9E2000-8866-4F12-99FA-73B33DFBE877}"/>
    <cellStyle name="Normal 12 6 6 2 2 3 2 2 2" xfId="48473" xr:uid="{FB2F39DD-96FD-424C-8720-28448207BED2}"/>
    <cellStyle name="Normal 12 6 6 2 2 3 2 3" xfId="48474" xr:uid="{D349F006-6F0F-427F-B71E-F6DB53B41957}"/>
    <cellStyle name="Normal 12 6 6 2 2 3 3" xfId="18288" xr:uid="{2399FF0F-796C-45DA-8715-A9E57F97FDDE}"/>
    <cellStyle name="Normal 12 6 6 2 2 3 3 2" xfId="48475" xr:uid="{6AB16484-7EAD-45C5-BFC0-A7C94B6F4CD1}"/>
    <cellStyle name="Normal 12 6 6 2 2 3 4" xfId="48476" xr:uid="{57B5162F-3DCC-4EA0-AEED-EBF91697F96B}"/>
    <cellStyle name="Normal 12 6 6 2 2 4" xfId="12798" xr:uid="{B1C0D5B7-5B0A-454D-A2C3-7D11126ECA5E}"/>
    <cellStyle name="Normal 12 6 6 2 2 4 2" xfId="25608" xr:uid="{AFF26F24-A393-4A23-B6C9-E195F0E78C3F}"/>
    <cellStyle name="Normal 12 6 6 2 2 4 2 2" xfId="48477" xr:uid="{63D50177-1246-428A-BF70-41DF67EEEFD8}"/>
    <cellStyle name="Normal 12 6 6 2 2 4 3" xfId="48478" xr:uid="{6AA2BB90-6717-4309-8864-D0246281FA93}"/>
    <cellStyle name="Normal 12 6 6 2 2 5" xfId="7308" xr:uid="{73F0D274-0BFD-4CC9-BB61-AA9C4E7183D2}"/>
    <cellStyle name="Normal 12 6 6 2 2 5 2" xfId="20118" xr:uid="{718BF372-718C-4E2D-B1C9-13A3C2BC233F}"/>
    <cellStyle name="Normal 12 6 6 2 2 5 2 2" xfId="48479" xr:uid="{27A157D0-DA76-4FB7-88CB-B17509C22CF5}"/>
    <cellStyle name="Normal 12 6 6 2 2 5 3" xfId="48480" xr:uid="{1EF630F9-9DD8-46C2-8ADE-97ADB900D758}"/>
    <cellStyle name="Normal 12 6 6 2 2 6" xfId="14628" xr:uid="{78A123EC-02D8-4955-8CC4-FF4AA0C94731}"/>
    <cellStyle name="Normal 12 6 6 2 2 6 2" xfId="48481" xr:uid="{EA28327C-CBFC-45F5-A6F0-13FE479B6A50}"/>
    <cellStyle name="Normal 12 6 6 2 2 7" xfId="48482" xr:uid="{1A756404-8AC0-4B03-A5DF-2A88051E674A}"/>
    <cellStyle name="Normal 12 6 6 2 3" xfId="2754" xr:uid="{0685BB1C-265F-45ED-BB23-E09246A2B288}"/>
    <cellStyle name="Normal 12 6 6 2 3 2" xfId="8244" xr:uid="{0881CDFD-9791-484E-BC9D-733C3FEBFF7B}"/>
    <cellStyle name="Normal 12 6 6 2 3 2 2" xfId="21054" xr:uid="{28F53DD0-C320-4D0C-B550-BE75B6B67498}"/>
    <cellStyle name="Normal 12 6 6 2 3 2 2 2" xfId="48483" xr:uid="{F9141D6F-F9EB-4ECD-BA69-4608B7848D27}"/>
    <cellStyle name="Normal 12 6 6 2 3 2 3" xfId="48484" xr:uid="{870CA18A-C3A7-4430-B78F-2819C1328C35}"/>
    <cellStyle name="Normal 12 6 6 2 3 3" xfId="15564" xr:uid="{56EA1E18-A924-4406-B35E-A1FE58A95820}"/>
    <cellStyle name="Normal 12 6 6 2 3 3 2" xfId="48485" xr:uid="{746B46CD-EF8A-40B5-8930-49BE55E6DB86}"/>
    <cellStyle name="Normal 12 6 6 2 3 4" xfId="48486" xr:uid="{D5A9CB20-B76E-4B7D-A4C6-C95AAA25ADDD}"/>
    <cellStyle name="Normal 12 6 6 2 4" xfId="4584" xr:uid="{6B464313-3B30-474E-8B2A-762388836531}"/>
    <cellStyle name="Normal 12 6 6 2 4 2" xfId="10074" xr:uid="{B319DB12-A590-4F74-97EE-7AE1AB5CE044}"/>
    <cellStyle name="Normal 12 6 6 2 4 2 2" xfId="22884" xr:uid="{13745488-D358-4F38-AB32-96D1A203850A}"/>
    <cellStyle name="Normal 12 6 6 2 4 2 2 2" xfId="48487" xr:uid="{79F5BFDF-1E97-4AE2-90B9-94A4AC6B3F79}"/>
    <cellStyle name="Normal 12 6 6 2 4 2 3" xfId="48488" xr:uid="{960412AF-9ED1-4485-91F9-51E1F59273B6}"/>
    <cellStyle name="Normal 12 6 6 2 4 3" xfId="17394" xr:uid="{59462724-F2BB-4048-9B89-8A9DB3957285}"/>
    <cellStyle name="Normal 12 6 6 2 4 3 2" xfId="48489" xr:uid="{83D646C8-2831-48B5-AF6A-2FD30E792423}"/>
    <cellStyle name="Normal 12 6 6 2 4 4" xfId="48490" xr:uid="{2B4B59FB-4ACC-4197-BF97-5573A64D0EAF}"/>
    <cellStyle name="Normal 12 6 6 2 5" xfId="11904" xr:uid="{6A067426-044A-4DB9-8A7F-F274BB12B47B}"/>
    <cellStyle name="Normal 12 6 6 2 5 2" xfId="24714" xr:uid="{4CA3D5A0-52B1-48DF-9230-F2BDF6B3FE55}"/>
    <cellStyle name="Normal 12 6 6 2 5 2 2" xfId="48491" xr:uid="{33217C97-0107-4DC9-8A53-23224628EFD1}"/>
    <cellStyle name="Normal 12 6 6 2 5 3" xfId="48492" xr:uid="{19830963-005E-4C95-B04B-D99CC86691AD}"/>
    <cellStyle name="Normal 12 6 6 2 6" xfId="6414" xr:uid="{10B39615-D064-47B2-9858-119DC42937CA}"/>
    <cellStyle name="Normal 12 6 6 2 6 2" xfId="19224" xr:uid="{B980A0FA-3C97-47B8-AE92-1E2087A7121F}"/>
    <cellStyle name="Normal 12 6 6 2 6 2 2" xfId="48493" xr:uid="{31F97B2B-4104-4FD2-B578-DA151EE1CA6E}"/>
    <cellStyle name="Normal 12 6 6 2 6 3" xfId="48494" xr:uid="{594347EB-5C45-47C2-84FA-0D18615649B1}"/>
    <cellStyle name="Normal 12 6 6 2 7" xfId="13734" xr:uid="{69C26087-1BE4-4A37-AF0A-5731F92E9C01}"/>
    <cellStyle name="Normal 12 6 6 2 7 2" xfId="48495" xr:uid="{F15211A7-D6CA-4B2F-9875-E0090B1BC662}"/>
    <cellStyle name="Normal 12 6 6 2 8" xfId="48496" xr:uid="{B76FA1BC-7CB7-484F-BC7B-056CEA74961F}"/>
    <cellStyle name="Normal 12 6 6 3" xfId="1355" xr:uid="{A9AA855F-BACD-4646-ABC2-469F0720FCF2}"/>
    <cellStyle name="Normal 12 6 6 3 2" xfId="3185" xr:uid="{EF321851-3FF7-4642-976D-8A299BF30557}"/>
    <cellStyle name="Normal 12 6 6 3 2 2" xfId="8675" xr:uid="{553121BF-D9F8-4797-B34F-30D456EA4DC4}"/>
    <cellStyle name="Normal 12 6 6 3 2 2 2" xfId="21485" xr:uid="{25AA4EFD-B3D4-43C2-AD3C-1767C82D55A3}"/>
    <cellStyle name="Normal 12 6 6 3 2 2 2 2" xfId="48497" xr:uid="{8B9B94F1-ADD5-457B-B8BC-E8E68C7884B6}"/>
    <cellStyle name="Normal 12 6 6 3 2 2 3" xfId="48498" xr:uid="{C2A87A74-B549-4572-8628-C1A4C280CD6F}"/>
    <cellStyle name="Normal 12 6 6 3 2 3" xfId="15995" xr:uid="{9149653A-85EE-4176-8432-C0FE5F845EBA}"/>
    <cellStyle name="Normal 12 6 6 3 2 3 2" xfId="48499" xr:uid="{6A637017-BF0C-454F-A449-0EEDEEF3FFCC}"/>
    <cellStyle name="Normal 12 6 6 3 2 4" xfId="48500" xr:uid="{E10B882A-7B96-4E95-BE88-94CA91D223A7}"/>
    <cellStyle name="Normal 12 6 6 3 3" xfId="5015" xr:uid="{8A216EE4-E34D-40B0-AF34-AEE18AEE3B45}"/>
    <cellStyle name="Normal 12 6 6 3 3 2" xfId="10505" xr:uid="{907BDD3F-D436-4930-B46E-F6CF0D5A91CD}"/>
    <cellStyle name="Normal 12 6 6 3 3 2 2" xfId="23315" xr:uid="{80C81D80-1EC0-4F20-B3A0-E8802DCDC11C}"/>
    <cellStyle name="Normal 12 6 6 3 3 2 2 2" xfId="48501" xr:uid="{BA43F5C5-0D72-4097-8409-4CBD13E11260}"/>
    <cellStyle name="Normal 12 6 6 3 3 2 3" xfId="48502" xr:uid="{0A57CD7A-0229-4DD6-AEB0-CDE5F3577DF9}"/>
    <cellStyle name="Normal 12 6 6 3 3 3" xfId="17825" xr:uid="{76788BA3-5AF3-4B4C-B17D-54E89C3AE8A8}"/>
    <cellStyle name="Normal 12 6 6 3 3 3 2" xfId="48503" xr:uid="{695EF6D5-02E1-41DE-8D09-2187D188046E}"/>
    <cellStyle name="Normal 12 6 6 3 3 4" xfId="48504" xr:uid="{937E2BB5-8152-4F68-9721-B8D4F9ED1BC6}"/>
    <cellStyle name="Normal 12 6 6 3 4" xfId="12335" xr:uid="{7B1AF554-813B-40D0-9E9B-3C687C0CD41B}"/>
    <cellStyle name="Normal 12 6 6 3 4 2" xfId="25145" xr:uid="{1D964523-8BEE-4BD5-B8D7-C85A0F8A1AD0}"/>
    <cellStyle name="Normal 12 6 6 3 4 2 2" xfId="48505" xr:uid="{3B621C99-6E5D-4988-BF7B-BC5EFFCB6D0B}"/>
    <cellStyle name="Normal 12 6 6 3 4 3" xfId="48506" xr:uid="{FE74EC4E-B97D-488D-9B3E-E1811A0D6116}"/>
    <cellStyle name="Normal 12 6 6 3 5" xfId="6845" xr:uid="{63D3EEC2-0636-43BC-B0C9-7F9636781E2C}"/>
    <cellStyle name="Normal 12 6 6 3 5 2" xfId="19655" xr:uid="{DFBF61C0-6628-45AA-9C84-7A76A5C5681B}"/>
    <cellStyle name="Normal 12 6 6 3 5 2 2" xfId="48507" xr:uid="{36E83255-A4DA-40C1-9D02-A5E7A19CB31B}"/>
    <cellStyle name="Normal 12 6 6 3 5 3" xfId="48508" xr:uid="{CA0ED1C4-470F-40DE-B09D-5D86AF94731E}"/>
    <cellStyle name="Normal 12 6 6 3 6" xfId="14165" xr:uid="{DCC1A75D-EB0A-4236-9F5A-C6C886287F1E}"/>
    <cellStyle name="Normal 12 6 6 3 6 2" xfId="48509" xr:uid="{1AB0BDC3-754B-4A54-A454-DA81AF0CE109}"/>
    <cellStyle name="Normal 12 6 6 3 7" xfId="48510" xr:uid="{45DE18BE-4B9A-4880-861B-16D94B33ED07}"/>
    <cellStyle name="Normal 12 6 6 4" xfId="2291" xr:uid="{FF4DB3E1-AA14-4C24-82F3-E16C766A6B43}"/>
    <cellStyle name="Normal 12 6 6 4 2" xfId="7781" xr:uid="{41A26F02-1C9C-4FB8-A3E6-949487C44E45}"/>
    <cellStyle name="Normal 12 6 6 4 2 2" xfId="20591" xr:uid="{06D229FA-13EC-4D93-A24D-2FD1490268AD}"/>
    <cellStyle name="Normal 12 6 6 4 2 2 2" xfId="48511" xr:uid="{5DEE16E3-2C84-434A-A699-69887A0E956A}"/>
    <cellStyle name="Normal 12 6 6 4 2 3" xfId="48512" xr:uid="{0D7E17C2-DD26-49AF-B65F-2AD2A7A0BF65}"/>
    <cellStyle name="Normal 12 6 6 4 3" xfId="15101" xr:uid="{0E9E841E-69C3-4479-A5F9-F63B0DF42083}"/>
    <cellStyle name="Normal 12 6 6 4 3 2" xfId="48513" xr:uid="{E6844747-B30F-4EF3-8F60-21FC22AB1148}"/>
    <cellStyle name="Normal 12 6 6 4 4" xfId="48514" xr:uid="{BB41229E-8572-42CE-829E-7C83DF10152F}"/>
    <cellStyle name="Normal 12 6 6 5" xfId="4121" xr:uid="{EB3FA34C-45D3-4640-A023-1CCBFDCC677C}"/>
    <cellStyle name="Normal 12 6 6 5 2" xfId="9611" xr:uid="{FC98D9C2-C81C-4AF2-94C6-72ABAB71F403}"/>
    <cellStyle name="Normal 12 6 6 5 2 2" xfId="22421" xr:uid="{C2A2B027-4364-470A-8004-EA7A078C0EFA}"/>
    <cellStyle name="Normal 12 6 6 5 2 2 2" xfId="48515" xr:uid="{41158A7F-0531-4773-9682-02C0D3651E6C}"/>
    <cellStyle name="Normal 12 6 6 5 2 3" xfId="48516" xr:uid="{2B71A15D-4D1B-4DD8-90F4-09AE18971A59}"/>
    <cellStyle name="Normal 12 6 6 5 3" xfId="16931" xr:uid="{3CB1DE91-5710-4DC2-8EDA-3B4FAA93B4C0}"/>
    <cellStyle name="Normal 12 6 6 5 3 2" xfId="48517" xr:uid="{B88CBB5E-DCF6-431D-829A-C9632EAA1255}"/>
    <cellStyle name="Normal 12 6 6 5 4" xfId="48518" xr:uid="{080CF508-B396-404B-942F-2E36C19F6321}"/>
    <cellStyle name="Normal 12 6 6 6" xfId="11441" xr:uid="{35828C10-4034-4BC8-8361-F9BFCE850092}"/>
    <cellStyle name="Normal 12 6 6 6 2" xfId="24251" xr:uid="{DCA39FFE-1586-4938-BB0A-C296A387C137}"/>
    <cellStyle name="Normal 12 6 6 6 2 2" xfId="48519" xr:uid="{5AA57771-0DC2-4395-90C3-539F03726946}"/>
    <cellStyle name="Normal 12 6 6 6 3" xfId="48520" xr:uid="{38A21E94-41DB-461C-8D7E-A3603246C16E}"/>
    <cellStyle name="Normal 12 6 6 7" xfId="5951" xr:uid="{7486A510-C98C-4777-A768-8E051756F2E9}"/>
    <cellStyle name="Normal 12 6 6 7 2" xfId="18761" xr:uid="{E20C3F25-DE7A-4F2D-8764-219CD9DE30EA}"/>
    <cellStyle name="Normal 12 6 6 7 2 2" xfId="48521" xr:uid="{E27F0E22-E6D3-4375-A7CE-B8220A8581B6}"/>
    <cellStyle name="Normal 12 6 6 7 3" xfId="48522" xr:uid="{7443A022-B71F-4485-8639-EC490B9840D0}"/>
    <cellStyle name="Normal 12 6 6 8" xfId="13271" xr:uid="{F91C4132-F612-4A18-8F9F-9BF7688D2C4F}"/>
    <cellStyle name="Normal 12 6 6 8 2" xfId="48523" xr:uid="{6F15C571-80D7-450D-9EC5-DCADB5712F9F}"/>
    <cellStyle name="Normal 12 6 6 9" xfId="48524" xr:uid="{19948D8C-9D08-4B3E-83EE-A4FE823FAECB}"/>
    <cellStyle name="Normal 12 6 7" xfId="656" xr:uid="{04D65D3E-DDEE-4F00-BD87-8B4A175D8A5F}"/>
    <cellStyle name="Normal 12 6 7 2" xfId="1056" xr:uid="{8BA13ECD-9196-4291-ABCC-67E17C981F41}"/>
    <cellStyle name="Normal 12 6 7 2 2" xfId="1951" xr:uid="{C68BB41C-3EF1-4864-B967-2A92279912DB}"/>
    <cellStyle name="Normal 12 6 7 2 2 2" xfId="3781" xr:uid="{B1523ADD-F334-4879-B642-4A74A0B3C45F}"/>
    <cellStyle name="Normal 12 6 7 2 2 2 2" xfId="9271" xr:uid="{CDF1B407-98C7-4479-A4CF-A5CD3C4A6C46}"/>
    <cellStyle name="Normal 12 6 7 2 2 2 2 2" xfId="22081" xr:uid="{7F1C0753-7725-4140-8E27-DAD60112D7A1}"/>
    <cellStyle name="Normal 12 6 7 2 2 2 2 2 2" xfId="48525" xr:uid="{3E01971E-34FB-4648-9CFA-30E4108A7751}"/>
    <cellStyle name="Normal 12 6 7 2 2 2 2 3" xfId="48526" xr:uid="{900623D6-B450-456D-869A-56F9E8EE3E67}"/>
    <cellStyle name="Normal 12 6 7 2 2 2 3" xfId="16591" xr:uid="{58C8F770-03B4-4AE5-BFCF-C703075A7790}"/>
    <cellStyle name="Normal 12 6 7 2 2 2 3 2" xfId="48527" xr:uid="{2DD84B95-AE2D-4BA5-958D-CA0900FA9FEB}"/>
    <cellStyle name="Normal 12 6 7 2 2 2 4" xfId="48528" xr:uid="{EF74ACE6-FB9C-4274-9ECF-1AB391236BBE}"/>
    <cellStyle name="Normal 12 6 7 2 2 3" xfId="5611" xr:uid="{C4C20300-D12F-457A-9BD5-0AF5ED6FC40D}"/>
    <cellStyle name="Normal 12 6 7 2 2 3 2" xfId="11101" xr:uid="{4FEBD5F2-D786-4D87-BB45-84484C191150}"/>
    <cellStyle name="Normal 12 6 7 2 2 3 2 2" xfId="23911" xr:uid="{83172C08-5C50-4096-828B-0F0324EA45ED}"/>
    <cellStyle name="Normal 12 6 7 2 2 3 2 2 2" xfId="48529" xr:uid="{877626D3-BB19-414D-914E-2B0854A8CA88}"/>
    <cellStyle name="Normal 12 6 7 2 2 3 2 3" xfId="48530" xr:uid="{038FC065-B724-488C-A64D-023A1D6F95C2}"/>
    <cellStyle name="Normal 12 6 7 2 2 3 3" xfId="18421" xr:uid="{C31D4AA1-1237-418A-B86D-954B717C3C4C}"/>
    <cellStyle name="Normal 12 6 7 2 2 3 3 2" xfId="48531" xr:uid="{619E7799-5857-4D3C-A6E5-64CC2D5F28EA}"/>
    <cellStyle name="Normal 12 6 7 2 2 3 4" xfId="48532" xr:uid="{372E6CDA-47CE-465B-A82C-81E0B3839B23}"/>
    <cellStyle name="Normal 12 6 7 2 2 4" xfId="12931" xr:uid="{2B04292C-EA47-4B61-A74D-CEF6C15EB586}"/>
    <cellStyle name="Normal 12 6 7 2 2 4 2" xfId="25741" xr:uid="{F8D13CC9-E020-45B1-8BBD-F78F03BCADAA}"/>
    <cellStyle name="Normal 12 6 7 2 2 4 2 2" xfId="48533" xr:uid="{D1307895-87A2-45C4-AF9D-B9C1FBA9D767}"/>
    <cellStyle name="Normal 12 6 7 2 2 4 3" xfId="48534" xr:uid="{69B01710-65C7-4D87-A31D-FA92B108B122}"/>
    <cellStyle name="Normal 12 6 7 2 2 5" xfId="7441" xr:uid="{76FC81E2-BF47-4E92-80D2-AFDA968AA7F6}"/>
    <cellStyle name="Normal 12 6 7 2 2 5 2" xfId="20251" xr:uid="{3DEFBCAC-DD53-4D7E-A55B-F0B8F225D583}"/>
    <cellStyle name="Normal 12 6 7 2 2 5 2 2" xfId="48535" xr:uid="{995AD225-057B-4F70-B5B7-3A705FBA7C9F}"/>
    <cellStyle name="Normal 12 6 7 2 2 5 3" xfId="48536" xr:uid="{D98B03E2-E996-4793-9685-E97D51747711}"/>
    <cellStyle name="Normal 12 6 7 2 2 6" xfId="14761" xr:uid="{016E7D93-25D9-4291-B587-3A12E0F55F99}"/>
    <cellStyle name="Normal 12 6 7 2 2 6 2" xfId="48537" xr:uid="{FC043945-F570-4C04-9D50-104C724BBFC6}"/>
    <cellStyle name="Normal 12 6 7 2 2 7" xfId="48538" xr:uid="{79F4966C-0422-48B7-99B2-F81CDF5A7CDC}"/>
    <cellStyle name="Normal 12 6 7 2 3" xfId="2887" xr:uid="{9DAF4FD3-EE11-4688-85B9-0BF21941A0C0}"/>
    <cellStyle name="Normal 12 6 7 2 3 2" xfId="8377" xr:uid="{DC26B43B-6319-4D1C-93B6-D5D2E18FA333}"/>
    <cellStyle name="Normal 12 6 7 2 3 2 2" xfId="21187" xr:uid="{60A305DD-245A-4B82-8A53-5E2E44DC0F1B}"/>
    <cellStyle name="Normal 12 6 7 2 3 2 2 2" xfId="48539" xr:uid="{0DFF8276-B115-40F1-A4A9-EE18DAB4B5BE}"/>
    <cellStyle name="Normal 12 6 7 2 3 2 3" xfId="48540" xr:uid="{0DE3B07D-23C4-4355-8EAF-3D6CFC9FFFEB}"/>
    <cellStyle name="Normal 12 6 7 2 3 3" xfId="15697" xr:uid="{2E6AE654-AF6C-4A53-B363-D66AA155146A}"/>
    <cellStyle name="Normal 12 6 7 2 3 3 2" xfId="48541" xr:uid="{613B8DFD-CB01-451C-B01E-AB740C961B92}"/>
    <cellStyle name="Normal 12 6 7 2 3 4" xfId="48542" xr:uid="{8586EF12-0591-4036-A79F-F44E149FA56C}"/>
    <cellStyle name="Normal 12 6 7 2 4" xfId="4717" xr:uid="{D387E4AB-6097-430F-BC7D-90091A43CA96}"/>
    <cellStyle name="Normal 12 6 7 2 4 2" xfId="10207" xr:uid="{1426A2C1-B844-4959-8314-4EE331BE5591}"/>
    <cellStyle name="Normal 12 6 7 2 4 2 2" xfId="23017" xr:uid="{EBEF1C25-1D09-408E-845E-59E25387C03A}"/>
    <cellStyle name="Normal 12 6 7 2 4 2 2 2" xfId="48543" xr:uid="{A66A173B-C468-488C-B7AD-83078771A323}"/>
    <cellStyle name="Normal 12 6 7 2 4 2 3" xfId="48544" xr:uid="{9060D3FD-65BF-4A1A-8D56-C5BC4823721F}"/>
    <cellStyle name="Normal 12 6 7 2 4 3" xfId="17527" xr:uid="{62FB626C-1ED3-489B-8733-56B0FA577734}"/>
    <cellStyle name="Normal 12 6 7 2 4 3 2" xfId="48545" xr:uid="{652E6257-8D8D-4FA4-9210-8328AE58F2EE}"/>
    <cellStyle name="Normal 12 6 7 2 4 4" xfId="48546" xr:uid="{4BCFB44C-09EA-44C7-86EA-88F663EA71B6}"/>
    <cellStyle name="Normal 12 6 7 2 5" xfId="12037" xr:uid="{A7D77470-C944-44B7-9C70-CF7F1A4514F4}"/>
    <cellStyle name="Normal 12 6 7 2 5 2" xfId="24847" xr:uid="{DE9F42EE-44B9-4AA1-B2A3-CFBF0BB5CE1C}"/>
    <cellStyle name="Normal 12 6 7 2 5 2 2" xfId="48547" xr:uid="{B3F9BFF3-3C50-4D60-B331-5D6F6F7EF771}"/>
    <cellStyle name="Normal 12 6 7 2 5 3" xfId="48548" xr:uid="{672FD9D1-C964-4B97-98D5-1E59DC7F1F8F}"/>
    <cellStyle name="Normal 12 6 7 2 6" xfId="6547" xr:uid="{BE7F3C7E-7EFE-4838-BC55-81F4B41A2297}"/>
    <cellStyle name="Normal 12 6 7 2 6 2" xfId="19357" xr:uid="{8EBBDBAD-0033-49ED-9C6C-8A361DAA0E23}"/>
    <cellStyle name="Normal 12 6 7 2 6 2 2" xfId="48549" xr:uid="{134FA78D-B9CE-4094-941A-881BD4959A94}"/>
    <cellStyle name="Normal 12 6 7 2 6 3" xfId="48550" xr:uid="{1F1922F2-0696-46BF-B28F-5A328CC6F0DB}"/>
    <cellStyle name="Normal 12 6 7 2 7" xfId="13867" xr:uid="{944600A5-D19F-419E-84F7-9343A84C239F}"/>
    <cellStyle name="Normal 12 6 7 2 7 2" xfId="48551" xr:uid="{C144C4AB-17F1-49A8-B512-5B68A2A06CEF}"/>
    <cellStyle name="Normal 12 6 7 2 8" xfId="48552" xr:uid="{7906A630-F41C-4F8F-B5ED-46289B8AA524}"/>
    <cellStyle name="Normal 12 6 7 3" xfId="1551" xr:uid="{8C2058C9-3421-42EE-859D-35C126587D58}"/>
    <cellStyle name="Normal 12 6 7 3 2" xfId="3381" xr:uid="{02504F95-826F-4A52-8904-0D3748239142}"/>
    <cellStyle name="Normal 12 6 7 3 2 2" xfId="8871" xr:uid="{932EC741-1D01-46F7-8438-A477D11F0279}"/>
    <cellStyle name="Normal 12 6 7 3 2 2 2" xfId="21681" xr:uid="{792CA3EB-603A-4C81-80C7-16851D1673D7}"/>
    <cellStyle name="Normal 12 6 7 3 2 2 2 2" xfId="48553" xr:uid="{AAFDC592-2111-4533-916F-070E684D5396}"/>
    <cellStyle name="Normal 12 6 7 3 2 2 3" xfId="48554" xr:uid="{0D43F792-7035-440F-BF84-5C8249112A52}"/>
    <cellStyle name="Normal 12 6 7 3 2 3" xfId="16191" xr:uid="{5C23C710-0565-471B-9D49-20A73549A0FE}"/>
    <cellStyle name="Normal 12 6 7 3 2 3 2" xfId="48555" xr:uid="{29749891-E131-40FF-B071-49E45B9EDD70}"/>
    <cellStyle name="Normal 12 6 7 3 2 4" xfId="48556" xr:uid="{DB569B6E-57BD-4DD0-BCB7-F7E128924941}"/>
    <cellStyle name="Normal 12 6 7 3 3" xfId="5211" xr:uid="{D5048CEE-F72B-4155-B7AE-465F116A274F}"/>
    <cellStyle name="Normal 12 6 7 3 3 2" xfId="10701" xr:uid="{B4C66AEF-950F-4766-9534-61D24AB634D3}"/>
    <cellStyle name="Normal 12 6 7 3 3 2 2" xfId="23511" xr:uid="{B93DBC2B-D751-4D14-BAA3-F3331BE38E71}"/>
    <cellStyle name="Normal 12 6 7 3 3 2 2 2" xfId="48557" xr:uid="{77A4C477-BAC3-4F53-BCAD-789EB81EE156}"/>
    <cellStyle name="Normal 12 6 7 3 3 2 3" xfId="48558" xr:uid="{6CEA4C38-5CF9-432A-A790-96B12046F6D1}"/>
    <cellStyle name="Normal 12 6 7 3 3 3" xfId="18021" xr:uid="{43CF7DB0-22D1-40D4-8CB1-E5B7F51696A8}"/>
    <cellStyle name="Normal 12 6 7 3 3 3 2" xfId="48559" xr:uid="{56BD95E4-455D-4467-9582-DABA86BE7E65}"/>
    <cellStyle name="Normal 12 6 7 3 3 4" xfId="48560" xr:uid="{749F14A8-899F-4F1C-A521-A8AF54B58C65}"/>
    <cellStyle name="Normal 12 6 7 3 4" xfId="12531" xr:uid="{A9E02060-908B-4D3A-A3B4-18F30420A98F}"/>
    <cellStyle name="Normal 12 6 7 3 4 2" xfId="25341" xr:uid="{879C13D3-2F77-4B9D-8CA8-40FD1E726F9F}"/>
    <cellStyle name="Normal 12 6 7 3 4 2 2" xfId="48561" xr:uid="{7707EA4E-BC7B-4F0F-BD89-A36B76944B55}"/>
    <cellStyle name="Normal 12 6 7 3 4 3" xfId="48562" xr:uid="{D9FA138B-DEB5-4D81-98D1-1708044BC89C}"/>
    <cellStyle name="Normal 12 6 7 3 5" xfId="7041" xr:uid="{34E0BC4C-16CE-4EBB-B0A4-E03A57A56835}"/>
    <cellStyle name="Normal 12 6 7 3 5 2" xfId="19851" xr:uid="{71C230B9-8AA6-423E-8C7B-18EBE78626EE}"/>
    <cellStyle name="Normal 12 6 7 3 5 2 2" xfId="48563" xr:uid="{B9DE3270-024A-4228-B58F-06967B0ED2D3}"/>
    <cellStyle name="Normal 12 6 7 3 5 3" xfId="48564" xr:uid="{2CADCB24-1464-46EB-8DB4-246F8123F793}"/>
    <cellStyle name="Normal 12 6 7 3 6" xfId="14361" xr:uid="{B3A755E3-A68B-4EA9-A05D-5C622B2AE51C}"/>
    <cellStyle name="Normal 12 6 7 3 6 2" xfId="48565" xr:uid="{9FB937D9-0194-437C-9974-5127B096892C}"/>
    <cellStyle name="Normal 12 6 7 3 7" xfId="48566" xr:uid="{6F796F34-DC9F-4859-95D6-F6539836297A}"/>
    <cellStyle name="Normal 12 6 7 4" xfId="2487" xr:uid="{36D43FA6-1034-42FA-B304-2949142B359B}"/>
    <cellStyle name="Normal 12 6 7 4 2" xfId="7977" xr:uid="{99723443-8D1B-403C-8383-34FABD859B35}"/>
    <cellStyle name="Normal 12 6 7 4 2 2" xfId="20787" xr:uid="{78D03CA4-F977-4BF3-862D-E23A7A56A080}"/>
    <cellStyle name="Normal 12 6 7 4 2 2 2" xfId="48567" xr:uid="{82B77D5E-DDED-4263-BFC2-BF18AFA71138}"/>
    <cellStyle name="Normal 12 6 7 4 2 3" xfId="48568" xr:uid="{2C107BED-81CF-4C45-B001-673B48A5C703}"/>
    <cellStyle name="Normal 12 6 7 4 3" xfId="15297" xr:uid="{98ED9D57-5D53-4E64-AC7E-60480E3CA0E3}"/>
    <cellStyle name="Normal 12 6 7 4 3 2" xfId="48569" xr:uid="{8E2F3361-3D73-4B7B-9A74-C8610C56232B}"/>
    <cellStyle name="Normal 12 6 7 4 4" xfId="48570" xr:uid="{B78A88C4-4DF0-4791-B080-4E26F99B8B8A}"/>
    <cellStyle name="Normal 12 6 7 5" xfId="4317" xr:uid="{CE084576-250E-4853-8A73-8238B96F8AE6}"/>
    <cellStyle name="Normal 12 6 7 5 2" xfId="9807" xr:uid="{A943D96A-8CBC-47F7-86D2-F120C38E79F0}"/>
    <cellStyle name="Normal 12 6 7 5 2 2" xfId="22617" xr:uid="{EF668853-9A39-45B3-B095-DB7154F9AF2B}"/>
    <cellStyle name="Normal 12 6 7 5 2 2 2" xfId="48571" xr:uid="{84663D05-3F09-41D7-9726-FBEB8E9CDEB6}"/>
    <cellStyle name="Normal 12 6 7 5 2 3" xfId="48572" xr:uid="{92C092C3-A998-414B-90BA-699CADEFF93C}"/>
    <cellStyle name="Normal 12 6 7 5 3" xfId="17127" xr:uid="{58E1FB3B-8752-4B42-A915-0CB7FD13526E}"/>
    <cellStyle name="Normal 12 6 7 5 3 2" xfId="48573" xr:uid="{ED6A5D50-8AC9-4B20-93CD-9BD80F342ED1}"/>
    <cellStyle name="Normal 12 6 7 5 4" xfId="48574" xr:uid="{B4E383CB-D13C-49CD-B388-EA76B2DE6F85}"/>
    <cellStyle name="Normal 12 6 7 6" xfId="11637" xr:uid="{3C25E5DD-D625-4B16-9C72-9C8D280AD98B}"/>
    <cellStyle name="Normal 12 6 7 6 2" xfId="24447" xr:uid="{0B04D1A1-9F9A-4EB9-9D26-B2FAD36D7090}"/>
    <cellStyle name="Normal 12 6 7 6 2 2" xfId="48575" xr:uid="{8E0B86AB-FEC4-4A0C-BA71-565F65D5B431}"/>
    <cellStyle name="Normal 12 6 7 6 3" xfId="48576" xr:uid="{EB1A650B-C1FD-4233-B516-6DC535F4D849}"/>
    <cellStyle name="Normal 12 6 7 7" xfId="6147" xr:uid="{758BF686-C656-4ABA-A413-DFE95E9C6486}"/>
    <cellStyle name="Normal 12 6 7 7 2" xfId="18957" xr:uid="{969738E1-6E6B-4453-9D73-26C8971C8E01}"/>
    <cellStyle name="Normal 12 6 7 7 2 2" xfId="48577" xr:uid="{5347C879-99A0-424C-A9A8-B81FB4C61593}"/>
    <cellStyle name="Normal 12 6 7 7 3" xfId="48578" xr:uid="{F10AE894-4F83-4849-8C81-66DD4AA27441}"/>
    <cellStyle name="Normal 12 6 7 8" xfId="13467" xr:uid="{8F11AB44-83CD-46B9-AA98-F6A4843AC050}"/>
    <cellStyle name="Normal 12 6 7 8 2" xfId="48579" xr:uid="{498059E3-DB9E-4928-9F80-16893DC71234}"/>
    <cellStyle name="Normal 12 6 7 9" xfId="48580" xr:uid="{7BC4D97E-E048-4AF1-8069-730BD6643A97}"/>
    <cellStyle name="Normal 12 6 8" xfId="790" xr:uid="{8AE15BF2-4CC5-4AC1-963A-64AAD71E4469}"/>
    <cellStyle name="Normal 12 6 8 2" xfId="1685" xr:uid="{0640FD9B-1FF3-4028-928A-DCF26E0FCB0A}"/>
    <cellStyle name="Normal 12 6 8 2 2" xfId="3515" xr:uid="{1F3C3633-FDDD-4C56-825F-A81D7171F269}"/>
    <cellStyle name="Normal 12 6 8 2 2 2" xfId="9005" xr:uid="{585AB52F-BB21-45BF-8ED9-1C7ED5C365BE}"/>
    <cellStyle name="Normal 12 6 8 2 2 2 2" xfId="21815" xr:uid="{F4B22CA6-0E1F-4D27-B2AD-DDECFE18CE17}"/>
    <cellStyle name="Normal 12 6 8 2 2 2 2 2" xfId="48581" xr:uid="{166E4189-3268-49CF-941B-D62F02CD59C9}"/>
    <cellStyle name="Normal 12 6 8 2 2 2 3" xfId="48582" xr:uid="{1191C56F-C333-4527-9DB7-46FA1794F748}"/>
    <cellStyle name="Normal 12 6 8 2 2 3" xfId="16325" xr:uid="{B096B307-1A80-4811-AF9A-0566E0FCF8F5}"/>
    <cellStyle name="Normal 12 6 8 2 2 3 2" xfId="48583" xr:uid="{95694D21-9B0E-4BCC-A8C7-F8C153EEB90B}"/>
    <cellStyle name="Normal 12 6 8 2 2 4" xfId="48584" xr:uid="{7DBDB9B8-CD7B-432F-BAE1-DC653AE3B6F9}"/>
    <cellStyle name="Normal 12 6 8 2 3" xfId="5345" xr:uid="{FC53DE91-95B5-4475-89A1-09CEF21A08CA}"/>
    <cellStyle name="Normal 12 6 8 2 3 2" xfId="10835" xr:uid="{07E1B33C-C6D7-467B-8476-160597638CD4}"/>
    <cellStyle name="Normal 12 6 8 2 3 2 2" xfId="23645" xr:uid="{FD575C58-9EBA-4530-B736-8B5700DCAA6C}"/>
    <cellStyle name="Normal 12 6 8 2 3 2 2 2" xfId="48585" xr:uid="{F76B4243-D0B9-4D4C-9C99-DBE371FBF27D}"/>
    <cellStyle name="Normal 12 6 8 2 3 2 3" xfId="48586" xr:uid="{573B6706-C011-4C52-A0FD-79DEF42020EF}"/>
    <cellStyle name="Normal 12 6 8 2 3 3" xfId="18155" xr:uid="{51AD8078-3FA1-4345-98DB-9E9007C561BD}"/>
    <cellStyle name="Normal 12 6 8 2 3 3 2" xfId="48587" xr:uid="{CD2E538C-1C6F-40A2-8841-FF6CA90268EE}"/>
    <cellStyle name="Normal 12 6 8 2 3 4" xfId="48588" xr:uid="{8AA6E579-476F-4526-9F3F-A9EFD02B3A53}"/>
    <cellStyle name="Normal 12 6 8 2 4" xfId="12665" xr:uid="{91C6A954-CF46-41E4-B8BE-051986BB7273}"/>
    <cellStyle name="Normal 12 6 8 2 4 2" xfId="25475" xr:uid="{F65DD554-3FFC-4D9F-BEC1-360B8D71B2C9}"/>
    <cellStyle name="Normal 12 6 8 2 4 2 2" xfId="48589" xr:uid="{F6FB8C5C-1AFF-4D85-BDAE-3C817E61FEE2}"/>
    <cellStyle name="Normal 12 6 8 2 4 3" xfId="48590" xr:uid="{EF535571-63E8-4231-84B7-5906F9A6D20C}"/>
    <cellStyle name="Normal 12 6 8 2 5" xfId="7175" xr:uid="{F3608CBA-B55F-46AA-8575-DF9977FF8810}"/>
    <cellStyle name="Normal 12 6 8 2 5 2" xfId="19985" xr:uid="{E95A2E36-C3C1-478E-AD44-0049C7BB6E6B}"/>
    <cellStyle name="Normal 12 6 8 2 5 2 2" xfId="48591" xr:uid="{C1FEF2A9-8E99-4969-9D5A-A3C2393A73AF}"/>
    <cellStyle name="Normal 12 6 8 2 5 3" xfId="48592" xr:uid="{9ED8D631-C8CD-46FF-B4E0-8AA1D9C92D5A}"/>
    <cellStyle name="Normal 12 6 8 2 6" xfId="14495" xr:uid="{48A96911-93DF-4A38-9BD8-C4BF7A8186A2}"/>
    <cellStyle name="Normal 12 6 8 2 6 2" xfId="48593" xr:uid="{389583AB-8F34-40FC-93A1-BE7F7D7E340B}"/>
    <cellStyle name="Normal 12 6 8 2 7" xfId="48594" xr:uid="{DBC510CB-DE43-4612-AD2D-44775A4CC815}"/>
    <cellStyle name="Normal 12 6 8 3" xfId="2621" xr:uid="{3989F54C-E74A-46C8-B9F6-390BCCD5BD0A}"/>
    <cellStyle name="Normal 12 6 8 3 2" xfId="8111" xr:uid="{4086EDBE-B6EA-4287-ABEF-494CC4E59A0F}"/>
    <cellStyle name="Normal 12 6 8 3 2 2" xfId="20921" xr:uid="{769CBFD2-8564-474D-BCB0-3B98DCBC200E}"/>
    <cellStyle name="Normal 12 6 8 3 2 2 2" xfId="48595" xr:uid="{61F3E6C3-7C46-4C80-9225-0AE427CC4F12}"/>
    <cellStyle name="Normal 12 6 8 3 2 3" xfId="48596" xr:uid="{BB559981-FD5E-4411-A75C-8FE846DFE7D6}"/>
    <cellStyle name="Normal 12 6 8 3 3" xfId="15431" xr:uid="{F323CC11-71DB-4D10-9042-CD5CFADBC087}"/>
    <cellStyle name="Normal 12 6 8 3 3 2" xfId="48597" xr:uid="{2C22A95B-E225-4E2F-AA68-B9D9CFEBFDA2}"/>
    <cellStyle name="Normal 12 6 8 3 4" xfId="48598" xr:uid="{2FC70C78-8A3A-40D7-8000-B75DAA65B28A}"/>
    <cellStyle name="Normal 12 6 8 4" xfId="4451" xr:uid="{5DF4CA92-AB53-49C2-A036-F9BFBB2604F2}"/>
    <cellStyle name="Normal 12 6 8 4 2" xfId="9941" xr:uid="{EA8ADC1D-025F-452B-B723-86B53E4C3FEC}"/>
    <cellStyle name="Normal 12 6 8 4 2 2" xfId="22751" xr:uid="{6813CE21-A288-454E-9F56-DA5E05CF90D7}"/>
    <cellStyle name="Normal 12 6 8 4 2 2 2" xfId="48599" xr:uid="{484F9D12-3A5B-45B0-9984-5BCC0ED7FA3E}"/>
    <cellStyle name="Normal 12 6 8 4 2 3" xfId="48600" xr:uid="{DE431C6E-F812-438E-9C12-4CAC8A540941}"/>
    <cellStyle name="Normal 12 6 8 4 3" xfId="17261" xr:uid="{6B7478B4-55B1-4B0E-BCFE-B53C6D8360A5}"/>
    <cellStyle name="Normal 12 6 8 4 3 2" xfId="48601" xr:uid="{C35EDFA4-AA1C-4A11-A643-364DBF83A9CE}"/>
    <cellStyle name="Normal 12 6 8 4 4" xfId="48602" xr:uid="{02955AD0-2ADF-4E7A-9C3E-D5F3AD11D131}"/>
    <cellStyle name="Normal 12 6 8 5" xfId="11771" xr:uid="{21780F49-CB31-4904-9316-AABB5BF0A5C8}"/>
    <cellStyle name="Normal 12 6 8 5 2" xfId="24581" xr:uid="{5FA7029E-18D7-4195-9E63-E3B83FF42F9B}"/>
    <cellStyle name="Normal 12 6 8 5 2 2" xfId="48603" xr:uid="{9430AA5C-D2E6-4D33-910F-88056F4DE726}"/>
    <cellStyle name="Normal 12 6 8 5 3" xfId="48604" xr:uid="{5EE11CE8-9005-410B-B158-99A17459A7A3}"/>
    <cellStyle name="Normal 12 6 8 6" xfId="6281" xr:uid="{61008911-780B-46DB-973C-7351B19CF599}"/>
    <cellStyle name="Normal 12 6 8 6 2" xfId="19091" xr:uid="{14E46990-B019-44AD-9D0B-F28CB8619C57}"/>
    <cellStyle name="Normal 12 6 8 6 2 2" xfId="48605" xr:uid="{E7AA2510-74A5-41FE-A61A-D7491710E0B4}"/>
    <cellStyle name="Normal 12 6 8 6 3" xfId="48606" xr:uid="{F50C042A-73F1-408A-BE91-BD6E94BA51F9}"/>
    <cellStyle name="Normal 12 6 8 7" xfId="13601" xr:uid="{EEC2A53E-6037-44FA-8BDB-6CEC8C713866}"/>
    <cellStyle name="Normal 12 6 8 7 2" xfId="48607" xr:uid="{51FD467D-D605-4388-A87A-698F046B3790}"/>
    <cellStyle name="Normal 12 6 8 8" xfId="48608" xr:uid="{012E65D1-2170-4114-A063-81D074F2226C}"/>
    <cellStyle name="Normal 12 6 9" xfId="1191" xr:uid="{438074AC-0B17-4814-92F9-0F2F894C1C22}"/>
    <cellStyle name="Normal 12 6 9 2" xfId="3021" xr:uid="{0FCB4860-A5DE-4F91-8E17-B12A98795087}"/>
    <cellStyle name="Normal 12 6 9 2 2" xfId="8511" xr:uid="{A609C62E-9C66-4566-BDCB-FE164C9A452D}"/>
    <cellStyle name="Normal 12 6 9 2 2 2" xfId="21321" xr:uid="{613B7A8E-8990-419C-B19B-C2111B92F235}"/>
    <cellStyle name="Normal 12 6 9 2 2 2 2" xfId="48609" xr:uid="{F58BE15C-8FC8-4B1F-9038-78B6A44D2A39}"/>
    <cellStyle name="Normal 12 6 9 2 2 3" xfId="48610" xr:uid="{939D5077-3792-4D3B-89A0-B5AD8A3C532C}"/>
    <cellStyle name="Normal 12 6 9 2 3" xfId="15831" xr:uid="{5630BD1F-B78B-40CB-9923-1A5BC9FB3F9C}"/>
    <cellStyle name="Normal 12 6 9 2 3 2" xfId="48611" xr:uid="{3403FF10-C910-4399-9812-7F7437AEBEA9}"/>
    <cellStyle name="Normal 12 6 9 2 4" xfId="48612" xr:uid="{AA2D87B6-A1F0-4391-B79B-57E36FDDBEE6}"/>
    <cellStyle name="Normal 12 6 9 3" xfId="4851" xr:uid="{234B046E-0694-4D5C-A738-8E8F193D1B16}"/>
    <cellStyle name="Normal 12 6 9 3 2" xfId="10341" xr:uid="{240B3AD5-E639-44B6-BF2A-795603ECD32B}"/>
    <cellStyle name="Normal 12 6 9 3 2 2" xfId="23151" xr:uid="{52DF5FF8-1BB3-47CA-A5DF-300BE690076C}"/>
    <cellStyle name="Normal 12 6 9 3 2 2 2" xfId="48613" xr:uid="{FEBB2CD2-2358-4AE3-B2F0-C1B387EDB3C3}"/>
    <cellStyle name="Normal 12 6 9 3 2 3" xfId="48614" xr:uid="{582BA6D4-5EF0-494F-BCEA-44319C791D20}"/>
    <cellStyle name="Normal 12 6 9 3 3" xfId="17661" xr:uid="{4323E26E-E346-4222-ABDE-F93841853F5F}"/>
    <cellStyle name="Normal 12 6 9 3 3 2" xfId="48615" xr:uid="{B1FB50E1-AAF7-4AC3-AC45-0B490558D8B1}"/>
    <cellStyle name="Normal 12 6 9 3 4" xfId="48616" xr:uid="{D5AF29D6-1E3F-4438-98E3-E7A1211EB01D}"/>
    <cellStyle name="Normal 12 6 9 4" xfId="12171" xr:uid="{B7EF2F2C-4A7E-40C8-8DA7-1F0E020381F4}"/>
    <cellStyle name="Normal 12 6 9 4 2" xfId="24981" xr:uid="{7EFF95C5-9CE9-4B1A-959C-D54544EB3558}"/>
    <cellStyle name="Normal 12 6 9 4 2 2" xfId="48617" xr:uid="{B200DE96-0C6F-4A51-BE1C-40E8169DB1E9}"/>
    <cellStyle name="Normal 12 6 9 4 3" xfId="48618" xr:uid="{F4439819-5700-45AB-9993-6AEE732CE891}"/>
    <cellStyle name="Normal 12 6 9 5" xfId="6681" xr:uid="{2E4CFA29-A625-4344-AE4C-B7404917DBE0}"/>
    <cellStyle name="Normal 12 6 9 5 2" xfId="19491" xr:uid="{2AFF6A97-AF4C-4F67-9CEB-2092D50D188B}"/>
    <cellStyle name="Normal 12 6 9 5 2 2" xfId="48619" xr:uid="{3C8DFF33-D1F9-4299-8B54-CA43D2B3815A}"/>
    <cellStyle name="Normal 12 6 9 5 3" xfId="48620" xr:uid="{4D54FD59-4BA0-4ED0-97A9-54DFE442041F}"/>
    <cellStyle name="Normal 12 6 9 6" xfId="14001" xr:uid="{F67D9563-A9F2-452C-9B44-93B0A1CADEA6}"/>
    <cellStyle name="Normal 12 6 9 6 2" xfId="48621" xr:uid="{84562D52-26B9-453D-A800-A61A4576B987}"/>
    <cellStyle name="Normal 12 6 9 7" xfId="48622" xr:uid="{0676949C-BE98-4100-B402-E34DB9316963}"/>
    <cellStyle name="Normal 12 7" xfId="254" xr:uid="{3445B4DE-669B-4089-B1F2-BD1F912706E1}"/>
    <cellStyle name="Normal 12 7 10" xfId="2132" xr:uid="{B38E5AE4-11F3-4C3C-B30D-D9C0FCBE6A06}"/>
    <cellStyle name="Normal 12 7 10 2" xfId="7622" xr:uid="{5BEFFF3D-68E3-4DC6-9971-A879F19B0438}"/>
    <cellStyle name="Normal 12 7 10 2 2" xfId="20432" xr:uid="{3E10C58D-BDE8-4BD9-8E30-D4667778B0B2}"/>
    <cellStyle name="Normal 12 7 10 2 2 2" xfId="48623" xr:uid="{C3396F45-A865-4AF5-A314-5C83D664526C}"/>
    <cellStyle name="Normal 12 7 10 2 3" xfId="48624" xr:uid="{92B3A555-262B-401E-909F-EED7157FFCF8}"/>
    <cellStyle name="Normal 12 7 10 3" xfId="14942" xr:uid="{6F3375BA-7C84-4113-A846-BF858A9307CF}"/>
    <cellStyle name="Normal 12 7 10 3 2" xfId="48625" xr:uid="{99B40D41-1D42-4D42-BE01-76A6D72A2C1F}"/>
    <cellStyle name="Normal 12 7 10 4" xfId="48626" xr:uid="{7071AFC7-555B-4748-B0A5-17C2CF0217AB}"/>
    <cellStyle name="Normal 12 7 11" xfId="3962" xr:uid="{1D5F6407-0F58-4E7F-9F17-28A07A1A65B4}"/>
    <cellStyle name="Normal 12 7 11 2" xfId="9452" xr:uid="{628212B2-BEC7-4A86-BF4F-9E922425C0B1}"/>
    <cellStyle name="Normal 12 7 11 2 2" xfId="22262" xr:uid="{299E8496-15AC-4077-88A9-EC700CB565A6}"/>
    <cellStyle name="Normal 12 7 11 2 2 2" xfId="48627" xr:uid="{BCFEFD0B-328C-4A40-9735-07A42EA8EE3D}"/>
    <cellStyle name="Normal 12 7 11 2 3" xfId="48628" xr:uid="{E57DB80E-0384-46DE-A12B-DB9C282FE720}"/>
    <cellStyle name="Normal 12 7 11 3" xfId="16772" xr:uid="{62894F27-C1B4-42F3-87FA-7A1291ED87DE}"/>
    <cellStyle name="Normal 12 7 11 3 2" xfId="48629" xr:uid="{48CCEB4E-8E8A-412D-BB19-8D005F5BA451}"/>
    <cellStyle name="Normal 12 7 11 4" xfId="48630" xr:uid="{C4324A9B-9DB9-49C4-8580-16978BEE088C}"/>
    <cellStyle name="Normal 12 7 12" xfId="11282" xr:uid="{492A8DEF-1AB2-473A-8E00-74ADE9973A11}"/>
    <cellStyle name="Normal 12 7 12 2" xfId="24092" xr:uid="{AA24288B-BDFE-4ABF-97AA-4F57A23BE2A5}"/>
    <cellStyle name="Normal 12 7 12 2 2" xfId="48631" xr:uid="{D015AF88-BD52-4E82-BBB4-29F01069B13A}"/>
    <cellStyle name="Normal 12 7 12 3" xfId="48632" xr:uid="{DE4E1B95-BBD6-4F1D-BC5F-472D5B4672F9}"/>
    <cellStyle name="Normal 12 7 13" xfId="5792" xr:uid="{24AC9D21-2EA8-4E51-9EA4-7F9D0639AC03}"/>
    <cellStyle name="Normal 12 7 13 2" xfId="18602" xr:uid="{1B0C5C41-8E1E-4C31-83EE-BB7A1AFBFE99}"/>
    <cellStyle name="Normal 12 7 13 2 2" xfId="48633" xr:uid="{BC9D69C4-CCEF-4EC1-991C-73CC1C810BD1}"/>
    <cellStyle name="Normal 12 7 13 3" xfId="48634" xr:uid="{74E95C04-14AB-47E4-B34C-5BA6BAC596F8}"/>
    <cellStyle name="Normal 12 7 14" xfId="13112" xr:uid="{09C60D50-B521-45F9-9211-75707DBBC092}"/>
    <cellStyle name="Normal 12 7 14 2" xfId="48635" xr:uid="{73B0FE04-FFD5-44B2-AD56-D8F558ADF146}"/>
    <cellStyle name="Normal 12 7 15" xfId="48636" xr:uid="{1A101424-54F6-473C-AD35-4A83ED34742D}"/>
    <cellStyle name="Normal 12 7 2" xfId="274" xr:uid="{8FD381ED-72CD-4B4C-A644-509960CABC0C}"/>
    <cellStyle name="Normal 12 7 2 10" xfId="3982" xr:uid="{5CD7A70C-CE6D-4D63-B60A-87708D096283}"/>
    <cellStyle name="Normal 12 7 2 10 2" xfId="9472" xr:uid="{F57FD4DA-CED4-473D-9FCC-09DA08E58F40}"/>
    <cellStyle name="Normal 12 7 2 10 2 2" xfId="22282" xr:uid="{4626216D-AC51-47CF-82A8-A9C897EF16D1}"/>
    <cellStyle name="Normal 12 7 2 10 2 2 2" xfId="48637" xr:uid="{ABF72110-A85C-4971-9A9F-108AA3B5CA16}"/>
    <cellStyle name="Normal 12 7 2 10 2 3" xfId="48638" xr:uid="{D1099A84-CEA3-4DDE-92C0-47D5C9C41ADD}"/>
    <cellStyle name="Normal 12 7 2 10 3" xfId="16792" xr:uid="{8E85C86C-CD11-4061-9401-37A34B7554C3}"/>
    <cellStyle name="Normal 12 7 2 10 3 2" xfId="48639" xr:uid="{6573BCAE-C6AC-4B50-8A3F-68538E13AE2D}"/>
    <cellStyle name="Normal 12 7 2 10 4" xfId="48640" xr:uid="{04522EC5-9DF7-4876-A756-022ACCAE0721}"/>
    <cellStyle name="Normal 12 7 2 11" xfId="11302" xr:uid="{75E6C311-9D77-4A39-B622-AAE3502029FE}"/>
    <cellStyle name="Normal 12 7 2 11 2" xfId="24112" xr:uid="{81119DA0-F646-4DAE-97CF-331429E29EF8}"/>
    <cellStyle name="Normal 12 7 2 11 2 2" xfId="48641" xr:uid="{497BEFE5-C800-43F9-B572-6EC87A7E3B8E}"/>
    <cellStyle name="Normal 12 7 2 11 3" xfId="48642" xr:uid="{6E7DB053-ADED-4E6A-BACD-DA90E0CEBCD9}"/>
    <cellStyle name="Normal 12 7 2 12" xfId="5812" xr:uid="{1A054F6E-3276-4DDF-B412-3A7990C9FC6A}"/>
    <cellStyle name="Normal 12 7 2 12 2" xfId="18622" xr:uid="{71A73690-79CB-49A1-82E6-7334F2DC67BC}"/>
    <cellStyle name="Normal 12 7 2 12 2 2" xfId="48643" xr:uid="{A95B9CF2-CB32-4483-AF44-D48AC71BF572}"/>
    <cellStyle name="Normal 12 7 2 12 3" xfId="48644" xr:uid="{EDD889FE-6903-4D7F-92C1-3E3F70616522}"/>
    <cellStyle name="Normal 12 7 2 13" xfId="13132" xr:uid="{433D5F97-6F26-42FD-B2D1-4AAD9E596A0C}"/>
    <cellStyle name="Normal 12 7 2 13 2" xfId="48645" xr:uid="{DDF8DB24-2908-452F-B965-A07ED328A101}"/>
    <cellStyle name="Normal 12 7 2 14" xfId="48646" xr:uid="{C4D3BEBE-1A2B-4213-AFC4-5805B83E6D8D}"/>
    <cellStyle name="Normal 12 7 2 2" xfId="361" xr:uid="{81235B47-014E-458F-96A6-E2028E8356CC}"/>
    <cellStyle name="Normal 12 7 2 2 10" xfId="5853" xr:uid="{0085C31C-0C8F-40B7-B21D-69D12881587D}"/>
    <cellStyle name="Normal 12 7 2 2 10 2" xfId="18663" xr:uid="{27164144-B7F3-4DAC-95DF-C18E41A07686}"/>
    <cellStyle name="Normal 12 7 2 2 10 2 2" xfId="48647" xr:uid="{A102B571-75AF-4C5F-92C2-95BC12D94E53}"/>
    <cellStyle name="Normal 12 7 2 2 10 3" xfId="48648" xr:uid="{3123EDD7-EC73-4AB2-A423-C33C9DA6C206}"/>
    <cellStyle name="Normal 12 7 2 2 11" xfId="13173" xr:uid="{4258D69F-9F96-403C-B4A1-DA27F53E310A}"/>
    <cellStyle name="Normal 12 7 2 2 11 2" xfId="48649" xr:uid="{323736FE-6704-4EA9-A500-495585BCADD7}"/>
    <cellStyle name="Normal 12 7 2 2 12" xfId="48650" xr:uid="{CB614632-5C1B-4C04-AD6B-0F6969E47604}"/>
    <cellStyle name="Normal 12 7 2 2 2" xfId="590" xr:uid="{900B8A96-B92B-46F2-B976-0C88AE9D0775}"/>
    <cellStyle name="Normal 12 7 2 2 2 2" xfId="989" xr:uid="{753F37D2-F5F3-4178-ABB8-8A883E650FF9}"/>
    <cellStyle name="Normal 12 7 2 2 2 2 2" xfId="1884" xr:uid="{DA2DB44E-2DE4-4A70-A2AB-7EFE271CC096}"/>
    <cellStyle name="Normal 12 7 2 2 2 2 2 2" xfId="3714" xr:uid="{467D4026-4523-4949-AA88-8FF2C2EA0212}"/>
    <cellStyle name="Normal 12 7 2 2 2 2 2 2 2" xfId="9204" xr:uid="{BDEF67E1-578A-4064-A4C4-B7E01C46664F}"/>
    <cellStyle name="Normal 12 7 2 2 2 2 2 2 2 2" xfId="22014" xr:uid="{DDA0B865-092B-4389-B484-C8B4495E401F}"/>
    <cellStyle name="Normal 12 7 2 2 2 2 2 2 2 2 2" xfId="48651" xr:uid="{201D07AB-5DE6-4786-8B5D-7BBF937FCE47}"/>
    <cellStyle name="Normal 12 7 2 2 2 2 2 2 2 3" xfId="48652" xr:uid="{FFF44959-AAA6-4A88-9E1B-A590E5090BAE}"/>
    <cellStyle name="Normal 12 7 2 2 2 2 2 2 3" xfId="16524" xr:uid="{56BB3E0D-125A-4172-947A-1D7DF8F25265}"/>
    <cellStyle name="Normal 12 7 2 2 2 2 2 2 3 2" xfId="48653" xr:uid="{280B3206-E5CC-4BA2-A41B-1BF9382092F9}"/>
    <cellStyle name="Normal 12 7 2 2 2 2 2 2 4" xfId="48654" xr:uid="{4873DA8D-D11A-444E-8ED5-663D460C4B82}"/>
    <cellStyle name="Normal 12 7 2 2 2 2 2 3" xfId="5544" xr:uid="{5B46787A-9803-4EF4-8ADE-D8EEB4BD10B1}"/>
    <cellStyle name="Normal 12 7 2 2 2 2 2 3 2" xfId="11034" xr:uid="{2DABE508-1488-4878-9063-6CDB006FDFFF}"/>
    <cellStyle name="Normal 12 7 2 2 2 2 2 3 2 2" xfId="23844" xr:uid="{8F193928-B53F-4798-A8E9-2CB260684A01}"/>
    <cellStyle name="Normal 12 7 2 2 2 2 2 3 2 2 2" xfId="48655" xr:uid="{8E99120E-B434-41E1-976B-B6298CA3C56B}"/>
    <cellStyle name="Normal 12 7 2 2 2 2 2 3 2 3" xfId="48656" xr:uid="{3B0C66EA-35AD-4B3B-AC66-D629E8A8E06F}"/>
    <cellStyle name="Normal 12 7 2 2 2 2 2 3 3" xfId="18354" xr:uid="{660B925A-FC6D-4812-8306-7B183BF0131E}"/>
    <cellStyle name="Normal 12 7 2 2 2 2 2 3 3 2" xfId="48657" xr:uid="{CDEB7814-DD52-46DB-87E0-E4973D654525}"/>
    <cellStyle name="Normal 12 7 2 2 2 2 2 3 4" xfId="48658" xr:uid="{CF277844-D3CF-479A-9F55-785B06D0A1AB}"/>
    <cellStyle name="Normal 12 7 2 2 2 2 2 4" xfId="12864" xr:uid="{6D745AE8-FC85-4756-8905-691B55D33575}"/>
    <cellStyle name="Normal 12 7 2 2 2 2 2 4 2" xfId="25674" xr:uid="{DDA4B511-FD2F-4641-961A-36B616C28AC8}"/>
    <cellStyle name="Normal 12 7 2 2 2 2 2 4 2 2" xfId="48659" xr:uid="{DB7FC34C-B094-4F8F-954F-DAEFB5FE316B}"/>
    <cellStyle name="Normal 12 7 2 2 2 2 2 4 3" xfId="48660" xr:uid="{2FE063E2-F057-4C86-A270-51FB35F7F44D}"/>
    <cellStyle name="Normal 12 7 2 2 2 2 2 5" xfId="7374" xr:uid="{63A174EF-7B0A-4190-97D4-B21349C23712}"/>
    <cellStyle name="Normal 12 7 2 2 2 2 2 5 2" xfId="20184" xr:uid="{2E0B5D5B-5A48-43DE-945F-8C344EDEFB30}"/>
    <cellStyle name="Normal 12 7 2 2 2 2 2 5 2 2" xfId="48661" xr:uid="{9E745C72-52A4-4B56-81DB-9444304B9B53}"/>
    <cellStyle name="Normal 12 7 2 2 2 2 2 5 3" xfId="48662" xr:uid="{93EB677F-4AD0-469C-8C7E-49ADC76C1980}"/>
    <cellStyle name="Normal 12 7 2 2 2 2 2 6" xfId="14694" xr:uid="{64E9228F-ADAC-41F9-94C3-D896870DB1E9}"/>
    <cellStyle name="Normal 12 7 2 2 2 2 2 6 2" xfId="48663" xr:uid="{D4FF8FEE-883A-493C-B541-B959C408057C}"/>
    <cellStyle name="Normal 12 7 2 2 2 2 2 7" xfId="48664" xr:uid="{F9E61ABA-D003-4332-BA30-9639A2526515}"/>
    <cellStyle name="Normal 12 7 2 2 2 2 3" xfId="2820" xr:uid="{49B66FA6-6350-4C09-917A-098AEEAE7FC7}"/>
    <cellStyle name="Normal 12 7 2 2 2 2 3 2" xfId="8310" xr:uid="{DB6A301D-A0A2-4C0E-A013-434AED5268BF}"/>
    <cellStyle name="Normal 12 7 2 2 2 2 3 2 2" xfId="21120" xr:uid="{B337CB7F-EABB-422A-94F8-5FC8369C3ACD}"/>
    <cellStyle name="Normal 12 7 2 2 2 2 3 2 2 2" xfId="48665" xr:uid="{7995E219-5A62-40BC-8C5D-C449FCDACEBF}"/>
    <cellStyle name="Normal 12 7 2 2 2 2 3 2 3" xfId="48666" xr:uid="{F96DAB9E-7EAC-482D-8A24-3D1F77F29D6A}"/>
    <cellStyle name="Normal 12 7 2 2 2 2 3 3" xfId="15630" xr:uid="{2032BA49-DF7F-49D9-A2FF-EC2C33E16FC7}"/>
    <cellStyle name="Normal 12 7 2 2 2 2 3 3 2" xfId="48667" xr:uid="{791AEA6B-EDC1-4195-818B-4B52F5DD10E2}"/>
    <cellStyle name="Normal 12 7 2 2 2 2 3 4" xfId="48668" xr:uid="{3B20CA25-AB6F-487B-AA00-B30AF72E2FC3}"/>
    <cellStyle name="Normal 12 7 2 2 2 2 4" xfId="4650" xr:uid="{C9DDD106-23EF-4897-94E0-6D957F7E05A1}"/>
    <cellStyle name="Normal 12 7 2 2 2 2 4 2" xfId="10140" xr:uid="{8A9C174E-8F8E-4EFF-9338-12A7B45D281B}"/>
    <cellStyle name="Normal 12 7 2 2 2 2 4 2 2" xfId="22950" xr:uid="{7B08C90B-8A2E-4106-92C4-EE51C56227F3}"/>
    <cellStyle name="Normal 12 7 2 2 2 2 4 2 2 2" xfId="48669" xr:uid="{785EBB1C-4406-4AB5-9F6E-B207890E59B7}"/>
    <cellStyle name="Normal 12 7 2 2 2 2 4 2 3" xfId="48670" xr:uid="{527A74C2-F566-4B76-8349-823B25C84332}"/>
    <cellStyle name="Normal 12 7 2 2 2 2 4 3" xfId="17460" xr:uid="{728350D9-78C3-49D6-83DB-663240E0694E}"/>
    <cellStyle name="Normal 12 7 2 2 2 2 4 3 2" xfId="48671" xr:uid="{93134C37-CEC9-4A0D-8CCB-25487E063E4C}"/>
    <cellStyle name="Normal 12 7 2 2 2 2 4 4" xfId="48672" xr:uid="{44A75F01-4120-4CD0-BBB9-581C21E96638}"/>
    <cellStyle name="Normal 12 7 2 2 2 2 5" xfId="11970" xr:uid="{935A45D9-C1E8-46A6-B3D3-A98C6ACE61E8}"/>
    <cellStyle name="Normal 12 7 2 2 2 2 5 2" xfId="24780" xr:uid="{30160B6C-2323-48EB-8C78-29BC2823A64C}"/>
    <cellStyle name="Normal 12 7 2 2 2 2 5 2 2" xfId="48673" xr:uid="{8B000D75-3409-4AAF-B54F-D3831D5BB699}"/>
    <cellStyle name="Normal 12 7 2 2 2 2 5 3" xfId="48674" xr:uid="{32DDE2ED-56AA-4435-9AE8-A1F99A037086}"/>
    <cellStyle name="Normal 12 7 2 2 2 2 6" xfId="6480" xr:uid="{198325C9-E041-496B-9052-C3CAF48339F6}"/>
    <cellStyle name="Normal 12 7 2 2 2 2 6 2" xfId="19290" xr:uid="{551467D7-3998-447F-901C-82314EADF2A2}"/>
    <cellStyle name="Normal 12 7 2 2 2 2 6 2 2" xfId="48675" xr:uid="{F5C8A22C-F5A3-41FC-A715-27E94A3877E0}"/>
    <cellStyle name="Normal 12 7 2 2 2 2 6 3" xfId="48676" xr:uid="{29FAF705-B5E2-4F8B-B314-2B3EE42AD878}"/>
    <cellStyle name="Normal 12 7 2 2 2 2 7" xfId="13800" xr:uid="{143C269F-37F2-457C-8BD2-D115C50FAD3E}"/>
    <cellStyle name="Normal 12 7 2 2 2 2 7 2" xfId="48677" xr:uid="{0EE3F1AB-DAD8-4117-BA47-9BD86AE7FB7E}"/>
    <cellStyle name="Normal 12 7 2 2 2 2 8" xfId="48678" xr:uid="{52410206-2FB4-4F4C-80AF-399FC81E2D1E}"/>
    <cellStyle name="Normal 12 7 2 2 2 3" xfId="1485" xr:uid="{8624A9A4-FB40-4EBD-875F-FB656D777F75}"/>
    <cellStyle name="Normal 12 7 2 2 2 3 2" xfId="3315" xr:uid="{F3E94708-3ACC-4D22-9144-CAD4FB2C8561}"/>
    <cellStyle name="Normal 12 7 2 2 2 3 2 2" xfId="8805" xr:uid="{D0EA978D-E032-45AA-8BF2-87EA0566575D}"/>
    <cellStyle name="Normal 12 7 2 2 2 3 2 2 2" xfId="21615" xr:uid="{A495866C-EB4D-4A74-A3F0-423B5AE48D98}"/>
    <cellStyle name="Normal 12 7 2 2 2 3 2 2 2 2" xfId="48679" xr:uid="{405A18B2-92A5-493B-964B-8919D93A0EFE}"/>
    <cellStyle name="Normal 12 7 2 2 2 3 2 2 3" xfId="48680" xr:uid="{810CCAB2-55F9-4435-910B-A852327E9572}"/>
    <cellStyle name="Normal 12 7 2 2 2 3 2 3" xfId="16125" xr:uid="{947D8DAE-4532-443B-96BD-6D5FB7BBD724}"/>
    <cellStyle name="Normal 12 7 2 2 2 3 2 3 2" xfId="48681" xr:uid="{F267632F-075C-423C-989A-CAA9C753C550}"/>
    <cellStyle name="Normal 12 7 2 2 2 3 2 4" xfId="48682" xr:uid="{A8D35C5D-F92B-421D-B87A-01A113C5A163}"/>
    <cellStyle name="Normal 12 7 2 2 2 3 3" xfId="5145" xr:uid="{B87E76EC-5D92-495F-90CD-BA0E74BBA54D}"/>
    <cellStyle name="Normal 12 7 2 2 2 3 3 2" xfId="10635" xr:uid="{70EE6511-F8A5-4C56-9878-F30BF1B1B266}"/>
    <cellStyle name="Normal 12 7 2 2 2 3 3 2 2" xfId="23445" xr:uid="{D87B598D-279A-4A2E-9B46-871237D14232}"/>
    <cellStyle name="Normal 12 7 2 2 2 3 3 2 2 2" xfId="48683" xr:uid="{43D9840F-4C22-46F2-8036-0A33CE23B539}"/>
    <cellStyle name="Normal 12 7 2 2 2 3 3 2 3" xfId="48684" xr:uid="{79AE108B-E2E6-4BDE-9EA2-2C0CA2FA4F65}"/>
    <cellStyle name="Normal 12 7 2 2 2 3 3 3" xfId="17955" xr:uid="{458BA784-7C32-4F70-B7EC-3EC30B427850}"/>
    <cellStyle name="Normal 12 7 2 2 2 3 3 3 2" xfId="48685" xr:uid="{8E2BDED4-6414-4DC4-8FC7-FE4F039E0A55}"/>
    <cellStyle name="Normal 12 7 2 2 2 3 3 4" xfId="48686" xr:uid="{5F167AFC-C854-4C53-8286-C23BB490D029}"/>
    <cellStyle name="Normal 12 7 2 2 2 3 4" xfId="12465" xr:uid="{203F623C-B230-473C-893F-01F52A179992}"/>
    <cellStyle name="Normal 12 7 2 2 2 3 4 2" xfId="25275" xr:uid="{45B4D985-2BB8-4C63-B871-BE0A4372031D}"/>
    <cellStyle name="Normal 12 7 2 2 2 3 4 2 2" xfId="48687" xr:uid="{A6DAF759-C79E-4DDF-B730-5A0969EBD98E}"/>
    <cellStyle name="Normal 12 7 2 2 2 3 4 3" xfId="48688" xr:uid="{2822CC08-DDF0-43FD-B199-9416D2325E5B}"/>
    <cellStyle name="Normal 12 7 2 2 2 3 5" xfId="6975" xr:uid="{AB6178F3-99E2-45E3-A905-3AB981AE37C6}"/>
    <cellStyle name="Normal 12 7 2 2 2 3 5 2" xfId="19785" xr:uid="{D7606FBF-FE52-41A0-9C55-F304DAA85D09}"/>
    <cellStyle name="Normal 12 7 2 2 2 3 5 2 2" xfId="48689" xr:uid="{6264A0ED-7D87-4323-84E0-D22217907D84}"/>
    <cellStyle name="Normal 12 7 2 2 2 3 5 3" xfId="48690" xr:uid="{F84A9531-D4DA-4688-949A-30A6534876E2}"/>
    <cellStyle name="Normal 12 7 2 2 2 3 6" xfId="14295" xr:uid="{010AFE7C-6D87-4A5F-8F61-8F5290DC79D3}"/>
    <cellStyle name="Normal 12 7 2 2 2 3 6 2" xfId="48691" xr:uid="{DA65C49B-9EFD-41AF-94EC-9A0B2CB840E1}"/>
    <cellStyle name="Normal 12 7 2 2 2 3 7" xfId="48692" xr:uid="{22928E0F-3358-48F1-836A-FD593B357A4C}"/>
    <cellStyle name="Normal 12 7 2 2 2 4" xfId="2421" xr:uid="{AAAE04F8-4C0A-4217-8063-D18CEC8BFDAD}"/>
    <cellStyle name="Normal 12 7 2 2 2 4 2" xfId="7911" xr:uid="{6B648E81-EA97-4C2A-8F92-00A16490F319}"/>
    <cellStyle name="Normal 12 7 2 2 2 4 2 2" xfId="20721" xr:uid="{9A6C4604-8896-4E7F-9F9A-DC731F1E457A}"/>
    <cellStyle name="Normal 12 7 2 2 2 4 2 2 2" xfId="48693" xr:uid="{A616B615-86D0-40C6-A0D1-E1FE3F81D2C3}"/>
    <cellStyle name="Normal 12 7 2 2 2 4 2 3" xfId="48694" xr:uid="{8E3C98D6-ACC1-4082-A7CB-FBA8AFC102B0}"/>
    <cellStyle name="Normal 12 7 2 2 2 4 3" xfId="15231" xr:uid="{687D9340-AB32-4DB5-BD12-5268334C02C7}"/>
    <cellStyle name="Normal 12 7 2 2 2 4 3 2" xfId="48695" xr:uid="{9F36DCAF-43AF-4DEF-912B-94613E2DB7FD}"/>
    <cellStyle name="Normal 12 7 2 2 2 4 4" xfId="48696" xr:uid="{43915266-45BD-4D82-9CBA-FFE5F4215E8F}"/>
    <cellStyle name="Normal 12 7 2 2 2 5" xfId="4251" xr:uid="{0703128D-22E3-408C-86B2-568D616C6A56}"/>
    <cellStyle name="Normal 12 7 2 2 2 5 2" xfId="9741" xr:uid="{3BFD33A3-EE3E-4A37-8890-4843581E1CFC}"/>
    <cellStyle name="Normal 12 7 2 2 2 5 2 2" xfId="22551" xr:uid="{2947E537-F1C5-4B7B-8935-B17EE5F916D1}"/>
    <cellStyle name="Normal 12 7 2 2 2 5 2 2 2" xfId="48697" xr:uid="{56706FBB-C75A-4A82-B89E-7FDA919DD20A}"/>
    <cellStyle name="Normal 12 7 2 2 2 5 2 3" xfId="48698" xr:uid="{2CC4E574-87FE-46C9-B259-84732ED21F84}"/>
    <cellStyle name="Normal 12 7 2 2 2 5 3" xfId="17061" xr:uid="{3447FC01-DE51-484E-91C7-468C078D010F}"/>
    <cellStyle name="Normal 12 7 2 2 2 5 3 2" xfId="48699" xr:uid="{FB174F1F-8B58-44BA-8048-01A2C77D5CE7}"/>
    <cellStyle name="Normal 12 7 2 2 2 5 4" xfId="48700" xr:uid="{42798F17-5525-458C-81AA-3A59689C9BBB}"/>
    <cellStyle name="Normal 12 7 2 2 2 6" xfId="11571" xr:uid="{72EF52CE-C095-4035-ABB5-9961B9D7D18A}"/>
    <cellStyle name="Normal 12 7 2 2 2 6 2" xfId="24381" xr:uid="{404C0946-7078-4192-A5A1-A5F415A2E203}"/>
    <cellStyle name="Normal 12 7 2 2 2 6 2 2" xfId="48701" xr:uid="{D8A597C2-11F1-49A7-B5F3-2071BCF5C8FB}"/>
    <cellStyle name="Normal 12 7 2 2 2 6 3" xfId="48702" xr:uid="{9224C164-8E53-447C-85CF-1071E1918AD5}"/>
    <cellStyle name="Normal 12 7 2 2 2 7" xfId="6081" xr:uid="{E4FE0BF7-A767-49F0-A075-03D10FEEB4C3}"/>
    <cellStyle name="Normal 12 7 2 2 2 7 2" xfId="18891" xr:uid="{D9ABD382-28FC-4B96-AF8F-4C7EC97A008C}"/>
    <cellStyle name="Normal 12 7 2 2 2 7 2 2" xfId="48703" xr:uid="{50AD7FBC-288E-4682-BDF9-F949F8A18C2A}"/>
    <cellStyle name="Normal 12 7 2 2 2 7 3" xfId="48704" xr:uid="{C4B6975A-7078-4E0D-BE28-3838B03AF3B1}"/>
    <cellStyle name="Normal 12 7 2 2 2 8" xfId="13401" xr:uid="{0BDAD439-E0FF-4CF5-BE86-865E435BF85A}"/>
    <cellStyle name="Normal 12 7 2 2 2 8 2" xfId="48705" xr:uid="{1707265A-891A-4798-B031-C12F5DE2BCA6}"/>
    <cellStyle name="Normal 12 7 2 2 2 9" xfId="48706" xr:uid="{4831B820-599C-46CB-8617-460FD5FD4297}"/>
    <cellStyle name="Normal 12 7 2 2 3" xfId="722" xr:uid="{5167A8ED-3365-47B3-9B8A-D09C7CD29869}"/>
    <cellStyle name="Normal 12 7 2 2 3 2" xfId="1122" xr:uid="{77CD8BF2-BE3B-4AB7-8B3C-CE65851F2B81}"/>
    <cellStyle name="Normal 12 7 2 2 3 2 2" xfId="2017" xr:uid="{E9427D2E-69D7-499F-80FD-26EEAD40C920}"/>
    <cellStyle name="Normal 12 7 2 2 3 2 2 2" xfId="3847" xr:uid="{81DB7B4E-9B73-4042-B91B-E095C21550CF}"/>
    <cellStyle name="Normal 12 7 2 2 3 2 2 2 2" xfId="9337" xr:uid="{F228E438-AA53-4E4D-84BA-4DB9C8ED93F6}"/>
    <cellStyle name="Normal 12 7 2 2 3 2 2 2 2 2" xfId="22147" xr:uid="{A6CD16B7-EB90-43F4-9AAC-E7AAA258865F}"/>
    <cellStyle name="Normal 12 7 2 2 3 2 2 2 2 2 2" xfId="48707" xr:uid="{1C14F3E2-C169-4FC4-805D-E9AB84D75199}"/>
    <cellStyle name="Normal 12 7 2 2 3 2 2 2 2 3" xfId="48708" xr:uid="{8E9DAEA8-24C8-4556-9A91-3EB7629A1933}"/>
    <cellStyle name="Normal 12 7 2 2 3 2 2 2 3" xfId="16657" xr:uid="{14B6159C-64A4-4041-A75D-9E4846B13099}"/>
    <cellStyle name="Normal 12 7 2 2 3 2 2 2 3 2" xfId="48709" xr:uid="{7BD72698-38AC-4129-B085-19A85DF21B61}"/>
    <cellStyle name="Normal 12 7 2 2 3 2 2 2 4" xfId="48710" xr:uid="{54731473-E60C-461E-A193-BC20AA599F05}"/>
    <cellStyle name="Normal 12 7 2 2 3 2 2 3" xfId="5677" xr:uid="{0AEC2818-9F9C-4A7B-86F9-3D6681563DAF}"/>
    <cellStyle name="Normal 12 7 2 2 3 2 2 3 2" xfId="11167" xr:uid="{25E43E3D-7096-414C-86A6-B547312B0F3F}"/>
    <cellStyle name="Normal 12 7 2 2 3 2 2 3 2 2" xfId="23977" xr:uid="{81EEEF75-9BB2-4A65-8665-05CAE27EA73C}"/>
    <cellStyle name="Normal 12 7 2 2 3 2 2 3 2 2 2" xfId="48711" xr:uid="{42DCE3F3-AF47-43A6-8036-428941F3F588}"/>
    <cellStyle name="Normal 12 7 2 2 3 2 2 3 2 3" xfId="48712" xr:uid="{5262AB09-9233-4786-8F0C-4625196D5F2A}"/>
    <cellStyle name="Normal 12 7 2 2 3 2 2 3 3" xfId="18487" xr:uid="{0DEE6179-6291-43F0-AD0C-55C4A2588916}"/>
    <cellStyle name="Normal 12 7 2 2 3 2 2 3 3 2" xfId="48713" xr:uid="{0775B794-738A-4C4D-AD0F-3E6C3B08513D}"/>
    <cellStyle name="Normal 12 7 2 2 3 2 2 3 4" xfId="48714" xr:uid="{E3C21B22-AF49-47B6-9407-7AFCCE48F6C4}"/>
    <cellStyle name="Normal 12 7 2 2 3 2 2 4" xfId="12997" xr:uid="{EC2E2483-BC26-4193-828E-A700D6B3CEAE}"/>
    <cellStyle name="Normal 12 7 2 2 3 2 2 4 2" xfId="25807" xr:uid="{DBAE497C-494A-45C8-8F58-7A5D37D61BC1}"/>
    <cellStyle name="Normal 12 7 2 2 3 2 2 4 2 2" xfId="48715" xr:uid="{CA0AF563-F4E2-44CB-BAAF-12FCE0B8CC6A}"/>
    <cellStyle name="Normal 12 7 2 2 3 2 2 4 3" xfId="48716" xr:uid="{1B56A362-441F-4DFF-BFCF-EDD5E5A06109}"/>
    <cellStyle name="Normal 12 7 2 2 3 2 2 5" xfId="7507" xr:uid="{A4375D20-386C-40D8-8412-644517ACFC25}"/>
    <cellStyle name="Normal 12 7 2 2 3 2 2 5 2" xfId="20317" xr:uid="{A5ADBC4C-5AF8-4C95-9EFE-706767F6B11C}"/>
    <cellStyle name="Normal 12 7 2 2 3 2 2 5 2 2" xfId="48717" xr:uid="{55B61DC5-C00E-4BFC-9E2F-23DE6518852F}"/>
    <cellStyle name="Normal 12 7 2 2 3 2 2 5 3" xfId="48718" xr:uid="{B82F99B3-9DB4-4280-A966-9BED6D3E6604}"/>
    <cellStyle name="Normal 12 7 2 2 3 2 2 6" xfId="14827" xr:uid="{DB9A4C54-954B-4BDC-9D34-5C8353BD5097}"/>
    <cellStyle name="Normal 12 7 2 2 3 2 2 6 2" xfId="48719" xr:uid="{4F8379D6-2875-4E87-A815-B8890CAA7B86}"/>
    <cellStyle name="Normal 12 7 2 2 3 2 2 7" xfId="48720" xr:uid="{C2BD2D73-B078-48BD-8133-58461F45FACC}"/>
    <cellStyle name="Normal 12 7 2 2 3 2 3" xfId="2953" xr:uid="{7FF56F4F-F489-4CAC-9745-498C3182763B}"/>
    <cellStyle name="Normal 12 7 2 2 3 2 3 2" xfId="8443" xr:uid="{2F241B8F-F2E2-4D4A-95BD-77F04DFE4FD1}"/>
    <cellStyle name="Normal 12 7 2 2 3 2 3 2 2" xfId="21253" xr:uid="{2CE0A256-907A-4DFD-B3EC-FC80D36F38B5}"/>
    <cellStyle name="Normal 12 7 2 2 3 2 3 2 2 2" xfId="48721" xr:uid="{4DF63EF2-F8D5-4315-A07A-06DCFF833918}"/>
    <cellStyle name="Normal 12 7 2 2 3 2 3 2 3" xfId="48722" xr:uid="{28E95149-7EBA-4F91-B474-07FEC6C198B9}"/>
    <cellStyle name="Normal 12 7 2 2 3 2 3 3" xfId="15763" xr:uid="{EF1F49AD-69FA-461D-B97E-A8B6CF89352A}"/>
    <cellStyle name="Normal 12 7 2 2 3 2 3 3 2" xfId="48723" xr:uid="{B1ABDFE1-2B5F-4B54-B2C9-DA9F645FF479}"/>
    <cellStyle name="Normal 12 7 2 2 3 2 3 4" xfId="48724" xr:uid="{BABED12D-CEE9-48B0-A702-1EC913043B3E}"/>
    <cellStyle name="Normal 12 7 2 2 3 2 4" xfId="4783" xr:uid="{E7A94611-47BA-4134-BEAD-6B603F518B6C}"/>
    <cellStyle name="Normal 12 7 2 2 3 2 4 2" xfId="10273" xr:uid="{4873FF70-89E4-4238-B272-26CECA95D2A0}"/>
    <cellStyle name="Normal 12 7 2 2 3 2 4 2 2" xfId="23083" xr:uid="{FF774F64-F3C5-49A4-BF70-298CFF404F55}"/>
    <cellStyle name="Normal 12 7 2 2 3 2 4 2 2 2" xfId="48725" xr:uid="{E328B3A4-1DF3-4F6B-9DFB-E94DAE55F15D}"/>
    <cellStyle name="Normal 12 7 2 2 3 2 4 2 3" xfId="48726" xr:uid="{DECA6CFB-7985-49DD-882F-896B914426B4}"/>
    <cellStyle name="Normal 12 7 2 2 3 2 4 3" xfId="17593" xr:uid="{0D9094EB-3F9A-49DB-B197-29539CD9075A}"/>
    <cellStyle name="Normal 12 7 2 2 3 2 4 3 2" xfId="48727" xr:uid="{8ECC6747-FB60-49B8-85FC-18608606A43E}"/>
    <cellStyle name="Normal 12 7 2 2 3 2 4 4" xfId="48728" xr:uid="{048DB73B-488D-423D-B1BF-D2AFAB013583}"/>
    <cellStyle name="Normal 12 7 2 2 3 2 5" xfId="12103" xr:uid="{032C4C67-698D-4D3D-995B-8B35EFC1D594}"/>
    <cellStyle name="Normal 12 7 2 2 3 2 5 2" xfId="24913" xr:uid="{E5D9542F-C849-4E2D-81C5-DC24FFEAADC4}"/>
    <cellStyle name="Normal 12 7 2 2 3 2 5 2 2" xfId="48729" xr:uid="{69EE40E4-4028-4D3E-B367-A40E0DEA697B}"/>
    <cellStyle name="Normal 12 7 2 2 3 2 5 3" xfId="48730" xr:uid="{7885D735-C9A4-4B1F-AA99-4CE0F7A6BCAC}"/>
    <cellStyle name="Normal 12 7 2 2 3 2 6" xfId="6613" xr:uid="{8126E73F-FF2F-4010-A8AA-5F0F0804724D}"/>
    <cellStyle name="Normal 12 7 2 2 3 2 6 2" xfId="19423" xr:uid="{566564F5-04D4-4E7B-9FF6-BF71C0262AD6}"/>
    <cellStyle name="Normal 12 7 2 2 3 2 6 2 2" xfId="48731" xr:uid="{D209B773-E55C-46F9-95FA-CDC2569A6DFC}"/>
    <cellStyle name="Normal 12 7 2 2 3 2 6 3" xfId="48732" xr:uid="{7B80474E-2C33-4358-8609-23DF4DCCDDC8}"/>
    <cellStyle name="Normal 12 7 2 2 3 2 7" xfId="13933" xr:uid="{679E0BBF-7820-4240-B190-46CB4D058C24}"/>
    <cellStyle name="Normal 12 7 2 2 3 2 7 2" xfId="48733" xr:uid="{379FCF5E-32ED-4382-8293-299864F8A476}"/>
    <cellStyle name="Normal 12 7 2 2 3 2 8" xfId="48734" xr:uid="{C5D4DBF9-CAC5-4AC4-8560-327F98FC7489}"/>
    <cellStyle name="Normal 12 7 2 2 3 3" xfId="1617" xr:uid="{C5232752-22BF-4370-A77E-69A963374884}"/>
    <cellStyle name="Normal 12 7 2 2 3 3 2" xfId="3447" xr:uid="{7C1E1C02-7083-48EE-8B12-CF20DB563050}"/>
    <cellStyle name="Normal 12 7 2 2 3 3 2 2" xfId="8937" xr:uid="{4A827FCC-004C-4A61-A4FC-CB93ED3F84A8}"/>
    <cellStyle name="Normal 12 7 2 2 3 3 2 2 2" xfId="21747" xr:uid="{0446582D-AECC-4642-B227-7C7414D64AC1}"/>
    <cellStyle name="Normal 12 7 2 2 3 3 2 2 2 2" xfId="48735" xr:uid="{75C1ABF7-C48F-4F2E-B09D-0D48EAB2BA7D}"/>
    <cellStyle name="Normal 12 7 2 2 3 3 2 2 3" xfId="48736" xr:uid="{CDCB9028-7D9C-4DEB-820E-D89AEF3EBC0D}"/>
    <cellStyle name="Normal 12 7 2 2 3 3 2 3" xfId="16257" xr:uid="{5C0F090C-8CA8-472E-A0F9-5E080C0E8B34}"/>
    <cellStyle name="Normal 12 7 2 2 3 3 2 3 2" xfId="48737" xr:uid="{A2831D90-D42B-49C5-9085-3704F4EE2DD2}"/>
    <cellStyle name="Normal 12 7 2 2 3 3 2 4" xfId="48738" xr:uid="{10A7C08D-05EE-42EB-8946-42DE0219749D}"/>
    <cellStyle name="Normal 12 7 2 2 3 3 3" xfId="5277" xr:uid="{0E33C39B-9386-49B3-83F4-2BD99FACF9EE}"/>
    <cellStyle name="Normal 12 7 2 2 3 3 3 2" xfId="10767" xr:uid="{96C65FD3-13C6-43B7-B3B3-A704F67B871B}"/>
    <cellStyle name="Normal 12 7 2 2 3 3 3 2 2" xfId="23577" xr:uid="{690FE09A-28B6-48DD-B7AF-AFEFE54F191D}"/>
    <cellStyle name="Normal 12 7 2 2 3 3 3 2 2 2" xfId="48739" xr:uid="{CF2F48F4-F775-46C4-AD31-DD7F0541068F}"/>
    <cellStyle name="Normal 12 7 2 2 3 3 3 2 3" xfId="48740" xr:uid="{DACE421F-2041-47E1-8D13-7877EDC88491}"/>
    <cellStyle name="Normal 12 7 2 2 3 3 3 3" xfId="18087" xr:uid="{AAB284F8-A74E-45FE-9CCD-ECAD204E763D}"/>
    <cellStyle name="Normal 12 7 2 2 3 3 3 3 2" xfId="48741" xr:uid="{9443460B-458D-4F7D-8523-26925E4AF812}"/>
    <cellStyle name="Normal 12 7 2 2 3 3 3 4" xfId="48742" xr:uid="{B9B14039-2B4C-4ED5-B67A-FF7B5C8B586C}"/>
    <cellStyle name="Normal 12 7 2 2 3 3 4" xfId="12597" xr:uid="{65DE2A93-7C17-41A0-9318-5CDE257B3C17}"/>
    <cellStyle name="Normal 12 7 2 2 3 3 4 2" xfId="25407" xr:uid="{85C9A8B4-18A5-4780-82B1-77AC74A0ECB7}"/>
    <cellStyle name="Normal 12 7 2 2 3 3 4 2 2" xfId="48743" xr:uid="{F3C24306-38C7-4736-9A5E-14DD0585DC70}"/>
    <cellStyle name="Normal 12 7 2 2 3 3 4 3" xfId="48744" xr:uid="{2FEB6E94-7360-4B36-BF79-8D605084A782}"/>
    <cellStyle name="Normal 12 7 2 2 3 3 5" xfId="7107" xr:uid="{418EA42F-3D50-4431-909B-AC57C25B4C40}"/>
    <cellStyle name="Normal 12 7 2 2 3 3 5 2" xfId="19917" xr:uid="{629B2857-75FD-4FEB-81B9-B071F2FF813D}"/>
    <cellStyle name="Normal 12 7 2 2 3 3 5 2 2" xfId="48745" xr:uid="{B15BE66F-809B-4B46-A775-A08DAE517F12}"/>
    <cellStyle name="Normal 12 7 2 2 3 3 5 3" xfId="48746" xr:uid="{06F8A55D-8553-4642-A98E-8DF29D36EE2A}"/>
    <cellStyle name="Normal 12 7 2 2 3 3 6" xfId="14427" xr:uid="{F23E9CF4-8899-4317-8880-DD17B9622788}"/>
    <cellStyle name="Normal 12 7 2 2 3 3 6 2" xfId="48747" xr:uid="{C2938757-7D7D-4D51-A049-A3C8B8FA538B}"/>
    <cellStyle name="Normal 12 7 2 2 3 3 7" xfId="48748" xr:uid="{02D1D911-F1D9-47EF-9DF5-CA9FC1922F62}"/>
    <cellStyle name="Normal 12 7 2 2 3 4" xfId="2553" xr:uid="{9BF92891-BDE2-4ED1-9F52-58F83F06A6C5}"/>
    <cellStyle name="Normal 12 7 2 2 3 4 2" xfId="8043" xr:uid="{DADD84A1-41A1-47A4-A7BA-2FBE90C6469F}"/>
    <cellStyle name="Normal 12 7 2 2 3 4 2 2" xfId="20853" xr:uid="{598AF276-09E2-4C17-8B1B-522EF9BC547C}"/>
    <cellStyle name="Normal 12 7 2 2 3 4 2 2 2" xfId="48749" xr:uid="{B0AFE5DE-3452-4C89-B7C1-2ED7602F5A76}"/>
    <cellStyle name="Normal 12 7 2 2 3 4 2 3" xfId="48750" xr:uid="{3BE9A26C-9D10-40BC-B0A5-D7F699CADA38}"/>
    <cellStyle name="Normal 12 7 2 2 3 4 3" xfId="15363" xr:uid="{C7D2BA41-9E77-4147-A3F0-1B2AF12B69B0}"/>
    <cellStyle name="Normal 12 7 2 2 3 4 3 2" xfId="48751" xr:uid="{85FC5283-83FE-4484-84FF-FB3744190997}"/>
    <cellStyle name="Normal 12 7 2 2 3 4 4" xfId="48752" xr:uid="{7AC757C8-5E54-4081-ACCE-94D2DED55377}"/>
    <cellStyle name="Normal 12 7 2 2 3 5" xfId="4383" xr:uid="{ADD37621-FDD6-4463-96B0-4D823036394C}"/>
    <cellStyle name="Normal 12 7 2 2 3 5 2" xfId="9873" xr:uid="{A8A38A2C-5E2B-462F-B3DE-314AE8A1C212}"/>
    <cellStyle name="Normal 12 7 2 2 3 5 2 2" xfId="22683" xr:uid="{DFAF0356-AEC0-40DC-A626-8093553A3E30}"/>
    <cellStyle name="Normal 12 7 2 2 3 5 2 2 2" xfId="48753" xr:uid="{D13EB5BB-C4E5-407E-A00B-5D4495F67E15}"/>
    <cellStyle name="Normal 12 7 2 2 3 5 2 3" xfId="48754" xr:uid="{53A8B467-A100-44C9-8C20-0729648BEBAA}"/>
    <cellStyle name="Normal 12 7 2 2 3 5 3" xfId="17193" xr:uid="{416739D7-FFBF-4B48-8F8E-67B94AF05F23}"/>
    <cellStyle name="Normal 12 7 2 2 3 5 3 2" xfId="48755" xr:uid="{2F21C494-9F87-4282-AA9E-2702BA7F74E8}"/>
    <cellStyle name="Normal 12 7 2 2 3 5 4" xfId="48756" xr:uid="{6455881C-C06A-4398-87B5-F7F61814887B}"/>
    <cellStyle name="Normal 12 7 2 2 3 6" xfId="11703" xr:uid="{317893E7-241F-4C45-A857-A7C3105E78A5}"/>
    <cellStyle name="Normal 12 7 2 2 3 6 2" xfId="24513" xr:uid="{98B083CC-5B36-4C47-A7D8-B1BF8DDE8295}"/>
    <cellStyle name="Normal 12 7 2 2 3 6 2 2" xfId="48757" xr:uid="{CB7BD20E-3E4E-4AA4-8DC8-B29EDE50AC0D}"/>
    <cellStyle name="Normal 12 7 2 2 3 6 3" xfId="48758" xr:uid="{C0DBEE22-44A4-45DD-B9D4-732E4A916EB7}"/>
    <cellStyle name="Normal 12 7 2 2 3 7" xfId="6213" xr:uid="{8BEC8D36-D0B7-4836-ADF1-7B6724D7A4DB}"/>
    <cellStyle name="Normal 12 7 2 2 3 7 2" xfId="19023" xr:uid="{5CDCC6C9-BFFF-4C9B-97EE-AF1DCD1F370A}"/>
    <cellStyle name="Normal 12 7 2 2 3 7 2 2" xfId="48759" xr:uid="{A4F4C7E4-B48B-442E-969A-2B431CAE7B3F}"/>
    <cellStyle name="Normal 12 7 2 2 3 7 3" xfId="48760" xr:uid="{EF26E157-8481-498B-933A-94646565A6E1}"/>
    <cellStyle name="Normal 12 7 2 2 3 8" xfId="13533" xr:uid="{1D2262E9-7368-4D26-AB70-BCB5FB479970}"/>
    <cellStyle name="Normal 12 7 2 2 3 8 2" xfId="48761" xr:uid="{B45206B7-C7B2-4CA6-BC74-3FF5E280EACF}"/>
    <cellStyle name="Normal 12 7 2 2 3 9" xfId="48762" xr:uid="{27C2B6BD-DA9E-40DB-AD4D-1C87AE295C1B}"/>
    <cellStyle name="Normal 12 7 2 2 4" xfId="497" xr:uid="{F33E1EF5-BCE8-47B1-9B89-F671AE05C19B}"/>
    <cellStyle name="Normal 12 7 2 2 4 2" xfId="1392" xr:uid="{FC0DE5BF-D1F6-4669-B00E-78DC7A947BD0}"/>
    <cellStyle name="Normal 12 7 2 2 4 2 2" xfId="3222" xr:uid="{9390F5A2-3C32-4A4A-8196-068D258E5808}"/>
    <cellStyle name="Normal 12 7 2 2 4 2 2 2" xfId="8712" xr:uid="{48F8492F-0182-4946-9EEA-A13E48C4CB66}"/>
    <cellStyle name="Normal 12 7 2 2 4 2 2 2 2" xfId="21522" xr:uid="{2433F2EA-52DF-46DE-ACD0-B2C0C47D90FD}"/>
    <cellStyle name="Normal 12 7 2 2 4 2 2 2 2 2" xfId="48763" xr:uid="{77FCE10E-FD00-46B9-A028-2470CBB60EEB}"/>
    <cellStyle name="Normal 12 7 2 2 4 2 2 2 3" xfId="48764" xr:uid="{A79C0FB3-1240-4F91-A6DA-54657F7AF6B5}"/>
    <cellStyle name="Normal 12 7 2 2 4 2 2 3" xfId="16032" xr:uid="{C42D1562-8A4E-43C0-ABA3-0AE1D1C7CEC3}"/>
    <cellStyle name="Normal 12 7 2 2 4 2 2 3 2" xfId="48765" xr:uid="{48359FEB-A9D1-4BA3-A5CF-90A9FA40839F}"/>
    <cellStyle name="Normal 12 7 2 2 4 2 2 4" xfId="48766" xr:uid="{7AB700EC-61FC-4456-B266-6C34E9250875}"/>
    <cellStyle name="Normal 12 7 2 2 4 2 3" xfId="5052" xr:uid="{C9A8A366-3395-412F-AC04-2186CD021687}"/>
    <cellStyle name="Normal 12 7 2 2 4 2 3 2" xfId="10542" xr:uid="{9B23F070-72B0-428D-8096-732516CFE99A}"/>
    <cellStyle name="Normal 12 7 2 2 4 2 3 2 2" xfId="23352" xr:uid="{6AB60FA4-C6FB-4B6A-A4D4-C31C5FFEFD01}"/>
    <cellStyle name="Normal 12 7 2 2 4 2 3 2 2 2" xfId="48767" xr:uid="{2B559C83-59FA-4FDD-8ABB-9D2060A74DD8}"/>
    <cellStyle name="Normal 12 7 2 2 4 2 3 2 3" xfId="48768" xr:uid="{64E912A4-0D2E-44A1-9A73-737C35241658}"/>
    <cellStyle name="Normal 12 7 2 2 4 2 3 3" xfId="17862" xr:uid="{37D9977D-FACC-4038-874F-5BBFCC1752AA}"/>
    <cellStyle name="Normal 12 7 2 2 4 2 3 3 2" xfId="48769" xr:uid="{AEFF3580-531F-4F45-9F62-ED300C5371E8}"/>
    <cellStyle name="Normal 12 7 2 2 4 2 3 4" xfId="48770" xr:uid="{104ECBBD-D44A-48B8-9B6A-5F17466F4A53}"/>
    <cellStyle name="Normal 12 7 2 2 4 2 4" xfId="12372" xr:uid="{D2C785EA-7560-4FD3-A883-2C39646E3C3B}"/>
    <cellStyle name="Normal 12 7 2 2 4 2 4 2" xfId="25182" xr:uid="{CAB31BFA-FE37-488E-84BD-A3FE3B276D95}"/>
    <cellStyle name="Normal 12 7 2 2 4 2 4 2 2" xfId="48771" xr:uid="{A14512F6-BB57-4DDE-B691-9A09A2DEA3FC}"/>
    <cellStyle name="Normal 12 7 2 2 4 2 4 3" xfId="48772" xr:uid="{34F4FE77-1B9F-42F7-AB8B-3CD3DD0D5A81}"/>
    <cellStyle name="Normal 12 7 2 2 4 2 5" xfId="6882" xr:uid="{85FC9FA4-DA71-4212-8B03-21DE6058D08F}"/>
    <cellStyle name="Normal 12 7 2 2 4 2 5 2" xfId="19692" xr:uid="{3CDDD6DA-CAB5-4249-BFD5-A8411B11B608}"/>
    <cellStyle name="Normal 12 7 2 2 4 2 5 2 2" xfId="48773" xr:uid="{2EE8E59F-C2D7-41A9-85E1-9E540438820A}"/>
    <cellStyle name="Normal 12 7 2 2 4 2 5 3" xfId="48774" xr:uid="{6F0D14E4-74E5-426C-B765-8BC043770677}"/>
    <cellStyle name="Normal 12 7 2 2 4 2 6" xfId="14202" xr:uid="{00D0A587-1D55-46A5-9DAB-56CE2589E115}"/>
    <cellStyle name="Normal 12 7 2 2 4 2 6 2" xfId="48775" xr:uid="{93EB34EC-08EA-4181-833B-6A59D0F2F4FA}"/>
    <cellStyle name="Normal 12 7 2 2 4 2 7" xfId="48776" xr:uid="{6E78CFC2-E8FB-4262-8C0E-C2D2061BCB6D}"/>
    <cellStyle name="Normal 12 7 2 2 4 3" xfId="2328" xr:uid="{E2BD9A22-23C3-4D83-B10B-F5D580C07DD1}"/>
    <cellStyle name="Normal 12 7 2 2 4 3 2" xfId="7818" xr:uid="{5D1DD554-A756-4C70-AC90-DC49E027968D}"/>
    <cellStyle name="Normal 12 7 2 2 4 3 2 2" xfId="20628" xr:uid="{FF4F0CE6-21C7-4858-BD64-26A2CB805101}"/>
    <cellStyle name="Normal 12 7 2 2 4 3 2 2 2" xfId="48777" xr:uid="{D6A4497D-343B-4440-86A2-716AFE7E9C04}"/>
    <cellStyle name="Normal 12 7 2 2 4 3 2 3" xfId="48778" xr:uid="{8D187213-AF3E-4722-8D45-FE3682D18CB8}"/>
    <cellStyle name="Normal 12 7 2 2 4 3 3" xfId="15138" xr:uid="{F9E3D4FC-798C-4CCD-B985-C02268FE7DC6}"/>
    <cellStyle name="Normal 12 7 2 2 4 3 3 2" xfId="48779" xr:uid="{FEE715FD-1ECC-42F2-B77A-74E64233241C}"/>
    <cellStyle name="Normal 12 7 2 2 4 3 4" xfId="48780" xr:uid="{F19E2D42-AC4A-4D00-984D-9E1E0F26B623}"/>
    <cellStyle name="Normal 12 7 2 2 4 4" xfId="4158" xr:uid="{711514F0-0E5B-4058-B069-2E9596638707}"/>
    <cellStyle name="Normal 12 7 2 2 4 4 2" xfId="9648" xr:uid="{4881AC43-51CE-44FB-B17D-32F217CF3638}"/>
    <cellStyle name="Normal 12 7 2 2 4 4 2 2" xfId="22458" xr:uid="{F078AF7C-BC7A-4AE3-82B3-FF51E39DFEEA}"/>
    <cellStyle name="Normal 12 7 2 2 4 4 2 2 2" xfId="48781" xr:uid="{CE2E52A7-E112-4286-BC11-57EE56389BD7}"/>
    <cellStyle name="Normal 12 7 2 2 4 4 2 3" xfId="48782" xr:uid="{353B5304-14EF-4A25-867B-680609E776C7}"/>
    <cellStyle name="Normal 12 7 2 2 4 4 3" xfId="16968" xr:uid="{4E3B9C43-36ED-47CC-83CA-186C84D9F14C}"/>
    <cellStyle name="Normal 12 7 2 2 4 4 3 2" xfId="48783" xr:uid="{4DA5B99F-5004-489B-9C8E-3B624A853AD2}"/>
    <cellStyle name="Normal 12 7 2 2 4 4 4" xfId="48784" xr:uid="{560D61F9-A63F-4864-91C1-518D8CD37B59}"/>
    <cellStyle name="Normal 12 7 2 2 4 5" xfId="11478" xr:uid="{53987EE6-BECA-4057-8F46-20CBBCE711FA}"/>
    <cellStyle name="Normal 12 7 2 2 4 5 2" xfId="24288" xr:uid="{0ABA4FBD-3A66-4DC0-801E-8FD6404D0025}"/>
    <cellStyle name="Normal 12 7 2 2 4 5 2 2" xfId="48785" xr:uid="{94738C70-896F-4618-8BAD-B5AFBA22A204}"/>
    <cellStyle name="Normal 12 7 2 2 4 5 3" xfId="48786" xr:uid="{53FEA55E-89F6-4ADB-B412-C9DA5C923B37}"/>
    <cellStyle name="Normal 12 7 2 2 4 6" xfId="5988" xr:uid="{01F97188-FB74-4C09-8934-731096905C25}"/>
    <cellStyle name="Normal 12 7 2 2 4 6 2" xfId="18798" xr:uid="{ADB2DC49-FFA0-460B-8DF7-12AAA141171F}"/>
    <cellStyle name="Normal 12 7 2 2 4 6 2 2" xfId="48787" xr:uid="{2FDEE3E7-6DA9-4BC9-A3B2-8BFCB609005D}"/>
    <cellStyle name="Normal 12 7 2 2 4 6 3" xfId="48788" xr:uid="{3C4B450D-5719-49E8-BC38-9254B2F994E9}"/>
    <cellStyle name="Normal 12 7 2 2 4 7" xfId="13308" xr:uid="{4EE797F2-68DD-4749-8087-7EA2F50BD63D}"/>
    <cellStyle name="Normal 12 7 2 2 4 7 2" xfId="48789" xr:uid="{68D2402E-2917-4A6B-859D-5B82317E63AE}"/>
    <cellStyle name="Normal 12 7 2 2 4 8" xfId="48790" xr:uid="{603FEB25-6D19-4A78-8085-63CECDF2EE31}"/>
    <cellStyle name="Normal 12 7 2 2 5" xfId="856" xr:uid="{22FCDBD9-8AE9-442E-954B-3AD60E939A35}"/>
    <cellStyle name="Normal 12 7 2 2 5 2" xfId="1751" xr:uid="{3B3F1FB0-0E8F-4B0C-808D-B8F8EE5476D2}"/>
    <cellStyle name="Normal 12 7 2 2 5 2 2" xfId="3581" xr:uid="{DF9A76C1-9DEB-45F3-96DE-DFA1FF1FEABF}"/>
    <cellStyle name="Normal 12 7 2 2 5 2 2 2" xfId="9071" xr:uid="{03987D44-B270-4822-878E-CBCA1BECFDA2}"/>
    <cellStyle name="Normal 12 7 2 2 5 2 2 2 2" xfId="21881" xr:uid="{0A9D6074-22E8-428D-8941-46F805864C5E}"/>
    <cellStyle name="Normal 12 7 2 2 5 2 2 2 2 2" xfId="48791" xr:uid="{BB0E5DF3-765B-4B4A-9B3D-0273D29D5359}"/>
    <cellStyle name="Normal 12 7 2 2 5 2 2 2 3" xfId="48792" xr:uid="{DB0D18D9-C562-48F7-9C8D-2BBE74968E68}"/>
    <cellStyle name="Normal 12 7 2 2 5 2 2 3" xfId="16391" xr:uid="{726E1105-380B-4F96-8C80-4CBEC64A5BA7}"/>
    <cellStyle name="Normal 12 7 2 2 5 2 2 3 2" xfId="48793" xr:uid="{7F56E418-1810-4A1A-8E3F-046BB600B3F0}"/>
    <cellStyle name="Normal 12 7 2 2 5 2 2 4" xfId="48794" xr:uid="{5087359C-CBBE-42E2-8E6D-DBB16A5612C0}"/>
    <cellStyle name="Normal 12 7 2 2 5 2 3" xfId="5411" xr:uid="{FD68C2D4-85E1-4EC0-B124-182F6021AD84}"/>
    <cellStyle name="Normal 12 7 2 2 5 2 3 2" xfId="10901" xr:uid="{7E091E19-7A91-4F09-922A-270F59516BFA}"/>
    <cellStyle name="Normal 12 7 2 2 5 2 3 2 2" xfId="23711" xr:uid="{C45AFA96-8F60-4C71-A5B6-1CE574BADF98}"/>
    <cellStyle name="Normal 12 7 2 2 5 2 3 2 2 2" xfId="48795" xr:uid="{8F8228E1-B3BC-4752-A60B-FBBDF13BF0B5}"/>
    <cellStyle name="Normal 12 7 2 2 5 2 3 2 3" xfId="48796" xr:uid="{D62B241F-73FC-4AB4-AEF1-73D9504980A5}"/>
    <cellStyle name="Normal 12 7 2 2 5 2 3 3" xfId="18221" xr:uid="{88AB9C9A-E387-4B0A-B58D-3059AD1244A1}"/>
    <cellStyle name="Normal 12 7 2 2 5 2 3 3 2" xfId="48797" xr:uid="{17E74691-6C00-41D0-AEB1-B12EEB9372C8}"/>
    <cellStyle name="Normal 12 7 2 2 5 2 3 4" xfId="48798" xr:uid="{7909AC1D-A2CA-4F06-B9F1-F75B35EA67FB}"/>
    <cellStyle name="Normal 12 7 2 2 5 2 4" xfId="12731" xr:uid="{CB486348-F07C-46A3-B946-60AC4EBDEC5C}"/>
    <cellStyle name="Normal 12 7 2 2 5 2 4 2" xfId="25541" xr:uid="{9C50CCC2-23B1-469E-81CE-047EA376C465}"/>
    <cellStyle name="Normal 12 7 2 2 5 2 4 2 2" xfId="48799" xr:uid="{FB8D10B4-2B40-485B-A9A1-2B6B766179E9}"/>
    <cellStyle name="Normal 12 7 2 2 5 2 4 3" xfId="48800" xr:uid="{5C9C4025-0F6E-49C3-9247-31A2E72599C3}"/>
    <cellStyle name="Normal 12 7 2 2 5 2 5" xfId="7241" xr:uid="{03E16086-8CC7-41CB-AF8B-00BC50301EAB}"/>
    <cellStyle name="Normal 12 7 2 2 5 2 5 2" xfId="20051" xr:uid="{F9174414-7D3A-4C67-B839-5CF69D2FB413}"/>
    <cellStyle name="Normal 12 7 2 2 5 2 5 2 2" xfId="48801" xr:uid="{F4CC33E7-4646-4886-A325-BE887DE8F496}"/>
    <cellStyle name="Normal 12 7 2 2 5 2 5 3" xfId="48802" xr:uid="{8E303B97-3396-41FD-B4EB-AC21755AC305}"/>
    <cellStyle name="Normal 12 7 2 2 5 2 6" xfId="14561" xr:uid="{E5A5B66D-75DC-476F-85D0-F4D61A7ABE13}"/>
    <cellStyle name="Normal 12 7 2 2 5 2 6 2" xfId="48803" xr:uid="{A3CE5270-2246-48EA-AD2B-AF97F6E3E80E}"/>
    <cellStyle name="Normal 12 7 2 2 5 2 7" xfId="48804" xr:uid="{C6D8F4C1-6441-4D59-81D4-E2486D6070CF}"/>
    <cellStyle name="Normal 12 7 2 2 5 3" xfId="2687" xr:uid="{122BBC42-36E1-426B-807F-66F1C2657117}"/>
    <cellStyle name="Normal 12 7 2 2 5 3 2" xfId="8177" xr:uid="{B452BBB4-9191-4057-B7B8-F294BC63A32E}"/>
    <cellStyle name="Normal 12 7 2 2 5 3 2 2" xfId="20987" xr:uid="{B8121EBD-B1BA-4D3F-9081-663A264B55C7}"/>
    <cellStyle name="Normal 12 7 2 2 5 3 2 2 2" xfId="48805" xr:uid="{9B15715F-4F32-41F5-AEFB-D4CF9063C75D}"/>
    <cellStyle name="Normal 12 7 2 2 5 3 2 3" xfId="48806" xr:uid="{E3C04CE4-F304-4656-81CA-B88D7D043438}"/>
    <cellStyle name="Normal 12 7 2 2 5 3 3" xfId="15497" xr:uid="{F84302EC-7725-4825-AE10-D7A4A69EB394}"/>
    <cellStyle name="Normal 12 7 2 2 5 3 3 2" xfId="48807" xr:uid="{806DEADB-486F-41AB-94F5-07A137ADDC92}"/>
    <cellStyle name="Normal 12 7 2 2 5 3 4" xfId="48808" xr:uid="{8AE3A45A-02C2-426C-8AAB-8D320203DBB6}"/>
    <cellStyle name="Normal 12 7 2 2 5 4" xfId="4517" xr:uid="{190217F6-598E-4BAE-AE01-239381B6ED99}"/>
    <cellStyle name="Normal 12 7 2 2 5 4 2" xfId="10007" xr:uid="{8B75A251-2620-4211-92B5-DFC30302125A}"/>
    <cellStyle name="Normal 12 7 2 2 5 4 2 2" xfId="22817" xr:uid="{3ED08DB3-ECEA-47BA-B069-AFF8A03E429B}"/>
    <cellStyle name="Normal 12 7 2 2 5 4 2 2 2" xfId="48809" xr:uid="{B50915F7-49C4-4AF6-B8F5-19EEC794DEDA}"/>
    <cellStyle name="Normal 12 7 2 2 5 4 2 3" xfId="48810" xr:uid="{CEE8EAD2-6A59-456C-B8BA-0EADE5D78BD9}"/>
    <cellStyle name="Normal 12 7 2 2 5 4 3" xfId="17327" xr:uid="{F0FA5B00-2E7C-4414-A935-242765E66B7B}"/>
    <cellStyle name="Normal 12 7 2 2 5 4 3 2" xfId="48811" xr:uid="{159ED2D2-715C-4B55-9E3D-5A8C1D9AAFB3}"/>
    <cellStyle name="Normal 12 7 2 2 5 4 4" xfId="48812" xr:uid="{150F9362-592B-4BA2-9D37-6B372A208806}"/>
    <cellStyle name="Normal 12 7 2 2 5 5" xfId="11837" xr:uid="{8D69DB3B-AAE4-46B5-B57A-63AA8EDEB070}"/>
    <cellStyle name="Normal 12 7 2 2 5 5 2" xfId="24647" xr:uid="{5F3E9223-A9F3-41C4-88AE-D41F846E23CA}"/>
    <cellStyle name="Normal 12 7 2 2 5 5 2 2" xfId="48813" xr:uid="{2EB8E94E-47B4-420D-8582-6B771F95E41C}"/>
    <cellStyle name="Normal 12 7 2 2 5 5 3" xfId="48814" xr:uid="{AE75532F-0231-4AEA-B921-92E63B25D68D}"/>
    <cellStyle name="Normal 12 7 2 2 5 6" xfId="6347" xr:uid="{869C5DF4-9FA3-44E8-A3E4-D0FFDE2A02E2}"/>
    <cellStyle name="Normal 12 7 2 2 5 6 2" xfId="19157" xr:uid="{054CC448-6A91-48BA-AC1E-482949CAF425}"/>
    <cellStyle name="Normal 12 7 2 2 5 6 2 2" xfId="48815" xr:uid="{262B619B-055E-4933-B64A-AE63CE341CE1}"/>
    <cellStyle name="Normal 12 7 2 2 5 6 3" xfId="48816" xr:uid="{9CAE344D-58A9-4FB3-AE7A-E397A7A5DC50}"/>
    <cellStyle name="Normal 12 7 2 2 5 7" xfId="13667" xr:uid="{5FE6D6AB-5E29-48B5-85F4-97B1CC52EC4E}"/>
    <cellStyle name="Normal 12 7 2 2 5 7 2" xfId="48817" xr:uid="{FE603532-7F66-4EF5-A309-F67C02F21ABF}"/>
    <cellStyle name="Normal 12 7 2 2 5 8" xfId="48818" xr:uid="{99879945-D9F8-4B15-93A3-DB4CF91B2D3F}"/>
    <cellStyle name="Normal 12 7 2 2 6" xfId="1257" xr:uid="{BF61CD97-0A3C-4B59-BF3B-DF63A6F19669}"/>
    <cellStyle name="Normal 12 7 2 2 6 2" xfId="3087" xr:uid="{4E961596-8C9D-479E-A916-F8FA50CFFED2}"/>
    <cellStyle name="Normal 12 7 2 2 6 2 2" xfId="8577" xr:uid="{C46366F2-D900-44F5-A81F-849075DDE960}"/>
    <cellStyle name="Normal 12 7 2 2 6 2 2 2" xfId="21387" xr:uid="{BDE40983-1F04-4C5B-ABE3-BBBBBB51EF06}"/>
    <cellStyle name="Normal 12 7 2 2 6 2 2 2 2" xfId="48819" xr:uid="{DE347320-F52F-4431-A8B1-C10ACA4E98E7}"/>
    <cellStyle name="Normal 12 7 2 2 6 2 2 3" xfId="48820" xr:uid="{4AEEC5B1-2106-4E0F-B6D4-70202BBD9533}"/>
    <cellStyle name="Normal 12 7 2 2 6 2 3" xfId="15897" xr:uid="{DB566442-FAF6-4913-9ECA-851354C42935}"/>
    <cellStyle name="Normal 12 7 2 2 6 2 3 2" xfId="48821" xr:uid="{DCB02118-D0F5-4A30-8D12-93596CA2AD09}"/>
    <cellStyle name="Normal 12 7 2 2 6 2 4" xfId="48822" xr:uid="{8538BEC2-3FF3-4B56-AE30-12F8367C8245}"/>
    <cellStyle name="Normal 12 7 2 2 6 3" xfId="4917" xr:uid="{C597467A-9AD0-41AD-B956-7AC899B1DDBD}"/>
    <cellStyle name="Normal 12 7 2 2 6 3 2" xfId="10407" xr:uid="{CDEFE1FD-4CCC-49EE-B3F3-10DA037FD8C1}"/>
    <cellStyle name="Normal 12 7 2 2 6 3 2 2" xfId="23217" xr:uid="{AD1C5668-C9B0-4D76-B510-E4D17A27B2FA}"/>
    <cellStyle name="Normal 12 7 2 2 6 3 2 2 2" xfId="48823" xr:uid="{CCD5B123-3BF2-4649-8144-D3977679829B}"/>
    <cellStyle name="Normal 12 7 2 2 6 3 2 3" xfId="48824" xr:uid="{B93A20B3-DEDC-4E76-905C-18A8B583E5B9}"/>
    <cellStyle name="Normal 12 7 2 2 6 3 3" xfId="17727" xr:uid="{09C0C566-71FD-4713-9DBD-50A06AE14BDB}"/>
    <cellStyle name="Normal 12 7 2 2 6 3 3 2" xfId="48825" xr:uid="{EFDAE263-1D5D-45CF-9661-5C02574EE7D5}"/>
    <cellStyle name="Normal 12 7 2 2 6 3 4" xfId="48826" xr:uid="{028C81A3-2C75-4897-8FB2-5DA07837448A}"/>
    <cellStyle name="Normal 12 7 2 2 6 4" xfId="12237" xr:uid="{EF94F834-3D7B-4FED-AEC1-E4E572D4DFB1}"/>
    <cellStyle name="Normal 12 7 2 2 6 4 2" xfId="25047" xr:uid="{F09657C9-E76A-4D40-8564-295A146F41AB}"/>
    <cellStyle name="Normal 12 7 2 2 6 4 2 2" xfId="48827" xr:uid="{AE8E0D02-8D05-4411-9FBC-6078781B68EA}"/>
    <cellStyle name="Normal 12 7 2 2 6 4 3" xfId="48828" xr:uid="{029EE551-BFDF-456B-93F7-429FA31BB753}"/>
    <cellStyle name="Normal 12 7 2 2 6 5" xfId="6747" xr:uid="{607CAFEE-A7D3-4394-BEE6-72C056F0B151}"/>
    <cellStyle name="Normal 12 7 2 2 6 5 2" xfId="19557" xr:uid="{674A7E46-48A2-4A13-96B5-5BC66005F80C}"/>
    <cellStyle name="Normal 12 7 2 2 6 5 2 2" xfId="48829" xr:uid="{7B1C9100-370C-4580-8CF4-D6D7BBDCFD10}"/>
    <cellStyle name="Normal 12 7 2 2 6 5 3" xfId="48830" xr:uid="{994E6FDB-2A8C-49C7-90D7-646C3B415FE1}"/>
    <cellStyle name="Normal 12 7 2 2 6 6" xfId="14067" xr:uid="{FADA1BFE-2099-4C60-AA20-3B43B16EF0EF}"/>
    <cellStyle name="Normal 12 7 2 2 6 6 2" xfId="48831" xr:uid="{B066E1C5-2A84-4A79-8A9E-3CA4133FD644}"/>
    <cellStyle name="Normal 12 7 2 2 6 7" xfId="48832" xr:uid="{A5C161D9-EA03-42C5-9F82-60E924EBEBF5}"/>
    <cellStyle name="Normal 12 7 2 2 7" xfId="2193" xr:uid="{B9C5FBE6-6C3E-47BE-9861-45F92410DBA9}"/>
    <cellStyle name="Normal 12 7 2 2 7 2" xfId="7683" xr:uid="{7B2B4777-7617-4DB4-9FC8-4D2912D3785B}"/>
    <cellStyle name="Normal 12 7 2 2 7 2 2" xfId="20493" xr:uid="{E1972352-621A-495B-8B31-820D5F1D0D7B}"/>
    <cellStyle name="Normal 12 7 2 2 7 2 2 2" xfId="48833" xr:uid="{7AC4C75E-5206-474E-BE5C-CDCEE7FC5FF6}"/>
    <cellStyle name="Normal 12 7 2 2 7 2 3" xfId="48834" xr:uid="{4EC5C736-B37F-41E8-B339-781E51D2B85B}"/>
    <cellStyle name="Normal 12 7 2 2 7 3" xfId="15003" xr:uid="{6F03CEEC-07DD-4B87-B2BA-8F2E65A82FE4}"/>
    <cellStyle name="Normal 12 7 2 2 7 3 2" xfId="48835" xr:uid="{2CE35195-A2C1-4694-9AAB-1568EC37F084}"/>
    <cellStyle name="Normal 12 7 2 2 7 4" xfId="48836" xr:uid="{2F4ECA9B-6CF2-4937-9A54-5EB1BB4DE367}"/>
    <cellStyle name="Normal 12 7 2 2 8" xfId="4023" xr:uid="{D055B281-9FE0-4097-AD98-EA08EDC1F725}"/>
    <cellStyle name="Normal 12 7 2 2 8 2" xfId="9513" xr:uid="{5F81349E-86FE-46ED-8702-0EAC4CEC1D8A}"/>
    <cellStyle name="Normal 12 7 2 2 8 2 2" xfId="22323" xr:uid="{8D2E9E6F-0C07-4EA1-9FD0-F68B94CA238B}"/>
    <cellStyle name="Normal 12 7 2 2 8 2 2 2" xfId="48837" xr:uid="{6903684D-4FBE-45E8-85C0-34E6EDC462A6}"/>
    <cellStyle name="Normal 12 7 2 2 8 2 3" xfId="48838" xr:uid="{650DB05F-2F57-4ADF-BE75-DD077BF937EB}"/>
    <cellStyle name="Normal 12 7 2 2 8 3" xfId="16833" xr:uid="{627C22C5-79F2-40E3-8426-AE86A15891C4}"/>
    <cellStyle name="Normal 12 7 2 2 8 3 2" xfId="48839" xr:uid="{5900BEC2-01F6-49B4-B85A-E93024A93D5D}"/>
    <cellStyle name="Normal 12 7 2 2 8 4" xfId="48840" xr:uid="{148B7A16-AF7E-47FC-8C20-2C2B61711BB5}"/>
    <cellStyle name="Normal 12 7 2 2 9" xfId="11343" xr:uid="{25291774-7A8C-485E-9962-4DC7C01BFA8E}"/>
    <cellStyle name="Normal 12 7 2 2 9 2" xfId="24153" xr:uid="{E873C237-DE74-4385-939B-3EC89A18D26F}"/>
    <cellStyle name="Normal 12 7 2 2 9 2 2" xfId="48841" xr:uid="{D2F7503A-64D5-4C68-BC16-27B984E56BD2}"/>
    <cellStyle name="Normal 12 7 2 2 9 3" xfId="48842" xr:uid="{03550518-83D0-4946-8074-9E77ADE77221}"/>
    <cellStyle name="Normal 12 7 2 3" xfId="412" xr:uid="{82632890-7AD1-46E3-B914-29D59C3E844C}"/>
    <cellStyle name="Normal 12 7 2 3 10" xfId="5904" xr:uid="{B509D101-CF13-49DC-8F66-9859328AEC48}"/>
    <cellStyle name="Normal 12 7 2 3 10 2" xfId="18714" xr:uid="{2D908A8E-0E1B-4607-B7BF-4345391F3B0D}"/>
    <cellStyle name="Normal 12 7 2 3 10 2 2" xfId="48843" xr:uid="{CF4AACF2-7037-490A-98DF-82C5E5E8E96E}"/>
    <cellStyle name="Normal 12 7 2 3 10 3" xfId="48844" xr:uid="{590FC9A6-F767-40DE-870C-C59AEC332315}"/>
    <cellStyle name="Normal 12 7 2 3 11" xfId="13224" xr:uid="{D77B0EDA-2857-4EAE-99F0-03A96698E11F}"/>
    <cellStyle name="Normal 12 7 2 3 11 2" xfId="48845" xr:uid="{76B931B6-20BE-4F29-9B95-E284F6C06059}"/>
    <cellStyle name="Normal 12 7 2 3 12" xfId="48846" xr:uid="{BEEFFB22-B4E4-4A77-86E3-719A612EEF35}"/>
    <cellStyle name="Normal 12 7 2 3 2" xfId="641" xr:uid="{9A253DEA-DA3D-472E-BE56-4B70CBCA9131}"/>
    <cellStyle name="Normal 12 7 2 3 2 2" xfId="1040" xr:uid="{2D659553-7938-4C7F-94A7-A2000BEB95A6}"/>
    <cellStyle name="Normal 12 7 2 3 2 2 2" xfId="1935" xr:uid="{19DCCACE-B507-42CC-86F3-8CDF07C61DA7}"/>
    <cellStyle name="Normal 12 7 2 3 2 2 2 2" xfId="3765" xr:uid="{E1D68A35-1872-49D3-8157-6DCE8FE8AF66}"/>
    <cellStyle name="Normal 12 7 2 3 2 2 2 2 2" xfId="9255" xr:uid="{AD446D2C-CBC1-437A-9C83-013FCF9A8D0D}"/>
    <cellStyle name="Normal 12 7 2 3 2 2 2 2 2 2" xfId="22065" xr:uid="{3D90B9F8-DDE3-4B58-9AC9-0EB786247C68}"/>
    <cellStyle name="Normal 12 7 2 3 2 2 2 2 2 2 2" xfId="48847" xr:uid="{CCCA678E-4987-47FF-BE1C-4F270D39EA2A}"/>
    <cellStyle name="Normal 12 7 2 3 2 2 2 2 2 3" xfId="48848" xr:uid="{37D99A10-3202-432C-A815-203043440654}"/>
    <cellStyle name="Normal 12 7 2 3 2 2 2 2 3" xfId="16575" xr:uid="{17FD2E13-8BAE-4947-9DA3-B08502CA1EA6}"/>
    <cellStyle name="Normal 12 7 2 3 2 2 2 2 3 2" xfId="48849" xr:uid="{CA978CE5-925D-429E-8DB6-65FA2C3245BB}"/>
    <cellStyle name="Normal 12 7 2 3 2 2 2 2 4" xfId="48850" xr:uid="{E71CBA22-F943-4E17-A916-F38025E784FC}"/>
    <cellStyle name="Normal 12 7 2 3 2 2 2 3" xfId="5595" xr:uid="{210DD03F-A386-4DDB-917B-1E5AFA8BD07E}"/>
    <cellStyle name="Normal 12 7 2 3 2 2 2 3 2" xfId="11085" xr:uid="{F6BE4840-7CE2-4700-8911-35B8FCB563B2}"/>
    <cellStyle name="Normal 12 7 2 3 2 2 2 3 2 2" xfId="23895" xr:uid="{026F6F83-27CF-4F53-B293-D97A860ABFF0}"/>
    <cellStyle name="Normal 12 7 2 3 2 2 2 3 2 2 2" xfId="48851" xr:uid="{55439B12-213D-40FA-A4A8-8B96B9D83DB8}"/>
    <cellStyle name="Normal 12 7 2 3 2 2 2 3 2 3" xfId="48852" xr:uid="{0EA1728D-7636-4028-8649-2BFC627D3CB0}"/>
    <cellStyle name="Normal 12 7 2 3 2 2 2 3 3" xfId="18405" xr:uid="{21DE9DAD-B567-4B90-9A73-92CA519C0386}"/>
    <cellStyle name="Normal 12 7 2 3 2 2 2 3 3 2" xfId="48853" xr:uid="{CAF89FDC-B4CB-46E8-89CB-9A9FFD1387C7}"/>
    <cellStyle name="Normal 12 7 2 3 2 2 2 3 4" xfId="48854" xr:uid="{01B900EF-08DF-44B1-8449-330E1FDDAC98}"/>
    <cellStyle name="Normal 12 7 2 3 2 2 2 4" xfId="12915" xr:uid="{E775FACC-4FEC-43B0-A12E-1181EC23BE16}"/>
    <cellStyle name="Normal 12 7 2 3 2 2 2 4 2" xfId="25725" xr:uid="{A829425B-E1E8-4368-8A21-03ED98634002}"/>
    <cellStyle name="Normal 12 7 2 3 2 2 2 4 2 2" xfId="48855" xr:uid="{7B847F59-68ED-441F-8727-A7FBD68287E6}"/>
    <cellStyle name="Normal 12 7 2 3 2 2 2 4 3" xfId="48856" xr:uid="{DE83F350-52E3-445B-BFD5-A9F323150BA3}"/>
    <cellStyle name="Normal 12 7 2 3 2 2 2 5" xfId="7425" xr:uid="{1389BA62-CD4B-48E5-AEDD-2AF2EFF0081A}"/>
    <cellStyle name="Normal 12 7 2 3 2 2 2 5 2" xfId="20235" xr:uid="{8A4C6F33-8716-4BA7-B6F2-8212F6839D31}"/>
    <cellStyle name="Normal 12 7 2 3 2 2 2 5 2 2" xfId="48857" xr:uid="{9DE1A325-30AD-4A0C-8748-FD34F0FE9251}"/>
    <cellStyle name="Normal 12 7 2 3 2 2 2 5 3" xfId="48858" xr:uid="{8C9E909C-CE21-4C00-B598-441B86942749}"/>
    <cellStyle name="Normal 12 7 2 3 2 2 2 6" xfId="14745" xr:uid="{5CCBEC52-2154-46BB-8FD5-6001798E6315}"/>
    <cellStyle name="Normal 12 7 2 3 2 2 2 6 2" xfId="48859" xr:uid="{7A9DA3F3-9150-43BB-AC08-BDC429845BA0}"/>
    <cellStyle name="Normal 12 7 2 3 2 2 2 7" xfId="48860" xr:uid="{59749D83-2F26-4CAD-B74F-537F331F054E}"/>
    <cellStyle name="Normal 12 7 2 3 2 2 3" xfId="2871" xr:uid="{6B23B3A4-5C96-4DFD-AF89-0AE6839B384E}"/>
    <cellStyle name="Normal 12 7 2 3 2 2 3 2" xfId="8361" xr:uid="{D04C386C-31C4-4BB5-9C99-5236C8DE4DC9}"/>
    <cellStyle name="Normal 12 7 2 3 2 2 3 2 2" xfId="21171" xr:uid="{9B1785FF-2D21-4EE7-AFE2-566E5AB9872A}"/>
    <cellStyle name="Normal 12 7 2 3 2 2 3 2 2 2" xfId="48861" xr:uid="{090DE4E7-11C5-457B-AEC2-9612C9F03D51}"/>
    <cellStyle name="Normal 12 7 2 3 2 2 3 2 3" xfId="48862" xr:uid="{3817E21F-A40A-4241-9848-648A9FA1DFA4}"/>
    <cellStyle name="Normal 12 7 2 3 2 2 3 3" xfId="15681" xr:uid="{1C781876-B05F-4F53-A0E2-68D0E436A5A6}"/>
    <cellStyle name="Normal 12 7 2 3 2 2 3 3 2" xfId="48863" xr:uid="{554997CD-A07F-487A-84E5-8F2B2C6A8166}"/>
    <cellStyle name="Normal 12 7 2 3 2 2 3 4" xfId="48864" xr:uid="{F40C1FA6-4ACC-408F-AC9A-DAEFB97761AD}"/>
    <cellStyle name="Normal 12 7 2 3 2 2 4" xfId="4701" xr:uid="{834BF928-ECB3-4F0D-B5A4-D3756EEAA026}"/>
    <cellStyle name="Normal 12 7 2 3 2 2 4 2" xfId="10191" xr:uid="{7C8E4DD4-A12C-4D40-92B6-D9C6AC8DFDC9}"/>
    <cellStyle name="Normal 12 7 2 3 2 2 4 2 2" xfId="23001" xr:uid="{4A7EC39F-A6DB-4C07-80C1-F6996E4BDB92}"/>
    <cellStyle name="Normal 12 7 2 3 2 2 4 2 2 2" xfId="48865" xr:uid="{846F5A5C-1E5B-49D4-AA18-2B10319368B5}"/>
    <cellStyle name="Normal 12 7 2 3 2 2 4 2 3" xfId="48866" xr:uid="{D3DD98D8-F35E-4826-8D32-A9877FE43115}"/>
    <cellStyle name="Normal 12 7 2 3 2 2 4 3" xfId="17511" xr:uid="{3E72CA83-D75D-4897-9003-759CF41AEFDC}"/>
    <cellStyle name="Normal 12 7 2 3 2 2 4 3 2" xfId="48867" xr:uid="{DEE18D69-D6B5-4C4D-AC4A-19A7BD373D1D}"/>
    <cellStyle name="Normal 12 7 2 3 2 2 4 4" xfId="48868" xr:uid="{20B92BD7-BEE2-4F20-98C5-94F54519C440}"/>
    <cellStyle name="Normal 12 7 2 3 2 2 5" xfId="12021" xr:uid="{3DE590D0-511B-4057-A62B-CFB8154F1917}"/>
    <cellStyle name="Normal 12 7 2 3 2 2 5 2" xfId="24831" xr:uid="{BE2DC74F-09F9-41FC-BE25-038288A2ADB6}"/>
    <cellStyle name="Normal 12 7 2 3 2 2 5 2 2" xfId="48869" xr:uid="{9BB095F1-1C98-44D7-8701-292721472E83}"/>
    <cellStyle name="Normal 12 7 2 3 2 2 5 3" xfId="48870" xr:uid="{A99769CA-B98F-4ABC-808A-64F8C815A573}"/>
    <cellStyle name="Normal 12 7 2 3 2 2 6" xfId="6531" xr:uid="{28EDA3CB-A5A5-47A1-8883-44B7F197F2AB}"/>
    <cellStyle name="Normal 12 7 2 3 2 2 6 2" xfId="19341" xr:uid="{F7767B50-8161-4624-AE01-04DA6E033487}"/>
    <cellStyle name="Normal 12 7 2 3 2 2 6 2 2" xfId="48871" xr:uid="{333F2567-F4F2-4804-89BC-E1A09E7BA904}"/>
    <cellStyle name="Normal 12 7 2 3 2 2 6 3" xfId="48872" xr:uid="{2657DA75-F3B6-46DD-ADF0-C3303D128B2B}"/>
    <cellStyle name="Normal 12 7 2 3 2 2 7" xfId="13851" xr:uid="{6766923E-A0B9-405F-8BAF-4FBFEE8E957A}"/>
    <cellStyle name="Normal 12 7 2 3 2 2 7 2" xfId="48873" xr:uid="{19C8005D-F593-4BD6-B911-348F7E298245}"/>
    <cellStyle name="Normal 12 7 2 3 2 2 8" xfId="48874" xr:uid="{9762FE85-851E-4790-A5B0-9C1EDD5A3EC5}"/>
    <cellStyle name="Normal 12 7 2 3 2 3" xfId="1536" xr:uid="{B8469372-B16E-4E5C-9B26-A4475B0A6F7F}"/>
    <cellStyle name="Normal 12 7 2 3 2 3 2" xfId="3366" xr:uid="{AFC2351D-7F55-4D4F-BBED-B61D65E15BF8}"/>
    <cellStyle name="Normal 12 7 2 3 2 3 2 2" xfId="8856" xr:uid="{0883B455-65DB-4FB1-8BE1-65493AAA56E2}"/>
    <cellStyle name="Normal 12 7 2 3 2 3 2 2 2" xfId="21666" xr:uid="{C09C05C9-C31C-4BE1-8169-74C770AB6183}"/>
    <cellStyle name="Normal 12 7 2 3 2 3 2 2 2 2" xfId="48875" xr:uid="{569DE7C4-4728-40E7-BB2B-3A9F56B21C48}"/>
    <cellStyle name="Normal 12 7 2 3 2 3 2 2 3" xfId="48876" xr:uid="{BF6F1EAC-8908-47BB-8350-3EF4CB566684}"/>
    <cellStyle name="Normal 12 7 2 3 2 3 2 3" xfId="16176" xr:uid="{59872403-1FAC-4B66-A27B-2ED0E3EE9491}"/>
    <cellStyle name="Normal 12 7 2 3 2 3 2 3 2" xfId="48877" xr:uid="{64C1DE68-BE43-49B6-AA36-93A6AE236DFD}"/>
    <cellStyle name="Normal 12 7 2 3 2 3 2 4" xfId="48878" xr:uid="{2466652A-68E0-41C5-9BCC-305888BEF44D}"/>
    <cellStyle name="Normal 12 7 2 3 2 3 3" xfId="5196" xr:uid="{93008C3D-BA1A-4FBA-9787-22E7D22EF60A}"/>
    <cellStyle name="Normal 12 7 2 3 2 3 3 2" xfId="10686" xr:uid="{51112A2A-BC13-4A89-A443-FE74ED38915C}"/>
    <cellStyle name="Normal 12 7 2 3 2 3 3 2 2" xfId="23496" xr:uid="{24A113F5-4403-4D2C-ACF6-77376D681544}"/>
    <cellStyle name="Normal 12 7 2 3 2 3 3 2 2 2" xfId="48879" xr:uid="{DDC8511B-90B5-498A-A0B2-D044DAA84251}"/>
    <cellStyle name="Normal 12 7 2 3 2 3 3 2 3" xfId="48880" xr:uid="{B6B1C29E-43E3-4E40-A2E0-E29FF32B43CA}"/>
    <cellStyle name="Normal 12 7 2 3 2 3 3 3" xfId="18006" xr:uid="{52A11D0E-9883-4647-84F1-62FC0C94C466}"/>
    <cellStyle name="Normal 12 7 2 3 2 3 3 3 2" xfId="48881" xr:uid="{22C8CB2B-39BE-4EF9-B880-5838496E1BFD}"/>
    <cellStyle name="Normal 12 7 2 3 2 3 3 4" xfId="48882" xr:uid="{2B8956A9-C3C5-4C91-8A16-102F1050C310}"/>
    <cellStyle name="Normal 12 7 2 3 2 3 4" xfId="12516" xr:uid="{773156D1-4D04-4A85-8773-4CDCE86C6741}"/>
    <cellStyle name="Normal 12 7 2 3 2 3 4 2" xfId="25326" xr:uid="{0468709D-AC67-4072-A2AA-9971D36A65E0}"/>
    <cellStyle name="Normal 12 7 2 3 2 3 4 2 2" xfId="48883" xr:uid="{E6CD3122-8F85-4F89-99AD-F2AB99AE29DA}"/>
    <cellStyle name="Normal 12 7 2 3 2 3 4 3" xfId="48884" xr:uid="{50454055-F337-4D11-8B78-62CEF21A68B4}"/>
    <cellStyle name="Normal 12 7 2 3 2 3 5" xfId="7026" xr:uid="{3F61850F-77FA-46C9-AE19-D000E4DFA12A}"/>
    <cellStyle name="Normal 12 7 2 3 2 3 5 2" xfId="19836" xr:uid="{7201EB70-5104-4E7B-89CB-C7F5A0D064E9}"/>
    <cellStyle name="Normal 12 7 2 3 2 3 5 2 2" xfId="48885" xr:uid="{7BBD21C5-34E6-464E-B991-6DBA83C3F487}"/>
    <cellStyle name="Normal 12 7 2 3 2 3 5 3" xfId="48886" xr:uid="{6596C27E-7DCE-45F9-8C83-9A05584D0C20}"/>
    <cellStyle name="Normal 12 7 2 3 2 3 6" xfId="14346" xr:uid="{63F66B0E-73D0-4EDB-B46E-A318217896FD}"/>
    <cellStyle name="Normal 12 7 2 3 2 3 6 2" xfId="48887" xr:uid="{E18D8B6F-2FCD-4A16-828A-603E5ED32652}"/>
    <cellStyle name="Normal 12 7 2 3 2 3 7" xfId="48888" xr:uid="{68BCCFF3-E7A0-4406-94B0-1F60B08E324A}"/>
    <cellStyle name="Normal 12 7 2 3 2 4" xfId="2472" xr:uid="{41EED452-FD1C-4239-9C8E-C69D45C85E85}"/>
    <cellStyle name="Normal 12 7 2 3 2 4 2" xfId="7962" xr:uid="{E9F65C7E-2F71-4174-BD4E-5622AC9C2DF1}"/>
    <cellStyle name="Normal 12 7 2 3 2 4 2 2" xfId="20772" xr:uid="{F97D48B6-E8B8-42A9-922B-691FE092A033}"/>
    <cellStyle name="Normal 12 7 2 3 2 4 2 2 2" xfId="48889" xr:uid="{CF2893E4-C054-452A-9855-711FF492BA03}"/>
    <cellStyle name="Normal 12 7 2 3 2 4 2 3" xfId="48890" xr:uid="{3330AABD-6EDF-4C3B-98CA-2EEC6CA626AE}"/>
    <cellStyle name="Normal 12 7 2 3 2 4 3" xfId="15282" xr:uid="{92DEC575-7A38-4BDF-AECD-96E1A75FBF72}"/>
    <cellStyle name="Normal 12 7 2 3 2 4 3 2" xfId="48891" xr:uid="{0C54D8D2-8B77-4D05-A5D4-BE0BE82CBF44}"/>
    <cellStyle name="Normal 12 7 2 3 2 4 4" xfId="48892" xr:uid="{4544107E-BC66-48D1-865F-1B6396E07C92}"/>
    <cellStyle name="Normal 12 7 2 3 2 5" xfId="4302" xr:uid="{1D391B6C-6CD8-40D9-A6BE-9E2D1BC44F29}"/>
    <cellStyle name="Normal 12 7 2 3 2 5 2" xfId="9792" xr:uid="{F14846EE-9354-440A-9782-D0A74D43196E}"/>
    <cellStyle name="Normal 12 7 2 3 2 5 2 2" xfId="22602" xr:uid="{CECF2011-18D2-4DCF-B7B2-2CCE29ADFCD2}"/>
    <cellStyle name="Normal 12 7 2 3 2 5 2 2 2" xfId="48893" xr:uid="{462445D0-544E-41E4-A360-DBFA9705C2F6}"/>
    <cellStyle name="Normal 12 7 2 3 2 5 2 3" xfId="48894" xr:uid="{3854F183-A193-41A4-BBA9-4A1D5E32A13C}"/>
    <cellStyle name="Normal 12 7 2 3 2 5 3" xfId="17112" xr:uid="{31BB01C2-152C-4710-BEB3-F87ADE52A340}"/>
    <cellStyle name="Normal 12 7 2 3 2 5 3 2" xfId="48895" xr:uid="{9DD37E09-D4CC-4CD2-8D19-7605ACC3BBBB}"/>
    <cellStyle name="Normal 12 7 2 3 2 5 4" xfId="48896" xr:uid="{08430707-D824-4204-8004-3D97FAD804CD}"/>
    <cellStyle name="Normal 12 7 2 3 2 6" xfId="11622" xr:uid="{4880D665-E27D-4848-BDCC-A6EFFF1E23FC}"/>
    <cellStyle name="Normal 12 7 2 3 2 6 2" xfId="24432" xr:uid="{3FF844C9-AD6D-4E7A-9947-204854B7481E}"/>
    <cellStyle name="Normal 12 7 2 3 2 6 2 2" xfId="48897" xr:uid="{3806588A-57FB-4717-8AC7-4302305F3809}"/>
    <cellStyle name="Normal 12 7 2 3 2 6 3" xfId="48898" xr:uid="{949A4B57-A09F-4D7F-BC67-9009A30DD5AF}"/>
    <cellStyle name="Normal 12 7 2 3 2 7" xfId="6132" xr:uid="{8EC7C853-25E6-44E8-9CC2-A8EA04E6F823}"/>
    <cellStyle name="Normal 12 7 2 3 2 7 2" xfId="18942" xr:uid="{0902285C-2F48-4147-B09F-323F19BBCB42}"/>
    <cellStyle name="Normal 12 7 2 3 2 7 2 2" xfId="48899" xr:uid="{7125B32B-F7D4-4882-B261-47E82EA112FE}"/>
    <cellStyle name="Normal 12 7 2 3 2 7 3" xfId="48900" xr:uid="{F2FAF1A3-368E-4DCC-9108-F4F81979607D}"/>
    <cellStyle name="Normal 12 7 2 3 2 8" xfId="13452" xr:uid="{70E36502-9767-49D9-A33B-31E82C3B73F8}"/>
    <cellStyle name="Normal 12 7 2 3 2 8 2" xfId="48901" xr:uid="{D216DDD3-FDFB-40E8-8D5A-D49DE0FA1BC9}"/>
    <cellStyle name="Normal 12 7 2 3 2 9" xfId="48902" xr:uid="{C4974259-111E-4DFB-A5BC-A15A150BBFE7}"/>
    <cellStyle name="Normal 12 7 2 3 3" xfId="773" xr:uid="{CCCC331C-3496-4772-96AF-F3BFB1EBF3EA}"/>
    <cellStyle name="Normal 12 7 2 3 3 2" xfId="1173" xr:uid="{598488DB-FB53-439E-A4F0-8A91DFE3A263}"/>
    <cellStyle name="Normal 12 7 2 3 3 2 2" xfId="2068" xr:uid="{D055FEA0-AAEB-4F54-BF1A-A74249E7CF87}"/>
    <cellStyle name="Normal 12 7 2 3 3 2 2 2" xfId="3898" xr:uid="{CA532816-493C-4B6D-BF2C-BD3BEB27F194}"/>
    <cellStyle name="Normal 12 7 2 3 3 2 2 2 2" xfId="9388" xr:uid="{D3923793-B4AE-4EBB-942D-285FA89574CC}"/>
    <cellStyle name="Normal 12 7 2 3 3 2 2 2 2 2" xfId="22198" xr:uid="{D743A8F1-0CD9-42E9-88C0-51D56BFBB799}"/>
    <cellStyle name="Normal 12 7 2 3 3 2 2 2 2 2 2" xfId="48903" xr:uid="{5A389C44-8802-4151-B164-04E250332472}"/>
    <cellStyle name="Normal 12 7 2 3 3 2 2 2 2 3" xfId="48904" xr:uid="{1303EBFA-61F7-46B0-BCB8-CCDE1F4226E7}"/>
    <cellStyle name="Normal 12 7 2 3 3 2 2 2 3" xfId="16708" xr:uid="{5F58B8FC-C3E1-48EE-A51C-C7B5E51899D9}"/>
    <cellStyle name="Normal 12 7 2 3 3 2 2 2 3 2" xfId="48905" xr:uid="{B61EAF7F-F57C-4E2D-9272-62250DF79F9D}"/>
    <cellStyle name="Normal 12 7 2 3 3 2 2 2 4" xfId="48906" xr:uid="{62D79557-8E0E-4182-B378-D1192AA03AEC}"/>
    <cellStyle name="Normal 12 7 2 3 3 2 2 3" xfId="5728" xr:uid="{776252F3-0E80-4B06-90E5-2C6696BD4C81}"/>
    <cellStyle name="Normal 12 7 2 3 3 2 2 3 2" xfId="11218" xr:uid="{FD120C54-A057-4738-A949-72FA6BDCF59F}"/>
    <cellStyle name="Normal 12 7 2 3 3 2 2 3 2 2" xfId="24028" xr:uid="{80D7F1B8-1980-4910-B22F-9D18405EE0A4}"/>
    <cellStyle name="Normal 12 7 2 3 3 2 2 3 2 2 2" xfId="48907" xr:uid="{B8B7C71A-62C4-4B36-89E3-E0A3A30C34C3}"/>
    <cellStyle name="Normal 12 7 2 3 3 2 2 3 2 3" xfId="48908" xr:uid="{50579DF6-8A1F-486C-B8D1-17CB2E90A45A}"/>
    <cellStyle name="Normal 12 7 2 3 3 2 2 3 3" xfId="18538" xr:uid="{81F01DF7-1FF6-4B7B-8A1F-09D57CB6DA6E}"/>
    <cellStyle name="Normal 12 7 2 3 3 2 2 3 3 2" xfId="48909" xr:uid="{7845FDC0-E89C-41DC-8C23-6F66BB8AC154}"/>
    <cellStyle name="Normal 12 7 2 3 3 2 2 3 4" xfId="48910" xr:uid="{9004B213-FC07-45F7-9308-A0DB2A2795B7}"/>
    <cellStyle name="Normal 12 7 2 3 3 2 2 4" xfId="13048" xr:uid="{EF0CC4BE-083F-41FF-B251-830B4E62F2A0}"/>
    <cellStyle name="Normal 12 7 2 3 3 2 2 4 2" xfId="25858" xr:uid="{7566E171-7980-47B5-B49A-783EC5EE1C73}"/>
    <cellStyle name="Normal 12 7 2 3 3 2 2 4 2 2" xfId="48911" xr:uid="{4377D639-BB16-4B14-9F8E-0910A86E2069}"/>
    <cellStyle name="Normal 12 7 2 3 3 2 2 4 3" xfId="48912" xr:uid="{F4A6B470-5FD0-46A4-A84D-91F9B98CC979}"/>
    <cellStyle name="Normal 12 7 2 3 3 2 2 5" xfId="7558" xr:uid="{27297B1D-FB61-4F43-AE07-27264AA7CEED}"/>
    <cellStyle name="Normal 12 7 2 3 3 2 2 5 2" xfId="20368" xr:uid="{C8413F7A-2827-4CCA-8079-11E7642CB3A7}"/>
    <cellStyle name="Normal 12 7 2 3 3 2 2 5 2 2" xfId="48913" xr:uid="{F02794FE-C4C2-4463-94C1-72E74143992B}"/>
    <cellStyle name="Normal 12 7 2 3 3 2 2 5 3" xfId="48914" xr:uid="{69B727F7-B5BA-4750-B6B0-6FD0765E6174}"/>
    <cellStyle name="Normal 12 7 2 3 3 2 2 6" xfId="14878" xr:uid="{617D1C89-EED3-4BD9-A729-F69D808C58AD}"/>
    <cellStyle name="Normal 12 7 2 3 3 2 2 6 2" xfId="48915" xr:uid="{C00172F3-91EA-4C63-AB3D-797263566E4E}"/>
    <cellStyle name="Normal 12 7 2 3 3 2 2 7" xfId="48916" xr:uid="{490AFF78-57AC-4EE4-AF0B-16805E7509C8}"/>
    <cellStyle name="Normal 12 7 2 3 3 2 3" xfId="3004" xr:uid="{DE59DE28-F10F-404D-8DAA-2272B43C9ED6}"/>
    <cellStyle name="Normal 12 7 2 3 3 2 3 2" xfId="8494" xr:uid="{39580FAE-F0F1-42C0-A92D-F8522AD8F0DB}"/>
    <cellStyle name="Normal 12 7 2 3 3 2 3 2 2" xfId="21304" xr:uid="{A4B5F007-BE4A-4F5F-9333-448B54CA6584}"/>
    <cellStyle name="Normal 12 7 2 3 3 2 3 2 2 2" xfId="48917" xr:uid="{B1DF40A8-FE92-4DF5-A58C-0A501B76ADEB}"/>
    <cellStyle name="Normal 12 7 2 3 3 2 3 2 3" xfId="48918" xr:uid="{06C78AAF-9855-499C-A4FE-20D9E8AC9401}"/>
    <cellStyle name="Normal 12 7 2 3 3 2 3 3" xfId="15814" xr:uid="{8473DD36-5DD7-4033-822D-4F2135E86206}"/>
    <cellStyle name="Normal 12 7 2 3 3 2 3 3 2" xfId="48919" xr:uid="{43FC6C7A-2B35-4934-B358-C5B6CE5E1DFD}"/>
    <cellStyle name="Normal 12 7 2 3 3 2 3 4" xfId="48920" xr:uid="{541AF5F3-BFE6-4434-8B02-CCB92FF4ADA0}"/>
    <cellStyle name="Normal 12 7 2 3 3 2 4" xfId="4834" xr:uid="{D6331A26-DF0A-4625-8790-91DEC15F0FA5}"/>
    <cellStyle name="Normal 12 7 2 3 3 2 4 2" xfId="10324" xr:uid="{279E061B-EDA4-4988-BF01-44933573252F}"/>
    <cellStyle name="Normal 12 7 2 3 3 2 4 2 2" xfId="23134" xr:uid="{FF393FAE-966B-4233-BFE7-41F1943CA3F2}"/>
    <cellStyle name="Normal 12 7 2 3 3 2 4 2 2 2" xfId="48921" xr:uid="{93A707FC-5C97-4191-A027-B2AF29E890D6}"/>
    <cellStyle name="Normal 12 7 2 3 3 2 4 2 3" xfId="48922" xr:uid="{49DA137D-8440-45C1-9CF3-9D6DDF9C40AF}"/>
    <cellStyle name="Normal 12 7 2 3 3 2 4 3" xfId="17644" xr:uid="{1D30A3F9-9FE8-49C7-8F51-873712C3C3F5}"/>
    <cellStyle name="Normal 12 7 2 3 3 2 4 3 2" xfId="48923" xr:uid="{6851255D-11B2-493D-BC9C-CE105F5BFFDD}"/>
    <cellStyle name="Normal 12 7 2 3 3 2 4 4" xfId="48924" xr:uid="{83CD7D64-50C0-44D6-8F96-F3829D77C94D}"/>
    <cellStyle name="Normal 12 7 2 3 3 2 5" xfId="12154" xr:uid="{80D58156-2585-4DF8-A819-77F576B83242}"/>
    <cellStyle name="Normal 12 7 2 3 3 2 5 2" xfId="24964" xr:uid="{E552AD0F-B69E-422F-A466-E47EE61AAC8B}"/>
    <cellStyle name="Normal 12 7 2 3 3 2 5 2 2" xfId="48925" xr:uid="{846A96F2-562E-433E-889F-BB973493B170}"/>
    <cellStyle name="Normal 12 7 2 3 3 2 5 3" xfId="48926" xr:uid="{E58C06D2-7C57-43BB-A4D6-451EA0985258}"/>
    <cellStyle name="Normal 12 7 2 3 3 2 6" xfId="6664" xr:uid="{312A84E7-CF6B-4EF4-B66A-F6E597593652}"/>
    <cellStyle name="Normal 12 7 2 3 3 2 6 2" xfId="19474" xr:uid="{F673D0D0-CCAF-42CD-9E23-598056954A70}"/>
    <cellStyle name="Normal 12 7 2 3 3 2 6 2 2" xfId="48927" xr:uid="{72758AFA-B728-46E9-BB7E-11D5A7857B6A}"/>
    <cellStyle name="Normal 12 7 2 3 3 2 6 3" xfId="48928" xr:uid="{46922770-6055-4051-9445-BA270643E01C}"/>
    <cellStyle name="Normal 12 7 2 3 3 2 7" xfId="13984" xr:uid="{BD5B97CB-EA8B-409D-BD4C-509CE8F8D5A1}"/>
    <cellStyle name="Normal 12 7 2 3 3 2 7 2" xfId="48929" xr:uid="{AD992B3A-6583-416D-B790-FF244EEE541D}"/>
    <cellStyle name="Normal 12 7 2 3 3 2 8" xfId="48930" xr:uid="{13E48315-678D-4691-ACFF-7FA50CA50951}"/>
    <cellStyle name="Normal 12 7 2 3 3 3" xfId="1668" xr:uid="{5A885DB6-FED3-43B2-AD9A-34E50746E6E8}"/>
    <cellStyle name="Normal 12 7 2 3 3 3 2" xfId="3498" xr:uid="{F67551DB-964B-478F-8C9B-429831CB3EA9}"/>
    <cellStyle name="Normal 12 7 2 3 3 3 2 2" xfId="8988" xr:uid="{6EF4ADF7-AB63-4B9B-B7A2-657342DE35A1}"/>
    <cellStyle name="Normal 12 7 2 3 3 3 2 2 2" xfId="21798" xr:uid="{ECDBA455-AE50-4BD6-B740-5E3567A3072E}"/>
    <cellStyle name="Normal 12 7 2 3 3 3 2 2 2 2" xfId="48931" xr:uid="{56EBCADC-8FBF-4139-9C34-9FE2EF3F07D2}"/>
    <cellStyle name="Normal 12 7 2 3 3 3 2 2 3" xfId="48932" xr:uid="{EA4115AE-221A-4711-AC58-F6D678B4D53E}"/>
    <cellStyle name="Normal 12 7 2 3 3 3 2 3" xfId="16308" xr:uid="{A8E65F16-DC8E-4E99-B159-C8CD4B1D07AF}"/>
    <cellStyle name="Normal 12 7 2 3 3 3 2 3 2" xfId="48933" xr:uid="{6DE985C6-23F2-4F73-B5D6-C6E966791242}"/>
    <cellStyle name="Normal 12 7 2 3 3 3 2 4" xfId="48934" xr:uid="{ECD1E905-F26D-4A79-A8EC-7BC7074A411E}"/>
    <cellStyle name="Normal 12 7 2 3 3 3 3" xfId="5328" xr:uid="{B8A4A9B8-A40B-4358-AB0E-47A43DC37DAB}"/>
    <cellStyle name="Normal 12 7 2 3 3 3 3 2" xfId="10818" xr:uid="{8F319029-F616-43A4-BA9B-581B09F7053C}"/>
    <cellStyle name="Normal 12 7 2 3 3 3 3 2 2" xfId="23628" xr:uid="{8B1C0BAE-8F80-4F3B-8143-E66164E27E93}"/>
    <cellStyle name="Normal 12 7 2 3 3 3 3 2 2 2" xfId="48935" xr:uid="{3EA20837-3576-4777-86B0-197D55CF81E1}"/>
    <cellStyle name="Normal 12 7 2 3 3 3 3 2 3" xfId="48936" xr:uid="{A2E3944C-4155-4E53-8EDF-A0F2458C0F96}"/>
    <cellStyle name="Normal 12 7 2 3 3 3 3 3" xfId="18138" xr:uid="{9648556B-19C8-47B1-8FE4-6CE76D1188D8}"/>
    <cellStyle name="Normal 12 7 2 3 3 3 3 3 2" xfId="48937" xr:uid="{749B879D-1BE5-4858-BE2C-680664DEAFCB}"/>
    <cellStyle name="Normal 12 7 2 3 3 3 3 4" xfId="48938" xr:uid="{137FD8D2-3C25-475F-976E-B13AB11BA71C}"/>
    <cellStyle name="Normal 12 7 2 3 3 3 4" xfId="12648" xr:uid="{8576950F-5B4C-49D0-BD6A-D0AA40C7EA9B}"/>
    <cellStyle name="Normal 12 7 2 3 3 3 4 2" xfId="25458" xr:uid="{CFECE25C-E121-48BE-8ADE-B53001FB3E08}"/>
    <cellStyle name="Normal 12 7 2 3 3 3 4 2 2" xfId="48939" xr:uid="{83AD81D3-516E-4324-AC70-BC3147DB647B}"/>
    <cellStyle name="Normal 12 7 2 3 3 3 4 3" xfId="48940" xr:uid="{0D681BBF-D01C-44A0-AD0A-8E185C743600}"/>
    <cellStyle name="Normal 12 7 2 3 3 3 5" xfId="7158" xr:uid="{9EBCAF70-4393-4DC5-B503-9C4219DB728E}"/>
    <cellStyle name="Normal 12 7 2 3 3 3 5 2" xfId="19968" xr:uid="{204C41DD-6517-401E-AB75-A6F97547C4F3}"/>
    <cellStyle name="Normal 12 7 2 3 3 3 5 2 2" xfId="48941" xr:uid="{92CA1470-BD27-4EF1-BD57-B026BDDB759D}"/>
    <cellStyle name="Normal 12 7 2 3 3 3 5 3" xfId="48942" xr:uid="{AA865FCE-6F8B-4C9A-B8F5-7FB7043F1B4D}"/>
    <cellStyle name="Normal 12 7 2 3 3 3 6" xfId="14478" xr:uid="{46F515A3-6469-4B06-93FD-00128389E7C6}"/>
    <cellStyle name="Normal 12 7 2 3 3 3 6 2" xfId="48943" xr:uid="{5FC59A89-7248-45BE-B0C4-4DCFFA13D82D}"/>
    <cellStyle name="Normal 12 7 2 3 3 3 7" xfId="48944" xr:uid="{98B44C1E-FA27-480C-99AF-8ECABEF9A67A}"/>
    <cellStyle name="Normal 12 7 2 3 3 4" xfId="2604" xr:uid="{D6F0C5C4-3A70-46E0-9335-E6AE9D067182}"/>
    <cellStyle name="Normal 12 7 2 3 3 4 2" xfId="8094" xr:uid="{A3D75579-596A-4F7E-A6B5-EED4E448B0C9}"/>
    <cellStyle name="Normal 12 7 2 3 3 4 2 2" xfId="20904" xr:uid="{E5826CD5-97FF-43DD-9A2F-E2B60DEE6C87}"/>
    <cellStyle name="Normal 12 7 2 3 3 4 2 2 2" xfId="48945" xr:uid="{4C5614A6-68B5-4711-8B33-7A699BEE9466}"/>
    <cellStyle name="Normal 12 7 2 3 3 4 2 3" xfId="48946" xr:uid="{D4B39CDC-1A2E-41E2-BB46-16EBCAC56BC8}"/>
    <cellStyle name="Normal 12 7 2 3 3 4 3" xfId="15414" xr:uid="{4C20C223-B909-424C-A38E-08EB6C55CB97}"/>
    <cellStyle name="Normal 12 7 2 3 3 4 3 2" xfId="48947" xr:uid="{8F2C1A48-D799-4083-9F99-BE54720C641E}"/>
    <cellStyle name="Normal 12 7 2 3 3 4 4" xfId="48948" xr:uid="{5B10629A-25DD-4FEB-B416-A256A80C35EB}"/>
    <cellStyle name="Normal 12 7 2 3 3 5" xfId="4434" xr:uid="{AF75E896-7921-4F70-BA29-F81849A7179C}"/>
    <cellStyle name="Normal 12 7 2 3 3 5 2" xfId="9924" xr:uid="{AD3081A9-E450-4915-B249-F3A97D8CFAA3}"/>
    <cellStyle name="Normal 12 7 2 3 3 5 2 2" xfId="22734" xr:uid="{2A7729B9-0932-4C93-99E4-1265B415E0AD}"/>
    <cellStyle name="Normal 12 7 2 3 3 5 2 2 2" xfId="48949" xr:uid="{E9954B7B-3C6E-4806-956F-515E9828532B}"/>
    <cellStyle name="Normal 12 7 2 3 3 5 2 3" xfId="48950" xr:uid="{89FDABCA-4E3B-4F3B-9E33-CDA733836033}"/>
    <cellStyle name="Normal 12 7 2 3 3 5 3" xfId="17244" xr:uid="{73983A5B-EDC0-449E-B156-2AE11713C7ED}"/>
    <cellStyle name="Normal 12 7 2 3 3 5 3 2" xfId="48951" xr:uid="{A05021DE-22D6-49FF-B948-CF645CC8E510}"/>
    <cellStyle name="Normal 12 7 2 3 3 5 4" xfId="48952" xr:uid="{D4830730-BCC0-4694-943D-F1012E942561}"/>
    <cellStyle name="Normal 12 7 2 3 3 6" xfId="11754" xr:uid="{C5AB8EB1-3960-4F30-A38B-4F908E8DD2DC}"/>
    <cellStyle name="Normal 12 7 2 3 3 6 2" xfId="24564" xr:uid="{9DD59F44-5F2B-4703-9658-A7CDB8B1BCC1}"/>
    <cellStyle name="Normal 12 7 2 3 3 6 2 2" xfId="48953" xr:uid="{323C47C2-F5EF-4D04-8CBA-24D9F9CD5E88}"/>
    <cellStyle name="Normal 12 7 2 3 3 6 3" xfId="48954" xr:uid="{4AEA30A2-4F71-4B2F-A330-DD3AEFE95FFF}"/>
    <cellStyle name="Normal 12 7 2 3 3 7" xfId="6264" xr:uid="{FA7AD3D3-2243-4FC9-8F11-5099E72A0ED5}"/>
    <cellStyle name="Normal 12 7 2 3 3 7 2" xfId="19074" xr:uid="{EE43CAC4-5554-4AB6-8EC3-2D8FEF64F418}"/>
    <cellStyle name="Normal 12 7 2 3 3 7 2 2" xfId="48955" xr:uid="{78AA363F-EFC2-4E25-AE25-CCE2FD4A4757}"/>
    <cellStyle name="Normal 12 7 2 3 3 7 3" xfId="48956" xr:uid="{C2E1E897-591B-47C3-A4D7-12CF56472F96}"/>
    <cellStyle name="Normal 12 7 2 3 3 8" xfId="13584" xr:uid="{A8FD7D81-C977-437D-8EE3-6F3DDEA78B58}"/>
    <cellStyle name="Normal 12 7 2 3 3 8 2" xfId="48957" xr:uid="{272EDBED-1F14-4F04-97B9-97B749E32195}"/>
    <cellStyle name="Normal 12 7 2 3 3 9" xfId="48958" xr:uid="{550167F8-9B7B-4E56-92F1-F39B9A08A75B}"/>
    <cellStyle name="Normal 12 7 2 3 4" xfId="548" xr:uid="{25E3B4D2-B2D5-41F4-994F-AB0097981281}"/>
    <cellStyle name="Normal 12 7 2 3 4 2" xfId="1443" xr:uid="{8957257E-34C7-4C81-8EA5-4ABDBB8CEE4E}"/>
    <cellStyle name="Normal 12 7 2 3 4 2 2" xfId="3273" xr:uid="{99640824-18D4-4767-BDBE-A371EEE82149}"/>
    <cellStyle name="Normal 12 7 2 3 4 2 2 2" xfId="8763" xr:uid="{FE299588-8775-4AC2-82E0-C3C6CFA3DE9C}"/>
    <cellStyle name="Normal 12 7 2 3 4 2 2 2 2" xfId="21573" xr:uid="{FA0724CB-D478-425E-9C9E-12FDF821F3C9}"/>
    <cellStyle name="Normal 12 7 2 3 4 2 2 2 2 2" xfId="48959" xr:uid="{E9459941-568D-41B5-906B-6D6372F12454}"/>
    <cellStyle name="Normal 12 7 2 3 4 2 2 2 3" xfId="48960" xr:uid="{97CCD3D6-409F-493D-A6AE-92425B4D8846}"/>
    <cellStyle name="Normal 12 7 2 3 4 2 2 3" xfId="16083" xr:uid="{53555340-BBE9-4558-9DB2-F17857FFE0D9}"/>
    <cellStyle name="Normal 12 7 2 3 4 2 2 3 2" xfId="48961" xr:uid="{607524DA-66CC-43FF-BFA5-09CE55E22B68}"/>
    <cellStyle name="Normal 12 7 2 3 4 2 2 4" xfId="48962" xr:uid="{7DFEDE01-1946-41ED-BA70-0FB3B6E6C34B}"/>
    <cellStyle name="Normal 12 7 2 3 4 2 3" xfId="5103" xr:uid="{958FAC6E-7F14-4DAB-828C-892520E0D45B}"/>
    <cellStyle name="Normal 12 7 2 3 4 2 3 2" xfId="10593" xr:uid="{825CFA2A-C32F-4BB3-BEB0-863CF6C531CA}"/>
    <cellStyle name="Normal 12 7 2 3 4 2 3 2 2" xfId="23403" xr:uid="{C409F962-6B5D-4F74-A8BD-2AD47DFA62ED}"/>
    <cellStyle name="Normal 12 7 2 3 4 2 3 2 2 2" xfId="48963" xr:uid="{915F9422-7FA8-4AF1-8CB4-580E0BBFFF13}"/>
    <cellStyle name="Normal 12 7 2 3 4 2 3 2 3" xfId="48964" xr:uid="{C0204E6F-C46B-42A9-A7F7-DC48B912C52C}"/>
    <cellStyle name="Normal 12 7 2 3 4 2 3 3" xfId="17913" xr:uid="{018639E9-6E9D-4767-9D83-B49A4122A954}"/>
    <cellStyle name="Normal 12 7 2 3 4 2 3 3 2" xfId="48965" xr:uid="{FE2989C8-C44E-4559-9969-29ECEE6E3AF9}"/>
    <cellStyle name="Normal 12 7 2 3 4 2 3 4" xfId="48966" xr:uid="{CB315070-5CD4-4A34-A814-CC7EDF972AA6}"/>
    <cellStyle name="Normal 12 7 2 3 4 2 4" xfId="12423" xr:uid="{67A630E7-4EC6-418F-89E8-BB0104503736}"/>
    <cellStyle name="Normal 12 7 2 3 4 2 4 2" xfId="25233" xr:uid="{6E776493-621A-433F-B157-297368194E6A}"/>
    <cellStyle name="Normal 12 7 2 3 4 2 4 2 2" xfId="48967" xr:uid="{DB560512-0BBF-40CB-9C3F-B9F3237E325D}"/>
    <cellStyle name="Normal 12 7 2 3 4 2 4 3" xfId="48968" xr:uid="{37EF3808-BBA4-432F-99F9-0E9E1F847C8A}"/>
    <cellStyle name="Normal 12 7 2 3 4 2 5" xfId="6933" xr:uid="{7CF954E8-0B0F-418D-B197-8C5BDAC9425F}"/>
    <cellStyle name="Normal 12 7 2 3 4 2 5 2" xfId="19743" xr:uid="{643CFE1B-3089-4E81-B1E9-D12CDEB9B61E}"/>
    <cellStyle name="Normal 12 7 2 3 4 2 5 2 2" xfId="48969" xr:uid="{8811ECEA-F60E-49A9-BCE0-E7061E741A70}"/>
    <cellStyle name="Normal 12 7 2 3 4 2 5 3" xfId="48970" xr:uid="{2A59D629-7CC2-415D-92C3-5DBB5946412B}"/>
    <cellStyle name="Normal 12 7 2 3 4 2 6" xfId="14253" xr:uid="{C7575CE1-3DE9-49D0-BD91-708872A115E2}"/>
    <cellStyle name="Normal 12 7 2 3 4 2 6 2" xfId="48971" xr:uid="{1BAE83E8-7530-4455-9CA6-7D31937BAE4A}"/>
    <cellStyle name="Normal 12 7 2 3 4 2 7" xfId="48972" xr:uid="{F1574D22-D578-4C8E-829A-21F695C9D3CC}"/>
    <cellStyle name="Normal 12 7 2 3 4 3" xfId="2379" xr:uid="{058CF915-6F75-4C2A-804A-D1D98913EED5}"/>
    <cellStyle name="Normal 12 7 2 3 4 3 2" xfId="7869" xr:uid="{402EABDD-A03C-4774-8F22-3B3D9FBFBC9A}"/>
    <cellStyle name="Normal 12 7 2 3 4 3 2 2" xfId="20679" xr:uid="{6862BA26-E2B9-466B-932F-A4B7D3F9ED4F}"/>
    <cellStyle name="Normal 12 7 2 3 4 3 2 2 2" xfId="48973" xr:uid="{F1E77557-0256-40C6-AA9A-6B67EB3C1B8A}"/>
    <cellStyle name="Normal 12 7 2 3 4 3 2 3" xfId="48974" xr:uid="{CACB84FF-C59C-4598-9619-99DB7A9152B9}"/>
    <cellStyle name="Normal 12 7 2 3 4 3 3" xfId="15189" xr:uid="{237B19C0-0104-4EA2-97B6-4F14737A22BF}"/>
    <cellStyle name="Normal 12 7 2 3 4 3 3 2" xfId="48975" xr:uid="{69A41C1E-C3B6-4A5B-9173-9E379D541FE4}"/>
    <cellStyle name="Normal 12 7 2 3 4 3 4" xfId="48976" xr:uid="{73658F00-090B-4E31-AE41-DC2189671027}"/>
    <cellStyle name="Normal 12 7 2 3 4 4" xfId="4209" xr:uid="{E3296FCC-EF20-492B-9FEC-05DBF0240A93}"/>
    <cellStyle name="Normal 12 7 2 3 4 4 2" xfId="9699" xr:uid="{ADC97323-B908-4451-9617-DBA7F19CDCBC}"/>
    <cellStyle name="Normal 12 7 2 3 4 4 2 2" xfId="22509" xr:uid="{E4F68CA3-BE9D-47A4-A03D-53CB9F07B350}"/>
    <cellStyle name="Normal 12 7 2 3 4 4 2 2 2" xfId="48977" xr:uid="{F00012F6-D52B-4780-97E1-974D1A94E2F0}"/>
    <cellStyle name="Normal 12 7 2 3 4 4 2 3" xfId="48978" xr:uid="{ED23484A-D9DE-45AB-AEAD-FEB932B6C8AE}"/>
    <cellStyle name="Normal 12 7 2 3 4 4 3" xfId="17019" xr:uid="{C33DF79C-B625-470E-B116-7902802F9EB1}"/>
    <cellStyle name="Normal 12 7 2 3 4 4 3 2" xfId="48979" xr:uid="{D14F4739-55BF-4474-AF5A-64A458D07900}"/>
    <cellStyle name="Normal 12 7 2 3 4 4 4" xfId="48980" xr:uid="{49C0290C-0671-4C56-AEFB-3C065A96AD16}"/>
    <cellStyle name="Normal 12 7 2 3 4 5" xfId="11529" xr:uid="{C666C148-C9D6-4D07-B814-5803E264E639}"/>
    <cellStyle name="Normal 12 7 2 3 4 5 2" xfId="24339" xr:uid="{1A670578-1DA3-4D0E-BFD8-EEB4A2829A5B}"/>
    <cellStyle name="Normal 12 7 2 3 4 5 2 2" xfId="48981" xr:uid="{B51254DD-1CDF-4C62-AD1A-BFF09A805F67}"/>
    <cellStyle name="Normal 12 7 2 3 4 5 3" xfId="48982" xr:uid="{DB3DCA2B-9855-46FD-B6A8-036237486B3B}"/>
    <cellStyle name="Normal 12 7 2 3 4 6" xfId="6039" xr:uid="{2906A6E0-504F-46DE-8F12-A3DFD1C12BB2}"/>
    <cellStyle name="Normal 12 7 2 3 4 6 2" xfId="18849" xr:uid="{20EBE0CC-187A-471D-9D23-4158CB79D5DF}"/>
    <cellStyle name="Normal 12 7 2 3 4 6 2 2" xfId="48983" xr:uid="{3E8C63C0-E6F7-4289-9E03-0F91B9E8B8DC}"/>
    <cellStyle name="Normal 12 7 2 3 4 6 3" xfId="48984" xr:uid="{88F650A5-3B44-42B5-A022-DEF05B8EDE03}"/>
    <cellStyle name="Normal 12 7 2 3 4 7" xfId="13359" xr:uid="{C63DBAF7-DE7E-4E43-B2EA-6A6054596BEE}"/>
    <cellStyle name="Normal 12 7 2 3 4 7 2" xfId="48985" xr:uid="{12801AC4-3F65-4453-BD6E-4706E6639805}"/>
    <cellStyle name="Normal 12 7 2 3 4 8" xfId="48986" xr:uid="{8BD67584-76E0-4028-A275-32D080CE67B4}"/>
    <cellStyle name="Normal 12 7 2 3 5" xfId="907" xr:uid="{2BF1A4C8-C366-4F13-9D38-0D1036EFAD4B}"/>
    <cellStyle name="Normal 12 7 2 3 5 2" xfId="1802" xr:uid="{311E57DE-7E5B-4FCA-8852-B935FB8A16D1}"/>
    <cellStyle name="Normal 12 7 2 3 5 2 2" xfId="3632" xr:uid="{A26E28DE-5897-47F2-97EF-446E7C57D63E}"/>
    <cellStyle name="Normal 12 7 2 3 5 2 2 2" xfId="9122" xr:uid="{680AE803-5F72-496B-9FD6-B48C894C3E4D}"/>
    <cellStyle name="Normal 12 7 2 3 5 2 2 2 2" xfId="21932" xr:uid="{603B2CC1-6CBD-4EAF-B254-BFF6E62FD895}"/>
    <cellStyle name="Normal 12 7 2 3 5 2 2 2 2 2" xfId="48987" xr:uid="{25E24F0A-0F3D-4088-B17D-DF17923A00D0}"/>
    <cellStyle name="Normal 12 7 2 3 5 2 2 2 3" xfId="48988" xr:uid="{8DB0BC56-F2C9-4C46-9313-26C7C53C5101}"/>
    <cellStyle name="Normal 12 7 2 3 5 2 2 3" xfId="16442" xr:uid="{1744E54C-A1AA-40B3-B34F-488395043FBD}"/>
    <cellStyle name="Normal 12 7 2 3 5 2 2 3 2" xfId="48989" xr:uid="{FD666A86-5350-4F4C-94FF-2D8193B9C89B}"/>
    <cellStyle name="Normal 12 7 2 3 5 2 2 4" xfId="48990" xr:uid="{3F085885-C1AA-439A-823A-34FBA7FA1680}"/>
    <cellStyle name="Normal 12 7 2 3 5 2 3" xfId="5462" xr:uid="{F09C6B7C-1961-4313-B86A-A344FA07408F}"/>
    <cellStyle name="Normal 12 7 2 3 5 2 3 2" xfId="10952" xr:uid="{97A6F05E-01D8-4AAB-8F3F-43F16B147D6F}"/>
    <cellStyle name="Normal 12 7 2 3 5 2 3 2 2" xfId="23762" xr:uid="{786E9BC1-9736-4E08-8C5D-70BD434FFF6D}"/>
    <cellStyle name="Normal 12 7 2 3 5 2 3 2 2 2" xfId="48991" xr:uid="{553CB7D4-0953-4D02-8AE7-1E094EF27F0C}"/>
    <cellStyle name="Normal 12 7 2 3 5 2 3 2 3" xfId="48992" xr:uid="{6276C27B-3BE3-4C20-B5E6-6E924C5C6019}"/>
    <cellStyle name="Normal 12 7 2 3 5 2 3 3" xfId="18272" xr:uid="{C7B188A2-0831-43E5-A414-1F666D60B288}"/>
    <cellStyle name="Normal 12 7 2 3 5 2 3 3 2" xfId="48993" xr:uid="{DC009111-89FF-4B5D-A44D-4B84F61625D0}"/>
    <cellStyle name="Normal 12 7 2 3 5 2 3 4" xfId="48994" xr:uid="{48301DFD-82C5-458D-A7B2-4016B5D0386D}"/>
    <cellStyle name="Normal 12 7 2 3 5 2 4" xfId="12782" xr:uid="{F824FFD1-00E5-4EDB-AE7C-CF2E964E13C0}"/>
    <cellStyle name="Normal 12 7 2 3 5 2 4 2" xfId="25592" xr:uid="{33C13F49-AE43-435B-846E-50EFD38E61E3}"/>
    <cellStyle name="Normal 12 7 2 3 5 2 4 2 2" xfId="48995" xr:uid="{06F68361-37E9-45D0-B7A5-33F468644A6B}"/>
    <cellStyle name="Normal 12 7 2 3 5 2 4 3" xfId="48996" xr:uid="{14214FE7-8464-4A6A-A6E6-D33727147C9B}"/>
    <cellStyle name="Normal 12 7 2 3 5 2 5" xfId="7292" xr:uid="{F9AF9FD2-633E-4FA2-B731-2D76C9491B91}"/>
    <cellStyle name="Normal 12 7 2 3 5 2 5 2" xfId="20102" xr:uid="{3EF584B4-E6F5-49AC-AD6D-47442D1C9A44}"/>
    <cellStyle name="Normal 12 7 2 3 5 2 5 2 2" xfId="48997" xr:uid="{59F28C0D-B516-460C-B152-F693F5D798E5}"/>
    <cellStyle name="Normal 12 7 2 3 5 2 5 3" xfId="48998" xr:uid="{77A7C76E-48D5-4CC2-9E3F-CA135561F439}"/>
    <cellStyle name="Normal 12 7 2 3 5 2 6" xfId="14612" xr:uid="{885BD24F-D552-4762-8BA5-504D6F241AEE}"/>
    <cellStyle name="Normal 12 7 2 3 5 2 6 2" xfId="48999" xr:uid="{A646A212-D77E-4B76-A165-A2CD74A23E0C}"/>
    <cellStyle name="Normal 12 7 2 3 5 2 7" xfId="49000" xr:uid="{5D438639-4B37-4785-B7FC-B2BEA7AEB7AE}"/>
    <cellStyle name="Normal 12 7 2 3 5 3" xfId="2738" xr:uid="{720F1822-D92C-446B-8DE1-E905A4A63E8A}"/>
    <cellStyle name="Normal 12 7 2 3 5 3 2" xfId="8228" xr:uid="{C1D8BFFE-553E-44E2-ADE6-219806EDF645}"/>
    <cellStyle name="Normal 12 7 2 3 5 3 2 2" xfId="21038" xr:uid="{CF16D5F5-0686-43DA-B845-CA308BD25C1C}"/>
    <cellStyle name="Normal 12 7 2 3 5 3 2 2 2" xfId="49001" xr:uid="{98F99370-0C6C-41F9-8726-71B10381093A}"/>
    <cellStyle name="Normal 12 7 2 3 5 3 2 3" xfId="49002" xr:uid="{ABB52291-417C-4B06-99E6-3CAAD9A47F68}"/>
    <cellStyle name="Normal 12 7 2 3 5 3 3" xfId="15548" xr:uid="{FDA1C498-C70A-4094-99C8-C0A1E92FE54D}"/>
    <cellStyle name="Normal 12 7 2 3 5 3 3 2" xfId="49003" xr:uid="{0BE0CA8F-694B-432C-A178-42CCD6A49E6B}"/>
    <cellStyle name="Normal 12 7 2 3 5 3 4" xfId="49004" xr:uid="{BE086326-6036-489F-99CE-D5AB3A51BC41}"/>
    <cellStyle name="Normal 12 7 2 3 5 4" xfId="4568" xr:uid="{6F81B437-D2CC-4ECD-B2D9-224BF7F65C69}"/>
    <cellStyle name="Normal 12 7 2 3 5 4 2" xfId="10058" xr:uid="{AD341603-F329-49DD-B958-D23A8A5FE9D2}"/>
    <cellStyle name="Normal 12 7 2 3 5 4 2 2" xfId="22868" xr:uid="{03E8BD05-4576-4CD6-9565-68870382701C}"/>
    <cellStyle name="Normal 12 7 2 3 5 4 2 2 2" xfId="49005" xr:uid="{7E5B223C-CB66-4B71-B09F-269C7CBC9A9F}"/>
    <cellStyle name="Normal 12 7 2 3 5 4 2 3" xfId="49006" xr:uid="{69049FE1-7168-40C2-AC4D-F2951D2A0497}"/>
    <cellStyle name="Normal 12 7 2 3 5 4 3" xfId="17378" xr:uid="{C1B67844-CEB9-49AA-BFD2-8329EA133889}"/>
    <cellStyle name="Normal 12 7 2 3 5 4 3 2" xfId="49007" xr:uid="{DA6DACC5-B4BA-4437-9F4C-F5544E48510E}"/>
    <cellStyle name="Normal 12 7 2 3 5 4 4" xfId="49008" xr:uid="{BB3C8FC8-863A-4D55-9D87-12536F7A3EE8}"/>
    <cellStyle name="Normal 12 7 2 3 5 5" xfId="11888" xr:uid="{CDD6ECBA-8E15-4E4B-8D02-7FADBACE1BBC}"/>
    <cellStyle name="Normal 12 7 2 3 5 5 2" xfId="24698" xr:uid="{01D1FB5A-79B4-4C4B-B4DA-F20119092355}"/>
    <cellStyle name="Normal 12 7 2 3 5 5 2 2" xfId="49009" xr:uid="{995893DC-98A5-4565-853F-D1D6859DA288}"/>
    <cellStyle name="Normal 12 7 2 3 5 5 3" xfId="49010" xr:uid="{9033BD9B-C8F8-4FD2-84E1-3626A8AC4996}"/>
    <cellStyle name="Normal 12 7 2 3 5 6" xfId="6398" xr:uid="{A2D1B139-1814-4509-9E60-39A0937532D2}"/>
    <cellStyle name="Normal 12 7 2 3 5 6 2" xfId="19208" xr:uid="{811ADC3B-7BCE-4EFE-8704-2754D4C90293}"/>
    <cellStyle name="Normal 12 7 2 3 5 6 2 2" xfId="49011" xr:uid="{D45DD40A-2246-4A5A-9D45-9693311BEE72}"/>
    <cellStyle name="Normal 12 7 2 3 5 6 3" xfId="49012" xr:uid="{60ECA8D6-8204-4A45-86A3-2E44D46AE1C0}"/>
    <cellStyle name="Normal 12 7 2 3 5 7" xfId="13718" xr:uid="{4B15EBAE-CA76-4742-A481-0C514747E151}"/>
    <cellStyle name="Normal 12 7 2 3 5 7 2" xfId="49013" xr:uid="{6499C1A0-3280-464A-A30E-69506279A4B4}"/>
    <cellStyle name="Normal 12 7 2 3 5 8" xfId="49014" xr:uid="{546D9030-2DCE-471D-92C6-C47E9EB5717D}"/>
    <cellStyle name="Normal 12 7 2 3 6" xfId="1308" xr:uid="{7E8EE67C-9558-4DD0-BDF7-CE127827562A}"/>
    <cellStyle name="Normal 12 7 2 3 6 2" xfId="3138" xr:uid="{B048731E-21FC-4C19-84D8-11F208A3EC99}"/>
    <cellStyle name="Normal 12 7 2 3 6 2 2" xfId="8628" xr:uid="{60585278-8A3E-4F76-B45A-81416DF7FC92}"/>
    <cellStyle name="Normal 12 7 2 3 6 2 2 2" xfId="21438" xr:uid="{B8056199-DD26-442B-8E79-3E25D9030ACD}"/>
    <cellStyle name="Normal 12 7 2 3 6 2 2 2 2" xfId="49015" xr:uid="{49EEC2F5-2B53-4FC4-B685-B49E26428A5E}"/>
    <cellStyle name="Normal 12 7 2 3 6 2 2 3" xfId="49016" xr:uid="{294E0794-4E18-458C-B747-109715EFC034}"/>
    <cellStyle name="Normal 12 7 2 3 6 2 3" xfId="15948" xr:uid="{9F605A77-D1A0-4D7B-8409-1FC91A295613}"/>
    <cellStyle name="Normal 12 7 2 3 6 2 3 2" xfId="49017" xr:uid="{7E21C71F-4588-49E2-845D-614FF56E5279}"/>
    <cellStyle name="Normal 12 7 2 3 6 2 4" xfId="49018" xr:uid="{B2B8EBAD-3BFE-44F6-8646-2366124BF70B}"/>
    <cellStyle name="Normal 12 7 2 3 6 3" xfId="4968" xr:uid="{75A79F5E-E5F0-4E78-963B-6BAB4F8CEAAB}"/>
    <cellStyle name="Normal 12 7 2 3 6 3 2" xfId="10458" xr:uid="{3D8DE3F6-9714-42D0-8064-D52192CB8C12}"/>
    <cellStyle name="Normal 12 7 2 3 6 3 2 2" xfId="23268" xr:uid="{C65089B6-444F-43ED-8CB6-7D2E019E1CD2}"/>
    <cellStyle name="Normal 12 7 2 3 6 3 2 2 2" xfId="49019" xr:uid="{7F06C566-1054-4D86-9260-8BEDD498CE69}"/>
    <cellStyle name="Normal 12 7 2 3 6 3 2 3" xfId="49020" xr:uid="{08FC764A-06E5-4D57-8AA3-D93B5906C06D}"/>
    <cellStyle name="Normal 12 7 2 3 6 3 3" xfId="17778" xr:uid="{E218F02D-DC80-4B86-8670-9E2A768C5A55}"/>
    <cellStyle name="Normal 12 7 2 3 6 3 3 2" xfId="49021" xr:uid="{87DB0515-DDE7-4CA7-B822-E3FE6891BBE6}"/>
    <cellStyle name="Normal 12 7 2 3 6 3 4" xfId="49022" xr:uid="{0762B345-2E0B-480E-9476-296D8420FA7C}"/>
    <cellStyle name="Normal 12 7 2 3 6 4" xfId="12288" xr:uid="{84AD3F69-5830-49E2-91DE-E2425198F674}"/>
    <cellStyle name="Normal 12 7 2 3 6 4 2" xfId="25098" xr:uid="{673BDBE7-B580-4A24-9ACB-459ECEEC5294}"/>
    <cellStyle name="Normal 12 7 2 3 6 4 2 2" xfId="49023" xr:uid="{491D50B9-848F-4328-9EC6-DC35629CC3B1}"/>
    <cellStyle name="Normal 12 7 2 3 6 4 3" xfId="49024" xr:uid="{5D2F2B6C-BB10-4399-BEAD-4E529E8D028C}"/>
    <cellStyle name="Normal 12 7 2 3 6 5" xfId="6798" xr:uid="{C89A480E-E77F-4BD5-995B-759432664F60}"/>
    <cellStyle name="Normal 12 7 2 3 6 5 2" xfId="19608" xr:uid="{2E11EBA5-F368-4E1F-ACB4-0684438F0768}"/>
    <cellStyle name="Normal 12 7 2 3 6 5 2 2" xfId="49025" xr:uid="{E51C284E-E588-4C2D-874D-3B9520833167}"/>
    <cellStyle name="Normal 12 7 2 3 6 5 3" xfId="49026" xr:uid="{4D8634E9-DE56-456F-89CE-07434484CF2C}"/>
    <cellStyle name="Normal 12 7 2 3 6 6" xfId="14118" xr:uid="{CC965E69-1CA4-48BC-8B81-827470F27E15}"/>
    <cellStyle name="Normal 12 7 2 3 6 6 2" xfId="49027" xr:uid="{704D1C79-890E-4233-A17B-9F89DCD57250}"/>
    <cellStyle name="Normal 12 7 2 3 6 7" xfId="49028" xr:uid="{9546F544-782A-4E6C-8CC2-F9D24968116E}"/>
    <cellStyle name="Normal 12 7 2 3 7" xfId="2244" xr:uid="{F52F848F-CCD9-4A35-889A-669BADAC8D6A}"/>
    <cellStyle name="Normal 12 7 2 3 7 2" xfId="7734" xr:uid="{BFB2FBD7-F451-458C-8042-A265E8D6461B}"/>
    <cellStyle name="Normal 12 7 2 3 7 2 2" xfId="20544" xr:uid="{26BEDCD1-A057-4506-9E5F-3CE6AD48F410}"/>
    <cellStyle name="Normal 12 7 2 3 7 2 2 2" xfId="49029" xr:uid="{932D719B-B472-4AAF-9AD5-C0E399AA9B19}"/>
    <cellStyle name="Normal 12 7 2 3 7 2 3" xfId="49030" xr:uid="{FB82196D-BD24-4DCE-8F2E-D3014CF1455B}"/>
    <cellStyle name="Normal 12 7 2 3 7 3" xfId="15054" xr:uid="{628721A0-F3B7-40BD-B0AD-A5C1595B1E97}"/>
    <cellStyle name="Normal 12 7 2 3 7 3 2" xfId="49031" xr:uid="{E38FDA14-F715-4F40-8693-5B84C8773FC6}"/>
    <cellStyle name="Normal 12 7 2 3 7 4" xfId="49032" xr:uid="{F5AF40F0-7689-4901-ABD0-92586A11178E}"/>
    <cellStyle name="Normal 12 7 2 3 8" xfId="4074" xr:uid="{6C51EF2A-E355-4130-9A3D-D9778D688703}"/>
    <cellStyle name="Normal 12 7 2 3 8 2" xfId="9564" xr:uid="{EA317774-F5BD-4AE3-8AEB-E915A52CDC8C}"/>
    <cellStyle name="Normal 12 7 2 3 8 2 2" xfId="22374" xr:uid="{857976F9-F72A-4BA9-9B34-A69EBAE9FBED}"/>
    <cellStyle name="Normal 12 7 2 3 8 2 2 2" xfId="49033" xr:uid="{8C2C3CC9-64BB-4514-A952-608F00BF6EE5}"/>
    <cellStyle name="Normal 12 7 2 3 8 2 3" xfId="49034" xr:uid="{7F81F947-0398-452D-9328-FD02E81754D2}"/>
    <cellStyle name="Normal 12 7 2 3 8 3" xfId="16884" xr:uid="{EE6A8870-D301-4BF5-9F37-44DE09C0670E}"/>
    <cellStyle name="Normal 12 7 2 3 8 3 2" xfId="49035" xr:uid="{12813597-D8A4-44B0-B919-53B9C72A0D70}"/>
    <cellStyle name="Normal 12 7 2 3 8 4" xfId="49036" xr:uid="{E11CD88F-47C5-49AE-9176-E98E3E8FC515}"/>
    <cellStyle name="Normal 12 7 2 3 9" xfId="11394" xr:uid="{2E27D0EB-8B5D-454E-840D-1EE1C8E24903}"/>
    <cellStyle name="Normal 12 7 2 3 9 2" xfId="24204" xr:uid="{513ED31A-76DC-4309-96B3-6C35F343779B}"/>
    <cellStyle name="Normal 12 7 2 3 9 2 2" xfId="49037" xr:uid="{B6ED7934-DB26-4A78-86BD-9FAA5C398102}"/>
    <cellStyle name="Normal 12 7 2 3 9 3" xfId="49038" xr:uid="{98DA2D5D-814E-4A9C-BAFE-FC7FAB2CAED3}"/>
    <cellStyle name="Normal 12 7 2 4" xfId="463" xr:uid="{79DBAAB9-426A-4F61-997B-AD9E428CE802}"/>
    <cellStyle name="Normal 12 7 2 4 2" xfId="948" xr:uid="{1B340D1E-D0D5-4739-80B6-B5A08F6DBFF4}"/>
    <cellStyle name="Normal 12 7 2 4 2 2" xfId="1843" xr:uid="{C57997F3-A332-40A4-957A-466FE3A2DE57}"/>
    <cellStyle name="Normal 12 7 2 4 2 2 2" xfId="3673" xr:uid="{A6303704-83A6-4BD3-B568-48449A6BE0D9}"/>
    <cellStyle name="Normal 12 7 2 4 2 2 2 2" xfId="9163" xr:uid="{AFFB5EA8-52DC-4C6B-A6C4-46523204094B}"/>
    <cellStyle name="Normal 12 7 2 4 2 2 2 2 2" xfId="21973" xr:uid="{F8A6401F-8D89-4935-B211-DB0AC5232970}"/>
    <cellStyle name="Normal 12 7 2 4 2 2 2 2 2 2" xfId="49039" xr:uid="{9DEA22C2-1ADF-4D4C-A6A5-62C6CB10FED4}"/>
    <cellStyle name="Normal 12 7 2 4 2 2 2 2 3" xfId="49040" xr:uid="{BA2D29BE-88DB-4721-8279-CF96808972B4}"/>
    <cellStyle name="Normal 12 7 2 4 2 2 2 3" xfId="16483" xr:uid="{806C9A21-C8D2-4365-BC7A-56B0D8A956AE}"/>
    <cellStyle name="Normal 12 7 2 4 2 2 2 3 2" xfId="49041" xr:uid="{0B16A4A7-D85B-475E-9CA3-4F343B0B5963}"/>
    <cellStyle name="Normal 12 7 2 4 2 2 2 4" xfId="49042" xr:uid="{0EB5B02E-0BA5-48C5-BB13-C83579B68DA1}"/>
    <cellStyle name="Normal 12 7 2 4 2 2 3" xfId="5503" xr:uid="{FB3ED978-419A-4645-A9C8-C7B7328B0B51}"/>
    <cellStyle name="Normal 12 7 2 4 2 2 3 2" xfId="10993" xr:uid="{C921CC32-634D-42BB-AD88-B335BB1FFD17}"/>
    <cellStyle name="Normal 12 7 2 4 2 2 3 2 2" xfId="23803" xr:uid="{48CC948B-3199-4A0C-B918-9B87D134E90F}"/>
    <cellStyle name="Normal 12 7 2 4 2 2 3 2 2 2" xfId="49043" xr:uid="{DE42013F-8B9E-4FBE-9D67-9E16CE6B2747}"/>
    <cellStyle name="Normal 12 7 2 4 2 2 3 2 3" xfId="49044" xr:uid="{E60EE0A7-E5DC-4474-BE5F-FED8F1C34B03}"/>
    <cellStyle name="Normal 12 7 2 4 2 2 3 3" xfId="18313" xr:uid="{A1EC4FF0-BDA1-4686-8C7D-F1BED92400FE}"/>
    <cellStyle name="Normal 12 7 2 4 2 2 3 3 2" xfId="49045" xr:uid="{9F06156F-B9F4-4720-8C83-35DD2253F24E}"/>
    <cellStyle name="Normal 12 7 2 4 2 2 3 4" xfId="49046" xr:uid="{126B6811-AEE4-4BE3-859B-DFD1D1101049}"/>
    <cellStyle name="Normal 12 7 2 4 2 2 4" xfId="12823" xr:uid="{D332E8E6-2F8C-4E8B-BDD7-9425E945575D}"/>
    <cellStyle name="Normal 12 7 2 4 2 2 4 2" xfId="25633" xr:uid="{05A21045-0A43-40B9-A188-F32E30D6BC29}"/>
    <cellStyle name="Normal 12 7 2 4 2 2 4 2 2" xfId="49047" xr:uid="{39F9F59A-7A00-40C9-A5FF-9B94B3DBB176}"/>
    <cellStyle name="Normal 12 7 2 4 2 2 4 3" xfId="49048" xr:uid="{3030C0BB-8849-41C2-A5B8-654F3E5BD894}"/>
    <cellStyle name="Normal 12 7 2 4 2 2 5" xfId="7333" xr:uid="{A12D0A16-A33C-427A-B2C6-F03DEB58F146}"/>
    <cellStyle name="Normal 12 7 2 4 2 2 5 2" xfId="20143" xr:uid="{3504BF9E-F39C-41B2-AF40-D7B994C07D54}"/>
    <cellStyle name="Normal 12 7 2 4 2 2 5 2 2" xfId="49049" xr:uid="{72E3FEE2-45ED-44C1-B367-8A1DAC449FDE}"/>
    <cellStyle name="Normal 12 7 2 4 2 2 5 3" xfId="49050" xr:uid="{17C60902-DC9A-463A-911B-2199A4A9AB90}"/>
    <cellStyle name="Normal 12 7 2 4 2 2 6" xfId="14653" xr:uid="{C8D6E016-5291-440A-9967-28A6DB4C4884}"/>
    <cellStyle name="Normal 12 7 2 4 2 2 6 2" xfId="49051" xr:uid="{FB9303BF-82C9-4260-8E55-C2D101B0FA21}"/>
    <cellStyle name="Normal 12 7 2 4 2 2 7" xfId="49052" xr:uid="{7F8DBD3D-1C41-4227-AAE1-C1D2BE7B8A13}"/>
    <cellStyle name="Normal 12 7 2 4 2 3" xfId="2779" xr:uid="{05C344B3-BC5B-4467-A404-3DF929D349F0}"/>
    <cellStyle name="Normal 12 7 2 4 2 3 2" xfId="8269" xr:uid="{68AB47AC-68FC-40CD-A73E-1DEF528BA39A}"/>
    <cellStyle name="Normal 12 7 2 4 2 3 2 2" xfId="21079" xr:uid="{5E61ED20-1EE4-469F-8852-7F03F379E40A}"/>
    <cellStyle name="Normal 12 7 2 4 2 3 2 2 2" xfId="49053" xr:uid="{73FE4E21-7D5E-4EB2-AB6A-DE879BB15EA3}"/>
    <cellStyle name="Normal 12 7 2 4 2 3 2 3" xfId="49054" xr:uid="{55890835-2465-4642-B9A7-129563B5435D}"/>
    <cellStyle name="Normal 12 7 2 4 2 3 3" xfId="15589" xr:uid="{1B859105-15C8-404E-AB78-78C2B63C8332}"/>
    <cellStyle name="Normal 12 7 2 4 2 3 3 2" xfId="49055" xr:uid="{0ECFDE94-B42D-45D8-92FB-B9CE4A1D4559}"/>
    <cellStyle name="Normal 12 7 2 4 2 3 4" xfId="49056" xr:uid="{FCB3E125-8FB5-4721-A52B-5BA176B4F939}"/>
    <cellStyle name="Normal 12 7 2 4 2 4" xfId="4609" xr:uid="{55D450A5-3A0B-4397-A441-691F03FB621A}"/>
    <cellStyle name="Normal 12 7 2 4 2 4 2" xfId="10099" xr:uid="{7854CAF1-AB2B-4416-A38C-6C3A53AB90FC}"/>
    <cellStyle name="Normal 12 7 2 4 2 4 2 2" xfId="22909" xr:uid="{C4F2D7B2-AFC5-4280-82EA-2F40DE2C2119}"/>
    <cellStyle name="Normal 12 7 2 4 2 4 2 2 2" xfId="49057" xr:uid="{A2890AAB-BE55-4CA8-987B-FE4298EE5DA3}"/>
    <cellStyle name="Normal 12 7 2 4 2 4 2 3" xfId="49058" xr:uid="{E9CFAA08-3EB7-44AF-A680-9F79C0317A91}"/>
    <cellStyle name="Normal 12 7 2 4 2 4 3" xfId="17419" xr:uid="{0E30F3D4-1E24-479C-B206-1A0E1794A6D5}"/>
    <cellStyle name="Normal 12 7 2 4 2 4 3 2" xfId="49059" xr:uid="{D7DB9752-50EF-43A1-A9E6-E958E782CDE2}"/>
    <cellStyle name="Normal 12 7 2 4 2 4 4" xfId="49060" xr:uid="{E5705F83-B58E-4C6C-84A3-E174A04EDD1D}"/>
    <cellStyle name="Normal 12 7 2 4 2 5" xfId="11929" xr:uid="{0335D018-6E6E-4D42-A8DC-FD1668BBFFEB}"/>
    <cellStyle name="Normal 12 7 2 4 2 5 2" xfId="24739" xr:uid="{08084BCB-D4C5-4600-A8D4-3B3460F23291}"/>
    <cellStyle name="Normal 12 7 2 4 2 5 2 2" xfId="49061" xr:uid="{BD68AD4C-66C2-4D5C-B50A-7CD8ED09C4CD}"/>
    <cellStyle name="Normal 12 7 2 4 2 5 3" xfId="49062" xr:uid="{BDE33988-6A5E-4968-B9D8-14FE4E51C317}"/>
    <cellStyle name="Normal 12 7 2 4 2 6" xfId="6439" xr:uid="{705274BD-2B80-410D-A909-493F9BE7F13C}"/>
    <cellStyle name="Normal 12 7 2 4 2 6 2" xfId="19249" xr:uid="{0B243075-89CF-4928-A829-2F96A2E91618}"/>
    <cellStyle name="Normal 12 7 2 4 2 6 2 2" xfId="49063" xr:uid="{A74E6861-31FF-440B-80BD-547B99A84656}"/>
    <cellStyle name="Normal 12 7 2 4 2 6 3" xfId="49064" xr:uid="{C593E92A-D86B-4EF3-B45A-CEB2B1F51722}"/>
    <cellStyle name="Normal 12 7 2 4 2 7" xfId="13759" xr:uid="{F5A6C9CE-6363-437B-A29F-6DCADBF01A1B}"/>
    <cellStyle name="Normal 12 7 2 4 2 7 2" xfId="49065" xr:uid="{C26EA33C-118B-4253-8669-1AD200C6D773}"/>
    <cellStyle name="Normal 12 7 2 4 2 8" xfId="49066" xr:uid="{E685BFB9-8250-4859-AD5E-6A36037A9EC7}"/>
    <cellStyle name="Normal 12 7 2 4 3" xfId="1358" xr:uid="{358F186D-33BF-4B1A-B8E8-3AB1C4C4FBCD}"/>
    <cellStyle name="Normal 12 7 2 4 3 2" xfId="3188" xr:uid="{A44CC431-40DA-4FF9-937F-15FE844B775B}"/>
    <cellStyle name="Normal 12 7 2 4 3 2 2" xfId="8678" xr:uid="{778B26EE-E6B4-40B0-AF15-BE089C678755}"/>
    <cellStyle name="Normal 12 7 2 4 3 2 2 2" xfId="21488" xr:uid="{EFC05D65-E10F-4F0C-84B6-D9F702BE4C65}"/>
    <cellStyle name="Normal 12 7 2 4 3 2 2 2 2" xfId="49067" xr:uid="{FB931DD3-65D3-4873-B5A9-4CFFB1611DB7}"/>
    <cellStyle name="Normal 12 7 2 4 3 2 2 3" xfId="49068" xr:uid="{DC38742C-C378-4D2D-9837-3DD759AB351F}"/>
    <cellStyle name="Normal 12 7 2 4 3 2 3" xfId="15998" xr:uid="{BB4FE159-35A5-4CD9-8764-45CECDBE6320}"/>
    <cellStyle name="Normal 12 7 2 4 3 2 3 2" xfId="49069" xr:uid="{7F5CA9E3-0F20-4F46-B0E5-C24C429A4C87}"/>
    <cellStyle name="Normal 12 7 2 4 3 2 4" xfId="49070" xr:uid="{3C9BB885-FE03-44CA-B655-9FDDCD9C8623}"/>
    <cellStyle name="Normal 12 7 2 4 3 3" xfId="5018" xr:uid="{155DFEFE-32D5-4262-AA56-33AAEF2F65FF}"/>
    <cellStyle name="Normal 12 7 2 4 3 3 2" xfId="10508" xr:uid="{2B44D47D-8C52-4F4D-8D98-FF0FA913193C}"/>
    <cellStyle name="Normal 12 7 2 4 3 3 2 2" xfId="23318" xr:uid="{206EEE57-2A69-4863-9F3D-511BCB8E52BB}"/>
    <cellStyle name="Normal 12 7 2 4 3 3 2 2 2" xfId="49071" xr:uid="{5CA80D49-EA37-495E-BBB2-C4922F921679}"/>
    <cellStyle name="Normal 12 7 2 4 3 3 2 3" xfId="49072" xr:uid="{456D6E43-08C9-45BA-BA29-55F59417D53A}"/>
    <cellStyle name="Normal 12 7 2 4 3 3 3" xfId="17828" xr:uid="{3CD4721E-2B5E-4454-AB29-9AF13EED9CC6}"/>
    <cellStyle name="Normal 12 7 2 4 3 3 3 2" xfId="49073" xr:uid="{61C9181C-3E0C-4498-9BA5-7815957EB3FD}"/>
    <cellStyle name="Normal 12 7 2 4 3 3 4" xfId="49074" xr:uid="{1BA28DD3-537B-4DBC-A91A-DB3C7968DF2B}"/>
    <cellStyle name="Normal 12 7 2 4 3 4" xfId="12338" xr:uid="{5E6E5EAE-B565-43F8-BAFF-EEC0908F5867}"/>
    <cellStyle name="Normal 12 7 2 4 3 4 2" xfId="25148" xr:uid="{EABCA104-AFD3-461B-89C4-350FDCA6DC80}"/>
    <cellStyle name="Normal 12 7 2 4 3 4 2 2" xfId="49075" xr:uid="{7B4DB706-3756-4065-8DD2-D0FDE25D5367}"/>
    <cellStyle name="Normal 12 7 2 4 3 4 3" xfId="49076" xr:uid="{047C2236-B9FA-4F70-950E-2B6FDCCB00B7}"/>
    <cellStyle name="Normal 12 7 2 4 3 5" xfId="6848" xr:uid="{EB3DCA9F-2566-4EF6-A0A0-F37653CF82F5}"/>
    <cellStyle name="Normal 12 7 2 4 3 5 2" xfId="19658" xr:uid="{B5667AC4-6558-415D-B7B8-E4281570D3C6}"/>
    <cellStyle name="Normal 12 7 2 4 3 5 2 2" xfId="49077" xr:uid="{F466E100-3445-45BA-87CB-9F7AA660B763}"/>
    <cellStyle name="Normal 12 7 2 4 3 5 3" xfId="49078" xr:uid="{3A3F7965-E464-4250-AB89-4B05EE35F5DB}"/>
    <cellStyle name="Normal 12 7 2 4 3 6" xfId="14168" xr:uid="{87E530A0-AFBA-4C30-A330-EA41551BD471}"/>
    <cellStyle name="Normal 12 7 2 4 3 6 2" xfId="49079" xr:uid="{C6586F61-3DBD-47E5-A558-E59572BABFE0}"/>
    <cellStyle name="Normal 12 7 2 4 3 7" xfId="49080" xr:uid="{9CEA7394-139A-4510-AE1B-700E6A097406}"/>
    <cellStyle name="Normal 12 7 2 4 4" xfId="2294" xr:uid="{A50BAD09-2546-4641-85CA-B22AACB6BABC}"/>
    <cellStyle name="Normal 12 7 2 4 4 2" xfId="7784" xr:uid="{E477BF76-9CF8-4A7A-8DA0-63BFC83ED834}"/>
    <cellStyle name="Normal 12 7 2 4 4 2 2" xfId="20594" xr:uid="{48985933-2580-4751-8FA6-E49996598A3F}"/>
    <cellStyle name="Normal 12 7 2 4 4 2 2 2" xfId="49081" xr:uid="{631722DF-290C-43E5-950D-57577751A364}"/>
    <cellStyle name="Normal 12 7 2 4 4 2 3" xfId="49082" xr:uid="{F4C5CEA0-ACD7-48E8-AB69-20263A8BDE4B}"/>
    <cellStyle name="Normal 12 7 2 4 4 3" xfId="15104" xr:uid="{CB116B73-6C53-446E-B40E-2A6C5EF5A0E7}"/>
    <cellStyle name="Normal 12 7 2 4 4 3 2" xfId="49083" xr:uid="{01D98B54-5E06-4898-8087-69175BAB4455}"/>
    <cellStyle name="Normal 12 7 2 4 4 4" xfId="49084" xr:uid="{6227DFA5-CC5F-4926-8AA4-440D238147FE}"/>
    <cellStyle name="Normal 12 7 2 4 5" xfId="4124" xr:uid="{4C5C5EAB-6606-478B-9CB0-66A5EC035979}"/>
    <cellStyle name="Normal 12 7 2 4 5 2" xfId="9614" xr:uid="{BD03633F-09A1-453B-BA5D-D201C89C1DF4}"/>
    <cellStyle name="Normal 12 7 2 4 5 2 2" xfId="22424" xr:uid="{20109CB4-8A9B-4F5F-AA44-E317AAC9BB7D}"/>
    <cellStyle name="Normal 12 7 2 4 5 2 2 2" xfId="49085" xr:uid="{BDAB5733-95CB-4177-A51C-99BE58D60B02}"/>
    <cellStyle name="Normal 12 7 2 4 5 2 3" xfId="49086" xr:uid="{3562AA7C-A871-4C2E-8B5C-FBCF1214C7A1}"/>
    <cellStyle name="Normal 12 7 2 4 5 3" xfId="16934" xr:uid="{EA94AF8A-8157-475E-8D8D-56DE27596439}"/>
    <cellStyle name="Normal 12 7 2 4 5 3 2" xfId="49087" xr:uid="{DDC4DA12-E1EF-443A-9A51-1F998490B04F}"/>
    <cellStyle name="Normal 12 7 2 4 5 4" xfId="49088" xr:uid="{DD150905-8593-4763-82E0-5C661C4350FA}"/>
    <cellStyle name="Normal 12 7 2 4 6" xfId="11444" xr:uid="{B09F84D2-71BC-4D63-A3AC-6CBCAD5925A4}"/>
    <cellStyle name="Normal 12 7 2 4 6 2" xfId="24254" xr:uid="{C54A22F4-A56B-4E8C-9533-EC0815980D32}"/>
    <cellStyle name="Normal 12 7 2 4 6 2 2" xfId="49089" xr:uid="{BB194374-14C3-4250-A91A-B004B44910A1}"/>
    <cellStyle name="Normal 12 7 2 4 6 3" xfId="49090" xr:uid="{506F6123-E8FF-4E1C-B5F9-D8458CCDD227}"/>
    <cellStyle name="Normal 12 7 2 4 7" xfId="5954" xr:uid="{AE5DE984-4A8B-405C-982F-C12C9A62E762}"/>
    <cellStyle name="Normal 12 7 2 4 7 2" xfId="18764" xr:uid="{7242B944-1340-4F66-9544-8C43DA7DA195}"/>
    <cellStyle name="Normal 12 7 2 4 7 2 2" xfId="49091" xr:uid="{5062C9E8-FEC7-423F-858D-3B34DE42C841}"/>
    <cellStyle name="Normal 12 7 2 4 7 3" xfId="49092" xr:uid="{A98BF28A-CC5A-4E59-A017-C9B212DAE75F}"/>
    <cellStyle name="Normal 12 7 2 4 8" xfId="13274" xr:uid="{FD87C01F-6CF9-4A28-A472-CE7C27E0FF47}"/>
    <cellStyle name="Normal 12 7 2 4 8 2" xfId="49093" xr:uid="{078A195C-9B56-43E9-A3F4-2A22F60D30CB}"/>
    <cellStyle name="Normal 12 7 2 4 9" xfId="49094" xr:uid="{1ED76A7C-4091-4F77-8FC1-8FAEB589D928}"/>
    <cellStyle name="Normal 12 7 2 5" xfId="681" xr:uid="{7B84E480-8B66-47B8-AEE6-9448DDA4CC8C}"/>
    <cellStyle name="Normal 12 7 2 5 2" xfId="1081" xr:uid="{E2D69AC6-3933-493A-B2B3-F422A737968C}"/>
    <cellStyle name="Normal 12 7 2 5 2 2" xfId="1976" xr:uid="{0099067B-5574-475A-9DBD-79F7C0655319}"/>
    <cellStyle name="Normal 12 7 2 5 2 2 2" xfId="3806" xr:uid="{8B62B9DE-B6CE-4A0D-814D-1F4C965A2CBD}"/>
    <cellStyle name="Normal 12 7 2 5 2 2 2 2" xfId="9296" xr:uid="{CFBDE7AA-5E94-4968-A813-3A07357C6A65}"/>
    <cellStyle name="Normal 12 7 2 5 2 2 2 2 2" xfId="22106" xr:uid="{CF3934AF-FC10-4F99-9533-8ADD2488BE3A}"/>
    <cellStyle name="Normal 12 7 2 5 2 2 2 2 2 2" xfId="49095" xr:uid="{C40F6791-28A4-448C-A4C3-312D94269FE4}"/>
    <cellStyle name="Normal 12 7 2 5 2 2 2 2 3" xfId="49096" xr:uid="{BEB6D75C-4DFB-4EB2-907D-4301E14A70B9}"/>
    <cellStyle name="Normal 12 7 2 5 2 2 2 3" xfId="16616" xr:uid="{18958573-0E39-4A6D-B68C-D556558FDA04}"/>
    <cellStyle name="Normal 12 7 2 5 2 2 2 3 2" xfId="49097" xr:uid="{DCBD4F2F-6EAD-4DC4-8DDF-1C19E757D8EF}"/>
    <cellStyle name="Normal 12 7 2 5 2 2 2 4" xfId="49098" xr:uid="{0B0E8380-6B0C-4A6E-8FA3-3F19A4C890A1}"/>
    <cellStyle name="Normal 12 7 2 5 2 2 3" xfId="5636" xr:uid="{9197DE24-4FC5-4891-BEF6-8AE6CDFF0C96}"/>
    <cellStyle name="Normal 12 7 2 5 2 2 3 2" xfId="11126" xr:uid="{675BA4D9-E783-407E-82AD-8588E1181C57}"/>
    <cellStyle name="Normal 12 7 2 5 2 2 3 2 2" xfId="23936" xr:uid="{2AB83382-36E8-4419-8DA4-E77D8212346C}"/>
    <cellStyle name="Normal 12 7 2 5 2 2 3 2 2 2" xfId="49099" xr:uid="{504678A4-6480-4DF0-AC19-026F68188F8A}"/>
    <cellStyle name="Normal 12 7 2 5 2 2 3 2 3" xfId="49100" xr:uid="{722550C6-938C-47B0-927F-AD05E0466D59}"/>
    <cellStyle name="Normal 12 7 2 5 2 2 3 3" xfId="18446" xr:uid="{5B3295AF-62C7-413B-875E-28E093357654}"/>
    <cellStyle name="Normal 12 7 2 5 2 2 3 3 2" xfId="49101" xr:uid="{724DDE4C-9CF3-45E6-BC3F-7D9602E36CD9}"/>
    <cellStyle name="Normal 12 7 2 5 2 2 3 4" xfId="49102" xr:uid="{1FA81260-00A8-4403-973E-3572A62AC051}"/>
    <cellStyle name="Normal 12 7 2 5 2 2 4" xfId="12956" xr:uid="{7789EA6B-672F-4531-A934-7A26E0EF8447}"/>
    <cellStyle name="Normal 12 7 2 5 2 2 4 2" xfId="25766" xr:uid="{D50651BB-05D8-4FD7-B66F-DD7586CC2723}"/>
    <cellStyle name="Normal 12 7 2 5 2 2 4 2 2" xfId="49103" xr:uid="{2277EDAF-AFA3-4B0E-B38E-A269C82F63F6}"/>
    <cellStyle name="Normal 12 7 2 5 2 2 4 3" xfId="49104" xr:uid="{CC970A2A-7580-454F-A0E1-002476BB4DB7}"/>
    <cellStyle name="Normal 12 7 2 5 2 2 5" xfId="7466" xr:uid="{A27A4C17-F3DA-4AAE-B261-3CA4B8A0BBA1}"/>
    <cellStyle name="Normal 12 7 2 5 2 2 5 2" xfId="20276" xr:uid="{782E73F9-0BB2-4F60-A629-EB41FF826384}"/>
    <cellStyle name="Normal 12 7 2 5 2 2 5 2 2" xfId="49105" xr:uid="{0CFC5778-6636-4DC8-AD78-A7C5E5C5095F}"/>
    <cellStyle name="Normal 12 7 2 5 2 2 5 3" xfId="49106" xr:uid="{383E7EA4-9157-4110-9603-1780575947C7}"/>
    <cellStyle name="Normal 12 7 2 5 2 2 6" xfId="14786" xr:uid="{FCB586E6-AAA6-40A6-8A1C-5271895CCEF8}"/>
    <cellStyle name="Normal 12 7 2 5 2 2 6 2" xfId="49107" xr:uid="{CE23900A-03AF-4D47-8E9B-DBE5FD058EAD}"/>
    <cellStyle name="Normal 12 7 2 5 2 2 7" xfId="49108" xr:uid="{40B6BC90-167E-49F5-9FCF-BCE424941631}"/>
    <cellStyle name="Normal 12 7 2 5 2 3" xfId="2912" xr:uid="{CC7B5BF1-C357-42FD-8A9B-0E3C7A71487B}"/>
    <cellStyle name="Normal 12 7 2 5 2 3 2" xfId="8402" xr:uid="{3D0144B3-0080-4425-A12B-60C9E679F636}"/>
    <cellStyle name="Normal 12 7 2 5 2 3 2 2" xfId="21212" xr:uid="{06033974-DF11-4ABB-9826-FEEFD9C7BC0C}"/>
    <cellStyle name="Normal 12 7 2 5 2 3 2 2 2" xfId="49109" xr:uid="{62B1E2A3-1ABA-4BC5-A534-5B06F3B0D632}"/>
    <cellStyle name="Normal 12 7 2 5 2 3 2 3" xfId="49110" xr:uid="{74FF73B7-2294-47C1-89C4-396CC274E988}"/>
    <cellStyle name="Normal 12 7 2 5 2 3 3" xfId="15722" xr:uid="{874F07A0-A4F4-4E42-B9A1-06C26DB922C1}"/>
    <cellStyle name="Normal 12 7 2 5 2 3 3 2" xfId="49111" xr:uid="{55EA5D75-E374-4076-9433-A76113B6A938}"/>
    <cellStyle name="Normal 12 7 2 5 2 3 4" xfId="49112" xr:uid="{CA2D7DF5-452D-43C5-955D-D44B6746FAA2}"/>
    <cellStyle name="Normal 12 7 2 5 2 4" xfId="4742" xr:uid="{2C1F4832-36FE-44A2-A585-7F74A0B3D028}"/>
    <cellStyle name="Normal 12 7 2 5 2 4 2" xfId="10232" xr:uid="{05939F21-B9EC-4CA3-A4FD-3458DB71BA15}"/>
    <cellStyle name="Normal 12 7 2 5 2 4 2 2" xfId="23042" xr:uid="{B3ACFAE6-1F4F-4B0B-BD19-0A7AD32C36A9}"/>
    <cellStyle name="Normal 12 7 2 5 2 4 2 2 2" xfId="49113" xr:uid="{4F8D9862-8F32-4929-9CE3-4167E1EDFFC9}"/>
    <cellStyle name="Normal 12 7 2 5 2 4 2 3" xfId="49114" xr:uid="{B2EA88AF-B004-41FC-85BC-42330E08B63A}"/>
    <cellStyle name="Normal 12 7 2 5 2 4 3" xfId="17552" xr:uid="{7249A597-9EAB-4DB4-BA29-7A057DE518FC}"/>
    <cellStyle name="Normal 12 7 2 5 2 4 3 2" xfId="49115" xr:uid="{BB21612F-9904-443F-B5DE-4228038D9CC5}"/>
    <cellStyle name="Normal 12 7 2 5 2 4 4" xfId="49116" xr:uid="{DD1EA12B-3E63-4EE3-B8BA-E9BC35CED83E}"/>
    <cellStyle name="Normal 12 7 2 5 2 5" xfId="12062" xr:uid="{F08E7B19-5AB7-4769-B73B-41D0E172CE74}"/>
    <cellStyle name="Normal 12 7 2 5 2 5 2" xfId="24872" xr:uid="{CD7F8575-BA6D-4B6C-8D31-2E452CD1D52D}"/>
    <cellStyle name="Normal 12 7 2 5 2 5 2 2" xfId="49117" xr:uid="{ADD38B06-1314-4E88-9491-94CA6D6EDFAC}"/>
    <cellStyle name="Normal 12 7 2 5 2 5 3" xfId="49118" xr:uid="{A92C4406-5C59-4E81-AD41-EC343F0543F4}"/>
    <cellStyle name="Normal 12 7 2 5 2 6" xfId="6572" xr:uid="{E28C79B4-4C0E-45BC-BA80-DA20852F45BC}"/>
    <cellStyle name="Normal 12 7 2 5 2 6 2" xfId="19382" xr:uid="{3BA19230-B302-4267-B463-B5B28BC7819A}"/>
    <cellStyle name="Normal 12 7 2 5 2 6 2 2" xfId="49119" xr:uid="{118E4B86-E2DC-4424-ADC0-D73C506A64E4}"/>
    <cellStyle name="Normal 12 7 2 5 2 6 3" xfId="49120" xr:uid="{83143C11-CDBC-4FC8-935B-3DFEAD5782F5}"/>
    <cellStyle name="Normal 12 7 2 5 2 7" xfId="13892" xr:uid="{5A269332-1CFC-477F-9B65-45E8F44D4DB3}"/>
    <cellStyle name="Normal 12 7 2 5 2 7 2" xfId="49121" xr:uid="{97CA9459-053A-45AF-BB22-546ABF472932}"/>
    <cellStyle name="Normal 12 7 2 5 2 8" xfId="49122" xr:uid="{AAB72E17-FD81-45AC-88D7-7A8C441ABCF2}"/>
    <cellStyle name="Normal 12 7 2 5 3" xfId="1576" xr:uid="{32EA9AD7-D33A-45EB-88A9-E2EC51E18C02}"/>
    <cellStyle name="Normal 12 7 2 5 3 2" xfId="3406" xr:uid="{AD71E020-93A1-42A6-8F5C-FF9606C08804}"/>
    <cellStyle name="Normal 12 7 2 5 3 2 2" xfId="8896" xr:uid="{FAE90ED5-B955-49D6-A31C-D676CB5B468C}"/>
    <cellStyle name="Normal 12 7 2 5 3 2 2 2" xfId="21706" xr:uid="{96D1217D-E568-4774-9400-CEB692E2C3E1}"/>
    <cellStyle name="Normal 12 7 2 5 3 2 2 2 2" xfId="49123" xr:uid="{5AA91F41-66AB-48F1-9485-8D3124EB852B}"/>
    <cellStyle name="Normal 12 7 2 5 3 2 2 3" xfId="49124" xr:uid="{6E4C6578-5D34-4060-A64E-1C66812524BC}"/>
    <cellStyle name="Normal 12 7 2 5 3 2 3" xfId="16216" xr:uid="{08883DE9-6C9E-4706-A079-A01921E43DE6}"/>
    <cellStyle name="Normal 12 7 2 5 3 2 3 2" xfId="49125" xr:uid="{97BDB35C-3535-48FB-9269-4C8171D08573}"/>
    <cellStyle name="Normal 12 7 2 5 3 2 4" xfId="49126" xr:uid="{E5B1A461-C4D4-4036-8F69-C05B84E914F6}"/>
    <cellStyle name="Normal 12 7 2 5 3 3" xfId="5236" xr:uid="{6C1A1B13-FA68-4C8F-BF21-731E417AAC33}"/>
    <cellStyle name="Normal 12 7 2 5 3 3 2" xfId="10726" xr:uid="{83296A2A-99D2-4F7E-BE16-3222F5A61897}"/>
    <cellStyle name="Normal 12 7 2 5 3 3 2 2" xfId="23536" xr:uid="{010A3E5C-B8BA-43E9-B13F-2E08FAF34F9A}"/>
    <cellStyle name="Normal 12 7 2 5 3 3 2 2 2" xfId="49127" xr:uid="{DED3325E-C546-4A33-A3C3-2E88E23B2F25}"/>
    <cellStyle name="Normal 12 7 2 5 3 3 2 3" xfId="49128" xr:uid="{8EB0BE9C-1355-4A00-B59C-3AF39D76D33B}"/>
    <cellStyle name="Normal 12 7 2 5 3 3 3" xfId="18046" xr:uid="{10765DCA-0437-4D0A-B3D5-A8015D832776}"/>
    <cellStyle name="Normal 12 7 2 5 3 3 3 2" xfId="49129" xr:uid="{ED5C436D-8A02-4ACF-9BCF-7789CD299469}"/>
    <cellStyle name="Normal 12 7 2 5 3 3 4" xfId="49130" xr:uid="{E7C74FB3-4A09-40B1-B226-16655A76A1B4}"/>
    <cellStyle name="Normal 12 7 2 5 3 4" xfId="12556" xr:uid="{B7812CED-7FD8-44ED-BBE9-AF7F1F42A5A0}"/>
    <cellStyle name="Normal 12 7 2 5 3 4 2" xfId="25366" xr:uid="{389426D9-54B9-4E70-ACC2-950B4782D39A}"/>
    <cellStyle name="Normal 12 7 2 5 3 4 2 2" xfId="49131" xr:uid="{E294533F-7143-41BC-AE1B-03D4483518E4}"/>
    <cellStyle name="Normal 12 7 2 5 3 4 3" xfId="49132" xr:uid="{44D92BC3-EF53-492B-981A-E8912A596151}"/>
    <cellStyle name="Normal 12 7 2 5 3 5" xfId="7066" xr:uid="{95CF9519-9EEF-4BC0-9E10-052ACD4FC5A3}"/>
    <cellStyle name="Normal 12 7 2 5 3 5 2" xfId="19876" xr:uid="{8A318459-4CD6-4359-887B-9723AC728FBD}"/>
    <cellStyle name="Normal 12 7 2 5 3 5 2 2" xfId="49133" xr:uid="{B24AFD92-BDEF-492D-B299-DCE274C4F81E}"/>
    <cellStyle name="Normal 12 7 2 5 3 5 3" xfId="49134" xr:uid="{E7E8AD37-B253-48FF-B3A2-835BC242A3A6}"/>
    <cellStyle name="Normal 12 7 2 5 3 6" xfId="14386" xr:uid="{C398D3A4-6743-48EB-9DDE-3A80A199EFE8}"/>
    <cellStyle name="Normal 12 7 2 5 3 6 2" xfId="49135" xr:uid="{4EEBC0CE-1AF4-4F97-9EA5-2E3E71A8C504}"/>
    <cellStyle name="Normal 12 7 2 5 3 7" xfId="49136" xr:uid="{D676F702-CF0E-4B9A-9B54-1028BFD5B44D}"/>
    <cellStyle name="Normal 12 7 2 5 4" xfId="2512" xr:uid="{DD9F6613-5C93-4840-9387-22355D578E0F}"/>
    <cellStyle name="Normal 12 7 2 5 4 2" xfId="8002" xr:uid="{AE618934-0339-4E2A-9671-4D91761DF29E}"/>
    <cellStyle name="Normal 12 7 2 5 4 2 2" xfId="20812" xr:uid="{A89DD72C-89C5-4888-9C13-365EFC30DCEA}"/>
    <cellStyle name="Normal 12 7 2 5 4 2 2 2" xfId="49137" xr:uid="{CA4EAC57-6924-47B7-B298-A89DB14897C6}"/>
    <cellStyle name="Normal 12 7 2 5 4 2 3" xfId="49138" xr:uid="{2FC5227E-23E7-4918-A823-84B550E3CB80}"/>
    <cellStyle name="Normal 12 7 2 5 4 3" xfId="15322" xr:uid="{62FDA4B9-2EEA-49CD-B8C4-2BE8C85972DB}"/>
    <cellStyle name="Normal 12 7 2 5 4 3 2" xfId="49139" xr:uid="{2C1B3A96-1D87-441A-B120-61DC00FF8E4A}"/>
    <cellStyle name="Normal 12 7 2 5 4 4" xfId="49140" xr:uid="{D602992A-E048-4964-923B-0705BB3DD31C}"/>
    <cellStyle name="Normal 12 7 2 5 5" xfId="4342" xr:uid="{95B898F6-29A2-4879-8FC6-D086DDA2FCA0}"/>
    <cellStyle name="Normal 12 7 2 5 5 2" xfId="9832" xr:uid="{5C6A0494-1C1D-4B51-A7B4-40FB8FA0A2B8}"/>
    <cellStyle name="Normal 12 7 2 5 5 2 2" xfId="22642" xr:uid="{576FC404-5B6F-45E8-B145-701A659E083F}"/>
    <cellStyle name="Normal 12 7 2 5 5 2 2 2" xfId="49141" xr:uid="{E2316439-A3BE-4EFF-899C-DDBD8640D3F7}"/>
    <cellStyle name="Normal 12 7 2 5 5 2 3" xfId="49142" xr:uid="{CC2C29CD-FE46-4636-9237-ADF637DCEC64}"/>
    <cellStyle name="Normal 12 7 2 5 5 3" xfId="17152" xr:uid="{6181434B-2214-40A5-913A-8A7EED84CF8D}"/>
    <cellStyle name="Normal 12 7 2 5 5 3 2" xfId="49143" xr:uid="{2571AB18-92D2-47D3-9E43-016C613B836B}"/>
    <cellStyle name="Normal 12 7 2 5 5 4" xfId="49144" xr:uid="{5E159358-4FE7-4C0E-846B-DCC6A7F5C1F2}"/>
    <cellStyle name="Normal 12 7 2 5 6" xfId="11662" xr:uid="{2F71B0E3-3FA5-4FFB-9498-5259AF1E82AB}"/>
    <cellStyle name="Normal 12 7 2 5 6 2" xfId="24472" xr:uid="{BBB28464-4269-4536-90D1-D1B05118EE05}"/>
    <cellStyle name="Normal 12 7 2 5 6 2 2" xfId="49145" xr:uid="{F167094B-10A5-4A3C-85ED-E8D9679A9E4B}"/>
    <cellStyle name="Normal 12 7 2 5 6 3" xfId="49146" xr:uid="{FD842C86-B829-45B0-9279-AE7574BC7D7D}"/>
    <cellStyle name="Normal 12 7 2 5 7" xfId="6172" xr:uid="{54A8C1FE-2989-4907-AF7F-21854909AFCD}"/>
    <cellStyle name="Normal 12 7 2 5 7 2" xfId="18982" xr:uid="{376488DB-F30C-4CA0-9D07-86E84C2A6BF4}"/>
    <cellStyle name="Normal 12 7 2 5 7 2 2" xfId="49147" xr:uid="{E9E4D4A3-28DD-461E-A960-2EB089E5A457}"/>
    <cellStyle name="Normal 12 7 2 5 7 3" xfId="49148" xr:uid="{CF292E3A-F796-4C3D-AF01-208F0CF9D47C}"/>
    <cellStyle name="Normal 12 7 2 5 8" xfId="13492" xr:uid="{03A03951-D70F-47BE-903D-C5BFB8F842A0}"/>
    <cellStyle name="Normal 12 7 2 5 8 2" xfId="49149" xr:uid="{D380D1F8-1DC6-4831-B7D8-1FAEC6CCA8CD}"/>
    <cellStyle name="Normal 12 7 2 5 9" xfId="49150" xr:uid="{1CE9FACE-4A87-4054-985E-9E7356C20ACE}"/>
    <cellStyle name="Normal 12 7 2 6" xfId="815" xr:uid="{1F624708-3C9B-4310-939F-661F110745CA}"/>
    <cellStyle name="Normal 12 7 2 6 2" xfId="1710" xr:uid="{3DFEF0AE-26A5-40EF-BC64-9995E85DC59E}"/>
    <cellStyle name="Normal 12 7 2 6 2 2" xfId="3540" xr:uid="{311790B6-7E08-478B-80B5-6C9B5C5E4ED8}"/>
    <cellStyle name="Normal 12 7 2 6 2 2 2" xfId="9030" xr:uid="{811878C5-9000-4437-93CA-F9910A0F1ABD}"/>
    <cellStyle name="Normal 12 7 2 6 2 2 2 2" xfId="21840" xr:uid="{5013DAF7-7878-4A91-9EF2-A8F8485522D5}"/>
    <cellStyle name="Normal 12 7 2 6 2 2 2 2 2" xfId="49151" xr:uid="{1F86CACC-C0CA-4E2A-93A0-CDCE1B864800}"/>
    <cellStyle name="Normal 12 7 2 6 2 2 2 3" xfId="49152" xr:uid="{13E74561-6357-42A2-9808-658764C3644C}"/>
    <cellStyle name="Normal 12 7 2 6 2 2 3" xfId="16350" xr:uid="{2DEECE88-40D0-42A2-8B80-E147D54C6824}"/>
    <cellStyle name="Normal 12 7 2 6 2 2 3 2" xfId="49153" xr:uid="{84DF63E1-E180-4873-B9A9-4D615B35DCA9}"/>
    <cellStyle name="Normal 12 7 2 6 2 2 4" xfId="49154" xr:uid="{BD78FFA3-ADB7-411A-87D6-834D5532D6BB}"/>
    <cellStyle name="Normal 12 7 2 6 2 3" xfId="5370" xr:uid="{EF171118-C214-4E6E-ABE9-6C463F7AD38D}"/>
    <cellStyle name="Normal 12 7 2 6 2 3 2" xfId="10860" xr:uid="{167A4984-37B3-4DE9-9ACB-9AEA8EAF2DFD}"/>
    <cellStyle name="Normal 12 7 2 6 2 3 2 2" xfId="23670" xr:uid="{54EC7B6C-EB73-4D42-8DAB-6572756D2CAF}"/>
    <cellStyle name="Normal 12 7 2 6 2 3 2 2 2" xfId="49155" xr:uid="{DF248F84-60BF-4B4E-BAC8-CC206428BF6E}"/>
    <cellStyle name="Normal 12 7 2 6 2 3 2 3" xfId="49156" xr:uid="{453EB155-7981-422D-8A6B-1564BA7C6716}"/>
    <cellStyle name="Normal 12 7 2 6 2 3 3" xfId="18180" xr:uid="{19C9C5AB-87E9-461F-B324-B816275BF9BD}"/>
    <cellStyle name="Normal 12 7 2 6 2 3 3 2" xfId="49157" xr:uid="{2B849113-F823-49B6-A7B5-D857EC052FFC}"/>
    <cellStyle name="Normal 12 7 2 6 2 3 4" xfId="49158" xr:uid="{55390F6A-5310-42BD-8CA0-C809CB9052D4}"/>
    <cellStyle name="Normal 12 7 2 6 2 4" xfId="12690" xr:uid="{01B24A2A-C8FA-42CC-8993-0421D53B8CF0}"/>
    <cellStyle name="Normal 12 7 2 6 2 4 2" xfId="25500" xr:uid="{072781F0-2F53-4061-9A89-925750014969}"/>
    <cellStyle name="Normal 12 7 2 6 2 4 2 2" xfId="49159" xr:uid="{9165CE98-8206-4949-B0BB-787A603702DA}"/>
    <cellStyle name="Normal 12 7 2 6 2 4 3" xfId="49160" xr:uid="{14B76F3B-1E40-4779-8B33-61C8CB7B72DB}"/>
    <cellStyle name="Normal 12 7 2 6 2 5" xfId="7200" xr:uid="{2EBCF1C7-C745-4BB0-99B5-E81C266E50F8}"/>
    <cellStyle name="Normal 12 7 2 6 2 5 2" xfId="20010" xr:uid="{33E1AAEF-08B3-4FB6-9CCB-021E222EF1B0}"/>
    <cellStyle name="Normal 12 7 2 6 2 5 2 2" xfId="49161" xr:uid="{36B84F91-A90C-4887-A0B6-1A33780C9FE6}"/>
    <cellStyle name="Normal 12 7 2 6 2 5 3" xfId="49162" xr:uid="{6B3D61E6-B912-45DB-A539-2510D71AFEDA}"/>
    <cellStyle name="Normal 12 7 2 6 2 6" xfId="14520" xr:uid="{0A691D4F-3708-4F49-84B2-D5EA5651B9D3}"/>
    <cellStyle name="Normal 12 7 2 6 2 6 2" xfId="49163" xr:uid="{FCD133F1-D34A-4E67-B7EF-7ABC10A13405}"/>
    <cellStyle name="Normal 12 7 2 6 2 7" xfId="49164" xr:uid="{1B929356-DBA1-4327-8CF7-7E943B408863}"/>
    <cellStyle name="Normal 12 7 2 6 3" xfId="2646" xr:uid="{143C81EF-ABF8-48AA-A91C-E10FDCC475E2}"/>
    <cellStyle name="Normal 12 7 2 6 3 2" xfId="8136" xr:uid="{BD3F2A33-C045-4591-BBB7-489FD87E7C09}"/>
    <cellStyle name="Normal 12 7 2 6 3 2 2" xfId="20946" xr:uid="{120701B2-026A-41A8-B2A3-5709123CE185}"/>
    <cellStyle name="Normal 12 7 2 6 3 2 2 2" xfId="49165" xr:uid="{C6516609-D198-4754-9EA4-A937732D7F30}"/>
    <cellStyle name="Normal 12 7 2 6 3 2 3" xfId="49166" xr:uid="{8C1276AB-FB22-4F16-9C9F-4764F6E4CE7B}"/>
    <cellStyle name="Normal 12 7 2 6 3 3" xfId="15456" xr:uid="{8D83EBD3-2738-4B2A-B025-8CE50BA9DC5E}"/>
    <cellStyle name="Normal 12 7 2 6 3 3 2" xfId="49167" xr:uid="{AE91ECDC-65F1-4489-8661-0BA3E9CD122D}"/>
    <cellStyle name="Normal 12 7 2 6 3 4" xfId="49168" xr:uid="{85CC59E9-F6F0-4A4E-8760-94FE196827FB}"/>
    <cellStyle name="Normal 12 7 2 6 4" xfId="4476" xr:uid="{7AB6AD36-3C68-4B62-95D0-6E320185F75D}"/>
    <cellStyle name="Normal 12 7 2 6 4 2" xfId="9966" xr:uid="{2EF53F6B-B508-496B-93C2-89A253F6D525}"/>
    <cellStyle name="Normal 12 7 2 6 4 2 2" xfId="22776" xr:uid="{4BAB3CCB-D97B-4D4D-B810-B03E7A25A652}"/>
    <cellStyle name="Normal 12 7 2 6 4 2 2 2" xfId="49169" xr:uid="{C403A798-7F6D-4D85-A5A7-23E324842D93}"/>
    <cellStyle name="Normal 12 7 2 6 4 2 3" xfId="49170" xr:uid="{993D9576-61E9-4F59-8895-46AD2B2D1A9D}"/>
    <cellStyle name="Normal 12 7 2 6 4 3" xfId="17286" xr:uid="{2AFED315-A2D5-4CBA-8BB0-ED35B616EBD3}"/>
    <cellStyle name="Normal 12 7 2 6 4 3 2" xfId="49171" xr:uid="{CBE5D6BD-B2B7-4571-BBE8-9749C9483472}"/>
    <cellStyle name="Normal 12 7 2 6 4 4" xfId="49172" xr:uid="{044D8761-C955-4FD4-BD6D-A94442214072}"/>
    <cellStyle name="Normal 12 7 2 6 5" xfId="11796" xr:uid="{EEDA695F-577D-4E20-BA12-491FEDF69CDD}"/>
    <cellStyle name="Normal 12 7 2 6 5 2" xfId="24606" xr:uid="{AB98937D-0E99-4364-AFC2-E4B1A0D14F94}"/>
    <cellStyle name="Normal 12 7 2 6 5 2 2" xfId="49173" xr:uid="{F3B2902A-5CC7-4214-8F88-56A061309D3F}"/>
    <cellStyle name="Normal 12 7 2 6 5 3" xfId="49174" xr:uid="{E543C4AC-44EA-4731-AA3C-5A545373EA17}"/>
    <cellStyle name="Normal 12 7 2 6 6" xfId="6306" xr:uid="{3EF44005-89C2-4537-8460-5EE80F421032}"/>
    <cellStyle name="Normal 12 7 2 6 6 2" xfId="19116" xr:uid="{EEEEF1A6-6148-4626-B46D-8333686B13E3}"/>
    <cellStyle name="Normal 12 7 2 6 6 2 2" xfId="49175" xr:uid="{0FAF4A4F-E76D-4A99-AA2B-5041C090F1B4}"/>
    <cellStyle name="Normal 12 7 2 6 6 3" xfId="49176" xr:uid="{03449B75-7A9F-46DB-BEA1-59167D798E38}"/>
    <cellStyle name="Normal 12 7 2 6 7" xfId="13626" xr:uid="{A2EDD255-2D32-42A2-B280-1406C57A6577}"/>
    <cellStyle name="Normal 12 7 2 6 7 2" xfId="49177" xr:uid="{03E290AB-3152-4775-AD47-1AC39C1B5D28}"/>
    <cellStyle name="Normal 12 7 2 6 8" xfId="49178" xr:uid="{151EFD36-054C-4F88-83BF-A45AC0A3C7B0}"/>
    <cellStyle name="Normal 12 7 2 7" xfId="1216" xr:uid="{5DAF4A35-BE75-49E1-B8CE-974B17441C20}"/>
    <cellStyle name="Normal 12 7 2 7 2" xfId="3046" xr:uid="{F1E534AB-DB93-4F12-A291-74B19272E2C3}"/>
    <cellStyle name="Normal 12 7 2 7 2 2" xfId="8536" xr:uid="{27CE4825-EA60-4366-BCE6-D267E590AFFB}"/>
    <cellStyle name="Normal 12 7 2 7 2 2 2" xfId="21346" xr:uid="{CBEF2201-C8E5-48A8-A515-159E093D0A01}"/>
    <cellStyle name="Normal 12 7 2 7 2 2 2 2" xfId="49179" xr:uid="{BB48880E-5727-4443-9D5B-231181310E2C}"/>
    <cellStyle name="Normal 12 7 2 7 2 2 3" xfId="49180" xr:uid="{FA47D5A2-B1FD-4522-A6AC-F51AC7E97C55}"/>
    <cellStyle name="Normal 12 7 2 7 2 3" xfId="15856" xr:uid="{7759E760-7F02-4ED2-8996-8AF1C5832092}"/>
    <cellStyle name="Normal 12 7 2 7 2 3 2" xfId="49181" xr:uid="{84D1BD10-8A21-4C32-B8A4-4302062B56B2}"/>
    <cellStyle name="Normal 12 7 2 7 2 4" xfId="49182" xr:uid="{53CBECEF-997B-4D98-AB82-E18C9851B49B}"/>
    <cellStyle name="Normal 12 7 2 7 3" xfId="4876" xr:uid="{62B6BE22-4002-4761-8CCD-8226E0662D7F}"/>
    <cellStyle name="Normal 12 7 2 7 3 2" xfId="10366" xr:uid="{842EA2CA-B789-4002-8A42-B0C7422B7C9D}"/>
    <cellStyle name="Normal 12 7 2 7 3 2 2" xfId="23176" xr:uid="{54D856C1-301B-4888-B2C1-D65AB761E7FE}"/>
    <cellStyle name="Normal 12 7 2 7 3 2 2 2" xfId="49183" xr:uid="{A77A228F-89E6-41C1-9FC3-03635D8A9D92}"/>
    <cellStyle name="Normal 12 7 2 7 3 2 3" xfId="49184" xr:uid="{B8157A69-5F57-4C64-A6C1-8C280041AB0B}"/>
    <cellStyle name="Normal 12 7 2 7 3 3" xfId="17686" xr:uid="{58D51D92-001A-4624-B5AE-48DBC658A4E0}"/>
    <cellStyle name="Normal 12 7 2 7 3 3 2" xfId="49185" xr:uid="{17791911-EE08-4948-9E4C-11ED2730BE26}"/>
    <cellStyle name="Normal 12 7 2 7 3 4" xfId="49186" xr:uid="{761C25D0-F4BB-4336-8ADE-8B2B01D62E8B}"/>
    <cellStyle name="Normal 12 7 2 7 4" xfId="12196" xr:uid="{332C0D6D-DEEC-46CA-BD5D-C674BF182BA8}"/>
    <cellStyle name="Normal 12 7 2 7 4 2" xfId="25006" xr:uid="{7FE6A089-6323-410B-AADA-3DED3AA39CA1}"/>
    <cellStyle name="Normal 12 7 2 7 4 2 2" xfId="49187" xr:uid="{CD55689C-409E-4BF5-A0A8-E88981E9479E}"/>
    <cellStyle name="Normal 12 7 2 7 4 3" xfId="49188" xr:uid="{DB04ED92-2874-4694-A23C-721858134B8D}"/>
    <cellStyle name="Normal 12 7 2 7 5" xfId="6706" xr:uid="{3010954D-697C-4E9A-AB4E-229E8665C4BD}"/>
    <cellStyle name="Normal 12 7 2 7 5 2" xfId="19516" xr:uid="{E898D332-BFB3-43C0-990D-05943B6F9C46}"/>
    <cellStyle name="Normal 12 7 2 7 5 2 2" xfId="49189" xr:uid="{F176E0C9-FEB5-4AD0-81BF-F049659E67BF}"/>
    <cellStyle name="Normal 12 7 2 7 5 3" xfId="49190" xr:uid="{AA9620EB-D187-4E21-8915-ABC12C052797}"/>
    <cellStyle name="Normal 12 7 2 7 6" xfId="14026" xr:uid="{BC16FC2A-7E09-4821-8E41-8933CE19A171}"/>
    <cellStyle name="Normal 12 7 2 7 6 2" xfId="49191" xr:uid="{87C7D349-2D02-4AF6-BC21-98D8A8A84351}"/>
    <cellStyle name="Normal 12 7 2 7 7" xfId="49192" xr:uid="{D39BEDB5-9083-45B6-900D-7134ACA932A9}"/>
    <cellStyle name="Normal 12 7 2 8" xfId="2111" xr:uid="{F36AA387-7762-43DF-B6A9-B9FD41CB8D61}"/>
    <cellStyle name="Normal 12 7 2 8 2" xfId="3941" xr:uid="{5163CD42-9606-49DE-A8BC-2F7399F0C5CA}"/>
    <cellStyle name="Normal 12 7 2 8 2 2" xfId="9431" xr:uid="{6FEC28DB-AB50-4DB7-A40C-9077FF2C5858}"/>
    <cellStyle name="Normal 12 7 2 8 2 2 2" xfId="22241" xr:uid="{71112977-2471-4846-B70B-2A808DA12F90}"/>
    <cellStyle name="Normal 12 7 2 8 2 2 2 2" xfId="49193" xr:uid="{2DD817B9-B779-4F00-9185-871BA29C6796}"/>
    <cellStyle name="Normal 12 7 2 8 2 2 3" xfId="49194" xr:uid="{4723CB43-C3E4-4215-8828-25224C5826AD}"/>
    <cellStyle name="Normal 12 7 2 8 2 3" xfId="16751" xr:uid="{A7640BA0-59E5-407C-8396-75DC2CF51CBE}"/>
    <cellStyle name="Normal 12 7 2 8 2 3 2" xfId="49195" xr:uid="{745EF613-376B-4439-82CB-AE7BCA0147EE}"/>
    <cellStyle name="Normal 12 7 2 8 2 4" xfId="49196" xr:uid="{C2688732-9C37-478F-BC0E-CA70A4A2BE63}"/>
    <cellStyle name="Normal 12 7 2 8 3" xfId="5771" xr:uid="{1D8C1C5E-0BCE-4B8A-825F-AC5B07AF8E14}"/>
    <cellStyle name="Normal 12 7 2 8 3 2" xfId="11261" xr:uid="{64DC176D-6568-4EA3-95DC-54D51F1E237A}"/>
    <cellStyle name="Normal 12 7 2 8 3 2 2" xfId="24071" xr:uid="{7D7749EF-655E-4845-9392-E0C67A135E8B}"/>
    <cellStyle name="Normal 12 7 2 8 3 2 2 2" xfId="49197" xr:uid="{7157852C-9230-4037-AB6C-7B3494B91096}"/>
    <cellStyle name="Normal 12 7 2 8 3 2 3" xfId="49198" xr:uid="{9C3BEDB3-A605-46AF-BC51-8ED7D01BAEDB}"/>
    <cellStyle name="Normal 12 7 2 8 3 3" xfId="18581" xr:uid="{064F2554-B6DF-486C-A0BD-1D3D78F5FFBC}"/>
    <cellStyle name="Normal 12 7 2 8 3 3 2" xfId="49199" xr:uid="{76EC49D4-A1C4-4DD2-BB2E-72A2ABA609D9}"/>
    <cellStyle name="Normal 12 7 2 8 3 4" xfId="49200" xr:uid="{22923857-0FB1-4A2F-B443-AC20C52703EB}"/>
    <cellStyle name="Normal 12 7 2 8 4" xfId="13091" xr:uid="{B4779025-6CFA-4F08-BCA6-6D447AE2E995}"/>
    <cellStyle name="Normal 12 7 2 8 4 2" xfId="25901" xr:uid="{0A67578B-1A3A-43E0-8086-C700A112731A}"/>
    <cellStyle name="Normal 12 7 2 8 4 2 2" xfId="49201" xr:uid="{53A12813-16E7-459B-84FD-88D6E5F83B3F}"/>
    <cellStyle name="Normal 12 7 2 8 4 3" xfId="49202" xr:uid="{D5CDCC1D-93D5-4270-AC28-DF80D875FE90}"/>
    <cellStyle name="Normal 12 7 2 8 5" xfId="7601" xr:uid="{1DBDDF63-4A44-4F03-9B87-84D4887E5A37}"/>
    <cellStyle name="Normal 12 7 2 8 5 2" xfId="20411" xr:uid="{DC0A2055-D6F7-45F3-83C9-010B653A185F}"/>
    <cellStyle name="Normal 12 7 2 8 5 2 2" xfId="49203" xr:uid="{E81FC87F-BC52-4C03-B481-B03D9AC237B4}"/>
    <cellStyle name="Normal 12 7 2 8 5 3" xfId="49204" xr:uid="{8466554A-3C1B-4041-B47A-C43336B965F2}"/>
    <cellStyle name="Normal 12 7 2 8 6" xfId="14921" xr:uid="{027F91ED-1B61-466F-BFE9-47AF8BD1673E}"/>
    <cellStyle name="Normal 12 7 2 8 6 2" xfId="49205" xr:uid="{F74AE47A-E4AE-40F6-97BD-87A9DE508153}"/>
    <cellStyle name="Normal 12 7 2 8 7" xfId="49206" xr:uid="{BA161D38-9761-4A7C-B8D9-58EE7AD63E58}"/>
    <cellStyle name="Normal 12 7 2 9" xfId="2152" xr:uid="{C20ADAA4-D1ED-42C8-B7F3-2A2C5D7D4F50}"/>
    <cellStyle name="Normal 12 7 2 9 2" xfId="7642" xr:uid="{BC71E98E-B4CF-4B68-8B56-2FA1852BF5E3}"/>
    <cellStyle name="Normal 12 7 2 9 2 2" xfId="20452" xr:uid="{FF806FF7-A22A-487D-8AF3-FE17ECD6B2D4}"/>
    <cellStyle name="Normal 12 7 2 9 2 2 2" xfId="49207" xr:uid="{3FFC8443-18E6-4B94-9121-0F044F275094}"/>
    <cellStyle name="Normal 12 7 2 9 2 3" xfId="49208" xr:uid="{6ACB6E3A-5527-425A-B4FC-4437186E1F18}"/>
    <cellStyle name="Normal 12 7 2 9 3" xfId="14962" xr:uid="{14C58FBB-2062-4B2D-8B72-F6C0BB1052A3}"/>
    <cellStyle name="Normal 12 7 2 9 3 2" xfId="49209" xr:uid="{20461616-2878-4667-AA7E-C6EBCC5C53D6}"/>
    <cellStyle name="Normal 12 7 2 9 4" xfId="49210" xr:uid="{E6BEC10D-EA3C-448E-9216-D44145350D05}"/>
    <cellStyle name="Normal 12 7 3" xfId="341" xr:uid="{ACB04CEB-03D6-4B1B-9A89-AA332D3A8DA8}"/>
    <cellStyle name="Normal 12 7 3 10" xfId="5833" xr:uid="{402A78BF-1A44-42EB-8477-3725F509A303}"/>
    <cellStyle name="Normal 12 7 3 10 2" xfId="18643" xr:uid="{DFB3EF93-0731-4C7B-BFEE-84C511BDC327}"/>
    <cellStyle name="Normal 12 7 3 10 2 2" xfId="49211" xr:uid="{F77350E4-8114-415C-A347-A0C90E86D88D}"/>
    <cellStyle name="Normal 12 7 3 10 3" xfId="49212" xr:uid="{3D56B540-CF26-43B9-B8F7-984691352BBF}"/>
    <cellStyle name="Normal 12 7 3 11" xfId="13153" xr:uid="{CD7FFDAC-153A-4BAB-88E7-18D55102D7AE}"/>
    <cellStyle name="Normal 12 7 3 11 2" xfId="49213" xr:uid="{B684CE0A-7E2E-48FA-A011-10106215348E}"/>
    <cellStyle name="Normal 12 7 3 12" xfId="49214" xr:uid="{88E26A69-DF66-404E-86E6-99062EEDAB53}"/>
    <cellStyle name="Normal 12 7 3 2" xfId="570" xr:uid="{2DDFCCA8-A50B-4D16-94A2-96FA6949BF12}"/>
    <cellStyle name="Normal 12 7 3 2 2" xfId="969" xr:uid="{6A0FA318-501F-4107-AEA3-F04CE2D4F43A}"/>
    <cellStyle name="Normal 12 7 3 2 2 2" xfId="1864" xr:uid="{08558675-93EB-42C8-85E2-046F828B93B4}"/>
    <cellStyle name="Normal 12 7 3 2 2 2 2" xfId="3694" xr:uid="{DEF1133E-BE25-48D8-9A15-89B78B474328}"/>
    <cellStyle name="Normal 12 7 3 2 2 2 2 2" xfId="9184" xr:uid="{F4A93188-C84F-4DCB-A8B5-E70E0A7ADDAA}"/>
    <cellStyle name="Normal 12 7 3 2 2 2 2 2 2" xfId="21994" xr:uid="{65D1D960-5362-4707-994C-52CAB0E3123C}"/>
    <cellStyle name="Normal 12 7 3 2 2 2 2 2 2 2" xfId="49215" xr:uid="{B57A5BD6-41D6-4BA1-963F-D604998C7ED3}"/>
    <cellStyle name="Normal 12 7 3 2 2 2 2 2 3" xfId="49216" xr:uid="{C2455968-A593-4767-A352-51FDF18579F2}"/>
    <cellStyle name="Normal 12 7 3 2 2 2 2 3" xfId="16504" xr:uid="{A80C0F5C-8A56-4D93-9B8C-511701A8E0E6}"/>
    <cellStyle name="Normal 12 7 3 2 2 2 2 3 2" xfId="49217" xr:uid="{F52FFEDD-24C4-40A7-8775-9F482DE70093}"/>
    <cellStyle name="Normal 12 7 3 2 2 2 2 4" xfId="49218" xr:uid="{A0F720C0-24AC-4BA3-9BDA-D5629F9FAFF9}"/>
    <cellStyle name="Normal 12 7 3 2 2 2 3" xfId="5524" xr:uid="{21C7EC48-3DB5-47FC-94A3-38608B7FD3D6}"/>
    <cellStyle name="Normal 12 7 3 2 2 2 3 2" xfId="11014" xr:uid="{53701DCC-AFF4-4F14-9174-2B7C19AE90E4}"/>
    <cellStyle name="Normal 12 7 3 2 2 2 3 2 2" xfId="23824" xr:uid="{DA0E130A-3CA4-454C-8DC8-410696CA3A10}"/>
    <cellStyle name="Normal 12 7 3 2 2 2 3 2 2 2" xfId="49219" xr:uid="{3DA7717E-034A-4720-90B3-70681939E050}"/>
    <cellStyle name="Normal 12 7 3 2 2 2 3 2 3" xfId="49220" xr:uid="{BACF3B14-CDA7-4E68-8E92-426AB5693CFF}"/>
    <cellStyle name="Normal 12 7 3 2 2 2 3 3" xfId="18334" xr:uid="{8B4F145A-6063-45A1-AEC7-40FBE06928FD}"/>
    <cellStyle name="Normal 12 7 3 2 2 2 3 3 2" xfId="49221" xr:uid="{F0E7BBB0-C97E-44BF-BD28-12D211E5070B}"/>
    <cellStyle name="Normal 12 7 3 2 2 2 3 4" xfId="49222" xr:uid="{DC461F48-2F0A-4753-A0DF-32DB8AB029BB}"/>
    <cellStyle name="Normal 12 7 3 2 2 2 4" xfId="12844" xr:uid="{776EB052-D7D7-443C-996E-A530C13BC017}"/>
    <cellStyle name="Normal 12 7 3 2 2 2 4 2" xfId="25654" xr:uid="{0B514D62-B64C-41B7-BEA5-062AF6124CE5}"/>
    <cellStyle name="Normal 12 7 3 2 2 2 4 2 2" xfId="49223" xr:uid="{774603D0-C625-4BA7-8B9C-E04F60ABC206}"/>
    <cellStyle name="Normal 12 7 3 2 2 2 4 3" xfId="49224" xr:uid="{588EF41D-7DA7-49B6-9949-97D0401D356F}"/>
    <cellStyle name="Normal 12 7 3 2 2 2 5" xfId="7354" xr:uid="{0A42EA86-F0BD-4AD9-A76A-1C40B568D1C9}"/>
    <cellStyle name="Normal 12 7 3 2 2 2 5 2" xfId="20164" xr:uid="{C6675308-0ADD-4677-A17B-CB7F79CD1B5A}"/>
    <cellStyle name="Normal 12 7 3 2 2 2 5 2 2" xfId="49225" xr:uid="{A68F3CFF-AA6F-4E70-BD9E-6377D2ADCCAB}"/>
    <cellStyle name="Normal 12 7 3 2 2 2 5 3" xfId="49226" xr:uid="{61D52998-9041-4BF0-A70A-26AFB5CCD9CC}"/>
    <cellStyle name="Normal 12 7 3 2 2 2 6" xfId="14674" xr:uid="{5D88000B-2922-4B46-BB48-E82AB72C53C0}"/>
    <cellStyle name="Normal 12 7 3 2 2 2 6 2" xfId="49227" xr:uid="{636616EA-E8D8-445B-9EB0-E356EF22BA70}"/>
    <cellStyle name="Normal 12 7 3 2 2 2 7" xfId="49228" xr:uid="{54834F30-E689-4421-8341-403380910CFD}"/>
    <cellStyle name="Normal 12 7 3 2 2 3" xfId="2800" xr:uid="{5438E3EC-F50E-4358-B3C7-FCF746D8F239}"/>
    <cellStyle name="Normal 12 7 3 2 2 3 2" xfId="8290" xr:uid="{C439F616-B2E5-45FA-A52F-449D4060F43B}"/>
    <cellStyle name="Normal 12 7 3 2 2 3 2 2" xfId="21100" xr:uid="{6921B654-768A-4782-B90B-A3E765B615BA}"/>
    <cellStyle name="Normal 12 7 3 2 2 3 2 2 2" xfId="49229" xr:uid="{E296A023-5175-401E-826D-BB2F4BA84356}"/>
    <cellStyle name="Normal 12 7 3 2 2 3 2 3" xfId="49230" xr:uid="{0CEA064A-524E-45F9-B161-0FEE639969B6}"/>
    <cellStyle name="Normal 12 7 3 2 2 3 3" xfId="15610" xr:uid="{8AF2BF1E-FB6E-4793-B4F1-FE7AC5EF7433}"/>
    <cellStyle name="Normal 12 7 3 2 2 3 3 2" xfId="49231" xr:uid="{8BD966ED-508C-4DBD-A622-36FE9D753A22}"/>
    <cellStyle name="Normal 12 7 3 2 2 3 4" xfId="49232" xr:uid="{9A036148-B149-463A-AE3F-9E3345EB918F}"/>
    <cellStyle name="Normal 12 7 3 2 2 4" xfId="4630" xr:uid="{1632869E-150B-4A3D-936E-E60BFF9C125D}"/>
    <cellStyle name="Normal 12 7 3 2 2 4 2" xfId="10120" xr:uid="{4D680975-70C0-4BF5-8209-C9C257626DC3}"/>
    <cellStyle name="Normal 12 7 3 2 2 4 2 2" xfId="22930" xr:uid="{A0D5CDFB-D0CA-4149-A753-EA430D2657FD}"/>
    <cellStyle name="Normal 12 7 3 2 2 4 2 2 2" xfId="49233" xr:uid="{2F9CC9E8-892D-4837-93CD-B12F85EA0868}"/>
    <cellStyle name="Normal 12 7 3 2 2 4 2 3" xfId="49234" xr:uid="{5E3511D3-3079-410B-A4D7-CBD9E629688A}"/>
    <cellStyle name="Normal 12 7 3 2 2 4 3" xfId="17440" xr:uid="{9EBEA206-2547-4EFD-8E8C-0C251301AD78}"/>
    <cellStyle name="Normal 12 7 3 2 2 4 3 2" xfId="49235" xr:uid="{57CB70BC-3523-4CC9-B326-64D69B026CE3}"/>
    <cellStyle name="Normal 12 7 3 2 2 4 4" xfId="49236" xr:uid="{1C787D01-7C45-43CA-80BF-5B571D3CFC81}"/>
    <cellStyle name="Normal 12 7 3 2 2 5" xfId="11950" xr:uid="{E89B0E22-9505-4BC6-B794-974D6717028D}"/>
    <cellStyle name="Normal 12 7 3 2 2 5 2" xfId="24760" xr:uid="{924D8A3D-ECFC-485E-9426-4A67EEFAF2A4}"/>
    <cellStyle name="Normal 12 7 3 2 2 5 2 2" xfId="49237" xr:uid="{FB8E97F4-53D5-4925-BD3B-52B3FAD2B85B}"/>
    <cellStyle name="Normal 12 7 3 2 2 5 3" xfId="49238" xr:uid="{C8FD8760-88F2-4D63-B393-49E5B9E230E3}"/>
    <cellStyle name="Normal 12 7 3 2 2 6" xfId="6460" xr:uid="{136B0EFE-2FB3-41E7-B43E-11F70BDBB0AC}"/>
    <cellStyle name="Normal 12 7 3 2 2 6 2" xfId="19270" xr:uid="{C49CBCCF-35E4-4653-9732-750DF625D2AE}"/>
    <cellStyle name="Normal 12 7 3 2 2 6 2 2" xfId="49239" xr:uid="{4A464AD5-F251-4C1D-B155-B1F60B42851C}"/>
    <cellStyle name="Normal 12 7 3 2 2 6 3" xfId="49240" xr:uid="{AF583DB0-37B9-4C03-AC77-541A3A9CF5E6}"/>
    <cellStyle name="Normal 12 7 3 2 2 7" xfId="13780" xr:uid="{6C04892C-1E79-40DE-93AA-7ECF7C1BBC9A}"/>
    <cellStyle name="Normal 12 7 3 2 2 7 2" xfId="49241" xr:uid="{28C9D288-FFDD-458F-848D-8BE6EAB13154}"/>
    <cellStyle name="Normal 12 7 3 2 2 8" xfId="49242" xr:uid="{8FBD88AE-5530-442B-BD46-06E5CC462FEE}"/>
    <cellStyle name="Normal 12 7 3 2 3" xfId="1465" xr:uid="{1C9F7EE1-39F3-48AF-AE24-288583FD6011}"/>
    <cellStyle name="Normal 12 7 3 2 3 2" xfId="3295" xr:uid="{EAC58137-CD64-4387-95A2-60F5B6104174}"/>
    <cellStyle name="Normal 12 7 3 2 3 2 2" xfId="8785" xr:uid="{DF0751BC-46F3-4555-9AFC-1C933DDBC7DE}"/>
    <cellStyle name="Normal 12 7 3 2 3 2 2 2" xfId="21595" xr:uid="{3D3D4142-7881-483D-8B96-8BCA4B6E794E}"/>
    <cellStyle name="Normal 12 7 3 2 3 2 2 2 2" xfId="49243" xr:uid="{34D6F985-CEE8-4829-8BFA-05734543D1EE}"/>
    <cellStyle name="Normal 12 7 3 2 3 2 2 3" xfId="49244" xr:uid="{D66F30BC-D4CD-4456-9B02-A3B3C41C3133}"/>
    <cellStyle name="Normal 12 7 3 2 3 2 3" xfId="16105" xr:uid="{929FCA34-AF2A-49A3-A04E-01F9F9288A12}"/>
    <cellStyle name="Normal 12 7 3 2 3 2 3 2" xfId="49245" xr:uid="{D169EC5E-CBC0-4130-8F5F-B3C3BA499D97}"/>
    <cellStyle name="Normal 12 7 3 2 3 2 4" xfId="49246" xr:uid="{70CA8E17-0DC2-4E44-96CA-ADB58D0A4847}"/>
    <cellStyle name="Normal 12 7 3 2 3 3" xfId="5125" xr:uid="{AFAA897F-83E2-4D41-B474-66F3034B1544}"/>
    <cellStyle name="Normal 12 7 3 2 3 3 2" xfId="10615" xr:uid="{824AB3F2-65B4-4F43-AC89-90321214EE49}"/>
    <cellStyle name="Normal 12 7 3 2 3 3 2 2" xfId="23425" xr:uid="{99E0253E-064E-4E18-9640-FF6A100157D9}"/>
    <cellStyle name="Normal 12 7 3 2 3 3 2 2 2" xfId="49247" xr:uid="{8E6D22F2-A730-4E7B-B18F-ECA3B453D74A}"/>
    <cellStyle name="Normal 12 7 3 2 3 3 2 3" xfId="49248" xr:uid="{017CFF25-97FD-4FC0-B315-7A0243EEA7AB}"/>
    <cellStyle name="Normal 12 7 3 2 3 3 3" xfId="17935" xr:uid="{2F4192F6-80A6-4088-980D-6F3A2276C79E}"/>
    <cellStyle name="Normal 12 7 3 2 3 3 3 2" xfId="49249" xr:uid="{FE9505BE-A3EC-4092-8D9B-45899BA65F1E}"/>
    <cellStyle name="Normal 12 7 3 2 3 3 4" xfId="49250" xr:uid="{E642B3F9-7825-4A37-90DE-367933214B01}"/>
    <cellStyle name="Normal 12 7 3 2 3 4" xfId="12445" xr:uid="{89A5BBFE-B430-448C-AB00-55DB212D5CE6}"/>
    <cellStyle name="Normal 12 7 3 2 3 4 2" xfId="25255" xr:uid="{FFAE26A8-0CF0-4CA2-B42F-276C3382BC93}"/>
    <cellStyle name="Normal 12 7 3 2 3 4 2 2" xfId="49251" xr:uid="{1493A9C7-77B5-474B-BC39-D787CFBC7D7E}"/>
    <cellStyle name="Normal 12 7 3 2 3 4 3" xfId="49252" xr:uid="{A09DA809-9690-4D92-8A13-C752BAC05922}"/>
    <cellStyle name="Normal 12 7 3 2 3 5" xfId="6955" xr:uid="{76C2024D-9A7A-4360-9EAD-D71D2138B810}"/>
    <cellStyle name="Normal 12 7 3 2 3 5 2" xfId="19765" xr:uid="{221132F6-04FE-4B47-9E8F-7CCB4E9F3A75}"/>
    <cellStyle name="Normal 12 7 3 2 3 5 2 2" xfId="49253" xr:uid="{CD9CE44E-4D33-4829-8D70-E5B4DD02F574}"/>
    <cellStyle name="Normal 12 7 3 2 3 5 3" xfId="49254" xr:uid="{7E4DEDFA-2D57-470D-A851-A38A686EBB11}"/>
    <cellStyle name="Normal 12 7 3 2 3 6" xfId="14275" xr:uid="{CEDB6FAB-AB91-4F75-96D4-052E79029A68}"/>
    <cellStyle name="Normal 12 7 3 2 3 6 2" xfId="49255" xr:uid="{BE43893A-83C6-465A-BDA9-2219637BBD8F}"/>
    <cellStyle name="Normal 12 7 3 2 3 7" xfId="49256" xr:uid="{B6090E03-6E81-4236-BE44-28322290178D}"/>
    <cellStyle name="Normal 12 7 3 2 4" xfId="2401" xr:uid="{513D8E43-47AD-4ECC-A08E-21B5CDD477E0}"/>
    <cellStyle name="Normal 12 7 3 2 4 2" xfId="7891" xr:uid="{3FB28646-B6FD-478C-A777-50061525CC31}"/>
    <cellStyle name="Normal 12 7 3 2 4 2 2" xfId="20701" xr:uid="{9EF15A8F-E74A-4DD9-A9D9-46C4445C76A2}"/>
    <cellStyle name="Normal 12 7 3 2 4 2 2 2" xfId="49257" xr:uid="{EDC3B186-33D2-4CB0-A263-AB7505B79A53}"/>
    <cellStyle name="Normal 12 7 3 2 4 2 3" xfId="49258" xr:uid="{4DA401A6-2F2B-42B9-BDDD-1158C9509B00}"/>
    <cellStyle name="Normal 12 7 3 2 4 3" xfId="15211" xr:uid="{388BFCA7-9BEB-4CB5-B9B0-E51DB1DCF2E3}"/>
    <cellStyle name="Normal 12 7 3 2 4 3 2" xfId="49259" xr:uid="{B1F873EF-09D1-4003-B720-994D371102DC}"/>
    <cellStyle name="Normal 12 7 3 2 4 4" xfId="49260" xr:uid="{A60C24A6-A25C-48EB-8BFB-4450A212577A}"/>
    <cellStyle name="Normal 12 7 3 2 5" xfId="4231" xr:uid="{829DE650-9811-4093-B90D-D50030F204A2}"/>
    <cellStyle name="Normal 12 7 3 2 5 2" xfId="9721" xr:uid="{B0DDBFB2-A314-480C-8FAD-8A55BBD49F83}"/>
    <cellStyle name="Normal 12 7 3 2 5 2 2" xfId="22531" xr:uid="{63BBAAE4-86C0-4863-9119-78171A8DDC96}"/>
    <cellStyle name="Normal 12 7 3 2 5 2 2 2" xfId="49261" xr:uid="{9B7080C1-1852-417D-889E-B957329C71B3}"/>
    <cellStyle name="Normal 12 7 3 2 5 2 3" xfId="49262" xr:uid="{866B3A0A-21C7-42EE-8F33-FA3360D35DB5}"/>
    <cellStyle name="Normal 12 7 3 2 5 3" xfId="17041" xr:uid="{D0EDDBA8-E19F-47C8-A3A5-3D02F1431938}"/>
    <cellStyle name="Normal 12 7 3 2 5 3 2" xfId="49263" xr:uid="{2BF2208F-B01E-49C5-98FD-3BC4F680FE53}"/>
    <cellStyle name="Normal 12 7 3 2 5 4" xfId="49264" xr:uid="{0B9261B1-BE19-45DD-8407-F9665EFD1D08}"/>
    <cellStyle name="Normal 12 7 3 2 6" xfId="11551" xr:uid="{995B9A13-3130-43D2-80F4-77DFA67D78C2}"/>
    <cellStyle name="Normal 12 7 3 2 6 2" xfId="24361" xr:uid="{C3CB994B-A401-4188-AF98-6B8BD8DC4332}"/>
    <cellStyle name="Normal 12 7 3 2 6 2 2" xfId="49265" xr:uid="{19954835-2E2C-4DAB-BBF0-E61948909BBA}"/>
    <cellStyle name="Normal 12 7 3 2 6 3" xfId="49266" xr:uid="{915B1175-BD2D-4D25-A781-F2D5B4392AC6}"/>
    <cellStyle name="Normal 12 7 3 2 7" xfId="6061" xr:uid="{6506A38A-BDA8-48CE-A65C-5B332A0D192F}"/>
    <cellStyle name="Normal 12 7 3 2 7 2" xfId="18871" xr:uid="{10709E95-3396-42E1-87F0-D3F119306E3E}"/>
    <cellStyle name="Normal 12 7 3 2 7 2 2" xfId="49267" xr:uid="{D6A67776-0866-40C2-8183-EF7E2473F25E}"/>
    <cellStyle name="Normal 12 7 3 2 7 3" xfId="49268" xr:uid="{987AF6AF-21CF-4DF9-B7E6-7AAD95541C0D}"/>
    <cellStyle name="Normal 12 7 3 2 8" xfId="13381" xr:uid="{6E283800-9D86-413C-83C8-C762FDB3D9E4}"/>
    <cellStyle name="Normal 12 7 3 2 8 2" xfId="49269" xr:uid="{63A526E6-F9C3-40AB-A109-159610DD41A5}"/>
    <cellStyle name="Normal 12 7 3 2 9" xfId="49270" xr:uid="{AF04B04E-8C8C-47E5-A599-4ECD8DC947C6}"/>
    <cellStyle name="Normal 12 7 3 3" xfId="702" xr:uid="{252A027B-8D00-464F-ADE9-1506551ABDD2}"/>
    <cellStyle name="Normal 12 7 3 3 2" xfId="1102" xr:uid="{8E50D235-2E51-4D6C-80C6-BCF56076EAC8}"/>
    <cellStyle name="Normal 12 7 3 3 2 2" xfId="1997" xr:uid="{A6723E1C-74F4-4A70-AE0B-AC8C6CE3CB07}"/>
    <cellStyle name="Normal 12 7 3 3 2 2 2" xfId="3827" xr:uid="{73D923A5-DB57-4A70-A4CE-250CE9C75C0C}"/>
    <cellStyle name="Normal 12 7 3 3 2 2 2 2" xfId="9317" xr:uid="{0E51F682-C27D-429F-ADB1-1A181880624B}"/>
    <cellStyle name="Normal 12 7 3 3 2 2 2 2 2" xfId="22127" xr:uid="{0E3815CC-227F-46E7-BE6C-AD307C988965}"/>
    <cellStyle name="Normal 12 7 3 3 2 2 2 2 2 2" xfId="49271" xr:uid="{3DF3C023-BAE8-4282-8075-DA03BC751A76}"/>
    <cellStyle name="Normal 12 7 3 3 2 2 2 2 3" xfId="49272" xr:uid="{4366C52D-9199-4BA2-8B36-DAAF57DC9A85}"/>
    <cellStyle name="Normal 12 7 3 3 2 2 2 3" xfId="16637" xr:uid="{C7944BE7-4F2C-4954-A911-CBE7DF6105CE}"/>
    <cellStyle name="Normal 12 7 3 3 2 2 2 3 2" xfId="49273" xr:uid="{F97A92F3-C300-43E3-B883-BEF1965EA6E1}"/>
    <cellStyle name="Normal 12 7 3 3 2 2 2 4" xfId="49274" xr:uid="{1E2723F3-3F95-4255-A622-5247C79FEFA7}"/>
    <cellStyle name="Normal 12 7 3 3 2 2 3" xfId="5657" xr:uid="{B7815EBF-D6BB-4CA6-B7B6-F99276ADAC3D}"/>
    <cellStyle name="Normal 12 7 3 3 2 2 3 2" xfId="11147" xr:uid="{B570C869-3464-494E-9883-5E9FCA759942}"/>
    <cellStyle name="Normal 12 7 3 3 2 2 3 2 2" xfId="23957" xr:uid="{9BAF85F9-79DD-4100-A750-466F5111B75B}"/>
    <cellStyle name="Normal 12 7 3 3 2 2 3 2 2 2" xfId="49275" xr:uid="{17F56F7B-A5AA-4C7A-B114-B79652E9D1B4}"/>
    <cellStyle name="Normal 12 7 3 3 2 2 3 2 3" xfId="49276" xr:uid="{7E3BAEFB-8779-4CA4-8EEB-1C81ED37396A}"/>
    <cellStyle name="Normal 12 7 3 3 2 2 3 3" xfId="18467" xr:uid="{17FFC02B-DA72-4E17-82DB-DC09704344B6}"/>
    <cellStyle name="Normal 12 7 3 3 2 2 3 3 2" xfId="49277" xr:uid="{303B1925-FDA9-44A5-A948-04A01F7E3B46}"/>
    <cellStyle name="Normal 12 7 3 3 2 2 3 4" xfId="49278" xr:uid="{79961403-2C41-4E01-87AB-397E08B52B09}"/>
    <cellStyle name="Normal 12 7 3 3 2 2 4" xfId="12977" xr:uid="{0814335E-10A5-447F-967C-F14AF3ECAFC4}"/>
    <cellStyle name="Normal 12 7 3 3 2 2 4 2" xfId="25787" xr:uid="{EFB7B85A-6C82-4D3F-82DB-306E4938462A}"/>
    <cellStyle name="Normal 12 7 3 3 2 2 4 2 2" xfId="49279" xr:uid="{23BDAD58-FFDA-4AE8-8B69-B911CC82861A}"/>
    <cellStyle name="Normal 12 7 3 3 2 2 4 3" xfId="49280" xr:uid="{E857D62C-D264-40C7-B198-69642E9F3C5E}"/>
    <cellStyle name="Normal 12 7 3 3 2 2 5" xfId="7487" xr:uid="{8C9ACE56-EE77-4984-8C7E-DB4890A9BB4B}"/>
    <cellStyle name="Normal 12 7 3 3 2 2 5 2" xfId="20297" xr:uid="{EEF061CA-D090-4851-99CF-00D8503705A1}"/>
    <cellStyle name="Normal 12 7 3 3 2 2 5 2 2" xfId="49281" xr:uid="{ABE9AC1E-AD2E-4F29-A180-28484B8DA850}"/>
    <cellStyle name="Normal 12 7 3 3 2 2 5 3" xfId="49282" xr:uid="{7B0BE5FF-1D85-4934-9411-99880436EBD6}"/>
    <cellStyle name="Normal 12 7 3 3 2 2 6" xfId="14807" xr:uid="{DCED7582-4095-4E56-B593-30583659C80D}"/>
    <cellStyle name="Normal 12 7 3 3 2 2 6 2" xfId="49283" xr:uid="{57927125-513B-489D-B0EC-BEAFE267521C}"/>
    <cellStyle name="Normal 12 7 3 3 2 2 7" xfId="49284" xr:uid="{57508B59-EC89-4972-B53F-FA5564B2311A}"/>
    <cellStyle name="Normal 12 7 3 3 2 3" xfId="2933" xr:uid="{165C7BDE-14ED-4939-B12B-B0FE29691A20}"/>
    <cellStyle name="Normal 12 7 3 3 2 3 2" xfId="8423" xr:uid="{9A2E3F06-46B9-42CF-9C92-045D85D16EBF}"/>
    <cellStyle name="Normal 12 7 3 3 2 3 2 2" xfId="21233" xr:uid="{476D68F0-D547-40F1-9C9C-AB69FDD5ADCB}"/>
    <cellStyle name="Normal 12 7 3 3 2 3 2 2 2" xfId="49285" xr:uid="{692799FE-ECE3-4D19-B1EE-E6C57498B7E0}"/>
    <cellStyle name="Normal 12 7 3 3 2 3 2 3" xfId="49286" xr:uid="{0EE3A57A-8F3A-4E3B-BE30-A2AC04CB521F}"/>
    <cellStyle name="Normal 12 7 3 3 2 3 3" xfId="15743" xr:uid="{CA15276C-9163-49CC-BF12-1FAC9B80BF03}"/>
    <cellStyle name="Normal 12 7 3 3 2 3 3 2" xfId="49287" xr:uid="{347B6467-6FD3-4235-8DDE-2C540BE3F3ED}"/>
    <cellStyle name="Normal 12 7 3 3 2 3 4" xfId="49288" xr:uid="{897966AA-5EE3-4BC5-B613-720977B2FB2F}"/>
    <cellStyle name="Normal 12 7 3 3 2 4" xfId="4763" xr:uid="{027DFA5D-1B26-4F42-A29B-5024A144EE50}"/>
    <cellStyle name="Normal 12 7 3 3 2 4 2" xfId="10253" xr:uid="{CD42C7FB-84B7-45ED-8EB5-E59A53907C33}"/>
    <cellStyle name="Normal 12 7 3 3 2 4 2 2" xfId="23063" xr:uid="{2E372BB6-913A-467D-B9B2-2D978A0D87F5}"/>
    <cellStyle name="Normal 12 7 3 3 2 4 2 2 2" xfId="49289" xr:uid="{6375B56F-5100-418E-81A1-6CEBA49AC7F0}"/>
    <cellStyle name="Normal 12 7 3 3 2 4 2 3" xfId="49290" xr:uid="{01912784-8905-4709-BFDB-CA062E781C11}"/>
    <cellStyle name="Normal 12 7 3 3 2 4 3" xfId="17573" xr:uid="{7C84C45B-69D8-4588-BFE2-BB190810A422}"/>
    <cellStyle name="Normal 12 7 3 3 2 4 3 2" xfId="49291" xr:uid="{BC2E9D45-96D2-44BA-AEC1-901028352043}"/>
    <cellStyle name="Normal 12 7 3 3 2 4 4" xfId="49292" xr:uid="{94FE0215-F0C6-45BC-8089-327C3C11D601}"/>
    <cellStyle name="Normal 12 7 3 3 2 5" xfId="12083" xr:uid="{94A90351-9661-4A6B-BEF6-318E9D166C95}"/>
    <cellStyle name="Normal 12 7 3 3 2 5 2" xfId="24893" xr:uid="{B5596519-3E42-4F2C-B175-868EB5086B3A}"/>
    <cellStyle name="Normal 12 7 3 3 2 5 2 2" xfId="49293" xr:uid="{2B16D093-3658-4C39-BFA0-041605978CFB}"/>
    <cellStyle name="Normal 12 7 3 3 2 5 3" xfId="49294" xr:uid="{766FC897-A9C5-4025-980F-A6D36A08DF75}"/>
    <cellStyle name="Normal 12 7 3 3 2 6" xfId="6593" xr:uid="{B1D1098A-8826-422B-A89D-0806F754DEC2}"/>
    <cellStyle name="Normal 12 7 3 3 2 6 2" xfId="19403" xr:uid="{4A452BD8-66D6-4A19-AC86-9CCF1B7372F2}"/>
    <cellStyle name="Normal 12 7 3 3 2 6 2 2" xfId="49295" xr:uid="{C1A9A06D-AAFC-4687-9F92-8636CC62AA27}"/>
    <cellStyle name="Normal 12 7 3 3 2 6 3" xfId="49296" xr:uid="{ABEDBB64-5CB2-4B42-8A4E-0880E285A321}"/>
    <cellStyle name="Normal 12 7 3 3 2 7" xfId="13913" xr:uid="{D5CE4A37-EC75-416F-B11F-EAF8B0CA1B0F}"/>
    <cellStyle name="Normal 12 7 3 3 2 7 2" xfId="49297" xr:uid="{9EDC3B2F-BF75-4748-9FD7-C6BE59CC7981}"/>
    <cellStyle name="Normal 12 7 3 3 2 8" xfId="49298" xr:uid="{FC5C0346-113B-481B-A64F-431B028C27B7}"/>
    <cellStyle name="Normal 12 7 3 3 3" xfId="1597" xr:uid="{FD0B5B4C-C8B0-46F0-8939-4F79D591FD10}"/>
    <cellStyle name="Normal 12 7 3 3 3 2" xfId="3427" xr:uid="{097BC0AF-7EFC-47AA-9583-DB052F59DA6D}"/>
    <cellStyle name="Normal 12 7 3 3 3 2 2" xfId="8917" xr:uid="{33BD8F04-4EB5-46CA-834F-624EB42141EA}"/>
    <cellStyle name="Normal 12 7 3 3 3 2 2 2" xfId="21727" xr:uid="{6EF5C7A3-CAC1-4F7E-9678-59144C660E09}"/>
    <cellStyle name="Normal 12 7 3 3 3 2 2 2 2" xfId="49299" xr:uid="{359F95F0-194E-4C85-B391-06F62A8A7639}"/>
    <cellStyle name="Normal 12 7 3 3 3 2 2 3" xfId="49300" xr:uid="{0D678715-003E-4D0D-9FA1-88F4032BF869}"/>
    <cellStyle name="Normal 12 7 3 3 3 2 3" xfId="16237" xr:uid="{A73E5E98-5F42-4736-8C4C-DAFB20AC1E30}"/>
    <cellStyle name="Normal 12 7 3 3 3 2 3 2" xfId="49301" xr:uid="{2ADE1300-0406-4FFB-A35C-629E91CBB4F5}"/>
    <cellStyle name="Normal 12 7 3 3 3 2 4" xfId="49302" xr:uid="{C73D3FB6-7C73-422E-B19F-733B5D06A950}"/>
    <cellStyle name="Normal 12 7 3 3 3 3" xfId="5257" xr:uid="{7B826942-CA35-478C-B6FC-857304715664}"/>
    <cellStyle name="Normal 12 7 3 3 3 3 2" xfId="10747" xr:uid="{1A56BA7D-D22A-42DA-B586-151D9776FD4E}"/>
    <cellStyle name="Normal 12 7 3 3 3 3 2 2" xfId="23557" xr:uid="{BACB3E81-E222-42D1-85FC-549BA46490F6}"/>
    <cellStyle name="Normal 12 7 3 3 3 3 2 2 2" xfId="49303" xr:uid="{35D880DA-1D7A-4F55-B903-EE7D1078FBB4}"/>
    <cellStyle name="Normal 12 7 3 3 3 3 2 3" xfId="49304" xr:uid="{3FABF34B-E026-46F5-A18E-FF7531CDD784}"/>
    <cellStyle name="Normal 12 7 3 3 3 3 3" xfId="18067" xr:uid="{F5AC597A-48A1-4708-9F62-888B40680D56}"/>
    <cellStyle name="Normal 12 7 3 3 3 3 3 2" xfId="49305" xr:uid="{3D0DF0FA-B14F-45C0-B044-5F452BD0E9C6}"/>
    <cellStyle name="Normal 12 7 3 3 3 3 4" xfId="49306" xr:uid="{B732A251-E92F-44A6-9A12-3D5F5DAA5123}"/>
    <cellStyle name="Normal 12 7 3 3 3 4" xfId="12577" xr:uid="{97C5E634-B4B8-4354-85A1-29B9446A921E}"/>
    <cellStyle name="Normal 12 7 3 3 3 4 2" xfId="25387" xr:uid="{FF30CCF6-676C-46D7-A73E-6C98B31DC17E}"/>
    <cellStyle name="Normal 12 7 3 3 3 4 2 2" xfId="49307" xr:uid="{334ECB79-FF1A-4DA4-812A-3D72735D420C}"/>
    <cellStyle name="Normal 12 7 3 3 3 4 3" xfId="49308" xr:uid="{38B018FA-CEE2-4AB6-9014-A73EAF0CA08E}"/>
    <cellStyle name="Normal 12 7 3 3 3 5" xfId="7087" xr:uid="{FBB5EC94-E8F0-43F2-95DF-816BC82D5681}"/>
    <cellStyle name="Normal 12 7 3 3 3 5 2" xfId="19897" xr:uid="{3073E4D8-02C2-490B-B371-0874FB6B2C0D}"/>
    <cellStyle name="Normal 12 7 3 3 3 5 2 2" xfId="49309" xr:uid="{E37B42CF-B386-4105-B70F-BD17C5BD1392}"/>
    <cellStyle name="Normal 12 7 3 3 3 5 3" xfId="49310" xr:uid="{062E07A6-FCFF-4074-B173-767D34DE0542}"/>
    <cellStyle name="Normal 12 7 3 3 3 6" xfId="14407" xr:uid="{47DCBA35-70E2-474B-A1BE-61E9E967D618}"/>
    <cellStyle name="Normal 12 7 3 3 3 6 2" xfId="49311" xr:uid="{80CBBB6C-175B-4342-818D-AE21848360CD}"/>
    <cellStyle name="Normal 12 7 3 3 3 7" xfId="49312" xr:uid="{50C90DA7-9A13-4AAA-9C74-C00BF9E777B9}"/>
    <cellStyle name="Normal 12 7 3 3 4" xfId="2533" xr:uid="{28D018D8-940E-4706-AD08-06685DEC5F51}"/>
    <cellStyle name="Normal 12 7 3 3 4 2" xfId="8023" xr:uid="{D558EE38-23E9-4300-9467-5495D355661A}"/>
    <cellStyle name="Normal 12 7 3 3 4 2 2" xfId="20833" xr:uid="{1E28D0A6-6469-4B21-8442-B090E58047A3}"/>
    <cellStyle name="Normal 12 7 3 3 4 2 2 2" xfId="49313" xr:uid="{D457C234-9A63-4978-B553-40937BFF84A0}"/>
    <cellStyle name="Normal 12 7 3 3 4 2 3" xfId="49314" xr:uid="{F2A03478-4FB9-4619-89CD-6A0D83CF96F4}"/>
    <cellStyle name="Normal 12 7 3 3 4 3" xfId="15343" xr:uid="{55F93C64-5886-4157-A84E-C5271924A966}"/>
    <cellStyle name="Normal 12 7 3 3 4 3 2" xfId="49315" xr:uid="{5C55296C-A6C6-4A3D-802B-894B7F52F6D1}"/>
    <cellStyle name="Normal 12 7 3 3 4 4" xfId="49316" xr:uid="{8829CC04-40E6-456B-A450-4BC33402E8C5}"/>
    <cellStyle name="Normal 12 7 3 3 5" xfId="4363" xr:uid="{3F4DC41F-0691-41EB-A17A-8191BA80EE27}"/>
    <cellStyle name="Normal 12 7 3 3 5 2" xfId="9853" xr:uid="{0D89ECA2-CF7D-4BAC-AD26-97DE423CEF64}"/>
    <cellStyle name="Normal 12 7 3 3 5 2 2" xfId="22663" xr:uid="{40DCD42E-99D7-488B-8635-8CEA8A2DB710}"/>
    <cellStyle name="Normal 12 7 3 3 5 2 2 2" xfId="49317" xr:uid="{60641E36-91E9-4428-9314-2927009D4551}"/>
    <cellStyle name="Normal 12 7 3 3 5 2 3" xfId="49318" xr:uid="{26C975EC-3400-457E-AD57-93CB284BEBA1}"/>
    <cellStyle name="Normal 12 7 3 3 5 3" xfId="17173" xr:uid="{735B2B27-291C-4A38-ACCD-F34B7EED9568}"/>
    <cellStyle name="Normal 12 7 3 3 5 3 2" xfId="49319" xr:uid="{68D4B5E6-0F07-41C4-95B1-AEF7749BDCBC}"/>
    <cellStyle name="Normal 12 7 3 3 5 4" xfId="49320" xr:uid="{53B665E3-BA35-4AE2-BDE5-EE3EA4E4A024}"/>
    <cellStyle name="Normal 12 7 3 3 6" xfId="11683" xr:uid="{4CE5E5E4-12A2-4097-BBB5-1132313DA32B}"/>
    <cellStyle name="Normal 12 7 3 3 6 2" xfId="24493" xr:uid="{92C610D1-F9C4-479C-88A5-2984D36FC4DA}"/>
    <cellStyle name="Normal 12 7 3 3 6 2 2" xfId="49321" xr:uid="{D0438901-4391-41C3-8D51-FE9A17F62B65}"/>
    <cellStyle name="Normal 12 7 3 3 6 3" xfId="49322" xr:uid="{87BF0695-AB85-43C9-BAD3-D7200E1AB413}"/>
    <cellStyle name="Normal 12 7 3 3 7" xfId="6193" xr:uid="{A2442A90-F257-41FA-81BF-33A704F85087}"/>
    <cellStyle name="Normal 12 7 3 3 7 2" xfId="19003" xr:uid="{AEB65BD5-3C1D-427C-AE91-9AC94F35B0F9}"/>
    <cellStyle name="Normal 12 7 3 3 7 2 2" xfId="49323" xr:uid="{BA6F284A-2EE4-49EB-987A-BCF62B8A3A22}"/>
    <cellStyle name="Normal 12 7 3 3 7 3" xfId="49324" xr:uid="{1EADA713-97A6-4082-9A90-C9711D2B4090}"/>
    <cellStyle name="Normal 12 7 3 3 8" xfId="13513" xr:uid="{3F2FC513-4E93-4FDE-A8DE-AA6C85171C08}"/>
    <cellStyle name="Normal 12 7 3 3 8 2" xfId="49325" xr:uid="{13114984-149D-448A-A47B-BD027DE553EC}"/>
    <cellStyle name="Normal 12 7 3 3 9" xfId="49326" xr:uid="{B63932C6-1B37-4986-B9CE-73D2AD22F09A}"/>
    <cellStyle name="Normal 12 7 3 4" xfId="477" xr:uid="{DB12DBB1-1D79-498B-8FF0-34354723BDE5}"/>
    <cellStyle name="Normal 12 7 3 4 2" xfId="1372" xr:uid="{8B314A6B-3FC6-451D-86C1-EF3F70767113}"/>
    <cellStyle name="Normal 12 7 3 4 2 2" xfId="3202" xr:uid="{49F85794-3E05-4858-86EC-6FF8E8A406B5}"/>
    <cellStyle name="Normal 12 7 3 4 2 2 2" xfId="8692" xr:uid="{709886FC-7D5B-4A4B-97F0-A5FDD9350500}"/>
    <cellStyle name="Normal 12 7 3 4 2 2 2 2" xfId="21502" xr:uid="{547FA408-8FA7-4F42-9C74-F1602B3C450A}"/>
    <cellStyle name="Normal 12 7 3 4 2 2 2 2 2" xfId="49327" xr:uid="{22A8F698-876F-4F2C-9BA2-E8A40DA198E8}"/>
    <cellStyle name="Normal 12 7 3 4 2 2 2 3" xfId="49328" xr:uid="{7B26233C-3B88-4C11-A6E7-BB8431697355}"/>
    <cellStyle name="Normal 12 7 3 4 2 2 3" xfId="16012" xr:uid="{977CF4D7-0CFA-436A-AD31-AA7453BCD8A7}"/>
    <cellStyle name="Normal 12 7 3 4 2 2 3 2" xfId="49329" xr:uid="{31BD7749-61CA-41DE-AAF9-F83AAC685CB0}"/>
    <cellStyle name="Normal 12 7 3 4 2 2 4" xfId="49330" xr:uid="{FF3F91DB-297E-4C6B-903B-7F249E739378}"/>
    <cellStyle name="Normal 12 7 3 4 2 3" xfId="5032" xr:uid="{84E97632-FBE4-4B0F-A373-1E0874DC2E12}"/>
    <cellStyle name="Normal 12 7 3 4 2 3 2" xfId="10522" xr:uid="{A884CE30-1E70-4AD5-BAF4-07FC964959AB}"/>
    <cellStyle name="Normal 12 7 3 4 2 3 2 2" xfId="23332" xr:uid="{6F6C398B-C2B3-4BA8-A62D-D9AA87B4479B}"/>
    <cellStyle name="Normal 12 7 3 4 2 3 2 2 2" xfId="49331" xr:uid="{892F783F-FC82-4CFC-A6CB-F4DBC6B5266B}"/>
    <cellStyle name="Normal 12 7 3 4 2 3 2 3" xfId="49332" xr:uid="{A91609B4-6693-4F5C-8A1C-840807986227}"/>
    <cellStyle name="Normal 12 7 3 4 2 3 3" xfId="17842" xr:uid="{D97869C9-1224-4554-B6F2-7B4083EA41C4}"/>
    <cellStyle name="Normal 12 7 3 4 2 3 3 2" xfId="49333" xr:uid="{872D6729-12E6-416C-B3F6-24202690C5D5}"/>
    <cellStyle name="Normal 12 7 3 4 2 3 4" xfId="49334" xr:uid="{408D2A8F-95C1-41B3-BB92-4D8E64FE35F0}"/>
    <cellStyle name="Normal 12 7 3 4 2 4" xfId="12352" xr:uid="{DC2918B9-E8B5-4609-842D-0E294467B8E4}"/>
    <cellStyle name="Normal 12 7 3 4 2 4 2" xfId="25162" xr:uid="{74CF6F73-7372-4346-816E-05E124D73160}"/>
    <cellStyle name="Normal 12 7 3 4 2 4 2 2" xfId="49335" xr:uid="{09AF83BA-C3D6-4F2D-9A23-91FA99AE65E6}"/>
    <cellStyle name="Normal 12 7 3 4 2 4 3" xfId="49336" xr:uid="{2EA453DB-4F8D-47C8-A938-9F2AB9FDE5BB}"/>
    <cellStyle name="Normal 12 7 3 4 2 5" xfId="6862" xr:uid="{7F92CC58-6B8C-4DFB-8C34-7EFF65004C5B}"/>
    <cellStyle name="Normal 12 7 3 4 2 5 2" xfId="19672" xr:uid="{33CB5220-4412-474B-B0B6-75B062FF93D7}"/>
    <cellStyle name="Normal 12 7 3 4 2 5 2 2" xfId="49337" xr:uid="{BCEDA2F1-87AE-4817-A0EB-03859D81FF8D}"/>
    <cellStyle name="Normal 12 7 3 4 2 5 3" xfId="49338" xr:uid="{A80BCC26-FBB1-4E19-9540-C466C551CC95}"/>
    <cellStyle name="Normal 12 7 3 4 2 6" xfId="14182" xr:uid="{6138DA05-CB2C-4DAE-BE40-8DF8F4ACA337}"/>
    <cellStyle name="Normal 12 7 3 4 2 6 2" xfId="49339" xr:uid="{3B31ED2B-773E-4F86-99EB-40CECC7FBE0A}"/>
    <cellStyle name="Normal 12 7 3 4 2 7" xfId="49340" xr:uid="{69CDB0AB-E7F0-444D-BBFF-84011335EB62}"/>
    <cellStyle name="Normal 12 7 3 4 3" xfId="2308" xr:uid="{D7D2E9B7-090D-420F-B18A-4315605E9B50}"/>
    <cellStyle name="Normal 12 7 3 4 3 2" xfId="7798" xr:uid="{7F01163D-A937-445A-808E-3500E45B95CD}"/>
    <cellStyle name="Normal 12 7 3 4 3 2 2" xfId="20608" xr:uid="{3A9E40F8-EF12-4783-8FDC-3DD7B348292A}"/>
    <cellStyle name="Normal 12 7 3 4 3 2 2 2" xfId="49341" xr:uid="{7F7E3851-7181-4BAA-A79B-168FD8395F5E}"/>
    <cellStyle name="Normal 12 7 3 4 3 2 3" xfId="49342" xr:uid="{C5C01626-7E9D-45E3-9350-8D08961B126E}"/>
    <cellStyle name="Normal 12 7 3 4 3 3" xfId="15118" xr:uid="{09E8372E-2146-4AC4-BBE7-2AF8F4795940}"/>
    <cellStyle name="Normal 12 7 3 4 3 3 2" xfId="49343" xr:uid="{6E8DD2E1-D619-4C72-81B9-8AF49170818E}"/>
    <cellStyle name="Normal 12 7 3 4 3 4" xfId="49344" xr:uid="{9CAC1664-97C4-40F0-B888-CCEB0B72049F}"/>
    <cellStyle name="Normal 12 7 3 4 4" xfId="4138" xr:uid="{BA364F18-AB35-4B1E-8EE6-9E8199221515}"/>
    <cellStyle name="Normal 12 7 3 4 4 2" xfId="9628" xr:uid="{F3A7CDBD-66DD-4843-9AED-7CD61C89322F}"/>
    <cellStyle name="Normal 12 7 3 4 4 2 2" xfId="22438" xr:uid="{92857524-4410-42DD-AF8E-6EBCA83D9236}"/>
    <cellStyle name="Normal 12 7 3 4 4 2 2 2" xfId="49345" xr:uid="{D72B5912-7383-4253-8718-FEB8823646B3}"/>
    <cellStyle name="Normal 12 7 3 4 4 2 3" xfId="49346" xr:uid="{0D847F7C-3FE8-475C-B578-997C1B320D97}"/>
    <cellStyle name="Normal 12 7 3 4 4 3" xfId="16948" xr:uid="{AA64B42F-6A58-4B7D-989E-DAEF7DBC0C72}"/>
    <cellStyle name="Normal 12 7 3 4 4 3 2" xfId="49347" xr:uid="{98A19380-65DC-4114-88FC-B6950F0973D8}"/>
    <cellStyle name="Normal 12 7 3 4 4 4" xfId="49348" xr:uid="{EFA9201F-A422-4737-8487-F30ADBD58FEC}"/>
    <cellStyle name="Normal 12 7 3 4 5" xfId="11458" xr:uid="{49F60FDD-3215-4115-BA35-C6310A5C7030}"/>
    <cellStyle name="Normal 12 7 3 4 5 2" xfId="24268" xr:uid="{4BD4F843-8036-40AC-A8F2-23B804E86217}"/>
    <cellStyle name="Normal 12 7 3 4 5 2 2" xfId="49349" xr:uid="{74238D58-D227-4374-9099-07A0FBAAFDC3}"/>
    <cellStyle name="Normal 12 7 3 4 5 3" xfId="49350" xr:uid="{820051CE-7908-484E-A787-09883EC0F906}"/>
    <cellStyle name="Normal 12 7 3 4 6" xfId="5968" xr:uid="{5B3A8D11-46A0-400B-A768-F509E20F1E93}"/>
    <cellStyle name="Normal 12 7 3 4 6 2" xfId="18778" xr:uid="{084ECAE0-F395-4405-B612-C86A5915F5CE}"/>
    <cellStyle name="Normal 12 7 3 4 6 2 2" xfId="49351" xr:uid="{C857663C-5882-406C-ADBB-76B60DDD128A}"/>
    <cellStyle name="Normal 12 7 3 4 6 3" xfId="49352" xr:uid="{668FF082-85DD-4A21-B613-A9A56579BE68}"/>
    <cellStyle name="Normal 12 7 3 4 7" xfId="13288" xr:uid="{1E8C11FF-5B2C-4343-810B-06DD3FBB5F11}"/>
    <cellStyle name="Normal 12 7 3 4 7 2" xfId="49353" xr:uid="{4648169E-15C4-47B3-9F23-520D5B49772C}"/>
    <cellStyle name="Normal 12 7 3 4 8" xfId="49354" xr:uid="{ECAE5EE1-9F67-47CE-9082-E0664D6FFCED}"/>
    <cellStyle name="Normal 12 7 3 5" xfId="836" xr:uid="{7E0A3AFA-3E31-4013-B006-3CA55574CFB0}"/>
    <cellStyle name="Normal 12 7 3 5 2" xfId="1731" xr:uid="{ECAF73E3-30A0-4B6F-8B11-44F117DE2F1A}"/>
    <cellStyle name="Normal 12 7 3 5 2 2" xfId="3561" xr:uid="{87563BA6-19D9-40C6-8A1F-A8C9639969CE}"/>
    <cellStyle name="Normal 12 7 3 5 2 2 2" xfId="9051" xr:uid="{FF4D2E88-337A-4551-984E-445BA103DA6F}"/>
    <cellStyle name="Normal 12 7 3 5 2 2 2 2" xfId="21861" xr:uid="{5232FE39-5585-4E36-96C8-85F730CA0774}"/>
    <cellStyle name="Normal 12 7 3 5 2 2 2 2 2" xfId="49355" xr:uid="{7DC5446D-9B16-49B6-99E7-068B24671AD1}"/>
    <cellStyle name="Normal 12 7 3 5 2 2 2 3" xfId="49356" xr:uid="{DABDC462-2954-498E-BD7A-E8A9DFCA44A1}"/>
    <cellStyle name="Normal 12 7 3 5 2 2 3" xfId="16371" xr:uid="{AA849779-38D2-449F-9FD4-F490C053A2DB}"/>
    <cellStyle name="Normal 12 7 3 5 2 2 3 2" xfId="49357" xr:uid="{5CEBA54F-4EBF-4F28-A302-E6975D74A9BF}"/>
    <cellStyle name="Normal 12 7 3 5 2 2 4" xfId="49358" xr:uid="{E185469A-DC4D-447D-8DD9-DABDF214F3F8}"/>
    <cellStyle name="Normal 12 7 3 5 2 3" xfId="5391" xr:uid="{5AC49FC3-EC60-4771-B58D-2A538C521609}"/>
    <cellStyle name="Normal 12 7 3 5 2 3 2" xfId="10881" xr:uid="{D72ECBDD-65B7-4770-A9B2-F61AEFF29D4A}"/>
    <cellStyle name="Normal 12 7 3 5 2 3 2 2" xfId="23691" xr:uid="{E4067645-4D1C-4E8B-BC1E-56C6AB5A72CD}"/>
    <cellStyle name="Normal 12 7 3 5 2 3 2 2 2" xfId="49359" xr:uid="{C187C636-3F0D-4FB6-9903-4DE2383166B4}"/>
    <cellStyle name="Normal 12 7 3 5 2 3 2 3" xfId="49360" xr:uid="{0384B913-6989-4829-AA83-7912CFE2900E}"/>
    <cellStyle name="Normal 12 7 3 5 2 3 3" xfId="18201" xr:uid="{829EDF9F-E2E6-48E3-9C0A-7882C726812D}"/>
    <cellStyle name="Normal 12 7 3 5 2 3 3 2" xfId="49361" xr:uid="{50FA3F92-F740-413E-9330-D03B9A738911}"/>
    <cellStyle name="Normal 12 7 3 5 2 3 4" xfId="49362" xr:uid="{9A374A52-8D62-4B4C-8B4A-56CD3233C008}"/>
    <cellStyle name="Normal 12 7 3 5 2 4" xfId="12711" xr:uid="{1A0D5A9E-FA9E-49F3-8024-95917AA07CC4}"/>
    <cellStyle name="Normal 12 7 3 5 2 4 2" xfId="25521" xr:uid="{5199E0A3-FDC2-48C5-8FD1-9AE05CDE6120}"/>
    <cellStyle name="Normal 12 7 3 5 2 4 2 2" xfId="49363" xr:uid="{B7DA7B43-E9CA-4FB3-9018-3F0986415E5B}"/>
    <cellStyle name="Normal 12 7 3 5 2 4 3" xfId="49364" xr:uid="{4D7B7E2A-512A-4A72-8B5F-72AA93A3C48D}"/>
    <cellStyle name="Normal 12 7 3 5 2 5" xfId="7221" xr:uid="{430FB54B-C700-43C4-AA2B-A34E671B39F9}"/>
    <cellStyle name="Normal 12 7 3 5 2 5 2" xfId="20031" xr:uid="{2C891434-42D5-4404-A28E-B8824D6B1AB3}"/>
    <cellStyle name="Normal 12 7 3 5 2 5 2 2" xfId="49365" xr:uid="{E67234ED-EA0E-4008-B659-1EB05B77E570}"/>
    <cellStyle name="Normal 12 7 3 5 2 5 3" xfId="49366" xr:uid="{D538AAE9-0BE8-4550-9B01-B7E8C3CB8A22}"/>
    <cellStyle name="Normal 12 7 3 5 2 6" xfId="14541" xr:uid="{96DFD7DB-70E4-451B-8A37-4377258E49F3}"/>
    <cellStyle name="Normal 12 7 3 5 2 6 2" xfId="49367" xr:uid="{A0246ABB-44F8-47BE-BBC5-51DF4ACBB074}"/>
    <cellStyle name="Normal 12 7 3 5 2 7" xfId="49368" xr:uid="{C045603B-6352-497D-92D0-A334E0142D54}"/>
    <cellStyle name="Normal 12 7 3 5 3" xfId="2667" xr:uid="{41EEC62E-A477-498B-AC51-507BDED7EA42}"/>
    <cellStyle name="Normal 12 7 3 5 3 2" xfId="8157" xr:uid="{05F90EF0-E31E-4D9D-B55D-B192AE330FE0}"/>
    <cellStyle name="Normal 12 7 3 5 3 2 2" xfId="20967" xr:uid="{C7EB0A91-75B3-4FF0-A95B-085738E2A772}"/>
    <cellStyle name="Normal 12 7 3 5 3 2 2 2" xfId="49369" xr:uid="{5DD5E363-9643-4667-B4E9-CD22A95042EA}"/>
    <cellStyle name="Normal 12 7 3 5 3 2 3" xfId="49370" xr:uid="{E09FC1EB-2752-4842-89BE-4D4161C34A32}"/>
    <cellStyle name="Normal 12 7 3 5 3 3" xfId="15477" xr:uid="{292C7C11-8DFA-43E1-9CF3-275152B8A9DE}"/>
    <cellStyle name="Normal 12 7 3 5 3 3 2" xfId="49371" xr:uid="{D4071D9B-E450-49C6-9E97-9E61647B02F2}"/>
    <cellStyle name="Normal 12 7 3 5 3 4" xfId="49372" xr:uid="{175F7539-CA57-4871-9A0D-0E094392039A}"/>
    <cellStyle name="Normal 12 7 3 5 4" xfId="4497" xr:uid="{5FF9884E-C6A4-4AE5-9A25-5D73B4628792}"/>
    <cellStyle name="Normal 12 7 3 5 4 2" xfId="9987" xr:uid="{8E72807F-E0A3-4929-8FBE-FA88BEDCF76F}"/>
    <cellStyle name="Normal 12 7 3 5 4 2 2" xfId="22797" xr:uid="{2DAAAFFA-E9B9-4AF3-BF15-F7DF69A8C215}"/>
    <cellStyle name="Normal 12 7 3 5 4 2 2 2" xfId="49373" xr:uid="{DC588373-2317-40DA-AE97-E4DF8079C20F}"/>
    <cellStyle name="Normal 12 7 3 5 4 2 3" xfId="49374" xr:uid="{30BD5F7E-71D6-4036-A137-87FAB2E29992}"/>
    <cellStyle name="Normal 12 7 3 5 4 3" xfId="17307" xr:uid="{BAD532C4-F6F7-4E92-9B25-84A74B3E0FFD}"/>
    <cellStyle name="Normal 12 7 3 5 4 3 2" xfId="49375" xr:uid="{2F947A4D-F9EC-42B8-9718-6B755890BF81}"/>
    <cellStyle name="Normal 12 7 3 5 4 4" xfId="49376" xr:uid="{EA0693B9-6CA1-4A76-A8D9-D2DB65F064B4}"/>
    <cellStyle name="Normal 12 7 3 5 5" xfId="11817" xr:uid="{D3D08BEB-DF82-4B5D-A83D-1948ED176AD9}"/>
    <cellStyle name="Normal 12 7 3 5 5 2" xfId="24627" xr:uid="{9656CDEA-16C4-480D-8F17-A5CB51AFEB81}"/>
    <cellStyle name="Normal 12 7 3 5 5 2 2" xfId="49377" xr:uid="{8E5191C3-AC7A-4199-80C9-AE375CD2B1D4}"/>
    <cellStyle name="Normal 12 7 3 5 5 3" xfId="49378" xr:uid="{0FE2D226-B856-4EE1-8E70-F14D3A3BA14D}"/>
    <cellStyle name="Normal 12 7 3 5 6" xfId="6327" xr:uid="{B2E568D3-AB8A-49D9-B563-7205F0A39F5F}"/>
    <cellStyle name="Normal 12 7 3 5 6 2" xfId="19137" xr:uid="{378B6A5E-B201-4BE4-88FE-645840B96C0F}"/>
    <cellStyle name="Normal 12 7 3 5 6 2 2" xfId="49379" xr:uid="{4A52F30B-731F-4E96-8CF2-E94A281D63E2}"/>
    <cellStyle name="Normal 12 7 3 5 6 3" xfId="49380" xr:uid="{94B8283E-69CE-457A-AF13-A96B6D873564}"/>
    <cellStyle name="Normal 12 7 3 5 7" xfId="13647" xr:uid="{609815DC-BD4C-403F-8E12-83F7CD4B925F}"/>
    <cellStyle name="Normal 12 7 3 5 7 2" xfId="49381" xr:uid="{043E27B1-3736-4823-B452-31FD8921BE6D}"/>
    <cellStyle name="Normal 12 7 3 5 8" xfId="49382" xr:uid="{42A0C80F-FD32-423C-8C4A-7B7EE472F82A}"/>
    <cellStyle name="Normal 12 7 3 6" xfId="1237" xr:uid="{A38B5E6F-11A8-46C9-BCFF-5F2F7B1591D4}"/>
    <cellStyle name="Normal 12 7 3 6 2" xfId="3067" xr:uid="{CDC5609A-FDC6-490F-A0BF-831FE2F31AE8}"/>
    <cellStyle name="Normal 12 7 3 6 2 2" xfId="8557" xr:uid="{C76A4B87-6B9B-4FFF-8793-A7853E7EF691}"/>
    <cellStyle name="Normal 12 7 3 6 2 2 2" xfId="21367" xr:uid="{3A05E29E-9DE4-4249-BF60-29A94A97EEB4}"/>
    <cellStyle name="Normal 12 7 3 6 2 2 2 2" xfId="49383" xr:uid="{D1F77357-27C6-43C2-9349-600B13D5750D}"/>
    <cellStyle name="Normal 12 7 3 6 2 2 3" xfId="49384" xr:uid="{E5E2562D-53E4-46BF-89C3-42BB553D9D2C}"/>
    <cellStyle name="Normal 12 7 3 6 2 3" xfId="15877" xr:uid="{7E4990F3-FA09-4A8F-B599-1BEEABA4CB11}"/>
    <cellStyle name="Normal 12 7 3 6 2 3 2" xfId="49385" xr:uid="{CA5B899D-7479-418E-823E-79B5020582B1}"/>
    <cellStyle name="Normal 12 7 3 6 2 4" xfId="49386" xr:uid="{CE18F90D-9594-4F65-B4A7-5F7F5306FDDE}"/>
    <cellStyle name="Normal 12 7 3 6 3" xfId="4897" xr:uid="{7179D0B5-0EF6-42F1-B2C4-DAB04C84B024}"/>
    <cellStyle name="Normal 12 7 3 6 3 2" xfId="10387" xr:uid="{3DE59074-474F-4A8E-9586-4E39A5429063}"/>
    <cellStyle name="Normal 12 7 3 6 3 2 2" xfId="23197" xr:uid="{4CE202AE-D81D-457A-B813-5E6DB92D77CC}"/>
    <cellStyle name="Normal 12 7 3 6 3 2 2 2" xfId="49387" xr:uid="{D275DA65-72CD-485C-BB9E-267B5DABAB82}"/>
    <cellStyle name="Normal 12 7 3 6 3 2 3" xfId="49388" xr:uid="{17E9655D-45B4-4496-A574-41295F02E265}"/>
    <cellStyle name="Normal 12 7 3 6 3 3" xfId="17707" xr:uid="{FB4BC972-B28E-4D7A-9BAA-C7A4FD2B9966}"/>
    <cellStyle name="Normal 12 7 3 6 3 3 2" xfId="49389" xr:uid="{EDA09054-A92D-40F7-B811-E570852079F6}"/>
    <cellStyle name="Normal 12 7 3 6 3 4" xfId="49390" xr:uid="{51A5A6FE-1D55-432D-ACDC-86E1D379AB17}"/>
    <cellStyle name="Normal 12 7 3 6 4" xfId="12217" xr:uid="{0CACB383-BDD0-4D82-9474-921B7CBB2653}"/>
    <cellStyle name="Normal 12 7 3 6 4 2" xfId="25027" xr:uid="{41E490F3-332B-40F5-B107-0C1D974624C1}"/>
    <cellStyle name="Normal 12 7 3 6 4 2 2" xfId="49391" xr:uid="{4DF00CD7-8BA4-43E3-964B-465841BE3A73}"/>
    <cellStyle name="Normal 12 7 3 6 4 3" xfId="49392" xr:uid="{B36BB623-01E9-4D84-AE42-65F6104E7CA1}"/>
    <cellStyle name="Normal 12 7 3 6 5" xfId="6727" xr:uid="{4CE31F3F-F706-41F1-A45C-A1300D910B98}"/>
    <cellStyle name="Normal 12 7 3 6 5 2" xfId="19537" xr:uid="{0DB031FF-F4BF-493A-B401-87280059C416}"/>
    <cellStyle name="Normal 12 7 3 6 5 2 2" xfId="49393" xr:uid="{022DAD64-C946-493D-A9CA-EEDED7BF3FF7}"/>
    <cellStyle name="Normal 12 7 3 6 5 3" xfId="49394" xr:uid="{59854378-DD6C-45F4-BD5A-3F5A00172EF2}"/>
    <cellStyle name="Normal 12 7 3 6 6" xfId="14047" xr:uid="{47C26C76-8BD2-4632-ABC7-75995A7FBC92}"/>
    <cellStyle name="Normal 12 7 3 6 6 2" xfId="49395" xr:uid="{B5280BAD-E64F-4AAB-805A-6F4DFAF31F10}"/>
    <cellStyle name="Normal 12 7 3 6 7" xfId="49396" xr:uid="{C1B991F9-FBCB-426F-970B-CA7593422809}"/>
    <cellStyle name="Normal 12 7 3 7" xfId="2173" xr:uid="{FDA42152-60C8-405D-AAFA-AF2CD9E1D86B}"/>
    <cellStyle name="Normal 12 7 3 7 2" xfId="7663" xr:uid="{E2FEBB95-692C-4B60-B1D9-6A4B4D0688C6}"/>
    <cellStyle name="Normal 12 7 3 7 2 2" xfId="20473" xr:uid="{79C6203F-ED2A-4D77-87CB-D30F41714507}"/>
    <cellStyle name="Normal 12 7 3 7 2 2 2" xfId="49397" xr:uid="{32C47984-BD90-4CD8-A18F-67CD5B65D278}"/>
    <cellStyle name="Normal 12 7 3 7 2 3" xfId="49398" xr:uid="{573A43B2-511A-4E86-8EBC-8902D41F3B4A}"/>
    <cellStyle name="Normal 12 7 3 7 3" xfId="14983" xr:uid="{FDDB7DBC-AF6B-427D-8B7E-B51D46103A6D}"/>
    <cellStyle name="Normal 12 7 3 7 3 2" xfId="49399" xr:uid="{DBA02B0A-C9BB-4B6C-9E49-952167F48363}"/>
    <cellStyle name="Normal 12 7 3 7 4" xfId="49400" xr:uid="{D44E75AF-DFDE-4251-BC2D-007AC70A7D46}"/>
    <cellStyle name="Normal 12 7 3 8" xfId="4003" xr:uid="{F672C24D-93DD-4012-A9CC-00AA28C47544}"/>
    <cellStyle name="Normal 12 7 3 8 2" xfId="9493" xr:uid="{C67173BD-4DC3-4615-9095-C442CDA2D820}"/>
    <cellStyle name="Normal 12 7 3 8 2 2" xfId="22303" xr:uid="{08C51FE4-1D52-45B7-8DEA-51995F2923FF}"/>
    <cellStyle name="Normal 12 7 3 8 2 2 2" xfId="49401" xr:uid="{4EA74E80-C2FD-4353-8B89-59F397747911}"/>
    <cellStyle name="Normal 12 7 3 8 2 3" xfId="49402" xr:uid="{1310D4AC-6E37-4D24-B893-895C7226BC54}"/>
    <cellStyle name="Normal 12 7 3 8 3" xfId="16813" xr:uid="{D32A5006-5118-437A-9B42-0589EE75534A}"/>
    <cellStyle name="Normal 12 7 3 8 3 2" xfId="49403" xr:uid="{1410E3BC-85E7-4EE3-BF0E-8C83CD6CD17D}"/>
    <cellStyle name="Normal 12 7 3 8 4" xfId="49404" xr:uid="{C98BBB42-BB7E-48F5-AEA1-7C002FEEAC09}"/>
    <cellStyle name="Normal 12 7 3 9" xfId="11323" xr:uid="{29C4D3CB-9DA3-40FF-BD53-0161CC57B806}"/>
    <cellStyle name="Normal 12 7 3 9 2" xfId="24133" xr:uid="{D365031A-20D0-485D-BE2D-D5BF47C379D6}"/>
    <cellStyle name="Normal 12 7 3 9 2 2" xfId="49405" xr:uid="{71DB7C38-C056-4F78-BE05-3D7931C8A857}"/>
    <cellStyle name="Normal 12 7 3 9 3" xfId="49406" xr:uid="{34152CB3-55CC-4102-9D6E-1133766450CE}"/>
    <cellStyle name="Normal 12 7 4" xfId="392" xr:uid="{1B95FB7D-FA5C-4873-A29F-77292C152F5A}"/>
    <cellStyle name="Normal 12 7 4 10" xfId="5884" xr:uid="{5694EA54-1B98-4D2D-A0DE-76CE48C45708}"/>
    <cellStyle name="Normal 12 7 4 10 2" xfId="18694" xr:uid="{45864C9D-C3AE-44DC-8091-C568821F7E1A}"/>
    <cellStyle name="Normal 12 7 4 10 2 2" xfId="49407" xr:uid="{7EEEAEAA-B69C-4A17-9F8E-79BBB6E3DEAC}"/>
    <cellStyle name="Normal 12 7 4 10 3" xfId="49408" xr:uid="{B6FBB1C6-64B7-4551-AFA2-98B3CB900BD4}"/>
    <cellStyle name="Normal 12 7 4 11" xfId="13204" xr:uid="{CBC07775-BAAA-4EA1-8206-C2D9AC2A38A7}"/>
    <cellStyle name="Normal 12 7 4 11 2" xfId="49409" xr:uid="{37C2D7B6-D7B6-48B9-83AF-65584CBE2AEE}"/>
    <cellStyle name="Normal 12 7 4 12" xfId="49410" xr:uid="{F37A39A6-5147-4E06-9CEC-472ACE220DE4}"/>
    <cellStyle name="Normal 12 7 4 2" xfId="621" xr:uid="{55428384-E9BB-404E-84D9-7213579A79F2}"/>
    <cellStyle name="Normal 12 7 4 2 2" xfId="1020" xr:uid="{4A9E639F-3F6F-4F11-8757-0B84357F5AAB}"/>
    <cellStyle name="Normal 12 7 4 2 2 2" xfId="1915" xr:uid="{E60B4C21-50CF-4769-83CC-BB71762F83D4}"/>
    <cellStyle name="Normal 12 7 4 2 2 2 2" xfId="3745" xr:uid="{B90AEB6A-04E9-4A2A-B395-0D96920DB599}"/>
    <cellStyle name="Normal 12 7 4 2 2 2 2 2" xfId="9235" xr:uid="{60618F15-BA4C-4200-9D8F-415AF042F49C}"/>
    <cellStyle name="Normal 12 7 4 2 2 2 2 2 2" xfId="22045" xr:uid="{9985F635-6498-4F67-87C3-0E721E8EF87C}"/>
    <cellStyle name="Normal 12 7 4 2 2 2 2 2 2 2" xfId="49411" xr:uid="{A0523626-7FAC-416B-A825-CD69245E1E7A}"/>
    <cellStyle name="Normal 12 7 4 2 2 2 2 2 3" xfId="49412" xr:uid="{DE8DBE96-3A31-4C97-8322-2624B3FAD480}"/>
    <cellStyle name="Normal 12 7 4 2 2 2 2 3" xfId="16555" xr:uid="{C78444F3-E73E-4578-9B74-25DD76E95275}"/>
    <cellStyle name="Normal 12 7 4 2 2 2 2 3 2" xfId="49413" xr:uid="{9615A57B-E8AC-41B0-A5C1-FF39E552F520}"/>
    <cellStyle name="Normal 12 7 4 2 2 2 2 4" xfId="49414" xr:uid="{EA25AA91-C9EC-4205-A979-4CDC78E26DE4}"/>
    <cellStyle name="Normal 12 7 4 2 2 2 3" xfId="5575" xr:uid="{B40C5806-0019-4609-A2EA-16B96374CDE8}"/>
    <cellStyle name="Normal 12 7 4 2 2 2 3 2" xfId="11065" xr:uid="{F534B2D0-7979-490E-B0BC-124883A60CC1}"/>
    <cellStyle name="Normal 12 7 4 2 2 2 3 2 2" xfId="23875" xr:uid="{F7E804F0-0F25-4D4A-83AC-E4F96258A685}"/>
    <cellStyle name="Normal 12 7 4 2 2 2 3 2 2 2" xfId="49415" xr:uid="{18FF58A7-AD70-4917-9DFA-E18FBCBF5FF6}"/>
    <cellStyle name="Normal 12 7 4 2 2 2 3 2 3" xfId="49416" xr:uid="{E45F6C4B-EE87-4F25-A474-B0BF16A410C0}"/>
    <cellStyle name="Normal 12 7 4 2 2 2 3 3" xfId="18385" xr:uid="{5D89DA53-5E27-4F02-86DD-2D803D930DF5}"/>
    <cellStyle name="Normal 12 7 4 2 2 2 3 3 2" xfId="49417" xr:uid="{F6E515F0-A9BF-4340-8504-EC9D943649D0}"/>
    <cellStyle name="Normal 12 7 4 2 2 2 3 4" xfId="49418" xr:uid="{1B0629CA-F094-42E2-870A-63677D7EE90E}"/>
    <cellStyle name="Normal 12 7 4 2 2 2 4" xfId="12895" xr:uid="{264C413C-B666-451F-A531-1C1B10733D33}"/>
    <cellStyle name="Normal 12 7 4 2 2 2 4 2" xfId="25705" xr:uid="{1EFBE23A-DD7C-42B8-B0F5-38E2680A0A3A}"/>
    <cellStyle name="Normal 12 7 4 2 2 2 4 2 2" xfId="49419" xr:uid="{A3153F06-0195-4904-A174-5A1B6C2B61E6}"/>
    <cellStyle name="Normal 12 7 4 2 2 2 4 3" xfId="49420" xr:uid="{1DC2F1D9-40D2-4852-806A-9901240CC594}"/>
    <cellStyle name="Normal 12 7 4 2 2 2 5" xfId="7405" xr:uid="{E38B0A8C-14B4-4B7F-BB13-594906C1ADD8}"/>
    <cellStyle name="Normal 12 7 4 2 2 2 5 2" xfId="20215" xr:uid="{34DC2054-00FE-4783-A903-6BEF93993DB0}"/>
    <cellStyle name="Normal 12 7 4 2 2 2 5 2 2" xfId="49421" xr:uid="{902B79B9-7381-419D-9A46-FEDDEBA1D01C}"/>
    <cellStyle name="Normal 12 7 4 2 2 2 5 3" xfId="49422" xr:uid="{CFAFA195-55B9-4804-81A1-4759C5E7D938}"/>
    <cellStyle name="Normal 12 7 4 2 2 2 6" xfId="14725" xr:uid="{2EB5745E-F738-4415-8703-1BF35B318869}"/>
    <cellStyle name="Normal 12 7 4 2 2 2 6 2" xfId="49423" xr:uid="{787A80A3-A377-40C5-B2DC-8981E2298F93}"/>
    <cellStyle name="Normal 12 7 4 2 2 2 7" xfId="49424" xr:uid="{256A33F1-1CCF-406C-9E90-73BDC9995F28}"/>
    <cellStyle name="Normal 12 7 4 2 2 3" xfId="2851" xr:uid="{C8096CAB-C6C7-40E5-8BCC-A859F05256F6}"/>
    <cellStyle name="Normal 12 7 4 2 2 3 2" xfId="8341" xr:uid="{A7EFB692-C99A-492E-A53F-504F0E1D2BE2}"/>
    <cellStyle name="Normal 12 7 4 2 2 3 2 2" xfId="21151" xr:uid="{19E271A6-5028-4D36-8FA6-0C504DEBCD7E}"/>
    <cellStyle name="Normal 12 7 4 2 2 3 2 2 2" xfId="49425" xr:uid="{082A68FD-9EFE-4B35-8B71-F4456513A503}"/>
    <cellStyle name="Normal 12 7 4 2 2 3 2 3" xfId="49426" xr:uid="{4BADACD0-1799-4838-9195-C5E3550CAD05}"/>
    <cellStyle name="Normal 12 7 4 2 2 3 3" xfId="15661" xr:uid="{5BCC8891-4A51-4281-A65D-EC322CD94658}"/>
    <cellStyle name="Normal 12 7 4 2 2 3 3 2" xfId="49427" xr:uid="{2BD9D302-7E91-4AB6-9776-7352B361B8CB}"/>
    <cellStyle name="Normal 12 7 4 2 2 3 4" xfId="49428" xr:uid="{DA467808-9C25-48B7-A603-3981D89BA990}"/>
    <cellStyle name="Normal 12 7 4 2 2 4" xfId="4681" xr:uid="{738B9399-4A2D-4419-B063-F0DEF98F8C34}"/>
    <cellStyle name="Normal 12 7 4 2 2 4 2" xfId="10171" xr:uid="{68D4838A-0BE5-448A-A3AA-3680BB1B89EB}"/>
    <cellStyle name="Normal 12 7 4 2 2 4 2 2" xfId="22981" xr:uid="{BB89BC19-840A-42EB-9002-020A3C57CF95}"/>
    <cellStyle name="Normal 12 7 4 2 2 4 2 2 2" xfId="49429" xr:uid="{9B3F327C-8729-4A57-9F44-C66EECBE6820}"/>
    <cellStyle name="Normal 12 7 4 2 2 4 2 3" xfId="49430" xr:uid="{BA95BBC1-C4DD-4195-9080-3F7404D263BD}"/>
    <cellStyle name="Normal 12 7 4 2 2 4 3" xfId="17491" xr:uid="{61B79437-661C-4A77-9163-65930D64FE24}"/>
    <cellStyle name="Normal 12 7 4 2 2 4 3 2" xfId="49431" xr:uid="{B98141EC-002D-47F8-8F09-5ACAC78CFAC2}"/>
    <cellStyle name="Normal 12 7 4 2 2 4 4" xfId="49432" xr:uid="{27CD9D8C-D5FD-4E1A-BD19-E176F74CB5C8}"/>
    <cellStyle name="Normal 12 7 4 2 2 5" xfId="12001" xr:uid="{DC7D33B7-355D-4029-9F6E-BFEC4C78A201}"/>
    <cellStyle name="Normal 12 7 4 2 2 5 2" xfId="24811" xr:uid="{D700FF07-0066-4C82-870D-DDCB7A5B0AEB}"/>
    <cellStyle name="Normal 12 7 4 2 2 5 2 2" xfId="49433" xr:uid="{86CA405B-574A-4474-83A2-17E2CE64922C}"/>
    <cellStyle name="Normal 12 7 4 2 2 5 3" xfId="49434" xr:uid="{18964822-91E4-472C-9DF3-17D83F8E569F}"/>
    <cellStyle name="Normal 12 7 4 2 2 6" xfId="6511" xr:uid="{9F4FAEA5-149C-4064-BB02-50E1E527EC9E}"/>
    <cellStyle name="Normal 12 7 4 2 2 6 2" xfId="19321" xr:uid="{8B411EFC-E905-41E6-953A-785EADD820C2}"/>
    <cellStyle name="Normal 12 7 4 2 2 6 2 2" xfId="49435" xr:uid="{667682DC-E2DA-436A-807C-CB1A709E0F78}"/>
    <cellStyle name="Normal 12 7 4 2 2 6 3" xfId="49436" xr:uid="{F5262AC5-D9BF-41F8-9B0A-43C5BE076FD2}"/>
    <cellStyle name="Normal 12 7 4 2 2 7" xfId="13831" xr:uid="{737902BC-0F86-4F5D-9EAB-0705C429B6FF}"/>
    <cellStyle name="Normal 12 7 4 2 2 7 2" xfId="49437" xr:uid="{4055970A-8AFB-4C69-9203-5A5B1F82AAEB}"/>
    <cellStyle name="Normal 12 7 4 2 2 8" xfId="49438" xr:uid="{A7DB973C-3230-4ED6-8528-AFEB135F8D39}"/>
    <cellStyle name="Normal 12 7 4 2 3" xfId="1516" xr:uid="{FC772FAC-F364-45F2-88DA-9CB3D062BFC4}"/>
    <cellStyle name="Normal 12 7 4 2 3 2" xfId="3346" xr:uid="{7C89F677-8718-4C2A-9B27-DED92EDC43D9}"/>
    <cellStyle name="Normal 12 7 4 2 3 2 2" xfId="8836" xr:uid="{D8B628FB-0956-4A1F-A671-394371F74EC9}"/>
    <cellStyle name="Normal 12 7 4 2 3 2 2 2" xfId="21646" xr:uid="{EA436C92-0162-4C02-AA02-455C3E09F1F4}"/>
    <cellStyle name="Normal 12 7 4 2 3 2 2 2 2" xfId="49439" xr:uid="{C0C190BF-766F-436C-8D25-5D2212398474}"/>
    <cellStyle name="Normal 12 7 4 2 3 2 2 3" xfId="49440" xr:uid="{A14B84FD-F478-4E13-AF4E-CF601F50867A}"/>
    <cellStyle name="Normal 12 7 4 2 3 2 3" xfId="16156" xr:uid="{7BDD2DCB-9079-4EFD-87C7-D2104CB1B695}"/>
    <cellStyle name="Normal 12 7 4 2 3 2 3 2" xfId="49441" xr:uid="{2F94A404-FA81-46A6-B4D2-9AA514D502D9}"/>
    <cellStyle name="Normal 12 7 4 2 3 2 4" xfId="49442" xr:uid="{6E3B1F13-1F99-42F5-A5F4-29E00D4370DB}"/>
    <cellStyle name="Normal 12 7 4 2 3 3" xfId="5176" xr:uid="{2A4DFB30-EB60-4F84-889A-A089CCF7B29D}"/>
    <cellStyle name="Normal 12 7 4 2 3 3 2" xfId="10666" xr:uid="{E1BB3B5A-A91B-4E67-B51A-50CE9ECED6D2}"/>
    <cellStyle name="Normal 12 7 4 2 3 3 2 2" xfId="23476" xr:uid="{43638CB0-9C24-48E3-ABB4-D23301051297}"/>
    <cellStyle name="Normal 12 7 4 2 3 3 2 2 2" xfId="49443" xr:uid="{D0FBAB1F-A292-4267-91A8-1050EE4CAE33}"/>
    <cellStyle name="Normal 12 7 4 2 3 3 2 3" xfId="49444" xr:uid="{4AC08EBA-1316-443E-9096-8CF4BD7CDFCA}"/>
    <cellStyle name="Normal 12 7 4 2 3 3 3" xfId="17986" xr:uid="{F22CEB7A-3A76-44C9-BBAE-2832DDD372A0}"/>
    <cellStyle name="Normal 12 7 4 2 3 3 3 2" xfId="49445" xr:uid="{87150DC8-D231-4C7D-9509-09B33D84ECF0}"/>
    <cellStyle name="Normal 12 7 4 2 3 3 4" xfId="49446" xr:uid="{3663D0DB-B59C-46CF-843E-278DE969E323}"/>
    <cellStyle name="Normal 12 7 4 2 3 4" xfId="12496" xr:uid="{62FDB545-52BE-487C-B428-097993CD83DB}"/>
    <cellStyle name="Normal 12 7 4 2 3 4 2" xfId="25306" xr:uid="{A5116D6E-5D90-4CC4-9C82-4817301C8C47}"/>
    <cellStyle name="Normal 12 7 4 2 3 4 2 2" xfId="49447" xr:uid="{E9511E1B-973D-46DB-8DC2-1DF894FF9E9B}"/>
    <cellStyle name="Normal 12 7 4 2 3 4 3" xfId="49448" xr:uid="{654AB89D-A761-46C0-A0F0-A1E5711D7D9A}"/>
    <cellStyle name="Normal 12 7 4 2 3 5" xfId="7006" xr:uid="{91F78DA7-B2BC-4562-A672-72AC931F1D1C}"/>
    <cellStyle name="Normal 12 7 4 2 3 5 2" xfId="19816" xr:uid="{334DA7B0-8C0B-496A-84AA-5C7C5F8BB77E}"/>
    <cellStyle name="Normal 12 7 4 2 3 5 2 2" xfId="49449" xr:uid="{99EA4054-5133-4C55-8788-5AB6C54B043C}"/>
    <cellStyle name="Normal 12 7 4 2 3 5 3" xfId="49450" xr:uid="{9AEE8E0A-B306-43AA-BAE6-AB2DF72BB988}"/>
    <cellStyle name="Normal 12 7 4 2 3 6" xfId="14326" xr:uid="{35F5763E-5328-4142-97AD-B1D30FAB8E2F}"/>
    <cellStyle name="Normal 12 7 4 2 3 6 2" xfId="49451" xr:uid="{79334F74-A3E7-4DFE-9267-C34A00FDBEAE}"/>
    <cellStyle name="Normal 12 7 4 2 3 7" xfId="49452" xr:uid="{89F352AD-81D2-4F80-98E5-A5F3B94724FD}"/>
    <cellStyle name="Normal 12 7 4 2 4" xfId="2452" xr:uid="{26FE50BE-9DAA-483F-80BE-09464D5559D1}"/>
    <cellStyle name="Normal 12 7 4 2 4 2" xfId="7942" xr:uid="{376EF6D3-572D-4EDD-8B41-1BF6F62E7B51}"/>
    <cellStyle name="Normal 12 7 4 2 4 2 2" xfId="20752" xr:uid="{0B29BF9D-232E-463E-8440-91B9AEF0E86D}"/>
    <cellStyle name="Normal 12 7 4 2 4 2 2 2" xfId="49453" xr:uid="{2D92B86D-4524-4A86-85DF-1DC733FA4B1D}"/>
    <cellStyle name="Normal 12 7 4 2 4 2 3" xfId="49454" xr:uid="{24CA626E-5D89-45D3-9CA4-4F36CC570DA3}"/>
    <cellStyle name="Normal 12 7 4 2 4 3" xfId="15262" xr:uid="{816F3FE7-8E2F-4E1E-B28A-90413E1C3315}"/>
    <cellStyle name="Normal 12 7 4 2 4 3 2" xfId="49455" xr:uid="{F113D9C9-ACE1-4C27-A802-BC8876BFC0C0}"/>
    <cellStyle name="Normal 12 7 4 2 4 4" xfId="49456" xr:uid="{070AA515-0F66-454A-8FC0-3BC0CDDFC459}"/>
    <cellStyle name="Normal 12 7 4 2 5" xfId="4282" xr:uid="{F900F622-EC57-4D58-9B48-F81285AF788F}"/>
    <cellStyle name="Normal 12 7 4 2 5 2" xfId="9772" xr:uid="{56CACF93-E6FF-4A73-B98C-A01E06BB40F1}"/>
    <cellStyle name="Normal 12 7 4 2 5 2 2" xfId="22582" xr:uid="{9B5FC576-C0DE-4174-97EC-B6BAE1615C1F}"/>
    <cellStyle name="Normal 12 7 4 2 5 2 2 2" xfId="49457" xr:uid="{D505BE76-DAB5-4428-AC3E-BB3D70346BAB}"/>
    <cellStyle name="Normal 12 7 4 2 5 2 3" xfId="49458" xr:uid="{B388FA6C-DA5F-4377-B96E-952AE2CDC434}"/>
    <cellStyle name="Normal 12 7 4 2 5 3" xfId="17092" xr:uid="{E0BE4A76-58F4-4FDD-9E58-D99CC563A8D6}"/>
    <cellStyle name="Normal 12 7 4 2 5 3 2" xfId="49459" xr:uid="{18B7A0B3-2860-44F2-9088-BA6F54A30897}"/>
    <cellStyle name="Normal 12 7 4 2 5 4" xfId="49460" xr:uid="{0F473143-CA86-4DEB-A37E-D1CE636F8856}"/>
    <cellStyle name="Normal 12 7 4 2 6" xfId="11602" xr:uid="{545CA8E4-56EF-447D-A4E1-DA664D007036}"/>
    <cellStyle name="Normal 12 7 4 2 6 2" xfId="24412" xr:uid="{00D3DCBC-909B-4ED6-BD93-A92393729C4A}"/>
    <cellStyle name="Normal 12 7 4 2 6 2 2" xfId="49461" xr:uid="{D633D1CE-7E5B-48A2-8757-95DD90F6027A}"/>
    <cellStyle name="Normal 12 7 4 2 6 3" xfId="49462" xr:uid="{F84B0CC8-17E2-4D8D-A4E3-5FB95814B984}"/>
    <cellStyle name="Normal 12 7 4 2 7" xfId="6112" xr:uid="{108C83CD-C8E4-4036-BD22-54E8FF0433E5}"/>
    <cellStyle name="Normal 12 7 4 2 7 2" xfId="18922" xr:uid="{944C2EAF-DF8B-4C2D-ACAD-639BCCD63FE6}"/>
    <cellStyle name="Normal 12 7 4 2 7 2 2" xfId="49463" xr:uid="{98DEF33E-342F-474B-8676-0172CE8CB454}"/>
    <cellStyle name="Normal 12 7 4 2 7 3" xfId="49464" xr:uid="{9AF4EE80-4664-4E2B-9D4C-FE2C8FD859D9}"/>
    <cellStyle name="Normal 12 7 4 2 8" xfId="13432" xr:uid="{3CEF4CCC-2775-4658-ADB0-CC218A521020}"/>
    <cellStyle name="Normal 12 7 4 2 8 2" xfId="49465" xr:uid="{C81CA8A4-B073-463A-9B1A-4519C27D68EE}"/>
    <cellStyle name="Normal 12 7 4 2 9" xfId="49466" xr:uid="{B0ADC15E-CCF7-4BAA-ACC5-8027A8383F8D}"/>
    <cellStyle name="Normal 12 7 4 3" xfId="753" xr:uid="{B3616FE4-22A0-4C41-A7A9-78954E41632C}"/>
    <cellStyle name="Normal 12 7 4 3 2" xfId="1153" xr:uid="{9E012680-1AB5-4EC0-81E3-1B16881CE543}"/>
    <cellStyle name="Normal 12 7 4 3 2 2" xfId="2048" xr:uid="{7D8C1725-7EAE-4B6D-9EE3-5D0B6A1E7E1B}"/>
    <cellStyle name="Normal 12 7 4 3 2 2 2" xfId="3878" xr:uid="{C7FC5784-11ED-4EFF-9411-F8AA65B2A1FE}"/>
    <cellStyle name="Normal 12 7 4 3 2 2 2 2" xfId="9368" xr:uid="{8CB5FEF4-D519-4F4B-B7BA-B3944F324B95}"/>
    <cellStyle name="Normal 12 7 4 3 2 2 2 2 2" xfId="22178" xr:uid="{CB6B801F-46B2-4028-833D-D5F65715DF3A}"/>
    <cellStyle name="Normal 12 7 4 3 2 2 2 2 2 2" xfId="49467" xr:uid="{162C4237-20CC-43AE-8CC5-92D323D41865}"/>
    <cellStyle name="Normal 12 7 4 3 2 2 2 2 3" xfId="49468" xr:uid="{03AD3AC2-8A75-4954-886F-1D95F48DA4E2}"/>
    <cellStyle name="Normal 12 7 4 3 2 2 2 3" xfId="16688" xr:uid="{A9B3629A-3C11-482D-8CFB-5E04E689CA3D}"/>
    <cellStyle name="Normal 12 7 4 3 2 2 2 3 2" xfId="49469" xr:uid="{4C8404C6-EB97-45A6-B256-FE2606662982}"/>
    <cellStyle name="Normal 12 7 4 3 2 2 2 4" xfId="49470" xr:uid="{7038BE4F-22A5-4414-B0C8-898F470C49CC}"/>
    <cellStyle name="Normal 12 7 4 3 2 2 3" xfId="5708" xr:uid="{465AA505-0648-4094-8760-DD54A80BD762}"/>
    <cellStyle name="Normal 12 7 4 3 2 2 3 2" xfId="11198" xr:uid="{074E2053-04B8-4EE1-B6B8-60BEBDBB031F}"/>
    <cellStyle name="Normal 12 7 4 3 2 2 3 2 2" xfId="24008" xr:uid="{D8F3CE3C-1636-4E1A-A374-98EA9E82E238}"/>
    <cellStyle name="Normal 12 7 4 3 2 2 3 2 2 2" xfId="49471" xr:uid="{20E68B27-78B8-4DE4-9F88-7CACF550C6DC}"/>
    <cellStyle name="Normal 12 7 4 3 2 2 3 2 3" xfId="49472" xr:uid="{0E1A42B7-F2A1-4410-929F-5C1F07B1D327}"/>
    <cellStyle name="Normal 12 7 4 3 2 2 3 3" xfId="18518" xr:uid="{B017FFA6-7667-44EB-9197-CF3DD95584C1}"/>
    <cellStyle name="Normal 12 7 4 3 2 2 3 3 2" xfId="49473" xr:uid="{6D6DA255-3455-41FF-AB5D-03B8CCA31F6E}"/>
    <cellStyle name="Normal 12 7 4 3 2 2 3 4" xfId="49474" xr:uid="{93E00268-1F55-4766-81A1-9CC2B93B629D}"/>
    <cellStyle name="Normal 12 7 4 3 2 2 4" xfId="13028" xr:uid="{0ED1E35D-FC54-4E74-B4E2-35A3473A3141}"/>
    <cellStyle name="Normal 12 7 4 3 2 2 4 2" xfId="25838" xr:uid="{CBFBE6C3-519F-41D5-A420-0A18A1D8897B}"/>
    <cellStyle name="Normal 12 7 4 3 2 2 4 2 2" xfId="49475" xr:uid="{D72A7415-9437-49E4-83F4-CCCF5DFB4AA5}"/>
    <cellStyle name="Normal 12 7 4 3 2 2 4 3" xfId="49476" xr:uid="{17A80E86-C778-4E04-85EB-FB1ECD45170E}"/>
    <cellStyle name="Normal 12 7 4 3 2 2 5" xfId="7538" xr:uid="{D3165609-F91A-49A0-A82B-A6C79B0B2D7C}"/>
    <cellStyle name="Normal 12 7 4 3 2 2 5 2" xfId="20348" xr:uid="{1A0835C7-8597-4BEE-931C-49E0AE11C86F}"/>
    <cellStyle name="Normal 12 7 4 3 2 2 5 2 2" xfId="49477" xr:uid="{D6430EFC-B682-447D-8D02-A1D94BD8E734}"/>
    <cellStyle name="Normal 12 7 4 3 2 2 5 3" xfId="49478" xr:uid="{430780DF-534F-4530-BD4E-1E6E7D2A2D95}"/>
    <cellStyle name="Normal 12 7 4 3 2 2 6" xfId="14858" xr:uid="{FF73663F-2BF6-4CCD-AA86-DA78ACE04FA3}"/>
    <cellStyle name="Normal 12 7 4 3 2 2 6 2" xfId="49479" xr:uid="{4D9B49D8-DA98-449F-954A-0CDD2F3A7BAA}"/>
    <cellStyle name="Normal 12 7 4 3 2 2 7" xfId="49480" xr:uid="{EF63C081-B15E-46A4-AA8C-A8F6E8D4E3FE}"/>
    <cellStyle name="Normal 12 7 4 3 2 3" xfId="2984" xr:uid="{63CF5F17-7256-4CA9-8EB0-9BB9A09F4803}"/>
    <cellStyle name="Normal 12 7 4 3 2 3 2" xfId="8474" xr:uid="{500DDF89-D1BD-4F27-A4C0-F97AF6B18F38}"/>
    <cellStyle name="Normal 12 7 4 3 2 3 2 2" xfId="21284" xr:uid="{ECB606A9-9384-4512-B7D5-9F9859181E36}"/>
    <cellStyle name="Normal 12 7 4 3 2 3 2 2 2" xfId="49481" xr:uid="{B96C7555-E4B4-4EC6-9C6F-5D11AF766A99}"/>
    <cellStyle name="Normal 12 7 4 3 2 3 2 3" xfId="49482" xr:uid="{19FAD146-4113-45FA-9F00-196B8995E502}"/>
    <cellStyle name="Normal 12 7 4 3 2 3 3" xfId="15794" xr:uid="{F3A1F84B-4652-4F6D-B93A-DBFCF28FF48E}"/>
    <cellStyle name="Normal 12 7 4 3 2 3 3 2" xfId="49483" xr:uid="{7A3DDF10-B023-471B-A9DB-933F224AF822}"/>
    <cellStyle name="Normal 12 7 4 3 2 3 4" xfId="49484" xr:uid="{5CB1B634-7D35-4FF3-84D8-A086E7120315}"/>
    <cellStyle name="Normal 12 7 4 3 2 4" xfId="4814" xr:uid="{9650A6B7-74F7-4CCC-A7FC-63587B584A93}"/>
    <cellStyle name="Normal 12 7 4 3 2 4 2" xfId="10304" xr:uid="{2C04C022-B00E-46C4-B40F-9547E4A2ABAD}"/>
    <cellStyle name="Normal 12 7 4 3 2 4 2 2" xfId="23114" xr:uid="{9AC547CA-E23A-48EF-8B73-6D7656A2B4E4}"/>
    <cellStyle name="Normal 12 7 4 3 2 4 2 2 2" xfId="49485" xr:uid="{CC0DA3E2-77D6-4C54-AAC8-13F1AA8AFE19}"/>
    <cellStyle name="Normal 12 7 4 3 2 4 2 3" xfId="49486" xr:uid="{36A3C033-CEA5-41A1-B712-9328E57F69C4}"/>
    <cellStyle name="Normal 12 7 4 3 2 4 3" xfId="17624" xr:uid="{69B7B593-C707-491E-B1E7-AC187073C357}"/>
    <cellStyle name="Normal 12 7 4 3 2 4 3 2" xfId="49487" xr:uid="{0C79B798-BB81-4A50-9ADE-13264558470A}"/>
    <cellStyle name="Normal 12 7 4 3 2 4 4" xfId="49488" xr:uid="{9D9E2316-DFE7-481E-84A6-B6519CDFC08D}"/>
    <cellStyle name="Normal 12 7 4 3 2 5" xfId="12134" xr:uid="{3B6FFC91-8DF3-4F14-8331-32C1F096F169}"/>
    <cellStyle name="Normal 12 7 4 3 2 5 2" xfId="24944" xr:uid="{5A9768A1-AAF7-4756-A062-B1B840C4A803}"/>
    <cellStyle name="Normal 12 7 4 3 2 5 2 2" xfId="49489" xr:uid="{62BDA3FE-6557-4F49-BF84-B8540B270B4E}"/>
    <cellStyle name="Normal 12 7 4 3 2 5 3" xfId="49490" xr:uid="{67805F6C-748F-4B36-8F27-ED212E0FB7CF}"/>
    <cellStyle name="Normal 12 7 4 3 2 6" xfId="6644" xr:uid="{D1FC8EC8-4BAD-45A9-894F-D2D3E6C4B81F}"/>
    <cellStyle name="Normal 12 7 4 3 2 6 2" xfId="19454" xr:uid="{90F1439B-7F2D-4715-8B21-99F1FDC85BB6}"/>
    <cellStyle name="Normal 12 7 4 3 2 6 2 2" xfId="49491" xr:uid="{81F696CE-D581-4612-BB8D-A1D37A673CD9}"/>
    <cellStyle name="Normal 12 7 4 3 2 6 3" xfId="49492" xr:uid="{38835808-5E38-4EBB-B6CF-79EAC3F9303C}"/>
    <cellStyle name="Normal 12 7 4 3 2 7" xfId="13964" xr:uid="{90637410-3108-47B5-A5B4-2EEDFBA9D990}"/>
    <cellStyle name="Normal 12 7 4 3 2 7 2" xfId="49493" xr:uid="{33DFE7AD-708E-47FE-8B2C-AE60BD8D7948}"/>
    <cellStyle name="Normal 12 7 4 3 2 8" xfId="49494" xr:uid="{ED7726E5-54C8-4780-BFF8-CC5C1611A32B}"/>
    <cellStyle name="Normal 12 7 4 3 3" xfId="1648" xr:uid="{934CAB42-E825-46E8-A23D-405C1944DDD5}"/>
    <cellStyle name="Normal 12 7 4 3 3 2" xfId="3478" xr:uid="{35D25AF9-798B-4A54-B817-180E92929A5E}"/>
    <cellStyle name="Normal 12 7 4 3 3 2 2" xfId="8968" xr:uid="{817006DC-AC6B-4AB2-96D6-EF5CFD0DB3F2}"/>
    <cellStyle name="Normal 12 7 4 3 3 2 2 2" xfId="21778" xr:uid="{2EA7C11E-BF4F-4702-88B5-E8F06B740597}"/>
    <cellStyle name="Normal 12 7 4 3 3 2 2 2 2" xfId="49495" xr:uid="{0C02E17D-1495-435D-B2E0-27FBD948E777}"/>
    <cellStyle name="Normal 12 7 4 3 3 2 2 3" xfId="49496" xr:uid="{FDF27497-5F31-42D6-89AF-A7A682AE1D0C}"/>
    <cellStyle name="Normal 12 7 4 3 3 2 3" xfId="16288" xr:uid="{ECD69C5B-E504-4D3D-8E87-F9F29809C352}"/>
    <cellStyle name="Normal 12 7 4 3 3 2 3 2" xfId="49497" xr:uid="{5434E928-BB69-4273-9A9C-88170C0C0451}"/>
    <cellStyle name="Normal 12 7 4 3 3 2 4" xfId="49498" xr:uid="{4049E58E-46B0-4642-9C12-CC2C019858F4}"/>
    <cellStyle name="Normal 12 7 4 3 3 3" xfId="5308" xr:uid="{3F882FFF-0F57-4CB4-977E-E3A0E20E6930}"/>
    <cellStyle name="Normal 12 7 4 3 3 3 2" xfId="10798" xr:uid="{C32BA6B4-1531-4CA0-BDFB-73AFD531E6A0}"/>
    <cellStyle name="Normal 12 7 4 3 3 3 2 2" xfId="23608" xr:uid="{B4CF5A64-BF4E-4EB0-9D81-4C0159DE9633}"/>
    <cellStyle name="Normal 12 7 4 3 3 3 2 2 2" xfId="49499" xr:uid="{A7C851C1-C9F0-400C-87E6-F41E588E3F8E}"/>
    <cellStyle name="Normal 12 7 4 3 3 3 2 3" xfId="49500" xr:uid="{9364560A-C38B-45C5-B9CE-6516A41CE166}"/>
    <cellStyle name="Normal 12 7 4 3 3 3 3" xfId="18118" xr:uid="{C509844A-2A54-4A56-A921-555F98E47AB2}"/>
    <cellStyle name="Normal 12 7 4 3 3 3 3 2" xfId="49501" xr:uid="{224C8EDE-632B-4E98-AB17-13033435C14F}"/>
    <cellStyle name="Normal 12 7 4 3 3 3 4" xfId="49502" xr:uid="{DECDEDF7-0235-4B0D-92EE-8A1D1D047DE8}"/>
    <cellStyle name="Normal 12 7 4 3 3 4" xfId="12628" xr:uid="{B00A1F49-E1E3-4295-B2F8-FEC7A8860797}"/>
    <cellStyle name="Normal 12 7 4 3 3 4 2" xfId="25438" xr:uid="{A7A4358A-2D3C-44CE-A843-7D52E84CC5FA}"/>
    <cellStyle name="Normal 12 7 4 3 3 4 2 2" xfId="49503" xr:uid="{716A18E9-ECF0-4F85-B5F2-72E5AED91B68}"/>
    <cellStyle name="Normal 12 7 4 3 3 4 3" xfId="49504" xr:uid="{E5062731-FF54-4D1F-975D-CDC77C1DFE06}"/>
    <cellStyle name="Normal 12 7 4 3 3 5" xfId="7138" xr:uid="{E58AF03E-03EB-464A-A08C-861D9002605B}"/>
    <cellStyle name="Normal 12 7 4 3 3 5 2" xfId="19948" xr:uid="{507C2268-DC24-42AB-BDEB-66D226FE2BCA}"/>
    <cellStyle name="Normal 12 7 4 3 3 5 2 2" xfId="49505" xr:uid="{A3E3292B-BAFA-478D-B3C5-80CAB8AE2A9E}"/>
    <cellStyle name="Normal 12 7 4 3 3 5 3" xfId="49506" xr:uid="{1A6A7E5D-D608-4318-B373-A98937A5AB47}"/>
    <cellStyle name="Normal 12 7 4 3 3 6" xfId="14458" xr:uid="{1D1EC2E0-CC01-4B6D-8EF4-E30B8FE358D9}"/>
    <cellStyle name="Normal 12 7 4 3 3 6 2" xfId="49507" xr:uid="{3C94F513-A8F8-4FAA-93AE-99AEF32BF346}"/>
    <cellStyle name="Normal 12 7 4 3 3 7" xfId="49508" xr:uid="{1739AA15-CAAD-4DD6-ABC8-AE3A2ACCFBFF}"/>
    <cellStyle name="Normal 12 7 4 3 4" xfId="2584" xr:uid="{03A82203-6F50-4765-A9FA-7449CAAAB867}"/>
    <cellStyle name="Normal 12 7 4 3 4 2" xfId="8074" xr:uid="{85CB67A5-D1B9-4881-AC73-A1BE22D6E935}"/>
    <cellStyle name="Normal 12 7 4 3 4 2 2" xfId="20884" xr:uid="{079E5333-78DC-41FF-B84B-B5832E71F699}"/>
    <cellStyle name="Normal 12 7 4 3 4 2 2 2" xfId="49509" xr:uid="{D7B144F4-9416-4244-A46B-6F96A97F7001}"/>
    <cellStyle name="Normal 12 7 4 3 4 2 3" xfId="49510" xr:uid="{FE3C06E0-5EF1-401F-8E12-327E6E75F52E}"/>
    <cellStyle name="Normal 12 7 4 3 4 3" xfId="15394" xr:uid="{B7D71E70-0674-4B24-B79E-A4A6ED62A8E4}"/>
    <cellStyle name="Normal 12 7 4 3 4 3 2" xfId="49511" xr:uid="{D26A5515-4895-4FB5-819F-483729C72D57}"/>
    <cellStyle name="Normal 12 7 4 3 4 4" xfId="49512" xr:uid="{3AE65B6D-7771-42F6-A571-C54648B649BF}"/>
    <cellStyle name="Normal 12 7 4 3 5" xfId="4414" xr:uid="{8B183671-5EA2-4FFD-BA7E-A92C0521BE71}"/>
    <cellStyle name="Normal 12 7 4 3 5 2" xfId="9904" xr:uid="{DC75D21E-9B72-4BC3-A672-5904DB2F4E13}"/>
    <cellStyle name="Normal 12 7 4 3 5 2 2" xfId="22714" xr:uid="{F2C2CA60-DEB9-44FA-B4A2-BCB402D92818}"/>
    <cellStyle name="Normal 12 7 4 3 5 2 2 2" xfId="49513" xr:uid="{5CE1C195-9074-46A8-97CE-7FEF96747331}"/>
    <cellStyle name="Normal 12 7 4 3 5 2 3" xfId="49514" xr:uid="{D6A08704-EC9D-4659-98B6-442CDAF87CA8}"/>
    <cellStyle name="Normal 12 7 4 3 5 3" xfId="17224" xr:uid="{B0F254F7-2FA2-4FFC-96CE-C06DDB394F26}"/>
    <cellStyle name="Normal 12 7 4 3 5 3 2" xfId="49515" xr:uid="{C62DA12E-D6AB-4920-98FA-05AE6F40B5A1}"/>
    <cellStyle name="Normal 12 7 4 3 5 4" xfId="49516" xr:uid="{82530647-226D-4F9A-8EFD-3E6AED4D32B8}"/>
    <cellStyle name="Normal 12 7 4 3 6" xfId="11734" xr:uid="{639804A3-FC6B-494B-94CC-799E937E38F9}"/>
    <cellStyle name="Normal 12 7 4 3 6 2" xfId="24544" xr:uid="{CBCC8D62-4B4F-46EF-8136-4BA4C3613489}"/>
    <cellStyle name="Normal 12 7 4 3 6 2 2" xfId="49517" xr:uid="{A288B897-B88B-497C-A3FF-EAC4D3FC861D}"/>
    <cellStyle name="Normal 12 7 4 3 6 3" xfId="49518" xr:uid="{28AD800F-379D-4F5A-8416-6FB5A64E67E1}"/>
    <cellStyle name="Normal 12 7 4 3 7" xfId="6244" xr:uid="{1121BBB9-2F99-4AA8-BAB6-C9B108743EB8}"/>
    <cellStyle name="Normal 12 7 4 3 7 2" xfId="19054" xr:uid="{B42EAAA4-5B0C-4BE4-9522-21F743A89649}"/>
    <cellStyle name="Normal 12 7 4 3 7 2 2" xfId="49519" xr:uid="{A582F3A2-D375-474A-A844-DF2EC2542A4E}"/>
    <cellStyle name="Normal 12 7 4 3 7 3" xfId="49520" xr:uid="{668A7437-772C-43AF-A881-41800941D8BC}"/>
    <cellStyle name="Normal 12 7 4 3 8" xfId="13564" xr:uid="{D1A2A2AF-9003-4CDA-97FE-DC7BE4D63879}"/>
    <cellStyle name="Normal 12 7 4 3 8 2" xfId="49521" xr:uid="{59DFBB0F-E532-458E-9242-29932DB59614}"/>
    <cellStyle name="Normal 12 7 4 3 9" xfId="49522" xr:uid="{C8D6DE09-06E8-4D02-94C2-1883E64042F6}"/>
    <cellStyle name="Normal 12 7 4 4" xfId="528" xr:uid="{BD3B5FF9-DB87-42FA-ADD3-C3CAEBA43500}"/>
    <cellStyle name="Normal 12 7 4 4 2" xfId="1423" xr:uid="{62AC3239-54D0-46DA-AD76-93F19EF2BEB5}"/>
    <cellStyle name="Normal 12 7 4 4 2 2" xfId="3253" xr:uid="{C23DC27D-F392-4988-9FCA-5568E2C450F1}"/>
    <cellStyle name="Normal 12 7 4 4 2 2 2" xfId="8743" xr:uid="{0232F0EC-ACAF-4441-8D9B-F7E77247BF7D}"/>
    <cellStyle name="Normal 12 7 4 4 2 2 2 2" xfId="21553" xr:uid="{C25449E5-29F5-445E-930E-AA7A09F3326B}"/>
    <cellStyle name="Normal 12 7 4 4 2 2 2 2 2" xfId="49523" xr:uid="{DD8B1BF4-AC1B-4A3F-89BE-65D9951E7649}"/>
    <cellStyle name="Normal 12 7 4 4 2 2 2 3" xfId="49524" xr:uid="{16101824-ACD6-411F-AEEB-0797B9326CAF}"/>
    <cellStyle name="Normal 12 7 4 4 2 2 3" xfId="16063" xr:uid="{42F894D4-0518-4FF0-A8D5-AC44799B23E6}"/>
    <cellStyle name="Normal 12 7 4 4 2 2 3 2" xfId="49525" xr:uid="{9C71D412-56FD-49E5-A20A-0CDBA1C5D596}"/>
    <cellStyle name="Normal 12 7 4 4 2 2 4" xfId="49526" xr:uid="{B2515B1D-E010-4280-ACDF-199D21E89169}"/>
    <cellStyle name="Normal 12 7 4 4 2 3" xfId="5083" xr:uid="{CDE92256-73E0-426B-B7F3-EC86DBEC53EB}"/>
    <cellStyle name="Normal 12 7 4 4 2 3 2" xfId="10573" xr:uid="{EE4CBCB5-25C0-4E05-956E-1CEC46722C7A}"/>
    <cellStyle name="Normal 12 7 4 4 2 3 2 2" xfId="23383" xr:uid="{BB67058B-76A1-435B-BF67-146C9DDC8E57}"/>
    <cellStyle name="Normal 12 7 4 4 2 3 2 2 2" xfId="49527" xr:uid="{93942EC1-88D6-4C3D-B3C9-4A8311DC2C1A}"/>
    <cellStyle name="Normal 12 7 4 4 2 3 2 3" xfId="49528" xr:uid="{2FF74983-2BD1-4A02-B21A-9CC17D3274AB}"/>
    <cellStyle name="Normal 12 7 4 4 2 3 3" xfId="17893" xr:uid="{179CA518-AEB7-4F0A-BFC7-8830E1406DD3}"/>
    <cellStyle name="Normal 12 7 4 4 2 3 3 2" xfId="49529" xr:uid="{533E5629-7544-4180-BF8F-FF2D032E36E4}"/>
    <cellStyle name="Normal 12 7 4 4 2 3 4" xfId="49530" xr:uid="{1C52C4E0-6880-4241-B849-DABC4405C4A1}"/>
    <cellStyle name="Normal 12 7 4 4 2 4" xfId="12403" xr:uid="{6F13284D-CBE2-464A-ADB5-642B1575DFBF}"/>
    <cellStyle name="Normal 12 7 4 4 2 4 2" xfId="25213" xr:uid="{3C01373C-B8DD-4018-BEF6-005600EB1A13}"/>
    <cellStyle name="Normal 12 7 4 4 2 4 2 2" xfId="49531" xr:uid="{FDE7B35A-9C53-43F1-9CF4-C2CA224AA941}"/>
    <cellStyle name="Normal 12 7 4 4 2 4 3" xfId="49532" xr:uid="{96127F4E-02BD-455F-A48B-1193F55B8AE0}"/>
    <cellStyle name="Normal 12 7 4 4 2 5" xfId="6913" xr:uid="{B599D8B8-6E25-4AC2-BFA0-8AFB9575EC5C}"/>
    <cellStyle name="Normal 12 7 4 4 2 5 2" xfId="19723" xr:uid="{83CA32BC-A810-4ED9-AAD3-740EBBC50E51}"/>
    <cellStyle name="Normal 12 7 4 4 2 5 2 2" xfId="49533" xr:uid="{5D72FF78-11E1-489E-8BBB-F6999BE8BBFF}"/>
    <cellStyle name="Normal 12 7 4 4 2 5 3" xfId="49534" xr:uid="{26A211F5-91B4-451A-BA25-DD17267283AD}"/>
    <cellStyle name="Normal 12 7 4 4 2 6" xfId="14233" xr:uid="{86E94C4A-F909-49AD-BC26-960894F4AAAA}"/>
    <cellStyle name="Normal 12 7 4 4 2 6 2" xfId="49535" xr:uid="{43CAE24B-D7FC-44A1-9C1B-7AE6E9FFFB36}"/>
    <cellStyle name="Normal 12 7 4 4 2 7" xfId="49536" xr:uid="{3BA7CD72-9034-48C8-91DF-26EE4D141EF7}"/>
    <cellStyle name="Normal 12 7 4 4 3" xfId="2359" xr:uid="{108C30FC-AFEB-484F-A459-6D5C53740209}"/>
    <cellStyle name="Normal 12 7 4 4 3 2" xfId="7849" xr:uid="{8836FFBF-F015-4945-9E34-2AD64B0608CA}"/>
    <cellStyle name="Normal 12 7 4 4 3 2 2" xfId="20659" xr:uid="{53944583-261B-4F6E-A8BF-51EBF9B9A5D0}"/>
    <cellStyle name="Normal 12 7 4 4 3 2 2 2" xfId="49537" xr:uid="{9E52A44F-7A76-4EAB-9D01-A941571551C1}"/>
    <cellStyle name="Normal 12 7 4 4 3 2 3" xfId="49538" xr:uid="{C39F0B83-9133-4019-A520-93F4F04D6D0B}"/>
    <cellStyle name="Normal 12 7 4 4 3 3" xfId="15169" xr:uid="{3D460BAF-C4BE-46FB-8700-D091854DB05D}"/>
    <cellStyle name="Normal 12 7 4 4 3 3 2" xfId="49539" xr:uid="{1AD46DB3-E699-497E-9FBB-B2C8F33BC6DE}"/>
    <cellStyle name="Normal 12 7 4 4 3 4" xfId="49540" xr:uid="{D99892E9-8C0D-4D4C-BADD-BA2AAA35EBC5}"/>
    <cellStyle name="Normal 12 7 4 4 4" xfId="4189" xr:uid="{E788F932-F7C4-43D7-BACD-7F32C9360915}"/>
    <cellStyle name="Normal 12 7 4 4 4 2" xfId="9679" xr:uid="{505508BA-CE3E-40B0-9247-BE00D5ED4C06}"/>
    <cellStyle name="Normal 12 7 4 4 4 2 2" xfId="22489" xr:uid="{DDC7E860-24F7-47A2-9821-0A5F33B8B1C9}"/>
    <cellStyle name="Normal 12 7 4 4 4 2 2 2" xfId="49541" xr:uid="{C51D4D31-81F9-487C-AEB0-4C9BDD7281DB}"/>
    <cellStyle name="Normal 12 7 4 4 4 2 3" xfId="49542" xr:uid="{2FB41897-3AE0-49D5-B9F6-1663EA0ED29C}"/>
    <cellStyle name="Normal 12 7 4 4 4 3" xfId="16999" xr:uid="{CAF893E4-AE6E-4C43-86C7-E81DD2BBB6AD}"/>
    <cellStyle name="Normal 12 7 4 4 4 3 2" xfId="49543" xr:uid="{E37D9D07-3B65-4D48-A92A-16A0FE1EEEDC}"/>
    <cellStyle name="Normal 12 7 4 4 4 4" xfId="49544" xr:uid="{214E05A9-75CF-4C5A-80C8-23E7FF6C4AAB}"/>
    <cellStyle name="Normal 12 7 4 4 5" xfId="11509" xr:uid="{8E5957E2-C343-43DB-A38E-A69BB934889C}"/>
    <cellStyle name="Normal 12 7 4 4 5 2" xfId="24319" xr:uid="{B2781152-D009-48AC-BE6C-683FCA587D6B}"/>
    <cellStyle name="Normal 12 7 4 4 5 2 2" xfId="49545" xr:uid="{9A11C4C7-A171-413B-8D97-D5167CD78CC5}"/>
    <cellStyle name="Normal 12 7 4 4 5 3" xfId="49546" xr:uid="{A1191953-F89C-468C-AD6A-AE6F9358F9CA}"/>
    <cellStyle name="Normal 12 7 4 4 6" xfId="6019" xr:uid="{9F0A3F92-8447-4460-BEDF-DE6B77EDF555}"/>
    <cellStyle name="Normal 12 7 4 4 6 2" xfId="18829" xr:uid="{9C681FF6-4AB1-4B64-A181-EA152C1216B8}"/>
    <cellStyle name="Normal 12 7 4 4 6 2 2" xfId="49547" xr:uid="{637FB207-D332-4F06-B18E-A5FF2AB324A8}"/>
    <cellStyle name="Normal 12 7 4 4 6 3" xfId="49548" xr:uid="{99376B4C-DD76-4B30-B09F-E7660D974C7B}"/>
    <cellStyle name="Normal 12 7 4 4 7" xfId="13339" xr:uid="{5D1894D5-22B8-4E3D-8854-3AD391CC20C4}"/>
    <cellStyle name="Normal 12 7 4 4 7 2" xfId="49549" xr:uid="{2B5AB386-7EE0-4C85-9FE6-73212F412881}"/>
    <cellStyle name="Normal 12 7 4 4 8" xfId="49550" xr:uid="{724FA8DB-9C21-4277-9AFC-3705550C7481}"/>
    <cellStyle name="Normal 12 7 4 5" xfId="887" xr:uid="{2EC38D9E-8053-4C0E-9603-344FD579FEB0}"/>
    <cellStyle name="Normal 12 7 4 5 2" xfId="1782" xr:uid="{8546DD96-48A1-40EA-9413-E0AD1E5A0A9A}"/>
    <cellStyle name="Normal 12 7 4 5 2 2" xfId="3612" xr:uid="{55111444-E32F-4D99-A84C-289707C528D0}"/>
    <cellStyle name="Normal 12 7 4 5 2 2 2" xfId="9102" xr:uid="{60639A94-17B4-4610-8BC8-22A498A26361}"/>
    <cellStyle name="Normal 12 7 4 5 2 2 2 2" xfId="21912" xr:uid="{8026C8D3-3CE3-4953-8809-D1955FDD5A1B}"/>
    <cellStyle name="Normal 12 7 4 5 2 2 2 2 2" xfId="49551" xr:uid="{D2DB209E-071E-4CF5-87A5-820420221744}"/>
    <cellStyle name="Normal 12 7 4 5 2 2 2 3" xfId="49552" xr:uid="{2E473FBA-72C5-44A6-834E-B44C0850311F}"/>
    <cellStyle name="Normal 12 7 4 5 2 2 3" xfId="16422" xr:uid="{9C013DFF-3484-4756-B380-2671810D8987}"/>
    <cellStyle name="Normal 12 7 4 5 2 2 3 2" xfId="49553" xr:uid="{54156126-A072-4F30-A15F-02490392EE4B}"/>
    <cellStyle name="Normal 12 7 4 5 2 2 4" xfId="49554" xr:uid="{7031386E-496F-4DF2-B6D4-101F37DCF357}"/>
    <cellStyle name="Normal 12 7 4 5 2 3" xfId="5442" xr:uid="{D3D0CB97-F652-4F17-A1EF-560C2BD99435}"/>
    <cellStyle name="Normal 12 7 4 5 2 3 2" xfId="10932" xr:uid="{5477CEC2-B3B6-4BA4-B226-DDEDC6BE9D76}"/>
    <cellStyle name="Normal 12 7 4 5 2 3 2 2" xfId="23742" xr:uid="{115011F1-B411-42A8-888C-68E14658B208}"/>
    <cellStyle name="Normal 12 7 4 5 2 3 2 2 2" xfId="49555" xr:uid="{A9678356-F583-4696-AC42-89A9D393BF9A}"/>
    <cellStyle name="Normal 12 7 4 5 2 3 2 3" xfId="49556" xr:uid="{F718219C-158A-4810-B70A-1FD7FD0F4153}"/>
    <cellStyle name="Normal 12 7 4 5 2 3 3" xfId="18252" xr:uid="{6BF4B29A-8C96-4FED-9282-A76E52C30412}"/>
    <cellStyle name="Normal 12 7 4 5 2 3 3 2" xfId="49557" xr:uid="{AEEE21BC-F7F2-446B-9801-74307B832C39}"/>
    <cellStyle name="Normal 12 7 4 5 2 3 4" xfId="49558" xr:uid="{5219018B-3FD6-4A26-BB94-003195752B5E}"/>
    <cellStyle name="Normal 12 7 4 5 2 4" xfId="12762" xr:uid="{28CAAFC6-20F2-4A44-9034-D508637C3A26}"/>
    <cellStyle name="Normal 12 7 4 5 2 4 2" xfId="25572" xr:uid="{70E4C7B3-6107-496C-9C7E-D5666FBF993D}"/>
    <cellStyle name="Normal 12 7 4 5 2 4 2 2" xfId="49559" xr:uid="{C683FCF2-18C0-4B76-8797-C01DBED7F2AA}"/>
    <cellStyle name="Normal 12 7 4 5 2 4 3" xfId="49560" xr:uid="{002D7451-57F2-4C1D-9891-0F76A3117843}"/>
    <cellStyle name="Normal 12 7 4 5 2 5" xfId="7272" xr:uid="{FF943180-7DFF-4706-AECC-57C221530E1B}"/>
    <cellStyle name="Normal 12 7 4 5 2 5 2" xfId="20082" xr:uid="{5985F860-1265-40DC-8B08-D0D02E796C36}"/>
    <cellStyle name="Normal 12 7 4 5 2 5 2 2" xfId="49561" xr:uid="{ACE92F6A-3959-408E-BA50-EF4C0774578A}"/>
    <cellStyle name="Normal 12 7 4 5 2 5 3" xfId="49562" xr:uid="{426A255F-DDFB-4E9C-8CBC-B75DEB088AE4}"/>
    <cellStyle name="Normal 12 7 4 5 2 6" xfId="14592" xr:uid="{3CAEB461-0C74-4C85-8017-BEB541A0E33B}"/>
    <cellStyle name="Normal 12 7 4 5 2 6 2" xfId="49563" xr:uid="{C40C568D-D1AE-4C03-A472-A067EAAB1986}"/>
    <cellStyle name="Normal 12 7 4 5 2 7" xfId="49564" xr:uid="{E742F297-70D1-40CC-AA00-D22BF56C0296}"/>
    <cellStyle name="Normal 12 7 4 5 3" xfId="2718" xr:uid="{BCFD3F98-2DE0-4782-A58C-8817A5F1E6D3}"/>
    <cellStyle name="Normal 12 7 4 5 3 2" xfId="8208" xr:uid="{791F15A1-75C2-4014-9DD3-687D25F7E286}"/>
    <cellStyle name="Normal 12 7 4 5 3 2 2" xfId="21018" xr:uid="{3ECFF53B-5255-49FD-993D-129BCC85DDEA}"/>
    <cellStyle name="Normal 12 7 4 5 3 2 2 2" xfId="49565" xr:uid="{36DD8D79-363A-4BA5-9687-28076D4A14B7}"/>
    <cellStyle name="Normal 12 7 4 5 3 2 3" xfId="49566" xr:uid="{29A2A73D-75EB-401C-8C92-A65372B21325}"/>
    <cellStyle name="Normal 12 7 4 5 3 3" xfId="15528" xr:uid="{D6ECD73C-2942-482A-B7C6-9B8AAC85531F}"/>
    <cellStyle name="Normal 12 7 4 5 3 3 2" xfId="49567" xr:uid="{AC1D7251-FF7A-41C3-AFB7-05442CC0E9FE}"/>
    <cellStyle name="Normal 12 7 4 5 3 4" xfId="49568" xr:uid="{D27CA05F-9736-4A37-A902-EECBA7A313B6}"/>
    <cellStyle name="Normal 12 7 4 5 4" xfId="4548" xr:uid="{FBD2AF9E-E3C9-44FE-922E-17118A16176B}"/>
    <cellStyle name="Normal 12 7 4 5 4 2" xfId="10038" xr:uid="{3DEE708F-4A49-48B2-B7DF-4817E7E86F1F}"/>
    <cellStyle name="Normal 12 7 4 5 4 2 2" xfId="22848" xr:uid="{434B93D5-FB4B-4566-B6AB-F89B1F7B9A3B}"/>
    <cellStyle name="Normal 12 7 4 5 4 2 2 2" xfId="49569" xr:uid="{79EB9737-308D-43E3-9C53-CCFC6DAD2777}"/>
    <cellStyle name="Normal 12 7 4 5 4 2 3" xfId="49570" xr:uid="{5064F410-EB49-4395-8756-11308418B2D9}"/>
    <cellStyle name="Normal 12 7 4 5 4 3" xfId="17358" xr:uid="{E9EB6DD9-2056-4590-81E3-14258541E1B1}"/>
    <cellStyle name="Normal 12 7 4 5 4 3 2" xfId="49571" xr:uid="{46879BF9-FA91-4EA2-AF0F-7D68232D85B5}"/>
    <cellStyle name="Normal 12 7 4 5 4 4" xfId="49572" xr:uid="{C0778204-5767-467E-8928-A2AD6DD10C31}"/>
    <cellStyle name="Normal 12 7 4 5 5" xfId="11868" xr:uid="{5ABCDCC8-BEC2-408B-BFDD-E3B4203DC9A9}"/>
    <cellStyle name="Normal 12 7 4 5 5 2" xfId="24678" xr:uid="{A3A0FF9B-7DA1-41BD-B0CD-7F3F34389120}"/>
    <cellStyle name="Normal 12 7 4 5 5 2 2" xfId="49573" xr:uid="{026017DC-7DA7-41D6-8211-A6FD7DF9AA81}"/>
    <cellStyle name="Normal 12 7 4 5 5 3" xfId="49574" xr:uid="{226446B1-05E0-4701-9DE0-383AB7A92FEA}"/>
    <cellStyle name="Normal 12 7 4 5 6" xfId="6378" xr:uid="{90F3D444-7E73-4CFB-8072-6964592CEAB1}"/>
    <cellStyle name="Normal 12 7 4 5 6 2" xfId="19188" xr:uid="{D4B9F884-693C-4D14-A43E-E4F9E727358E}"/>
    <cellStyle name="Normal 12 7 4 5 6 2 2" xfId="49575" xr:uid="{FFB365C4-7C9B-4E16-AE12-F3A182B55913}"/>
    <cellStyle name="Normal 12 7 4 5 6 3" xfId="49576" xr:uid="{A5B06832-5D89-40AC-BC2A-B174259A1488}"/>
    <cellStyle name="Normal 12 7 4 5 7" xfId="13698" xr:uid="{ED5D2FE8-586D-4772-9F1B-520DB0D3B194}"/>
    <cellStyle name="Normal 12 7 4 5 7 2" xfId="49577" xr:uid="{7589B2D1-2501-4747-874C-CC56BAE5F3B4}"/>
    <cellStyle name="Normal 12 7 4 5 8" xfId="49578" xr:uid="{CBC732A1-59A8-49C0-980F-18EF250036AB}"/>
    <cellStyle name="Normal 12 7 4 6" xfId="1288" xr:uid="{A2163A62-D349-49F2-B324-9A44528E5D24}"/>
    <cellStyle name="Normal 12 7 4 6 2" xfId="3118" xr:uid="{9610DFB2-6327-4F76-8268-09E2558859D6}"/>
    <cellStyle name="Normal 12 7 4 6 2 2" xfId="8608" xr:uid="{D9CDCFD9-45B8-4E46-8B74-C5C9DBE7767F}"/>
    <cellStyle name="Normal 12 7 4 6 2 2 2" xfId="21418" xr:uid="{F3F70462-846D-4736-A6A7-ED9B80DCC982}"/>
    <cellStyle name="Normal 12 7 4 6 2 2 2 2" xfId="49579" xr:uid="{18A1FA67-9329-4577-93D1-49FFBED35401}"/>
    <cellStyle name="Normal 12 7 4 6 2 2 3" xfId="49580" xr:uid="{E5BF7055-7228-4CAC-A706-DA9F5EEE323E}"/>
    <cellStyle name="Normal 12 7 4 6 2 3" xfId="15928" xr:uid="{3A84C35C-4477-4EFD-BDCB-A7F4EE5C1092}"/>
    <cellStyle name="Normal 12 7 4 6 2 3 2" xfId="49581" xr:uid="{E9EE8F26-0C6A-46DA-9DDF-63E39891FEDF}"/>
    <cellStyle name="Normal 12 7 4 6 2 4" xfId="49582" xr:uid="{F9C4383B-2683-4271-A3F2-24AD6674D2AC}"/>
    <cellStyle name="Normal 12 7 4 6 3" xfId="4948" xr:uid="{17C9D057-4724-4E06-9544-871008F3E9B4}"/>
    <cellStyle name="Normal 12 7 4 6 3 2" xfId="10438" xr:uid="{9E27953A-1309-4A23-A474-7DEACFF00335}"/>
    <cellStyle name="Normal 12 7 4 6 3 2 2" xfId="23248" xr:uid="{07E27C14-17EA-484B-AA03-CC64719FE90E}"/>
    <cellStyle name="Normal 12 7 4 6 3 2 2 2" xfId="49583" xr:uid="{5E4CE98F-E3ED-497B-99ED-E161ECA05EA2}"/>
    <cellStyle name="Normal 12 7 4 6 3 2 3" xfId="49584" xr:uid="{5FBA6F0A-1E74-46A1-B95E-3AA12014E1ED}"/>
    <cellStyle name="Normal 12 7 4 6 3 3" xfId="17758" xr:uid="{4E6889FC-4B75-46C2-81AC-B3644A412166}"/>
    <cellStyle name="Normal 12 7 4 6 3 3 2" xfId="49585" xr:uid="{6E9E78A5-5111-4665-8915-BF75A7F19047}"/>
    <cellStyle name="Normal 12 7 4 6 3 4" xfId="49586" xr:uid="{03ED594F-CB31-4BC7-A51D-1B8B86E7EA45}"/>
    <cellStyle name="Normal 12 7 4 6 4" xfId="12268" xr:uid="{3440640D-6A92-4F55-8207-9157AFB553DD}"/>
    <cellStyle name="Normal 12 7 4 6 4 2" xfId="25078" xr:uid="{F329701D-2EEE-491B-B229-ABD625D690D6}"/>
    <cellStyle name="Normal 12 7 4 6 4 2 2" xfId="49587" xr:uid="{91724FE4-8277-4E88-B7DE-ACAFCAE36EE4}"/>
    <cellStyle name="Normal 12 7 4 6 4 3" xfId="49588" xr:uid="{204A0973-AB8C-474D-B9F7-248C9F59EFB9}"/>
    <cellStyle name="Normal 12 7 4 6 5" xfId="6778" xr:uid="{5AF62193-11E6-4273-BBFE-49430A111D7D}"/>
    <cellStyle name="Normal 12 7 4 6 5 2" xfId="19588" xr:uid="{09A324DD-3CC3-47E8-91B3-FFDD18645F04}"/>
    <cellStyle name="Normal 12 7 4 6 5 2 2" xfId="49589" xr:uid="{D42B0349-1547-4BF1-9F88-9488B4A5B6C2}"/>
    <cellStyle name="Normal 12 7 4 6 5 3" xfId="49590" xr:uid="{04ED45B2-4CE3-441F-8E36-1961C37FA4C7}"/>
    <cellStyle name="Normal 12 7 4 6 6" xfId="14098" xr:uid="{95EB1B48-55D6-4538-9250-A2279F273449}"/>
    <cellStyle name="Normal 12 7 4 6 6 2" xfId="49591" xr:uid="{FD774D32-02BC-425A-B8B9-00832957981A}"/>
    <cellStyle name="Normal 12 7 4 6 7" xfId="49592" xr:uid="{864D872D-6199-4F50-B5F3-AE1D3314693B}"/>
    <cellStyle name="Normal 12 7 4 7" xfId="2224" xr:uid="{0444398C-FED9-45B5-B86A-CD818C0291D1}"/>
    <cellStyle name="Normal 12 7 4 7 2" xfId="7714" xr:uid="{4ED5ADE7-2CFD-494E-9D03-42CA8B94D6E2}"/>
    <cellStyle name="Normal 12 7 4 7 2 2" xfId="20524" xr:uid="{FE088469-EFDF-4109-AD88-D0678274752B}"/>
    <cellStyle name="Normal 12 7 4 7 2 2 2" xfId="49593" xr:uid="{4B513BC6-AC9A-479F-9D00-C15289C576E4}"/>
    <cellStyle name="Normal 12 7 4 7 2 3" xfId="49594" xr:uid="{DBD8B283-5245-496C-B196-457E3B72F2A8}"/>
    <cellStyle name="Normal 12 7 4 7 3" xfId="15034" xr:uid="{52B200EF-B2B5-4792-B151-978A5FEA8F90}"/>
    <cellStyle name="Normal 12 7 4 7 3 2" xfId="49595" xr:uid="{37A97478-D272-4A27-8CE0-52DDC719A2A9}"/>
    <cellStyle name="Normal 12 7 4 7 4" xfId="49596" xr:uid="{FB8369CD-805F-4D56-BCDB-C14AB9CF72D3}"/>
    <cellStyle name="Normal 12 7 4 8" xfId="4054" xr:uid="{C0410AEE-4CAD-4ADD-A9A9-5E5C310707F5}"/>
    <cellStyle name="Normal 12 7 4 8 2" xfId="9544" xr:uid="{9ACC92C9-EB78-4654-8C65-C6631003FF56}"/>
    <cellStyle name="Normal 12 7 4 8 2 2" xfId="22354" xr:uid="{7DF6C4DF-6045-41F9-BA90-AD49EFB329F5}"/>
    <cellStyle name="Normal 12 7 4 8 2 2 2" xfId="49597" xr:uid="{319277B6-E96B-4AE0-A872-7CBA16F450E8}"/>
    <cellStyle name="Normal 12 7 4 8 2 3" xfId="49598" xr:uid="{49EF1BE1-E4C8-4623-A4EB-51A62B8A6EE4}"/>
    <cellStyle name="Normal 12 7 4 8 3" xfId="16864" xr:uid="{A86F6191-9028-4E14-B386-ED64AFE87566}"/>
    <cellStyle name="Normal 12 7 4 8 3 2" xfId="49599" xr:uid="{B269DF80-F0F4-4502-8C54-3423CD912637}"/>
    <cellStyle name="Normal 12 7 4 8 4" xfId="49600" xr:uid="{F86EB44D-99D3-49E8-85FF-BB1246AA0819}"/>
    <cellStyle name="Normal 12 7 4 9" xfId="11374" xr:uid="{0430FD76-E95D-4E10-9DD4-C1D90AC3CCB0}"/>
    <cellStyle name="Normal 12 7 4 9 2" xfId="24184" xr:uid="{3EEA2921-9946-4779-8D13-74FD8AB4C89C}"/>
    <cellStyle name="Normal 12 7 4 9 2 2" xfId="49601" xr:uid="{EFAE4985-7BBD-4933-B838-A24666DFDF5F}"/>
    <cellStyle name="Normal 12 7 4 9 3" xfId="49602" xr:uid="{08DAE88F-2A3D-4C65-A228-6A778DA6016A}"/>
    <cellStyle name="Normal 12 7 5" xfId="462" xr:uid="{C8B692AA-C36F-4D9C-963A-FDF3D266C0C3}"/>
    <cellStyle name="Normal 12 7 5 2" xfId="928" xr:uid="{9621420B-822E-444E-9B83-D4C0113FE590}"/>
    <cellStyle name="Normal 12 7 5 2 2" xfId="1823" xr:uid="{31886E2E-1C28-40B5-A3E9-5B7BAEBB4D6D}"/>
    <cellStyle name="Normal 12 7 5 2 2 2" xfId="3653" xr:uid="{33C12B82-DB79-44EB-A9D3-2F016DC87505}"/>
    <cellStyle name="Normal 12 7 5 2 2 2 2" xfId="9143" xr:uid="{1A492F59-4647-4453-A403-89B33677DD16}"/>
    <cellStyle name="Normal 12 7 5 2 2 2 2 2" xfId="21953" xr:uid="{79372AED-2A4B-45D1-9B3A-7962A046D850}"/>
    <cellStyle name="Normal 12 7 5 2 2 2 2 2 2" xfId="49603" xr:uid="{631513BB-E374-4B4C-A6A1-14AECFE6AD0A}"/>
    <cellStyle name="Normal 12 7 5 2 2 2 2 3" xfId="49604" xr:uid="{0E4FEC1F-4DE3-49B6-8162-63F8F17298A8}"/>
    <cellStyle name="Normal 12 7 5 2 2 2 3" xfId="16463" xr:uid="{8EAF5B65-C267-4187-AEEC-B64CE2B672CC}"/>
    <cellStyle name="Normal 12 7 5 2 2 2 3 2" xfId="49605" xr:uid="{F7DAE0BB-2676-417C-90ED-4598D894946D}"/>
    <cellStyle name="Normal 12 7 5 2 2 2 4" xfId="49606" xr:uid="{652646A6-62A3-4488-807F-A406A174622D}"/>
    <cellStyle name="Normal 12 7 5 2 2 3" xfId="5483" xr:uid="{3C631194-F9C3-44FD-A75E-16376FCE9D68}"/>
    <cellStyle name="Normal 12 7 5 2 2 3 2" xfId="10973" xr:uid="{A5283ACA-C01D-4CF5-A7E5-9832FF0ABDE0}"/>
    <cellStyle name="Normal 12 7 5 2 2 3 2 2" xfId="23783" xr:uid="{64D3EBAF-EEF7-4A0A-8FFC-9C96B9CD92A2}"/>
    <cellStyle name="Normal 12 7 5 2 2 3 2 2 2" xfId="49607" xr:uid="{02008C53-71A0-4F58-B9DB-80B6BDD2225E}"/>
    <cellStyle name="Normal 12 7 5 2 2 3 2 3" xfId="49608" xr:uid="{A5C54B3F-3A74-427E-BAAF-8280068EB0D0}"/>
    <cellStyle name="Normal 12 7 5 2 2 3 3" xfId="18293" xr:uid="{B66F3F2F-7A30-4A32-BB9A-128475E763B2}"/>
    <cellStyle name="Normal 12 7 5 2 2 3 3 2" xfId="49609" xr:uid="{EE40E5C7-449E-4679-A7BA-8AEC79202A66}"/>
    <cellStyle name="Normal 12 7 5 2 2 3 4" xfId="49610" xr:uid="{6E92D92B-399F-4BDE-9C42-48A2DADBA8A0}"/>
    <cellStyle name="Normal 12 7 5 2 2 4" xfId="12803" xr:uid="{D826744A-9D8B-436A-822C-A2457D60C221}"/>
    <cellStyle name="Normal 12 7 5 2 2 4 2" xfId="25613" xr:uid="{0506BB87-12AE-4B8B-AC87-6E97A2C94B7C}"/>
    <cellStyle name="Normal 12 7 5 2 2 4 2 2" xfId="49611" xr:uid="{C0FE474E-9E86-4644-9056-1A500E10959E}"/>
    <cellStyle name="Normal 12 7 5 2 2 4 3" xfId="49612" xr:uid="{2C1CBC8B-76BF-4606-9868-C5B4B2805153}"/>
    <cellStyle name="Normal 12 7 5 2 2 5" xfId="7313" xr:uid="{CC008480-1CFA-4E77-B376-D5641AAC267A}"/>
    <cellStyle name="Normal 12 7 5 2 2 5 2" xfId="20123" xr:uid="{378414B1-9278-420F-B1D5-0E255B64FC7D}"/>
    <cellStyle name="Normal 12 7 5 2 2 5 2 2" xfId="49613" xr:uid="{6C36B3F6-DA32-4E79-8E1E-31E98FCCC72B}"/>
    <cellStyle name="Normal 12 7 5 2 2 5 3" xfId="49614" xr:uid="{F1B686A8-784B-457B-BBEE-A9E8D21ED894}"/>
    <cellStyle name="Normal 12 7 5 2 2 6" xfId="14633" xr:uid="{5A453038-323F-4B24-B540-0AABE1DDE1CD}"/>
    <cellStyle name="Normal 12 7 5 2 2 6 2" xfId="49615" xr:uid="{04045358-E494-4411-A3DB-F1DD1CB14F5A}"/>
    <cellStyle name="Normal 12 7 5 2 2 7" xfId="49616" xr:uid="{0517EBF4-A399-494D-A1BF-49B3B55E4E47}"/>
    <cellStyle name="Normal 12 7 5 2 3" xfId="2759" xr:uid="{025DFA6A-62A2-4636-B2E3-AC3BD4991629}"/>
    <cellStyle name="Normal 12 7 5 2 3 2" xfId="8249" xr:uid="{40E408A8-BBD1-4DA4-9986-56EBCACE9E71}"/>
    <cellStyle name="Normal 12 7 5 2 3 2 2" xfId="21059" xr:uid="{794C1F50-EAE7-46A2-B31C-6FC3D89A5F2C}"/>
    <cellStyle name="Normal 12 7 5 2 3 2 2 2" xfId="49617" xr:uid="{512EF3A2-C3D9-4C72-93DE-F308198AD41F}"/>
    <cellStyle name="Normal 12 7 5 2 3 2 3" xfId="49618" xr:uid="{D666CBD8-86A0-402D-82D9-C98148AE93EA}"/>
    <cellStyle name="Normal 12 7 5 2 3 3" xfId="15569" xr:uid="{1E7256D4-A48B-4F98-9185-0C8C212B1AAD}"/>
    <cellStyle name="Normal 12 7 5 2 3 3 2" xfId="49619" xr:uid="{26CD32ED-7AE8-4D05-8ED2-C2CF03BDFEFF}"/>
    <cellStyle name="Normal 12 7 5 2 3 4" xfId="49620" xr:uid="{0C66C629-251A-4E80-AC62-7D598015B3E7}"/>
    <cellStyle name="Normal 12 7 5 2 4" xfId="4589" xr:uid="{B8418807-5EA1-437D-9E5F-CD5AA0B87D03}"/>
    <cellStyle name="Normal 12 7 5 2 4 2" xfId="10079" xr:uid="{159BE3CD-A1B2-4B1A-AAC8-CB40FFC1A997}"/>
    <cellStyle name="Normal 12 7 5 2 4 2 2" xfId="22889" xr:uid="{0A6047D7-23FE-49E6-913A-EF86E0917FFC}"/>
    <cellStyle name="Normal 12 7 5 2 4 2 2 2" xfId="49621" xr:uid="{26BDC7A7-A675-496B-B7D1-F4C41CEC9841}"/>
    <cellStyle name="Normal 12 7 5 2 4 2 3" xfId="49622" xr:uid="{00993C7B-9D36-41AF-B677-EC0B68D390F1}"/>
    <cellStyle name="Normal 12 7 5 2 4 3" xfId="17399" xr:uid="{49318C00-0953-49D1-9281-90E317D6231C}"/>
    <cellStyle name="Normal 12 7 5 2 4 3 2" xfId="49623" xr:uid="{D051DF88-A21E-487A-9D66-B17F3EFF4C04}"/>
    <cellStyle name="Normal 12 7 5 2 4 4" xfId="49624" xr:uid="{C28B32A6-78E5-4BFE-99C5-E3C4C082E568}"/>
    <cellStyle name="Normal 12 7 5 2 5" xfId="11909" xr:uid="{816D0789-1BF3-40AC-A1C7-E081BBB8F0B8}"/>
    <cellStyle name="Normal 12 7 5 2 5 2" xfId="24719" xr:uid="{050FD91E-FCDF-4E9F-A16C-436812A83B9B}"/>
    <cellStyle name="Normal 12 7 5 2 5 2 2" xfId="49625" xr:uid="{1D586AAA-DDDE-47B0-91FD-D48A712BF62E}"/>
    <cellStyle name="Normal 12 7 5 2 5 3" xfId="49626" xr:uid="{9179D4AC-EE9F-419A-8D74-6A8FF7037E66}"/>
    <cellStyle name="Normal 12 7 5 2 6" xfId="6419" xr:uid="{20B47355-2830-4E93-A736-F456E30321BA}"/>
    <cellStyle name="Normal 12 7 5 2 6 2" xfId="19229" xr:uid="{BB751DEA-B0C8-437C-8607-5B1F0286A13E}"/>
    <cellStyle name="Normal 12 7 5 2 6 2 2" xfId="49627" xr:uid="{A12B808F-E2E4-41E5-AF23-4FB5ADAA6A54}"/>
    <cellStyle name="Normal 12 7 5 2 6 3" xfId="49628" xr:uid="{E524AA7E-5086-4ED7-813C-A5C330024081}"/>
    <cellStyle name="Normal 12 7 5 2 7" xfId="13739" xr:uid="{E22788B2-C35E-4117-A869-9E7A0E64FCE3}"/>
    <cellStyle name="Normal 12 7 5 2 7 2" xfId="49629" xr:uid="{A0201324-2917-4118-847E-6A64ACEEA071}"/>
    <cellStyle name="Normal 12 7 5 2 8" xfId="49630" xr:uid="{4B3C9533-6558-4696-870E-BB4C9464D39C}"/>
    <cellStyle name="Normal 12 7 5 3" xfId="1357" xr:uid="{A943354D-08AA-42E6-B9A9-B825FE6BDB60}"/>
    <cellStyle name="Normal 12 7 5 3 2" xfId="3187" xr:uid="{7A9760F8-70A1-4092-AA3C-AE7279C31838}"/>
    <cellStyle name="Normal 12 7 5 3 2 2" xfId="8677" xr:uid="{305874BC-E3CE-46FB-8BF0-FC44934C1A92}"/>
    <cellStyle name="Normal 12 7 5 3 2 2 2" xfId="21487" xr:uid="{83385396-3C42-4EC1-8F04-BE71FF811365}"/>
    <cellStyle name="Normal 12 7 5 3 2 2 2 2" xfId="49631" xr:uid="{55B7E18E-E7A2-46CE-9436-A8C43C2DB9DB}"/>
    <cellStyle name="Normal 12 7 5 3 2 2 3" xfId="49632" xr:uid="{34C416B3-A565-488F-9F4E-3ACC55376437}"/>
    <cellStyle name="Normal 12 7 5 3 2 3" xfId="15997" xr:uid="{C07077A3-3FA9-4AF7-84A3-E89753A742B9}"/>
    <cellStyle name="Normal 12 7 5 3 2 3 2" xfId="49633" xr:uid="{93FE1220-E865-40D1-A629-995C97E45F96}"/>
    <cellStyle name="Normal 12 7 5 3 2 4" xfId="49634" xr:uid="{DE4FEC2D-C5BB-4AD2-B74B-DB693F9E4083}"/>
    <cellStyle name="Normal 12 7 5 3 3" xfId="5017" xr:uid="{97B1B1DF-67D3-4B88-933B-80A9B24EE010}"/>
    <cellStyle name="Normal 12 7 5 3 3 2" xfId="10507" xr:uid="{859F101E-5F42-4C4B-9694-39F888F24896}"/>
    <cellStyle name="Normal 12 7 5 3 3 2 2" xfId="23317" xr:uid="{08ECBE20-46F8-40A6-84BB-9C4851E9CE07}"/>
    <cellStyle name="Normal 12 7 5 3 3 2 2 2" xfId="49635" xr:uid="{4856A0D4-ACD6-4CB2-94AA-0E18809D0A96}"/>
    <cellStyle name="Normal 12 7 5 3 3 2 3" xfId="49636" xr:uid="{C7E7DACF-73B0-45E6-BADF-E6C895E39CAD}"/>
    <cellStyle name="Normal 12 7 5 3 3 3" xfId="17827" xr:uid="{CE0A44F7-37A5-4F0A-95CB-BA35BE626D0C}"/>
    <cellStyle name="Normal 12 7 5 3 3 3 2" xfId="49637" xr:uid="{A4FE7BD5-0F48-447C-ADF8-68E847EDBD6D}"/>
    <cellStyle name="Normal 12 7 5 3 3 4" xfId="49638" xr:uid="{5F49EDE6-5650-4BB9-97AF-FA4B8465198C}"/>
    <cellStyle name="Normal 12 7 5 3 4" xfId="12337" xr:uid="{9E0A1C48-C16D-4299-BFA7-27F05D07A28E}"/>
    <cellStyle name="Normal 12 7 5 3 4 2" xfId="25147" xr:uid="{579F09CE-767B-4E1A-AA32-EC02E29E0DC7}"/>
    <cellStyle name="Normal 12 7 5 3 4 2 2" xfId="49639" xr:uid="{FB9A69E5-BF59-448D-993C-ADD6DE44F710}"/>
    <cellStyle name="Normal 12 7 5 3 4 3" xfId="49640" xr:uid="{9A27A40B-9FB1-448E-A49D-6E4BBBE5EC98}"/>
    <cellStyle name="Normal 12 7 5 3 5" xfId="6847" xr:uid="{0CE3D51D-CA73-486A-BA1A-028E715AA319}"/>
    <cellStyle name="Normal 12 7 5 3 5 2" xfId="19657" xr:uid="{7394CFF4-C898-454D-98FB-5E5066A9F880}"/>
    <cellStyle name="Normal 12 7 5 3 5 2 2" xfId="49641" xr:uid="{23D75DC7-B6AF-427D-8558-D2CCDBB549CF}"/>
    <cellStyle name="Normal 12 7 5 3 5 3" xfId="49642" xr:uid="{92320C7D-35D2-481C-8AC7-76CE62263A55}"/>
    <cellStyle name="Normal 12 7 5 3 6" xfId="14167" xr:uid="{91483534-1176-47E0-86DF-A5F3665E94AF}"/>
    <cellStyle name="Normal 12 7 5 3 6 2" xfId="49643" xr:uid="{51DE1111-929A-4430-AC56-903C8BC72003}"/>
    <cellStyle name="Normal 12 7 5 3 7" xfId="49644" xr:uid="{7658F736-4C88-4210-BB35-9A2EFCEB0C0B}"/>
    <cellStyle name="Normal 12 7 5 4" xfId="2293" xr:uid="{2ED18211-FEC1-4927-9972-B7B3E22CE880}"/>
    <cellStyle name="Normal 12 7 5 4 2" xfId="7783" xr:uid="{BED03039-2CBA-4D83-B153-19E07FEEAAE3}"/>
    <cellStyle name="Normal 12 7 5 4 2 2" xfId="20593" xr:uid="{31E47BDB-41F3-4DF4-A18A-ACCF87119573}"/>
    <cellStyle name="Normal 12 7 5 4 2 2 2" xfId="49645" xr:uid="{73A5DBF6-793D-4A91-B08A-33EA64A88615}"/>
    <cellStyle name="Normal 12 7 5 4 2 3" xfId="49646" xr:uid="{62A0AFB6-7C2F-4A17-9D86-65D038C914B1}"/>
    <cellStyle name="Normal 12 7 5 4 3" xfId="15103" xr:uid="{C05A2096-822F-42FD-AA7A-90840BBB8BD9}"/>
    <cellStyle name="Normal 12 7 5 4 3 2" xfId="49647" xr:uid="{5CC0C093-32B5-41A8-A28D-835E765A8DE1}"/>
    <cellStyle name="Normal 12 7 5 4 4" xfId="49648" xr:uid="{5D3F38C0-2278-4CD1-9BB9-F31EA86FE199}"/>
    <cellStyle name="Normal 12 7 5 5" xfId="4123" xr:uid="{1A555E51-1410-4E39-A83B-6D243C23163F}"/>
    <cellStyle name="Normal 12 7 5 5 2" xfId="9613" xr:uid="{3C76AA1A-C2F2-4C05-844F-566DDE6FDD41}"/>
    <cellStyle name="Normal 12 7 5 5 2 2" xfId="22423" xr:uid="{DB6AF030-FCA5-47AB-8EEC-416A1F63132A}"/>
    <cellStyle name="Normal 12 7 5 5 2 2 2" xfId="49649" xr:uid="{88019D01-94D5-47F0-95C8-73B317A983B9}"/>
    <cellStyle name="Normal 12 7 5 5 2 3" xfId="49650" xr:uid="{C8941EC2-4C31-48ED-8B48-5C264A2505E9}"/>
    <cellStyle name="Normal 12 7 5 5 3" xfId="16933" xr:uid="{EC1602A8-C464-4E76-8CED-46A4EA0A0171}"/>
    <cellStyle name="Normal 12 7 5 5 3 2" xfId="49651" xr:uid="{A1D94098-F305-478C-B78B-B76F830E9427}"/>
    <cellStyle name="Normal 12 7 5 5 4" xfId="49652" xr:uid="{03C03FF2-2566-48A2-8C4F-DA506D3D48BB}"/>
    <cellStyle name="Normal 12 7 5 6" xfId="11443" xr:uid="{6FB3AAB7-D89E-45AC-9515-180853AE94DB}"/>
    <cellStyle name="Normal 12 7 5 6 2" xfId="24253" xr:uid="{66801B45-22B6-4CD9-9055-53436EFC80DD}"/>
    <cellStyle name="Normal 12 7 5 6 2 2" xfId="49653" xr:uid="{BA053703-045E-421E-9403-B411C3AD616B}"/>
    <cellStyle name="Normal 12 7 5 6 3" xfId="49654" xr:uid="{14C3F4E6-C4AD-436C-B962-1035985FDC6B}"/>
    <cellStyle name="Normal 12 7 5 7" xfId="5953" xr:uid="{4C1AED76-4B2E-42B4-804F-32B4A0661EA9}"/>
    <cellStyle name="Normal 12 7 5 7 2" xfId="18763" xr:uid="{3DEF9CCF-EFDA-42E6-AA56-055E2A08D943}"/>
    <cellStyle name="Normal 12 7 5 7 2 2" xfId="49655" xr:uid="{EB4882DB-AD62-45FD-8341-A6896945B617}"/>
    <cellStyle name="Normal 12 7 5 7 3" xfId="49656" xr:uid="{4ED6809C-6259-45E2-B7AC-2829CB08AEEB}"/>
    <cellStyle name="Normal 12 7 5 8" xfId="13273" xr:uid="{89D78C99-CE96-40A1-B7C5-AB7D2DBF9CA8}"/>
    <cellStyle name="Normal 12 7 5 8 2" xfId="49657" xr:uid="{C7673A1F-0EE4-40AF-831F-B7635C26C5E1}"/>
    <cellStyle name="Normal 12 7 5 9" xfId="49658" xr:uid="{5FD685AB-3F08-4781-A7AE-E9D7A8147D01}"/>
    <cellStyle name="Normal 12 7 6" xfId="661" xr:uid="{0649FAB8-C16C-4BDD-89A7-12B587DB69B2}"/>
    <cellStyle name="Normal 12 7 6 2" xfId="1061" xr:uid="{2C2A31A3-30D3-4A9C-89A0-AC372CB387C4}"/>
    <cellStyle name="Normal 12 7 6 2 2" xfId="1956" xr:uid="{E069EDF2-FDBA-4736-B8BF-A2AC354214A2}"/>
    <cellStyle name="Normal 12 7 6 2 2 2" xfId="3786" xr:uid="{B5F08785-3606-45ED-B9D2-9214A24CCC9D}"/>
    <cellStyle name="Normal 12 7 6 2 2 2 2" xfId="9276" xr:uid="{BF7D00D3-D69A-4CC5-874A-D03A22CE66E1}"/>
    <cellStyle name="Normal 12 7 6 2 2 2 2 2" xfId="22086" xr:uid="{A6E4BB03-D32E-4802-AD93-AEA7E08C5BCE}"/>
    <cellStyle name="Normal 12 7 6 2 2 2 2 2 2" xfId="49659" xr:uid="{AB6FD157-A256-4704-8AB5-9988E0280F47}"/>
    <cellStyle name="Normal 12 7 6 2 2 2 2 3" xfId="49660" xr:uid="{B17F55AC-96AA-49A1-9B1E-F878E9A86816}"/>
    <cellStyle name="Normal 12 7 6 2 2 2 3" xfId="16596" xr:uid="{35D6036D-6DC6-4B53-8663-8A2AD7EFC09B}"/>
    <cellStyle name="Normal 12 7 6 2 2 2 3 2" xfId="49661" xr:uid="{0D68526B-8021-4F45-8EC3-05D3D0FE9804}"/>
    <cellStyle name="Normal 12 7 6 2 2 2 4" xfId="49662" xr:uid="{49FF7344-7C00-4AEF-81DE-0F49AB943136}"/>
    <cellStyle name="Normal 12 7 6 2 2 3" xfId="5616" xr:uid="{D0EE0843-F4C0-4D27-9654-D956BE9DD3DE}"/>
    <cellStyle name="Normal 12 7 6 2 2 3 2" xfId="11106" xr:uid="{4DE0AEB5-7CE0-456A-90FE-1A4060DD9827}"/>
    <cellStyle name="Normal 12 7 6 2 2 3 2 2" xfId="23916" xr:uid="{B08F3C91-E339-4655-B5EF-CAC7DCFB1296}"/>
    <cellStyle name="Normal 12 7 6 2 2 3 2 2 2" xfId="49663" xr:uid="{CEE580F2-9D06-424B-9DC1-9840C121DB28}"/>
    <cellStyle name="Normal 12 7 6 2 2 3 2 3" xfId="49664" xr:uid="{F2156627-2F88-40FC-9074-C36D076B4053}"/>
    <cellStyle name="Normal 12 7 6 2 2 3 3" xfId="18426" xr:uid="{77820251-2EC1-460B-87BD-DA45D4D5B0E6}"/>
    <cellStyle name="Normal 12 7 6 2 2 3 3 2" xfId="49665" xr:uid="{5EB18650-6D0D-4B48-BC16-A0D5D4604424}"/>
    <cellStyle name="Normal 12 7 6 2 2 3 4" xfId="49666" xr:uid="{6E94CEAC-9B19-47B1-92C7-1929DEEF46FD}"/>
    <cellStyle name="Normal 12 7 6 2 2 4" xfId="12936" xr:uid="{C0FDA706-E8AE-4BD0-B087-6B744D33311C}"/>
    <cellStyle name="Normal 12 7 6 2 2 4 2" xfId="25746" xr:uid="{7847EE72-FB46-4784-B268-0B97A2890F02}"/>
    <cellStyle name="Normal 12 7 6 2 2 4 2 2" xfId="49667" xr:uid="{6778762D-2C08-450D-8FC5-EE8769518F74}"/>
    <cellStyle name="Normal 12 7 6 2 2 4 3" xfId="49668" xr:uid="{C63E8046-140B-4FFD-99D8-E2E2CF85EF8E}"/>
    <cellStyle name="Normal 12 7 6 2 2 5" xfId="7446" xr:uid="{78F6801B-338D-49F3-8E02-EA08D58411F9}"/>
    <cellStyle name="Normal 12 7 6 2 2 5 2" xfId="20256" xr:uid="{43D5A224-B643-4B82-A8E7-D66F2859E5CA}"/>
    <cellStyle name="Normal 12 7 6 2 2 5 2 2" xfId="49669" xr:uid="{7C4FBC46-69CA-4B4A-8E8C-749408EC3342}"/>
    <cellStyle name="Normal 12 7 6 2 2 5 3" xfId="49670" xr:uid="{6C86E657-038B-40A9-8152-4A9C1CAC96D8}"/>
    <cellStyle name="Normal 12 7 6 2 2 6" xfId="14766" xr:uid="{E78D6B3A-8125-4B52-BB99-4B56F4E38468}"/>
    <cellStyle name="Normal 12 7 6 2 2 6 2" xfId="49671" xr:uid="{0A9D7DFD-8B8C-4FF3-A839-46E15B79BD58}"/>
    <cellStyle name="Normal 12 7 6 2 2 7" xfId="49672" xr:uid="{633CFE98-CC82-4675-8D50-D51036702EE9}"/>
    <cellStyle name="Normal 12 7 6 2 3" xfId="2892" xr:uid="{38D398CC-D66D-4878-8ACE-8F811BA406C2}"/>
    <cellStyle name="Normal 12 7 6 2 3 2" xfId="8382" xr:uid="{D28151EF-7740-4355-B4B7-FE44D4DCCF4B}"/>
    <cellStyle name="Normal 12 7 6 2 3 2 2" xfId="21192" xr:uid="{5DE01FD9-AB6F-4FA2-AFAE-2625D1E4D978}"/>
    <cellStyle name="Normal 12 7 6 2 3 2 2 2" xfId="49673" xr:uid="{48D9919A-D0D5-4037-8BB2-F5D8306F3E29}"/>
    <cellStyle name="Normal 12 7 6 2 3 2 3" xfId="49674" xr:uid="{36BE926F-3380-43A9-AAB8-A546804B0CAC}"/>
    <cellStyle name="Normal 12 7 6 2 3 3" xfId="15702" xr:uid="{21316200-AFB2-44E2-AD34-02CB8D3CCD58}"/>
    <cellStyle name="Normal 12 7 6 2 3 3 2" xfId="49675" xr:uid="{2DD3EE9F-D346-4637-8813-2E8D0653AF29}"/>
    <cellStyle name="Normal 12 7 6 2 3 4" xfId="49676" xr:uid="{2F8F42D8-FAC9-4323-A06B-B6B03A8E0B83}"/>
    <cellStyle name="Normal 12 7 6 2 4" xfId="4722" xr:uid="{0D9BAA9C-7B47-4866-8FF2-0C0D1FE0907E}"/>
    <cellStyle name="Normal 12 7 6 2 4 2" xfId="10212" xr:uid="{F3B8B234-9638-4436-8C30-F1E33736C84B}"/>
    <cellStyle name="Normal 12 7 6 2 4 2 2" xfId="23022" xr:uid="{9EF4E06B-1502-4D4B-BD30-CBF0E3BAEC53}"/>
    <cellStyle name="Normal 12 7 6 2 4 2 2 2" xfId="49677" xr:uid="{C2B5521E-ED98-4AC0-B18F-A22F7A8EE93C}"/>
    <cellStyle name="Normal 12 7 6 2 4 2 3" xfId="49678" xr:uid="{5DA6F140-473E-4D11-9D6C-DF32832D45C1}"/>
    <cellStyle name="Normal 12 7 6 2 4 3" xfId="17532" xr:uid="{5B6982FB-68E5-4840-A89E-9D852E1D2E97}"/>
    <cellStyle name="Normal 12 7 6 2 4 3 2" xfId="49679" xr:uid="{D726A2EC-34F0-4C09-8A18-606FF969591D}"/>
    <cellStyle name="Normal 12 7 6 2 4 4" xfId="49680" xr:uid="{9B121772-B166-4033-A42D-6563E75136A5}"/>
    <cellStyle name="Normal 12 7 6 2 5" xfId="12042" xr:uid="{0FBBFDE7-1903-4E49-9488-98DD4744F848}"/>
    <cellStyle name="Normal 12 7 6 2 5 2" xfId="24852" xr:uid="{791413ED-CB0F-4F7C-A1AD-DA44894AE9A8}"/>
    <cellStyle name="Normal 12 7 6 2 5 2 2" xfId="49681" xr:uid="{DD9A74E3-2D8E-45DC-8B44-6328E1A4640F}"/>
    <cellStyle name="Normal 12 7 6 2 5 3" xfId="49682" xr:uid="{13750768-6167-40C8-AE05-325AA68657C9}"/>
    <cellStyle name="Normal 12 7 6 2 6" xfId="6552" xr:uid="{E4A17206-36B8-4296-8BC8-EEC44060BDCC}"/>
    <cellStyle name="Normal 12 7 6 2 6 2" xfId="19362" xr:uid="{A9C76D8E-1129-4FEE-810B-91C11948043A}"/>
    <cellStyle name="Normal 12 7 6 2 6 2 2" xfId="49683" xr:uid="{F39DF44B-6F2D-47C1-819D-A6851ACDF9EF}"/>
    <cellStyle name="Normal 12 7 6 2 6 3" xfId="49684" xr:uid="{14D96E64-BF55-4A43-AE3F-6F728D54F18A}"/>
    <cellStyle name="Normal 12 7 6 2 7" xfId="13872" xr:uid="{A22721C2-C693-4C35-A147-B0A71C0B77BC}"/>
    <cellStyle name="Normal 12 7 6 2 7 2" xfId="49685" xr:uid="{5369ECCB-DC2C-4421-9D68-BE03441295BE}"/>
    <cellStyle name="Normal 12 7 6 2 8" xfId="49686" xr:uid="{D43D3276-7601-459A-97D9-4A172834A028}"/>
    <cellStyle name="Normal 12 7 6 3" xfId="1556" xr:uid="{06BD02ED-012F-4474-BCFB-204029A986A9}"/>
    <cellStyle name="Normal 12 7 6 3 2" xfId="3386" xr:uid="{57E46AD7-923A-4B8A-887A-79138B4D9930}"/>
    <cellStyle name="Normal 12 7 6 3 2 2" xfId="8876" xr:uid="{FA62BAAE-D958-46B6-9EDE-5487C5A436F7}"/>
    <cellStyle name="Normal 12 7 6 3 2 2 2" xfId="21686" xr:uid="{4115BD89-363A-4FDB-97ED-780098B8CA07}"/>
    <cellStyle name="Normal 12 7 6 3 2 2 2 2" xfId="49687" xr:uid="{B78F9259-DB38-4DE5-B2E8-54116DED0A38}"/>
    <cellStyle name="Normal 12 7 6 3 2 2 3" xfId="49688" xr:uid="{F0AA381B-CD87-47F8-A358-D4A17559D921}"/>
    <cellStyle name="Normal 12 7 6 3 2 3" xfId="16196" xr:uid="{3BC9B81D-122D-45A6-86D0-AADF98E5F6B0}"/>
    <cellStyle name="Normal 12 7 6 3 2 3 2" xfId="49689" xr:uid="{C2C0963D-D77B-4556-8912-60C4C10B75F9}"/>
    <cellStyle name="Normal 12 7 6 3 2 4" xfId="49690" xr:uid="{A7589282-3774-4180-B770-52794B01E11E}"/>
    <cellStyle name="Normal 12 7 6 3 3" xfId="5216" xr:uid="{5CA69806-30B8-4B0E-AA88-A1B1FFD36AF6}"/>
    <cellStyle name="Normal 12 7 6 3 3 2" xfId="10706" xr:uid="{C98CF9AB-3547-4F5F-A0ED-5C2F1D74022C}"/>
    <cellStyle name="Normal 12 7 6 3 3 2 2" xfId="23516" xr:uid="{3F817FCA-AAED-4935-AC4E-78D588DF4AA7}"/>
    <cellStyle name="Normal 12 7 6 3 3 2 2 2" xfId="49691" xr:uid="{31ECB0BB-5269-4B9B-A9DE-B974BC797EA0}"/>
    <cellStyle name="Normal 12 7 6 3 3 2 3" xfId="49692" xr:uid="{5A24FA5E-BEE6-401C-A9F6-42BF846736EB}"/>
    <cellStyle name="Normal 12 7 6 3 3 3" xfId="18026" xr:uid="{D62C483A-E25F-444D-940E-71158CBA3493}"/>
    <cellStyle name="Normal 12 7 6 3 3 3 2" xfId="49693" xr:uid="{2940EB26-3D11-4464-9B8E-EA88FB080FFC}"/>
    <cellStyle name="Normal 12 7 6 3 3 4" xfId="49694" xr:uid="{0BFF2BC3-A2C7-4DD8-9DE1-9580509ADD82}"/>
    <cellStyle name="Normal 12 7 6 3 4" xfId="12536" xr:uid="{823A48E3-9463-41AD-9771-9FF38FD498A7}"/>
    <cellStyle name="Normal 12 7 6 3 4 2" xfId="25346" xr:uid="{EB2649E9-92A8-4876-936A-69F42DBBDF4A}"/>
    <cellStyle name="Normal 12 7 6 3 4 2 2" xfId="49695" xr:uid="{AC6F773F-EA0F-4C93-B847-E00A9EAA1997}"/>
    <cellStyle name="Normal 12 7 6 3 4 3" xfId="49696" xr:uid="{B17A2C4B-6ED3-4715-B38A-7DF58D33E8B3}"/>
    <cellStyle name="Normal 12 7 6 3 5" xfId="7046" xr:uid="{82E62F70-6685-4A00-9297-D194C125D70F}"/>
    <cellStyle name="Normal 12 7 6 3 5 2" xfId="19856" xr:uid="{11E0B798-25A9-413E-A931-E0BCC52C95D7}"/>
    <cellStyle name="Normal 12 7 6 3 5 2 2" xfId="49697" xr:uid="{A99F71D0-CAF2-48CC-8863-09F123686A56}"/>
    <cellStyle name="Normal 12 7 6 3 5 3" xfId="49698" xr:uid="{285C4E82-9219-4AC2-A0C7-B8AA9C2C1E55}"/>
    <cellStyle name="Normal 12 7 6 3 6" xfId="14366" xr:uid="{CA57FEC0-BC07-4387-A497-50ACBB51E6B0}"/>
    <cellStyle name="Normal 12 7 6 3 6 2" xfId="49699" xr:uid="{4683A178-7892-4AE9-9575-FDBD110D8F03}"/>
    <cellStyle name="Normal 12 7 6 3 7" xfId="49700" xr:uid="{3F336EE0-6194-4833-989F-CA2C91AC08D7}"/>
    <cellStyle name="Normal 12 7 6 4" xfId="2492" xr:uid="{9E523E79-7DDF-40C0-9B7A-D241C759A48C}"/>
    <cellStyle name="Normal 12 7 6 4 2" xfId="7982" xr:uid="{3754C319-A7F0-4BC6-AD86-A84FE121F7A6}"/>
    <cellStyle name="Normal 12 7 6 4 2 2" xfId="20792" xr:uid="{8134E905-F694-4E10-B194-19464BBA21A7}"/>
    <cellStyle name="Normal 12 7 6 4 2 2 2" xfId="49701" xr:uid="{FFAA0D4D-BD3C-4A54-AC65-04F711B9086D}"/>
    <cellStyle name="Normal 12 7 6 4 2 3" xfId="49702" xr:uid="{3D27B772-1175-41C6-8222-D82FF50760A4}"/>
    <cellStyle name="Normal 12 7 6 4 3" xfId="15302" xr:uid="{0213CCF0-DC91-42AE-822B-E75F5FA1582B}"/>
    <cellStyle name="Normal 12 7 6 4 3 2" xfId="49703" xr:uid="{B2AC37A1-A17C-448F-8CA9-D060F73344FE}"/>
    <cellStyle name="Normal 12 7 6 4 4" xfId="49704" xr:uid="{7BCBAB3D-3FED-41A0-92C3-50BA038827C8}"/>
    <cellStyle name="Normal 12 7 6 5" xfId="4322" xr:uid="{71F71D86-9E5C-4B21-A079-50F169C998D2}"/>
    <cellStyle name="Normal 12 7 6 5 2" xfId="9812" xr:uid="{27FFF4C0-632A-4F23-B201-22AC844FC643}"/>
    <cellStyle name="Normal 12 7 6 5 2 2" xfId="22622" xr:uid="{6AC8F5F9-E90D-410C-BB8A-612BF69AECF7}"/>
    <cellStyle name="Normal 12 7 6 5 2 2 2" xfId="49705" xr:uid="{3C289F28-037D-4840-B17F-074FA6EDE176}"/>
    <cellStyle name="Normal 12 7 6 5 2 3" xfId="49706" xr:uid="{8EAF5BD0-F571-4335-B231-7556F75ADD44}"/>
    <cellStyle name="Normal 12 7 6 5 3" xfId="17132" xr:uid="{6552FA9A-D0C3-4583-B8CF-BB36AD039F14}"/>
    <cellStyle name="Normal 12 7 6 5 3 2" xfId="49707" xr:uid="{E302B88A-76E0-4156-8788-FF52AB09EF7E}"/>
    <cellStyle name="Normal 12 7 6 5 4" xfId="49708" xr:uid="{D429BD96-D425-442A-8F2A-EE20AF12D605}"/>
    <cellStyle name="Normal 12 7 6 6" xfId="11642" xr:uid="{DBB542EA-B19A-4130-ADC3-F58ED970DB83}"/>
    <cellStyle name="Normal 12 7 6 6 2" xfId="24452" xr:uid="{072B1EE8-1317-4FA4-86B5-9D26886579EB}"/>
    <cellStyle name="Normal 12 7 6 6 2 2" xfId="49709" xr:uid="{36C500DC-6D19-4E59-83E5-01CAFFE68C40}"/>
    <cellStyle name="Normal 12 7 6 6 3" xfId="49710" xr:uid="{65C9BFB2-B79C-477C-B31F-C4169FB7E416}"/>
    <cellStyle name="Normal 12 7 6 7" xfId="6152" xr:uid="{82E046D2-8B03-473C-895B-CD4314DADE85}"/>
    <cellStyle name="Normal 12 7 6 7 2" xfId="18962" xr:uid="{FFFF9C11-57E6-4F19-A22F-ADC5D1B202B0}"/>
    <cellStyle name="Normal 12 7 6 7 2 2" xfId="49711" xr:uid="{69C63B93-0934-455D-AE46-AA9250A6FE5B}"/>
    <cellStyle name="Normal 12 7 6 7 3" xfId="49712" xr:uid="{55816149-B4B2-42C3-A972-1AB5F94489C3}"/>
    <cellStyle name="Normal 12 7 6 8" xfId="13472" xr:uid="{60D84670-5570-4491-9331-2CD1B77E0C31}"/>
    <cellStyle name="Normal 12 7 6 8 2" xfId="49713" xr:uid="{95DAEA54-0353-4826-9764-F37FE90828D1}"/>
    <cellStyle name="Normal 12 7 6 9" xfId="49714" xr:uid="{26DD5AB9-D38E-4326-83C1-D4AF2C833879}"/>
    <cellStyle name="Normal 12 7 7" xfId="795" xr:uid="{125EBC3A-1215-47A8-9A49-D2B1053EF9DF}"/>
    <cellStyle name="Normal 12 7 7 2" xfId="1690" xr:uid="{8CEF88E0-0946-49E1-AAD3-8981270D1159}"/>
    <cellStyle name="Normal 12 7 7 2 2" xfId="3520" xr:uid="{9B857160-1EBF-446B-828E-D356D4E48DAC}"/>
    <cellStyle name="Normal 12 7 7 2 2 2" xfId="9010" xr:uid="{F265EB53-9391-45FA-B487-A2A524094AE0}"/>
    <cellStyle name="Normal 12 7 7 2 2 2 2" xfId="21820" xr:uid="{3E433C4F-8AC2-4FE4-8DA8-3CAD1D1DA7D3}"/>
    <cellStyle name="Normal 12 7 7 2 2 2 2 2" xfId="49715" xr:uid="{852CB68D-7F3E-4FEC-AEFF-398F1C524C44}"/>
    <cellStyle name="Normal 12 7 7 2 2 2 3" xfId="49716" xr:uid="{9B760D3D-652E-4ECB-B59A-61EAA801057A}"/>
    <cellStyle name="Normal 12 7 7 2 2 3" xfId="16330" xr:uid="{96D01227-AC93-427E-8337-17AB1C307945}"/>
    <cellStyle name="Normal 12 7 7 2 2 3 2" xfId="49717" xr:uid="{D7ED63D3-2BCA-4F04-8DA1-7C0BBBAA92AB}"/>
    <cellStyle name="Normal 12 7 7 2 2 4" xfId="49718" xr:uid="{B1ED28ED-6984-49D1-9A7D-E570BB9BA1F3}"/>
    <cellStyle name="Normal 12 7 7 2 3" xfId="5350" xr:uid="{A677E9E6-DF92-459C-98A2-85A67AE31DE4}"/>
    <cellStyle name="Normal 12 7 7 2 3 2" xfId="10840" xr:uid="{1614FF8A-444E-4EBE-9476-159B5DD30EFD}"/>
    <cellStyle name="Normal 12 7 7 2 3 2 2" xfId="23650" xr:uid="{4256CBE6-3BE5-447B-AEBA-6B22C48F0294}"/>
    <cellStyle name="Normal 12 7 7 2 3 2 2 2" xfId="49719" xr:uid="{DF564600-D047-4A96-98BD-9C27DC878275}"/>
    <cellStyle name="Normal 12 7 7 2 3 2 3" xfId="49720" xr:uid="{1B87C6C3-AD91-49E3-93AD-3AF8835F7AEB}"/>
    <cellStyle name="Normal 12 7 7 2 3 3" xfId="18160" xr:uid="{44F04234-7D88-42D8-87F8-025492D8B62A}"/>
    <cellStyle name="Normal 12 7 7 2 3 3 2" xfId="49721" xr:uid="{5FBC9623-C535-438F-852C-D8B571A43F20}"/>
    <cellStyle name="Normal 12 7 7 2 3 4" xfId="49722" xr:uid="{BAAC4C2E-94D5-4AA2-95F7-161A8D32F0BE}"/>
    <cellStyle name="Normal 12 7 7 2 4" xfId="12670" xr:uid="{880A272E-93AC-43C7-A6AE-6214F1876AFF}"/>
    <cellStyle name="Normal 12 7 7 2 4 2" xfId="25480" xr:uid="{A4043F4D-A4DE-4D82-8660-3742021F882C}"/>
    <cellStyle name="Normal 12 7 7 2 4 2 2" xfId="49723" xr:uid="{4C15B234-61BE-4FE7-A903-E28198CD882F}"/>
    <cellStyle name="Normal 12 7 7 2 4 3" xfId="49724" xr:uid="{FB2EE6F0-3D9C-4F19-9B9F-FF1BA09681CB}"/>
    <cellStyle name="Normal 12 7 7 2 5" xfId="7180" xr:uid="{5D3715C7-04C1-488F-89BD-5E2BF3CE822D}"/>
    <cellStyle name="Normal 12 7 7 2 5 2" xfId="19990" xr:uid="{35D47D74-1380-4C62-95F6-0C7DFE9548FE}"/>
    <cellStyle name="Normal 12 7 7 2 5 2 2" xfId="49725" xr:uid="{8827CEE8-B831-4BE2-B271-47A29F72B6A0}"/>
    <cellStyle name="Normal 12 7 7 2 5 3" xfId="49726" xr:uid="{854D1F37-D66A-4858-AEB9-75EAA7F18E67}"/>
    <cellStyle name="Normal 12 7 7 2 6" xfId="14500" xr:uid="{63DE8806-49DA-4A04-9B09-7312CBCD7044}"/>
    <cellStyle name="Normal 12 7 7 2 6 2" xfId="49727" xr:uid="{E2A26454-FA5E-4B07-BCED-B6D26717CA25}"/>
    <cellStyle name="Normal 12 7 7 2 7" xfId="49728" xr:uid="{16922BAA-5A83-43ED-A6A9-3B5EE46A4F4E}"/>
    <cellStyle name="Normal 12 7 7 3" xfId="2626" xr:uid="{30E5A412-B96C-4298-8011-2FE14A142A5B}"/>
    <cellStyle name="Normal 12 7 7 3 2" xfId="8116" xr:uid="{50E6FA68-CCA7-4A96-984A-98E8EC8A3291}"/>
    <cellStyle name="Normal 12 7 7 3 2 2" xfId="20926" xr:uid="{258E4F98-FCD5-4670-8376-EBEBB4BF3687}"/>
    <cellStyle name="Normal 12 7 7 3 2 2 2" xfId="49729" xr:uid="{624F4315-6BD2-4725-B5AB-E577DCA4302D}"/>
    <cellStyle name="Normal 12 7 7 3 2 3" xfId="49730" xr:uid="{4453EF06-5ED0-45FC-B0C9-149325007323}"/>
    <cellStyle name="Normal 12 7 7 3 3" xfId="15436" xr:uid="{E0C08942-C3F6-4B36-BF0C-84647283EC1B}"/>
    <cellStyle name="Normal 12 7 7 3 3 2" xfId="49731" xr:uid="{FD90C5A6-16BD-4C24-B785-EA9C9D008EB1}"/>
    <cellStyle name="Normal 12 7 7 3 4" xfId="49732" xr:uid="{B849BF37-1CDE-4F24-91D6-85E9EFAC0F29}"/>
    <cellStyle name="Normal 12 7 7 4" xfId="4456" xr:uid="{5DEC240E-3446-47C5-87F7-6B25AC8C5176}"/>
    <cellStyle name="Normal 12 7 7 4 2" xfId="9946" xr:uid="{48570BB5-AB54-4570-A69C-F898041605C2}"/>
    <cellStyle name="Normal 12 7 7 4 2 2" xfId="22756" xr:uid="{63DAB44D-1F97-49BB-BD95-367A7895B68A}"/>
    <cellStyle name="Normal 12 7 7 4 2 2 2" xfId="49733" xr:uid="{A2CC10A7-EF37-4662-8539-21DA23386D26}"/>
    <cellStyle name="Normal 12 7 7 4 2 3" xfId="49734" xr:uid="{1CE5BE8B-7266-4CA6-871F-996756D7A8D8}"/>
    <cellStyle name="Normal 12 7 7 4 3" xfId="17266" xr:uid="{2AB2F719-7AC0-4206-BD95-E20A4EAE3A61}"/>
    <cellStyle name="Normal 12 7 7 4 3 2" xfId="49735" xr:uid="{65B81887-41DB-4CB2-B031-87BE5FAF4F27}"/>
    <cellStyle name="Normal 12 7 7 4 4" xfId="49736" xr:uid="{24F729D1-7530-4E3D-8610-743B1E73E8F7}"/>
    <cellStyle name="Normal 12 7 7 5" xfId="11776" xr:uid="{B3724B21-BE0E-47EA-AC98-D469EFF6143D}"/>
    <cellStyle name="Normal 12 7 7 5 2" xfId="24586" xr:uid="{2AAFBAB0-EB36-444C-B83D-50AA14FC7A8A}"/>
    <cellStyle name="Normal 12 7 7 5 2 2" xfId="49737" xr:uid="{81D3EEC1-D1C1-4271-9E01-9D2CC5E7AC01}"/>
    <cellStyle name="Normal 12 7 7 5 3" xfId="49738" xr:uid="{F1EC4FC6-73E5-49C5-97A4-7E784E635168}"/>
    <cellStyle name="Normal 12 7 7 6" xfId="6286" xr:uid="{F859754E-B7A7-4D0F-A15C-A2F95348792F}"/>
    <cellStyle name="Normal 12 7 7 6 2" xfId="19096" xr:uid="{1B6EF668-AFF8-4E5B-BBE4-64641287DD84}"/>
    <cellStyle name="Normal 12 7 7 6 2 2" xfId="49739" xr:uid="{FF7A7C60-ED59-4CCB-BE6E-8C9E66825D99}"/>
    <cellStyle name="Normal 12 7 7 6 3" xfId="49740" xr:uid="{5EBB14E6-B173-4565-B0F1-4E840E3D631F}"/>
    <cellStyle name="Normal 12 7 7 7" xfId="13606" xr:uid="{58B30F5B-E7B9-4C90-AB5A-5C4FDA1C89FC}"/>
    <cellStyle name="Normal 12 7 7 7 2" xfId="49741" xr:uid="{C668AE16-B646-4473-A8A4-FE913D6B7BFA}"/>
    <cellStyle name="Normal 12 7 7 8" xfId="49742" xr:uid="{D10A8248-9797-4143-A0F8-078BB9CD58F6}"/>
    <cellStyle name="Normal 12 7 8" xfId="1196" xr:uid="{6BFED402-AC56-4BCD-9394-E45F1D54F40A}"/>
    <cellStyle name="Normal 12 7 8 2" xfId="3026" xr:uid="{1E7F8585-6A12-4936-8077-796015F608FB}"/>
    <cellStyle name="Normal 12 7 8 2 2" xfId="8516" xr:uid="{D95ABC96-9990-49F4-BF87-C8F399BB82DF}"/>
    <cellStyle name="Normal 12 7 8 2 2 2" xfId="21326" xr:uid="{1A600D24-18B8-480E-A5B0-7B7ABF0AADA5}"/>
    <cellStyle name="Normal 12 7 8 2 2 2 2" xfId="49743" xr:uid="{8E389520-10CB-4010-846A-F989F14300EC}"/>
    <cellStyle name="Normal 12 7 8 2 2 3" xfId="49744" xr:uid="{F2487415-D17E-4711-85A9-77AF58F80D0C}"/>
    <cellStyle name="Normal 12 7 8 2 3" xfId="15836" xr:uid="{C331DBF9-1C89-4458-AA5D-053F286D76BF}"/>
    <cellStyle name="Normal 12 7 8 2 3 2" xfId="49745" xr:uid="{6A13223C-21A3-49D7-97FC-36F9C850EFC4}"/>
    <cellStyle name="Normal 12 7 8 2 4" xfId="49746" xr:uid="{64DC2D92-183B-4035-8297-F0A13F333D56}"/>
    <cellStyle name="Normal 12 7 8 3" xfId="4856" xr:uid="{A4E688BA-17C8-4F16-911E-CC08AC20BDBF}"/>
    <cellStyle name="Normal 12 7 8 3 2" xfId="10346" xr:uid="{2367DF73-CFC0-4463-9519-D771ADA86B1E}"/>
    <cellStyle name="Normal 12 7 8 3 2 2" xfId="23156" xr:uid="{14866453-BB79-4EAA-83C7-187E3C5102E6}"/>
    <cellStyle name="Normal 12 7 8 3 2 2 2" xfId="49747" xr:uid="{9516D12A-C254-4818-958D-2903AF60E662}"/>
    <cellStyle name="Normal 12 7 8 3 2 3" xfId="49748" xr:uid="{43FCB56E-58D7-4C99-A3DE-6089D99D420F}"/>
    <cellStyle name="Normal 12 7 8 3 3" xfId="17666" xr:uid="{A90B579D-C632-47C3-B783-CDF513DE4203}"/>
    <cellStyle name="Normal 12 7 8 3 3 2" xfId="49749" xr:uid="{4D2B5F60-FD14-4146-A2A1-543A6975AFCC}"/>
    <cellStyle name="Normal 12 7 8 3 4" xfId="49750" xr:uid="{638CA9EB-59B3-42F6-9B68-3253239EED58}"/>
    <cellStyle name="Normal 12 7 8 4" xfId="12176" xr:uid="{86C16A76-11CB-4E9B-A416-EB3C12DDE06B}"/>
    <cellStyle name="Normal 12 7 8 4 2" xfId="24986" xr:uid="{1C5519E2-4824-4554-A174-E926A3AF6815}"/>
    <cellStyle name="Normal 12 7 8 4 2 2" xfId="49751" xr:uid="{6C415BEE-EE5C-444D-B865-BBD2FABC53B4}"/>
    <cellStyle name="Normal 12 7 8 4 3" xfId="49752" xr:uid="{BCAFC5FC-23EB-4A99-8002-1FC4F9A73225}"/>
    <cellStyle name="Normal 12 7 8 5" xfId="6686" xr:uid="{321DC5A4-C8EC-474C-BBA4-E903DEE901FD}"/>
    <cellStyle name="Normal 12 7 8 5 2" xfId="19496" xr:uid="{64C57B42-911E-41E6-B400-1FF6D675B4F9}"/>
    <cellStyle name="Normal 12 7 8 5 2 2" xfId="49753" xr:uid="{4381A4EB-FCFD-4556-A50F-243A4AD37ED4}"/>
    <cellStyle name="Normal 12 7 8 5 3" xfId="49754" xr:uid="{789D6E84-50C2-42D9-B085-2F8B3E7158EA}"/>
    <cellStyle name="Normal 12 7 8 6" xfId="14006" xr:uid="{AFC59FEA-706B-4009-A7D8-42C07E5E1D8A}"/>
    <cellStyle name="Normal 12 7 8 6 2" xfId="49755" xr:uid="{36AB49F8-04FA-44B4-94A5-05E96EEE62A1}"/>
    <cellStyle name="Normal 12 7 8 7" xfId="49756" xr:uid="{875DDFD8-BD52-45E5-A2CC-E1B5EC7B7DA1}"/>
    <cellStyle name="Normal 12 7 9" xfId="2091" xr:uid="{D00395AF-B390-49B1-A0CC-0C71F8970B0E}"/>
    <cellStyle name="Normal 12 7 9 2" xfId="3921" xr:uid="{D1E29D5D-1A41-4C12-ACD6-691F0439A3B2}"/>
    <cellStyle name="Normal 12 7 9 2 2" xfId="9411" xr:uid="{CB503ED7-1A47-46A5-8A49-BFCF882E9BF1}"/>
    <cellStyle name="Normal 12 7 9 2 2 2" xfId="22221" xr:uid="{EE41B4D0-9699-4FE6-A16E-2333803D3B1E}"/>
    <cellStyle name="Normal 12 7 9 2 2 2 2" xfId="49757" xr:uid="{C0FDB86B-D659-4873-ACFF-902994F4D03F}"/>
    <cellStyle name="Normal 12 7 9 2 2 3" xfId="49758" xr:uid="{E3B996BE-C6A9-4A24-8A7C-B2039DD144BD}"/>
    <cellStyle name="Normal 12 7 9 2 3" xfId="16731" xr:uid="{D393306A-EDDC-40DE-A149-7664E00F4E51}"/>
    <cellStyle name="Normal 12 7 9 2 3 2" xfId="49759" xr:uid="{2500C260-716A-492C-BBE4-330D8663D43F}"/>
    <cellStyle name="Normal 12 7 9 2 4" xfId="49760" xr:uid="{C4C2E40E-FF39-42F5-8EA7-0141C0FA4FF1}"/>
    <cellStyle name="Normal 12 7 9 3" xfId="5751" xr:uid="{4033BA5C-F3AD-4438-BD56-14CA813A9DE7}"/>
    <cellStyle name="Normal 12 7 9 3 2" xfId="11241" xr:uid="{240F0B88-159D-44F5-88D9-3915FA9D94BE}"/>
    <cellStyle name="Normal 12 7 9 3 2 2" xfId="24051" xr:uid="{BB7D47C7-3983-4892-A799-B83DF28D06D8}"/>
    <cellStyle name="Normal 12 7 9 3 2 2 2" xfId="49761" xr:uid="{D1B91BBF-5959-443C-9CC4-BB3A247C64CC}"/>
    <cellStyle name="Normal 12 7 9 3 2 3" xfId="49762" xr:uid="{F1392D9E-82AC-458C-94EE-939B5FE33725}"/>
    <cellStyle name="Normal 12 7 9 3 3" xfId="18561" xr:uid="{A849CF39-9137-4EE3-8000-B3A21AB5A371}"/>
    <cellStyle name="Normal 12 7 9 3 3 2" xfId="49763" xr:uid="{FAF40070-119F-429A-8C0B-AFAE6ABB63E9}"/>
    <cellStyle name="Normal 12 7 9 3 4" xfId="49764" xr:uid="{BE4005B1-0D7E-4459-B572-A72AD57B7148}"/>
    <cellStyle name="Normal 12 7 9 4" xfId="13071" xr:uid="{8614DDBE-8787-4A70-87D7-E28A706D0AC6}"/>
    <cellStyle name="Normal 12 7 9 4 2" xfId="25881" xr:uid="{114B13A0-0AE5-4993-A929-DFB0F18C82CF}"/>
    <cellStyle name="Normal 12 7 9 4 2 2" xfId="49765" xr:uid="{2D2D0253-B602-4138-9A71-EE97073AD17B}"/>
    <cellStyle name="Normal 12 7 9 4 3" xfId="49766" xr:uid="{E7F34319-D621-4B61-A5F7-635FDB998852}"/>
    <cellStyle name="Normal 12 7 9 5" xfId="7581" xr:uid="{D106B2B8-B6FB-4C48-9616-43D9C15CA99D}"/>
    <cellStyle name="Normal 12 7 9 5 2" xfId="20391" xr:uid="{384D51E1-F922-48DB-A06C-97DF81205F58}"/>
    <cellStyle name="Normal 12 7 9 5 2 2" xfId="49767" xr:uid="{7FA17B88-15EA-4926-A6AE-AF380F74D7F7}"/>
    <cellStyle name="Normal 12 7 9 5 3" xfId="49768" xr:uid="{79B9391E-4743-4F5D-9F56-ED2B059998CE}"/>
    <cellStyle name="Normal 12 7 9 6" xfId="14901" xr:uid="{8C4D12A6-8AC7-4B04-A67F-8014A4FE0EE1}"/>
    <cellStyle name="Normal 12 7 9 6 2" xfId="49769" xr:uid="{5490737B-9686-4D6C-B36D-EBD65918CB1C}"/>
    <cellStyle name="Normal 12 7 9 7" xfId="49770" xr:uid="{18348B32-3D0C-40F5-A6E3-E0FC6E263DCE}"/>
    <cellStyle name="Normal 12 8" xfId="259" xr:uid="{200BA363-6B0B-424B-B065-1AF72C9E365E}"/>
    <cellStyle name="Normal 12 8 10" xfId="2137" xr:uid="{93AEA3CF-0389-401D-99E2-9DB44E9E517F}"/>
    <cellStyle name="Normal 12 8 10 2" xfId="7627" xr:uid="{F1033DBA-B5BC-4EAB-8DCC-E37DFE9D5131}"/>
    <cellStyle name="Normal 12 8 10 2 2" xfId="20437" xr:uid="{33661E10-85F9-49B4-9F89-BA801A5B5C6F}"/>
    <cellStyle name="Normal 12 8 10 2 2 2" xfId="49771" xr:uid="{5D89E3BE-58CF-4AC8-85B5-D06BCCF6DF4B}"/>
    <cellStyle name="Normal 12 8 10 2 3" xfId="49772" xr:uid="{86115D9C-763F-41F9-A012-B9832A48D69E}"/>
    <cellStyle name="Normal 12 8 10 3" xfId="14947" xr:uid="{DAC5041C-B963-4579-A885-2101DD66C985}"/>
    <cellStyle name="Normal 12 8 10 3 2" xfId="49773" xr:uid="{A54B26D4-8DFC-4224-8C07-535451D499CE}"/>
    <cellStyle name="Normal 12 8 10 4" xfId="49774" xr:uid="{891FA20C-CC36-40AB-A4B8-E60A742D71FD}"/>
    <cellStyle name="Normal 12 8 11" xfId="3967" xr:uid="{AD6E1D0F-EFCA-4394-8F12-A94D36FBC38B}"/>
    <cellStyle name="Normal 12 8 11 2" xfId="9457" xr:uid="{D0C1B01E-DB11-46A2-87B8-15FFAE5439D1}"/>
    <cellStyle name="Normal 12 8 11 2 2" xfId="22267" xr:uid="{EF9F86B4-7AEC-4A4F-9B73-CFDBE01FB832}"/>
    <cellStyle name="Normal 12 8 11 2 2 2" xfId="49775" xr:uid="{1B3AB0E6-74EB-43B5-86DC-0A0F37E64900}"/>
    <cellStyle name="Normal 12 8 11 2 3" xfId="49776" xr:uid="{863563B9-6180-4730-8987-021A493D1F02}"/>
    <cellStyle name="Normal 12 8 11 3" xfId="16777" xr:uid="{BDB4E265-A3F5-4E2A-9C70-39703B6345D1}"/>
    <cellStyle name="Normal 12 8 11 3 2" xfId="49777" xr:uid="{BE0B585A-9E83-4B29-9522-8133DA706597}"/>
    <cellStyle name="Normal 12 8 11 4" xfId="49778" xr:uid="{4C9DFE13-6C83-43C5-BE5C-20304E3BB4AA}"/>
    <cellStyle name="Normal 12 8 12" xfId="11287" xr:uid="{DE650CF7-2C4A-4FF7-BACC-DC47E61019F1}"/>
    <cellStyle name="Normal 12 8 12 2" xfId="24097" xr:uid="{BFF5A817-2132-4211-A4A9-6216596BA577}"/>
    <cellStyle name="Normal 12 8 12 2 2" xfId="49779" xr:uid="{A2015923-5ACE-45D0-947C-DE6D18AD51EA}"/>
    <cellStyle name="Normal 12 8 12 3" xfId="49780" xr:uid="{8C9E990E-8CFE-4F79-A520-2A61379E8948}"/>
    <cellStyle name="Normal 12 8 13" xfId="5797" xr:uid="{03229412-182C-4A73-A5AA-19B7305F1798}"/>
    <cellStyle name="Normal 12 8 13 2" xfId="18607" xr:uid="{0F8817D1-04C5-47A1-BEDA-DBD094FA49C5}"/>
    <cellStyle name="Normal 12 8 13 2 2" xfId="49781" xr:uid="{45EEF87F-D8C6-42E6-99A0-87578BAA9F5C}"/>
    <cellStyle name="Normal 12 8 13 3" xfId="49782" xr:uid="{254F08C2-3B62-4B29-B5DE-D213E3FFE206}"/>
    <cellStyle name="Normal 12 8 14" xfId="13117" xr:uid="{B09DB8D5-FD6E-4AAA-94B3-10A484B6D516}"/>
    <cellStyle name="Normal 12 8 14 2" xfId="49783" xr:uid="{969576B7-2BE8-4999-AAB5-A582453F9448}"/>
    <cellStyle name="Normal 12 8 15" xfId="49784" xr:uid="{47223D6C-B8B4-4DD5-84C0-4BFC90D2A382}"/>
    <cellStyle name="Normal 12 8 2" xfId="279" xr:uid="{7741CE76-5F01-49B6-9E78-7D53EF22B36B}"/>
    <cellStyle name="Normal 12 8 2 10" xfId="3987" xr:uid="{63D9EB68-A200-4AF0-924E-BAB34572D862}"/>
    <cellStyle name="Normal 12 8 2 10 2" xfId="9477" xr:uid="{AD48EDD9-5FC8-4FFD-A97F-B968F1104CB3}"/>
    <cellStyle name="Normal 12 8 2 10 2 2" xfId="22287" xr:uid="{D2A74167-4943-4398-902A-F297339E6BEB}"/>
    <cellStyle name="Normal 12 8 2 10 2 2 2" xfId="49785" xr:uid="{CA839133-5376-4317-AC51-2DBE5C713A66}"/>
    <cellStyle name="Normal 12 8 2 10 2 3" xfId="49786" xr:uid="{32B16472-0669-48FB-AF74-D64FB097819A}"/>
    <cellStyle name="Normal 12 8 2 10 3" xfId="16797" xr:uid="{7845FE51-97E2-4E75-9A59-BA3ED25D0105}"/>
    <cellStyle name="Normal 12 8 2 10 3 2" xfId="49787" xr:uid="{4DB5C78A-57E0-464D-B016-757CD3D14788}"/>
    <cellStyle name="Normal 12 8 2 10 4" xfId="49788" xr:uid="{B5C4A994-5111-4672-B2E8-8C5BD4672851}"/>
    <cellStyle name="Normal 12 8 2 11" xfId="11307" xr:uid="{77D3AE69-EF87-4DD9-8585-A80D54ECFCCE}"/>
    <cellStyle name="Normal 12 8 2 11 2" xfId="24117" xr:uid="{BE318385-9052-4AC4-A47F-30134F6B5662}"/>
    <cellStyle name="Normal 12 8 2 11 2 2" xfId="49789" xr:uid="{8F6F6B42-D8B9-4093-AB24-E01C349E158F}"/>
    <cellStyle name="Normal 12 8 2 11 3" xfId="49790" xr:uid="{1A18131A-21B4-48A3-BAF6-9CAEC1659F7B}"/>
    <cellStyle name="Normal 12 8 2 12" xfId="5817" xr:uid="{DD3BED13-8FEC-43DF-B9E2-54F420413F19}"/>
    <cellStyle name="Normal 12 8 2 12 2" xfId="18627" xr:uid="{F9C082A9-9F4A-40F0-A61B-F686C07E3391}"/>
    <cellStyle name="Normal 12 8 2 12 2 2" xfId="49791" xr:uid="{6A841DB1-61B4-4A0A-A2B2-E6C6512CB3BD}"/>
    <cellStyle name="Normal 12 8 2 12 3" xfId="49792" xr:uid="{80450B31-564C-4B36-93BE-AA067140DC36}"/>
    <cellStyle name="Normal 12 8 2 13" xfId="13137" xr:uid="{E0DC1219-8140-4B7E-8308-1604A71CB015}"/>
    <cellStyle name="Normal 12 8 2 13 2" xfId="49793" xr:uid="{2C0D5586-E44D-4B18-9899-C5CC85323539}"/>
    <cellStyle name="Normal 12 8 2 14" xfId="49794" xr:uid="{B0AE3E53-7E5B-400E-BA4D-503E9467DBD6}"/>
    <cellStyle name="Normal 12 8 2 2" xfId="366" xr:uid="{3671D40C-F7D4-4467-9AC4-13F35CC984BD}"/>
    <cellStyle name="Normal 12 8 2 2 10" xfId="5858" xr:uid="{CAE7D8B0-78DC-491A-A994-3B3477586180}"/>
    <cellStyle name="Normal 12 8 2 2 10 2" xfId="18668" xr:uid="{59BE40E7-3CB5-4655-A353-FDA6639557E7}"/>
    <cellStyle name="Normal 12 8 2 2 10 2 2" xfId="49795" xr:uid="{833FB540-86F2-4DD6-AE76-A6003BFF2172}"/>
    <cellStyle name="Normal 12 8 2 2 10 3" xfId="49796" xr:uid="{AED5CA57-FFA1-423F-A0C2-510E2722A540}"/>
    <cellStyle name="Normal 12 8 2 2 11" xfId="13178" xr:uid="{26CA6781-CCDE-4B05-BBBA-838C9B6F3226}"/>
    <cellStyle name="Normal 12 8 2 2 11 2" xfId="49797" xr:uid="{E13CE07D-93DA-4D12-8191-94D3F15FE6D8}"/>
    <cellStyle name="Normal 12 8 2 2 12" xfId="49798" xr:uid="{CFB699AF-01AD-4ADB-9324-423AA235BD8B}"/>
    <cellStyle name="Normal 12 8 2 2 2" xfId="595" xr:uid="{7FB85D7D-8618-4D95-A558-7D81415AB16C}"/>
    <cellStyle name="Normal 12 8 2 2 2 2" xfId="994" xr:uid="{772C64A0-0D3C-4416-BB49-474E3337F92B}"/>
    <cellStyle name="Normal 12 8 2 2 2 2 2" xfId="1889" xr:uid="{AE250842-691A-43D9-8183-AB3DE62012C5}"/>
    <cellStyle name="Normal 12 8 2 2 2 2 2 2" xfId="3719" xr:uid="{5A73620B-D83C-4268-81F7-0C2F16FF2BA5}"/>
    <cellStyle name="Normal 12 8 2 2 2 2 2 2 2" xfId="9209" xr:uid="{8D0B2287-EA14-449F-B426-96533DAD3737}"/>
    <cellStyle name="Normal 12 8 2 2 2 2 2 2 2 2" xfId="22019" xr:uid="{89CD53F9-BE02-484D-A3FE-E4275EA354A9}"/>
    <cellStyle name="Normal 12 8 2 2 2 2 2 2 2 2 2" xfId="49799" xr:uid="{A6D1D42C-4466-4C99-83B8-9B08327BFB6C}"/>
    <cellStyle name="Normal 12 8 2 2 2 2 2 2 2 3" xfId="49800" xr:uid="{9CDD531A-AE88-4F68-9C0A-4D5BB0665A3F}"/>
    <cellStyle name="Normal 12 8 2 2 2 2 2 2 3" xfId="16529" xr:uid="{D00423D8-361B-4403-B24B-57756036F66C}"/>
    <cellStyle name="Normal 12 8 2 2 2 2 2 2 3 2" xfId="49801" xr:uid="{F3745CD0-D1B4-4B24-88C4-3D939D53A83D}"/>
    <cellStyle name="Normal 12 8 2 2 2 2 2 2 4" xfId="49802" xr:uid="{89832A4A-8E0E-46DE-840F-F3B5E8B71BBA}"/>
    <cellStyle name="Normal 12 8 2 2 2 2 2 3" xfId="5549" xr:uid="{C706B695-8672-4913-9BB3-D0ED1465FCA8}"/>
    <cellStyle name="Normal 12 8 2 2 2 2 2 3 2" xfId="11039" xr:uid="{4C02E83D-C38F-464B-AAA0-4CDE63ADCAF1}"/>
    <cellStyle name="Normal 12 8 2 2 2 2 2 3 2 2" xfId="23849" xr:uid="{A6CD653C-8B1D-4917-A830-E0BA5B7B6469}"/>
    <cellStyle name="Normal 12 8 2 2 2 2 2 3 2 2 2" xfId="49803" xr:uid="{EC627E6A-7514-44FF-819F-C3B7D35849B1}"/>
    <cellStyle name="Normal 12 8 2 2 2 2 2 3 2 3" xfId="49804" xr:uid="{99E72575-AF80-4C9F-A810-438EC7BC2FD0}"/>
    <cellStyle name="Normal 12 8 2 2 2 2 2 3 3" xfId="18359" xr:uid="{1E0DEBFA-947D-46FA-BA76-2EABE8FEF98A}"/>
    <cellStyle name="Normal 12 8 2 2 2 2 2 3 3 2" xfId="49805" xr:uid="{C0222CFA-1A4F-4251-984C-7F40012EE9A3}"/>
    <cellStyle name="Normal 12 8 2 2 2 2 2 3 4" xfId="49806" xr:uid="{DB01A3A8-14FD-4E3D-9169-C16BB2528A0C}"/>
    <cellStyle name="Normal 12 8 2 2 2 2 2 4" xfId="12869" xr:uid="{78835042-A9BD-41EA-AD07-7D8DFB266BAD}"/>
    <cellStyle name="Normal 12 8 2 2 2 2 2 4 2" xfId="25679" xr:uid="{843CA0EF-D7A4-400D-BDB0-64C12DD402E5}"/>
    <cellStyle name="Normal 12 8 2 2 2 2 2 4 2 2" xfId="49807" xr:uid="{381DD1B9-1CD3-417F-B82B-DEC8614514ED}"/>
    <cellStyle name="Normal 12 8 2 2 2 2 2 4 3" xfId="49808" xr:uid="{C667D3E8-1BF0-4CBE-B2A0-242AA194087F}"/>
    <cellStyle name="Normal 12 8 2 2 2 2 2 5" xfId="7379" xr:uid="{F7D67AD6-EAF9-466C-BFFB-C70DB400FBB5}"/>
    <cellStyle name="Normal 12 8 2 2 2 2 2 5 2" xfId="20189" xr:uid="{C9CBF5CB-2183-4B06-8E53-DFE9853E32C3}"/>
    <cellStyle name="Normal 12 8 2 2 2 2 2 5 2 2" xfId="49809" xr:uid="{79955A55-9437-4BE8-967A-5153A0F2BAED}"/>
    <cellStyle name="Normal 12 8 2 2 2 2 2 5 3" xfId="49810" xr:uid="{B6F85175-617F-461F-BE33-03DD8D2A9104}"/>
    <cellStyle name="Normal 12 8 2 2 2 2 2 6" xfId="14699" xr:uid="{E26FCCAD-FB44-4536-A990-75770C469B7C}"/>
    <cellStyle name="Normal 12 8 2 2 2 2 2 6 2" xfId="49811" xr:uid="{040F8E00-8C68-43B7-A2AA-B8EFB19C5173}"/>
    <cellStyle name="Normal 12 8 2 2 2 2 2 7" xfId="49812" xr:uid="{C7731F65-B6EA-4F82-974E-E116B68E2C21}"/>
    <cellStyle name="Normal 12 8 2 2 2 2 3" xfId="2825" xr:uid="{133F3CA2-1BDB-4D15-AC77-18334002D107}"/>
    <cellStyle name="Normal 12 8 2 2 2 2 3 2" xfId="8315" xr:uid="{331545B8-45C9-48AB-8B3F-4CE43429D62F}"/>
    <cellStyle name="Normal 12 8 2 2 2 2 3 2 2" xfId="21125" xr:uid="{4E600350-2EE2-45F8-BCF7-5F3F1F4F3AD7}"/>
    <cellStyle name="Normal 12 8 2 2 2 2 3 2 2 2" xfId="49813" xr:uid="{700FB7E9-5EA9-4C7D-9D39-F5D7791B98C1}"/>
    <cellStyle name="Normal 12 8 2 2 2 2 3 2 3" xfId="49814" xr:uid="{27091927-49B8-48BC-B74C-9EFA9A48BE77}"/>
    <cellStyle name="Normal 12 8 2 2 2 2 3 3" xfId="15635" xr:uid="{99CC6C85-A94F-4998-B422-5ED73F9DC04B}"/>
    <cellStyle name="Normal 12 8 2 2 2 2 3 3 2" xfId="49815" xr:uid="{2D0C1751-DCDF-49E8-8B39-1976F7BE981A}"/>
    <cellStyle name="Normal 12 8 2 2 2 2 3 4" xfId="49816" xr:uid="{613ECCF6-4E86-48DA-A766-55105411EDB4}"/>
    <cellStyle name="Normal 12 8 2 2 2 2 4" xfId="4655" xr:uid="{C4102480-80DF-48AB-8D48-9F69332D55E2}"/>
    <cellStyle name="Normal 12 8 2 2 2 2 4 2" xfId="10145" xr:uid="{DFDD2D71-DD6F-4B3F-A324-0D2115E2025E}"/>
    <cellStyle name="Normal 12 8 2 2 2 2 4 2 2" xfId="22955" xr:uid="{9F75AB50-FA76-49D1-B1EE-4E81D4246B23}"/>
    <cellStyle name="Normal 12 8 2 2 2 2 4 2 2 2" xfId="49817" xr:uid="{B4A6D8F3-6796-46E1-AB34-4067AC5D7F5F}"/>
    <cellStyle name="Normal 12 8 2 2 2 2 4 2 3" xfId="49818" xr:uid="{14E8E9B5-3FA2-4C0F-A667-7C763AFE9416}"/>
    <cellStyle name="Normal 12 8 2 2 2 2 4 3" xfId="17465" xr:uid="{5B38E0A6-10D8-4681-9CA4-3CBB1599F902}"/>
    <cellStyle name="Normal 12 8 2 2 2 2 4 3 2" xfId="49819" xr:uid="{FF3B5AB6-657C-46A5-AAF4-BD865CF4B03A}"/>
    <cellStyle name="Normal 12 8 2 2 2 2 4 4" xfId="49820" xr:uid="{A7C151B8-71EE-4972-8E69-43FB8A3BA152}"/>
    <cellStyle name="Normal 12 8 2 2 2 2 5" xfId="11975" xr:uid="{E9639762-0332-46A3-9496-BD82C149915D}"/>
    <cellStyle name="Normal 12 8 2 2 2 2 5 2" xfId="24785" xr:uid="{BF25228C-8A59-48F6-A1C7-68760D541789}"/>
    <cellStyle name="Normal 12 8 2 2 2 2 5 2 2" xfId="49821" xr:uid="{D319E2EC-B15A-4CCD-8F23-2F4DAE899EE8}"/>
    <cellStyle name="Normal 12 8 2 2 2 2 5 3" xfId="49822" xr:uid="{C0193CF2-2A64-4D56-8354-F4DC773B9563}"/>
    <cellStyle name="Normal 12 8 2 2 2 2 6" xfId="6485" xr:uid="{1B298CEE-7BC1-4E5E-8A76-51347D033200}"/>
    <cellStyle name="Normal 12 8 2 2 2 2 6 2" xfId="19295" xr:uid="{D37FE25C-3C8E-4F92-9C1B-FD1CAC0460ED}"/>
    <cellStyle name="Normal 12 8 2 2 2 2 6 2 2" xfId="49823" xr:uid="{E5FEB3DD-D0C6-489E-928D-CCCC2149F032}"/>
    <cellStyle name="Normal 12 8 2 2 2 2 6 3" xfId="49824" xr:uid="{5252CEAE-EF89-4C5E-8B2A-96DBED1C2EF3}"/>
    <cellStyle name="Normal 12 8 2 2 2 2 7" xfId="13805" xr:uid="{99E0C62C-3A6A-4D93-BE20-BE0DA7082AD0}"/>
    <cellStyle name="Normal 12 8 2 2 2 2 7 2" xfId="49825" xr:uid="{39B304C2-E21B-452B-97F2-A106998DFC8B}"/>
    <cellStyle name="Normal 12 8 2 2 2 2 8" xfId="49826" xr:uid="{1AADE65C-BD8D-4B33-9B1A-FF1578110F09}"/>
    <cellStyle name="Normal 12 8 2 2 2 3" xfId="1490" xr:uid="{EA04CC46-2809-450F-8446-C5534A64BB1B}"/>
    <cellStyle name="Normal 12 8 2 2 2 3 2" xfId="3320" xr:uid="{0A8C1468-57BC-4412-AC77-6D7C622B4531}"/>
    <cellStyle name="Normal 12 8 2 2 2 3 2 2" xfId="8810" xr:uid="{CA7D64C2-A18E-4C16-863E-1016E4E3B033}"/>
    <cellStyle name="Normal 12 8 2 2 2 3 2 2 2" xfId="21620" xr:uid="{985D9A80-07C4-41E3-87B3-428FA17143F2}"/>
    <cellStyle name="Normal 12 8 2 2 2 3 2 2 2 2" xfId="49827" xr:uid="{01D436EB-1622-4378-9DCB-6997AFA3AC1F}"/>
    <cellStyle name="Normal 12 8 2 2 2 3 2 2 3" xfId="49828" xr:uid="{EF2CFA1F-3207-42FB-BE3B-6DB97EBD3204}"/>
    <cellStyle name="Normal 12 8 2 2 2 3 2 3" xfId="16130" xr:uid="{EA228F34-FE14-4E97-B029-F18A2BAF2502}"/>
    <cellStyle name="Normal 12 8 2 2 2 3 2 3 2" xfId="49829" xr:uid="{108C1EEF-900C-466F-ACC1-652F6976D1E1}"/>
    <cellStyle name="Normal 12 8 2 2 2 3 2 4" xfId="49830" xr:uid="{1C6B4296-9557-422E-A256-F9FE9CFD40E4}"/>
    <cellStyle name="Normal 12 8 2 2 2 3 3" xfId="5150" xr:uid="{B19F77C1-0333-46B3-B6C1-73642B21E5BF}"/>
    <cellStyle name="Normal 12 8 2 2 2 3 3 2" xfId="10640" xr:uid="{4966645C-2C69-482A-85D2-343014DF27A5}"/>
    <cellStyle name="Normal 12 8 2 2 2 3 3 2 2" xfId="23450" xr:uid="{97F0A299-A80F-45AF-A7A8-3F0C39D03B88}"/>
    <cellStyle name="Normal 12 8 2 2 2 3 3 2 2 2" xfId="49831" xr:uid="{8A71C9FC-4F83-439C-AA08-7E5AA9E3E3ED}"/>
    <cellStyle name="Normal 12 8 2 2 2 3 3 2 3" xfId="49832" xr:uid="{CE03D7F6-2DC9-4635-AB8E-F9440C1A879A}"/>
    <cellStyle name="Normal 12 8 2 2 2 3 3 3" xfId="17960" xr:uid="{AB8E8DB5-1E1D-47B1-9406-543B1A31BD5A}"/>
    <cellStyle name="Normal 12 8 2 2 2 3 3 3 2" xfId="49833" xr:uid="{3E4D6717-3A67-4D29-9E71-3E53583D9F35}"/>
    <cellStyle name="Normal 12 8 2 2 2 3 3 4" xfId="49834" xr:uid="{EC3C6E0E-CA5F-44CA-AEE2-777E8AEEA909}"/>
    <cellStyle name="Normal 12 8 2 2 2 3 4" xfId="12470" xr:uid="{C2696C4F-FAF0-44B6-8B93-95AA547ECA9C}"/>
    <cellStyle name="Normal 12 8 2 2 2 3 4 2" xfId="25280" xr:uid="{C85F5B45-E61A-4BA0-A532-ECC981751B82}"/>
    <cellStyle name="Normal 12 8 2 2 2 3 4 2 2" xfId="49835" xr:uid="{E1723AF6-E328-4F8D-8E1E-35851DDC1FBD}"/>
    <cellStyle name="Normal 12 8 2 2 2 3 4 3" xfId="49836" xr:uid="{95824718-C01D-44E2-BCB3-C7FE80A4081D}"/>
    <cellStyle name="Normal 12 8 2 2 2 3 5" xfId="6980" xr:uid="{9191D766-0C3A-4444-819C-0A3386B77654}"/>
    <cellStyle name="Normal 12 8 2 2 2 3 5 2" xfId="19790" xr:uid="{5F133828-1E89-4A27-BFD6-9F9AF8A4BB77}"/>
    <cellStyle name="Normal 12 8 2 2 2 3 5 2 2" xfId="49837" xr:uid="{03593B77-8791-44FB-831A-182A6530E3F3}"/>
    <cellStyle name="Normal 12 8 2 2 2 3 5 3" xfId="49838" xr:uid="{BDD77A4E-4F89-475B-B2CF-C2133B1A9BAB}"/>
    <cellStyle name="Normal 12 8 2 2 2 3 6" xfId="14300" xr:uid="{DDD7066C-BDBE-47D4-9C24-4A22153D94A0}"/>
    <cellStyle name="Normal 12 8 2 2 2 3 6 2" xfId="49839" xr:uid="{878244D7-DAA8-435A-9CC5-60B02B1135DA}"/>
    <cellStyle name="Normal 12 8 2 2 2 3 7" xfId="49840" xr:uid="{CF0F1F92-6DCE-45D8-9815-F223AA366CBB}"/>
    <cellStyle name="Normal 12 8 2 2 2 4" xfId="2426" xr:uid="{23E9A13A-6066-400E-9316-7BBF3DBEE128}"/>
    <cellStyle name="Normal 12 8 2 2 2 4 2" xfId="7916" xr:uid="{24B3F955-7D8A-4ADC-BD7F-B883D2A9430D}"/>
    <cellStyle name="Normal 12 8 2 2 2 4 2 2" xfId="20726" xr:uid="{6FA2D0EA-FC56-477F-8A68-5D573D900C7A}"/>
    <cellStyle name="Normal 12 8 2 2 2 4 2 2 2" xfId="49841" xr:uid="{BEDC833A-E563-4E07-B117-E182D9ADBA9E}"/>
    <cellStyle name="Normal 12 8 2 2 2 4 2 3" xfId="49842" xr:uid="{E67F66DB-2A25-4723-A146-3FEC10775389}"/>
    <cellStyle name="Normal 12 8 2 2 2 4 3" xfId="15236" xr:uid="{2E153CEC-80D2-4245-915F-3000DE670961}"/>
    <cellStyle name="Normal 12 8 2 2 2 4 3 2" xfId="49843" xr:uid="{B2F4D465-3ABD-4E0D-981F-396A1087DF49}"/>
    <cellStyle name="Normal 12 8 2 2 2 4 4" xfId="49844" xr:uid="{6025BCB7-2B51-48FD-A4BE-5F23C2D71FCE}"/>
    <cellStyle name="Normal 12 8 2 2 2 5" xfId="4256" xr:uid="{62F43B70-CFD1-44B1-9F27-A7DD6F5D9DC9}"/>
    <cellStyle name="Normal 12 8 2 2 2 5 2" xfId="9746" xr:uid="{30C0973A-2495-4DE1-BD5D-89F6FDDCCEC6}"/>
    <cellStyle name="Normal 12 8 2 2 2 5 2 2" xfId="22556" xr:uid="{CBE7E8DF-35E7-4066-BE45-23BEDCE2C768}"/>
    <cellStyle name="Normal 12 8 2 2 2 5 2 2 2" xfId="49845" xr:uid="{4CA5307C-92E7-4E9D-91C9-621D6BE5A1B6}"/>
    <cellStyle name="Normal 12 8 2 2 2 5 2 3" xfId="49846" xr:uid="{A4FF9EE2-A267-4561-9F7B-AB1AB320ED8F}"/>
    <cellStyle name="Normal 12 8 2 2 2 5 3" xfId="17066" xr:uid="{95BB97CE-BFA1-43B2-94FD-B6F03C24D1A7}"/>
    <cellStyle name="Normal 12 8 2 2 2 5 3 2" xfId="49847" xr:uid="{F0B08ADC-F163-4195-AFBF-70E86D8FCF73}"/>
    <cellStyle name="Normal 12 8 2 2 2 5 4" xfId="49848" xr:uid="{793D9614-E2C9-4802-875E-82987378F398}"/>
    <cellStyle name="Normal 12 8 2 2 2 6" xfId="11576" xr:uid="{1B989243-B266-4CEA-AAD2-C67DC9CCC9E5}"/>
    <cellStyle name="Normal 12 8 2 2 2 6 2" xfId="24386" xr:uid="{A06CA0CD-1363-43C2-BF10-1679347E2A72}"/>
    <cellStyle name="Normal 12 8 2 2 2 6 2 2" xfId="49849" xr:uid="{5AD47B06-2F3B-40B5-9EA7-A41AAB59EF84}"/>
    <cellStyle name="Normal 12 8 2 2 2 6 3" xfId="49850" xr:uid="{2AAD6F51-6401-4D64-AC53-65B860EC6648}"/>
    <cellStyle name="Normal 12 8 2 2 2 7" xfId="6086" xr:uid="{45F0CD59-3899-4E33-A2E8-A05CC6A9965C}"/>
    <cellStyle name="Normal 12 8 2 2 2 7 2" xfId="18896" xr:uid="{6C42FC7C-03F0-4B15-89DF-99012AB08FA0}"/>
    <cellStyle name="Normal 12 8 2 2 2 7 2 2" xfId="49851" xr:uid="{F72198E1-F8E9-46A7-A692-B73A2C0EF552}"/>
    <cellStyle name="Normal 12 8 2 2 2 7 3" xfId="49852" xr:uid="{14A8AA95-B2B7-4E8E-A889-D4C598F1174E}"/>
    <cellStyle name="Normal 12 8 2 2 2 8" xfId="13406" xr:uid="{6E5B6FA0-541C-443B-8B58-6A94A11A02E8}"/>
    <cellStyle name="Normal 12 8 2 2 2 8 2" xfId="49853" xr:uid="{46569765-8EBA-4656-A9BC-5B739E44FC71}"/>
    <cellStyle name="Normal 12 8 2 2 2 9" xfId="49854" xr:uid="{F3FF8F69-16B9-49CF-832F-5D77F21B7C60}"/>
    <cellStyle name="Normal 12 8 2 2 3" xfId="727" xr:uid="{B80480C9-0BEA-481F-A791-134D78E5D4DA}"/>
    <cellStyle name="Normal 12 8 2 2 3 2" xfId="1127" xr:uid="{A5D1CAB4-6408-4D2E-9989-7EEB381813A5}"/>
    <cellStyle name="Normal 12 8 2 2 3 2 2" xfId="2022" xr:uid="{7C2B0591-0855-4343-871E-527F7F463AAF}"/>
    <cellStyle name="Normal 12 8 2 2 3 2 2 2" xfId="3852" xr:uid="{1420D618-95B7-4272-A5B3-8EA273772824}"/>
    <cellStyle name="Normal 12 8 2 2 3 2 2 2 2" xfId="9342" xr:uid="{3AADF8F4-8FB4-4369-851C-BADBB70E01F9}"/>
    <cellStyle name="Normal 12 8 2 2 3 2 2 2 2 2" xfId="22152" xr:uid="{E8131355-BD41-4072-B6C0-089EB36C5924}"/>
    <cellStyle name="Normal 12 8 2 2 3 2 2 2 2 2 2" xfId="49855" xr:uid="{387A70C0-11A2-4978-BE3A-E1DBE7EBFE35}"/>
    <cellStyle name="Normal 12 8 2 2 3 2 2 2 2 3" xfId="49856" xr:uid="{28A41A4A-A25F-48D4-8E24-BD1D1470A2F1}"/>
    <cellStyle name="Normal 12 8 2 2 3 2 2 2 3" xfId="16662" xr:uid="{420B230C-8635-4DB4-AF52-7DE815D72DED}"/>
    <cellStyle name="Normal 12 8 2 2 3 2 2 2 3 2" xfId="49857" xr:uid="{7FE8EB53-A159-4540-9C83-EB144D509AA4}"/>
    <cellStyle name="Normal 12 8 2 2 3 2 2 2 4" xfId="49858" xr:uid="{835E2F00-DF88-4411-ADCF-3AA2F1E01B0B}"/>
    <cellStyle name="Normal 12 8 2 2 3 2 2 3" xfId="5682" xr:uid="{EA1A7B1D-9B6E-445A-8104-B207DC7B7034}"/>
    <cellStyle name="Normal 12 8 2 2 3 2 2 3 2" xfId="11172" xr:uid="{C7DC83E0-2A13-4E9C-B784-E56DAC4B0711}"/>
    <cellStyle name="Normal 12 8 2 2 3 2 2 3 2 2" xfId="23982" xr:uid="{55F3990F-6454-4F1D-9D01-8EB4EF5541AD}"/>
    <cellStyle name="Normal 12 8 2 2 3 2 2 3 2 2 2" xfId="49859" xr:uid="{CBC71EFC-30EF-40B3-92F5-5B3C8D0A0FFE}"/>
    <cellStyle name="Normal 12 8 2 2 3 2 2 3 2 3" xfId="49860" xr:uid="{77C42D95-14C6-4CF4-A0E0-137DA72B7306}"/>
    <cellStyle name="Normal 12 8 2 2 3 2 2 3 3" xfId="18492" xr:uid="{EEA4055D-49DB-488D-9475-877210A051D0}"/>
    <cellStyle name="Normal 12 8 2 2 3 2 2 3 3 2" xfId="49861" xr:uid="{2A4D4610-E984-4CB9-95D0-812AEA2E9E50}"/>
    <cellStyle name="Normal 12 8 2 2 3 2 2 3 4" xfId="49862" xr:uid="{ABE70CA3-7F42-45B5-8790-8F557D7A0F7E}"/>
    <cellStyle name="Normal 12 8 2 2 3 2 2 4" xfId="13002" xr:uid="{BF40E133-8C49-4C66-9D56-7299BDFA33EB}"/>
    <cellStyle name="Normal 12 8 2 2 3 2 2 4 2" xfId="25812" xr:uid="{6C1A10EA-F094-4568-81D3-8E6E2171C0EC}"/>
    <cellStyle name="Normal 12 8 2 2 3 2 2 4 2 2" xfId="49863" xr:uid="{EDF93DFC-F6B5-40D7-BE8F-755B6EC1C932}"/>
    <cellStyle name="Normal 12 8 2 2 3 2 2 4 3" xfId="49864" xr:uid="{F2A61536-E2E0-4596-9B56-C5EC97C4DB64}"/>
    <cellStyle name="Normal 12 8 2 2 3 2 2 5" xfId="7512" xr:uid="{B41EF095-5360-4B65-BAFB-96E7FD086C9A}"/>
    <cellStyle name="Normal 12 8 2 2 3 2 2 5 2" xfId="20322" xr:uid="{905DF885-020D-4AD8-86DD-FD2FD3A71DFA}"/>
    <cellStyle name="Normal 12 8 2 2 3 2 2 5 2 2" xfId="49865" xr:uid="{EEF7B5B4-A742-4583-9892-A0965F2C9CEE}"/>
    <cellStyle name="Normal 12 8 2 2 3 2 2 5 3" xfId="49866" xr:uid="{DFB9F20E-80FE-4F61-B056-72343D7F61D0}"/>
    <cellStyle name="Normal 12 8 2 2 3 2 2 6" xfId="14832" xr:uid="{D5C56F3A-08CC-443F-A1D7-A7C1E8A2A66B}"/>
    <cellStyle name="Normal 12 8 2 2 3 2 2 6 2" xfId="49867" xr:uid="{5D5C303C-DC7F-4F40-86BB-A52719638D4C}"/>
    <cellStyle name="Normal 12 8 2 2 3 2 2 7" xfId="49868" xr:uid="{D1485A40-B874-40E6-B709-58A309E56B6C}"/>
    <cellStyle name="Normal 12 8 2 2 3 2 3" xfId="2958" xr:uid="{3ADFDEFE-E960-4FAC-87F3-A183EB3F4B6B}"/>
    <cellStyle name="Normal 12 8 2 2 3 2 3 2" xfId="8448" xr:uid="{CE7505EE-4E5D-4BEF-ADAC-CD16D39FFDD4}"/>
    <cellStyle name="Normal 12 8 2 2 3 2 3 2 2" xfId="21258" xr:uid="{3E70FCC0-79A4-438F-BD6A-87F4122EA927}"/>
    <cellStyle name="Normal 12 8 2 2 3 2 3 2 2 2" xfId="49869" xr:uid="{3A920EE2-0A97-424B-9E91-75D22AD871A4}"/>
    <cellStyle name="Normal 12 8 2 2 3 2 3 2 3" xfId="49870" xr:uid="{60935491-2989-48FA-94FF-E80F470FC911}"/>
    <cellStyle name="Normal 12 8 2 2 3 2 3 3" xfId="15768" xr:uid="{DC42E666-BBCF-47C0-BF3A-C70D96EB6774}"/>
    <cellStyle name="Normal 12 8 2 2 3 2 3 3 2" xfId="49871" xr:uid="{7BE07D8C-8423-4FF5-B9C4-4DBDBC97A529}"/>
    <cellStyle name="Normal 12 8 2 2 3 2 3 4" xfId="49872" xr:uid="{0BB3C35C-ACA6-4CC9-862F-0083F08717BB}"/>
    <cellStyle name="Normal 12 8 2 2 3 2 4" xfId="4788" xr:uid="{99C278CB-895F-4FF2-9D28-014729DBE602}"/>
    <cellStyle name="Normal 12 8 2 2 3 2 4 2" xfId="10278" xr:uid="{6345FC99-C302-4D31-8BC6-A15E60FC8915}"/>
    <cellStyle name="Normal 12 8 2 2 3 2 4 2 2" xfId="23088" xr:uid="{ADE0FC36-967F-4128-9740-DA9C0F03EF01}"/>
    <cellStyle name="Normal 12 8 2 2 3 2 4 2 2 2" xfId="49873" xr:uid="{CBFE14B6-C661-40B0-952D-51749FFDE2A5}"/>
    <cellStyle name="Normal 12 8 2 2 3 2 4 2 3" xfId="49874" xr:uid="{D495910A-DD7D-4034-B6E2-9E23822D9189}"/>
    <cellStyle name="Normal 12 8 2 2 3 2 4 3" xfId="17598" xr:uid="{8087D918-BC6E-4D0C-AEDC-2C851BEECDDD}"/>
    <cellStyle name="Normal 12 8 2 2 3 2 4 3 2" xfId="49875" xr:uid="{000E8837-E3BC-45E7-8B11-8017C8A1ABD1}"/>
    <cellStyle name="Normal 12 8 2 2 3 2 4 4" xfId="49876" xr:uid="{D4797576-3B18-4A19-9505-D1E0E2D08E9D}"/>
    <cellStyle name="Normal 12 8 2 2 3 2 5" xfId="12108" xr:uid="{2D911C78-FBA0-4520-8F8D-10091D7F32F2}"/>
    <cellStyle name="Normal 12 8 2 2 3 2 5 2" xfId="24918" xr:uid="{6B958765-A200-4E00-AEAD-DF58595A6162}"/>
    <cellStyle name="Normal 12 8 2 2 3 2 5 2 2" xfId="49877" xr:uid="{B862D9B1-8309-4B06-9290-E6396E1F2BED}"/>
    <cellStyle name="Normal 12 8 2 2 3 2 5 3" xfId="49878" xr:uid="{128042A9-730B-46B2-BD77-D9AA1DD67A70}"/>
    <cellStyle name="Normal 12 8 2 2 3 2 6" xfId="6618" xr:uid="{2353A757-9F21-44C0-8C01-2EEE41FD87F8}"/>
    <cellStyle name="Normal 12 8 2 2 3 2 6 2" xfId="19428" xr:uid="{9AF6CCB6-460D-4DEC-8017-97B5E8614622}"/>
    <cellStyle name="Normal 12 8 2 2 3 2 6 2 2" xfId="49879" xr:uid="{B25C0E8E-8603-4C4A-9BD1-BCE27062E1CB}"/>
    <cellStyle name="Normal 12 8 2 2 3 2 6 3" xfId="49880" xr:uid="{367DF747-446E-4038-B125-E7461E0E5C05}"/>
    <cellStyle name="Normal 12 8 2 2 3 2 7" xfId="13938" xr:uid="{169D17A3-7DA6-49C2-BB79-91E7FFF2D701}"/>
    <cellStyle name="Normal 12 8 2 2 3 2 7 2" xfId="49881" xr:uid="{30848DBC-120D-427F-A5E2-AAC99AAE1EDB}"/>
    <cellStyle name="Normal 12 8 2 2 3 2 8" xfId="49882" xr:uid="{779D98E1-1946-459A-ACCB-E1DD91D9EC0C}"/>
    <cellStyle name="Normal 12 8 2 2 3 3" xfId="1622" xr:uid="{A0F585E3-2011-4E3B-972C-9E60F39C8DDA}"/>
    <cellStyle name="Normal 12 8 2 2 3 3 2" xfId="3452" xr:uid="{5E686EDE-76F2-4DF2-91FB-01CE5A63900D}"/>
    <cellStyle name="Normal 12 8 2 2 3 3 2 2" xfId="8942" xr:uid="{E8259B96-79FE-473D-9D0D-96170F664F74}"/>
    <cellStyle name="Normal 12 8 2 2 3 3 2 2 2" xfId="21752" xr:uid="{959C9DA4-E110-4CA4-8C27-E2A4EA9D42C8}"/>
    <cellStyle name="Normal 12 8 2 2 3 3 2 2 2 2" xfId="49883" xr:uid="{401B6A28-54B7-42C6-A572-F5C7A2360CE2}"/>
    <cellStyle name="Normal 12 8 2 2 3 3 2 2 3" xfId="49884" xr:uid="{0F8F43A6-B18E-4AB9-BE87-316609AC5E14}"/>
    <cellStyle name="Normal 12 8 2 2 3 3 2 3" xfId="16262" xr:uid="{51F6976A-8651-4211-9393-18297E0E6868}"/>
    <cellStyle name="Normal 12 8 2 2 3 3 2 3 2" xfId="49885" xr:uid="{642E7326-78BD-49C4-9582-B8B06842BA87}"/>
    <cellStyle name="Normal 12 8 2 2 3 3 2 4" xfId="49886" xr:uid="{674C8D6D-F5B4-45BC-BB9B-0A7C888E707D}"/>
    <cellStyle name="Normal 12 8 2 2 3 3 3" xfId="5282" xr:uid="{15D5EEAE-0DA5-40E7-90D4-9C096FB0ED0A}"/>
    <cellStyle name="Normal 12 8 2 2 3 3 3 2" xfId="10772" xr:uid="{672D27E5-3529-4771-93AF-DAE1ACC87DC6}"/>
    <cellStyle name="Normal 12 8 2 2 3 3 3 2 2" xfId="23582" xr:uid="{1F064615-A9C7-4E26-BBF8-27BB187051A3}"/>
    <cellStyle name="Normal 12 8 2 2 3 3 3 2 2 2" xfId="49887" xr:uid="{16E62421-2885-45CE-9B69-2D431DFA5585}"/>
    <cellStyle name="Normal 12 8 2 2 3 3 3 2 3" xfId="49888" xr:uid="{C78A97DE-19C8-42B4-9F1F-5623CC789F80}"/>
    <cellStyle name="Normal 12 8 2 2 3 3 3 3" xfId="18092" xr:uid="{0D398884-354A-4E5C-AA2C-305CD1A865D4}"/>
    <cellStyle name="Normal 12 8 2 2 3 3 3 3 2" xfId="49889" xr:uid="{B20CC3DB-35E0-48AA-A3A1-A010C45F3486}"/>
    <cellStyle name="Normal 12 8 2 2 3 3 3 4" xfId="49890" xr:uid="{A25EFF6A-07DA-4592-B540-922F08DD69ED}"/>
    <cellStyle name="Normal 12 8 2 2 3 3 4" xfId="12602" xr:uid="{05CB599D-89FD-4514-A25C-093CB355C8C7}"/>
    <cellStyle name="Normal 12 8 2 2 3 3 4 2" xfId="25412" xr:uid="{3D9B27E4-AE6E-48D2-A2D0-BBD1564E2287}"/>
    <cellStyle name="Normal 12 8 2 2 3 3 4 2 2" xfId="49891" xr:uid="{D74306B4-0979-406E-BECD-AF1C2A7EB07E}"/>
    <cellStyle name="Normal 12 8 2 2 3 3 4 3" xfId="49892" xr:uid="{40B6AC90-5B7F-450B-8F26-F1B8DA7228D0}"/>
    <cellStyle name="Normal 12 8 2 2 3 3 5" xfId="7112" xr:uid="{66D6B635-88AC-49A6-B192-584EDB7218B7}"/>
    <cellStyle name="Normal 12 8 2 2 3 3 5 2" xfId="19922" xr:uid="{CE747F82-5207-4463-87B2-ADBD21D58716}"/>
    <cellStyle name="Normal 12 8 2 2 3 3 5 2 2" xfId="49893" xr:uid="{5440F0A0-5977-473C-A9A0-CE08687B3E67}"/>
    <cellStyle name="Normal 12 8 2 2 3 3 5 3" xfId="49894" xr:uid="{1E3ABFA3-B081-4336-B9AE-7BA0D7A5CAA4}"/>
    <cellStyle name="Normal 12 8 2 2 3 3 6" xfId="14432" xr:uid="{C12B575D-023A-42E9-80C5-F5B2C4074E89}"/>
    <cellStyle name="Normal 12 8 2 2 3 3 6 2" xfId="49895" xr:uid="{5CE8972E-875C-4326-BA1C-3E989AFB0698}"/>
    <cellStyle name="Normal 12 8 2 2 3 3 7" xfId="49896" xr:uid="{69BED8D6-DD58-4C00-92C7-4961A4DC97BE}"/>
    <cellStyle name="Normal 12 8 2 2 3 4" xfId="2558" xr:uid="{AB3DE95D-4302-4494-AF1A-4706F3272B79}"/>
    <cellStyle name="Normal 12 8 2 2 3 4 2" xfId="8048" xr:uid="{C9E0739D-45D7-410B-A523-93D3BAF711E7}"/>
    <cellStyle name="Normal 12 8 2 2 3 4 2 2" xfId="20858" xr:uid="{2EEE10BC-0327-433E-AFC7-4CDF85E357CF}"/>
    <cellStyle name="Normal 12 8 2 2 3 4 2 2 2" xfId="49897" xr:uid="{C1C12C9C-EC9C-4E7E-B154-576FC5907A04}"/>
    <cellStyle name="Normal 12 8 2 2 3 4 2 3" xfId="49898" xr:uid="{8F401587-B40B-4ED0-B61E-7DA2900B8FED}"/>
    <cellStyle name="Normal 12 8 2 2 3 4 3" xfId="15368" xr:uid="{9217122E-5E92-4398-8F9B-47BC09AB9146}"/>
    <cellStyle name="Normal 12 8 2 2 3 4 3 2" xfId="49899" xr:uid="{C84B82E8-1EBE-44F2-9419-197FA48877C8}"/>
    <cellStyle name="Normal 12 8 2 2 3 4 4" xfId="49900" xr:uid="{B6D65C03-1384-417D-849F-7571F6E30C9E}"/>
    <cellStyle name="Normal 12 8 2 2 3 5" xfId="4388" xr:uid="{738460B0-D9FC-45C3-97DB-920830000B7A}"/>
    <cellStyle name="Normal 12 8 2 2 3 5 2" xfId="9878" xr:uid="{0E8CE22E-4A67-40DF-8759-D787E3877BA5}"/>
    <cellStyle name="Normal 12 8 2 2 3 5 2 2" xfId="22688" xr:uid="{CBEF402B-DD9B-4AEF-81D1-01E41A6284FC}"/>
    <cellStyle name="Normal 12 8 2 2 3 5 2 2 2" xfId="49901" xr:uid="{A999A0AC-2CF4-4989-B784-168FF68B140F}"/>
    <cellStyle name="Normal 12 8 2 2 3 5 2 3" xfId="49902" xr:uid="{AC343EDC-8681-41CC-A3FC-812ADC06CA8C}"/>
    <cellStyle name="Normal 12 8 2 2 3 5 3" xfId="17198" xr:uid="{B064B234-BB01-471C-9565-CF861F12D682}"/>
    <cellStyle name="Normal 12 8 2 2 3 5 3 2" xfId="49903" xr:uid="{8D5D9FF5-6D37-48B9-8E26-54890347B748}"/>
    <cellStyle name="Normal 12 8 2 2 3 5 4" xfId="49904" xr:uid="{1885025A-911F-4A44-869B-A68DF9CEC818}"/>
    <cellStyle name="Normal 12 8 2 2 3 6" xfId="11708" xr:uid="{CC0D7377-46A3-4BB7-95E5-CC7F4CC9FEB8}"/>
    <cellStyle name="Normal 12 8 2 2 3 6 2" xfId="24518" xr:uid="{18EE168F-00C5-4F60-A320-B38673D9F164}"/>
    <cellStyle name="Normal 12 8 2 2 3 6 2 2" xfId="49905" xr:uid="{2187DB57-27BF-4451-B585-D9489C650F8D}"/>
    <cellStyle name="Normal 12 8 2 2 3 6 3" xfId="49906" xr:uid="{39FEF31F-D3BD-4790-903D-F0FBFCF92611}"/>
    <cellStyle name="Normal 12 8 2 2 3 7" xfId="6218" xr:uid="{8CE035EB-6CE3-44C4-B3AA-F3A7CC380933}"/>
    <cellStyle name="Normal 12 8 2 2 3 7 2" xfId="19028" xr:uid="{9DE060D1-255C-4282-BBFD-AC5FD778C452}"/>
    <cellStyle name="Normal 12 8 2 2 3 7 2 2" xfId="49907" xr:uid="{3772507E-0ECF-4780-931E-4F3C2D100223}"/>
    <cellStyle name="Normal 12 8 2 2 3 7 3" xfId="49908" xr:uid="{08568E48-A4DA-48D5-81CF-07168EE5F8D4}"/>
    <cellStyle name="Normal 12 8 2 2 3 8" xfId="13538" xr:uid="{6ED655EF-AB4B-456D-A174-46E003770699}"/>
    <cellStyle name="Normal 12 8 2 2 3 8 2" xfId="49909" xr:uid="{2373CDD2-494A-462B-A900-FD3EA05A1716}"/>
    <cellStyle name="Normal 12 8 2 2 3 9" xfId="49910" xr:uid="{15136F67-E57E-44E6-80A9-F10FF513A7CC}"/>
    <cellStyle name="Normal 12 8 2 2 4" xfId="502" xr:uid="{E105C388-9E62-4478-9065-142C88DB5868}"/>
    <cellStyle name="Normal 12 8 2 2 4 2" xfId="1397" xr:uid="{1A7CF597-810E-4ED1-9D75-19C394F06280}"/>
    <cellStyle name="Normal 12 8 2 2 4 2 2" xfId="3227" xr:uid="{E29A84BC-442E-4BCA-88B3-E98A2AF5E115}"/>
    <cellStyle name="Normal 12 8 2 2 4 2 2 2" xfId="8717" xr:uid="{D4873273-ABA9-4496-8AC8-C0055B168643}"/>
    <cellStyle name="Normal 12 8 2 2 4 2 2 2 2" xfId="21527" xr:uid="{4D569A6B-546B-4F18-BDB9-2A787B36B987}"/>
    <cellStyle name="Normal 12 8 2 2 4 2 2 2 2 2" xfId="49911" xr:uid="{3F77DA96-5B1D-4FB5-99F1-5E50BD1111C2}"/>
    <cellStyle name="Normal 12 8 2 2 4 2 2 2 3" xfId="49912" xr:uid="{1D568C9F-7A90-4627-9C3C-72D518AFFC56}"/>
    <cellStyle name="Normal 12 8 2 2 4 2 2 3" xfId="16037" xr:uid="{D800D506-5697-4336-8801-4EFF2E38DDD6}"/>
    <cellStyle name="Normal 12 8 2 2 4 2 2 3 2" xfId="49913" xr:uid="{8EE619F0-7065-4014-BEFA-0F45030BFB0A}"/>
    <cellStyle name="Normal 12 8 2 2 4 2 2 4" xfId="49914" xr:uid="{A7F892FA-6D76-4348-92BD-35058E4F941C}"/>
    <cellStyle name="Normal 12 8 2 2 4 2 3" xfId="5057" xr:uid="{6F258C73-FA71-4D45-91C7-5B3CA72FD8B3}"/>
    <cellStyle name="Normal 12 8 2 2 4 2 3 2" xfId="10547" xr:uid="{EDF4D9CB-9888-449D-A0F6-2E7EB88D2761}"/>
    <cellStyle name="Normal 12 8 2 2 4 2 3 2 2" xfId="23357" xr:uid="{23C03F06-2E46-4DCE-97AC-FEDB46AACCB8}"/>
    <cellStyle name="Normal 12 8 2 2 4 2 3 2 2 2" xfId="49915" xr:uid="{EF04D3E2-5E96-4111-8FE9-5DDABC5032CA}"/>
    <cellStyle name="Normal 12 8 2 2 4 2 3 2 3" xfId="49916" xr:uid="{AB6A54B7-1C26-4737-AF22-EAF214A0760E}"/>
    <cellStyle name="Normal 12 8 2 2 4 2 3 3" xfId="17867" xr:uid="{365F30B3-2700-4CB3-97D7-1EC1EF77740E}"/>
    <cellStyle name="Normal 12 8 2 2 4 2 3 3 2" xfId="49917" xr:uid="{F1B34D90-F7A1-4DA3-92D0-F4624E34F422}"/>
    <cellStyle name="Normal 12 8 2 2 4 2 3 4" xfId="49918" xr:uid="{DC4F8345-92CF-4C9A-AFB8-D0AB0BCF32B8}"/>
    <cellStyle name="Normal 12 8 2 2 4 2 4" xfId="12377" xr:uid="{1C9135B1-0727-487A-9AD1-E2560541817F}"/>
    <cellStyle name="Normal 12 8 2 2 4 2 4 2" xfId="25187" xr:uid="{08360E46-7338-4ABA-9FD2-249FA5FCCE2A}"/>
    <cellStyle name="Normal 12 8 2 2 4 2 4 2 2" xfId="49919" xr:uid="{C1287C47-4FA1-4C00-B429-5973B43A28A5}"/>
    <cellStyle name="Normal 12 8 2 2 4 2 4 3" xfId="49920" xr:uid="{D0080B8C-D301-4572-801B-ADC02A52590A}"/>
    <cellStyle name="Normal 12 8 2 2 4 2 5" xfId="6887" xr:uid="{B8C1C955-C22A-4D55-8A36-520061355BAC}"/>
    <cellStyle name="Normal 12 8 2 2 4 2 5 2" xfId="19697" xr:uid="{208F0D8B-A27D-46D5-9D3A-9EC7DFED7E73}"/>
    <cellStyle name="Normal 12 8 2 2 4 2 5 2 2" xfId="49921" xr:uid="{1435BE30-5B8B-4723-A723-213F5450B6DC}"/>
    <cellStyle name="Normal 12 8 2 2 4 2 5 3" xfId="49922" xr:uid="{E34A13F6-D001-4FC3-935D-6D1787B2DAD8}"/>
    <cellStyle name="Normal 12 8 2 2 4 2 6" xfId="14207" xr:uid="{FAD23E32-F3FD-461A-9352-E09791542295}"/>
    <cellStyle name="Normal 12 8 2 2 4 2 6 2" xfId="49923" xr:uid="{EB4EF67B-73F5-415F-B5F9-53D47D30881F}"/>
    <cellStyle name="Normal 12 8 2 2 4 2 7" xfId="49924" xr:uid="{C80EBEF5-3605-47B0-9CA2-8552B6BF67AB}"/>
    <cellStyle name="Normal 12 8 2 2 4 3" xfId="2333" xr:uid="{BFF1E1E8-0EBA-4B7C-BE25-B1D45FE9DA69}"/>
    <cellStyle name="Normal 12 8 2 2 4 3 2" xfId="7823" xr:uid="{B648C1CD-2028-43A6-BF46-35327605AEDD}"/>
    <cellStyle name="Normal 12 8 2 2 4 3 2 2" xfId="20633" xr:uid="{7B9CDC3E-30B7-42B8-88ED-C97A91281B06}"/>
    <cellStyle name="Normal 12 8 2 2 4 3 2 2 2" xfId="49925" xr:uid="{C61156AC-130B-487F-A2EF-451E8397E252}"/>
    <cellStyle name="Normal 12 8 2 2 4 3 2 3" xfId="49926" xr:uid="{A1B205D5-F3DB-4DF7-8354-48B9A3DA43A6}"/>
    <cellStyle name="Normal 12 8 2 2 4 3 3" xfId="15143" xr:uid="{468E5B8B-6C62-450D-911A-2B4DBE9A8073}"/>
    <cellStyle name="Normal 12 8 2 2 4 3 3 2" xfId="49927" xr:uid="{36F83EB3-5F24-4B86-AD5F-D44C4B1B048F}"/>
    <cellStyle name="Normal 12 8 2 2 4 3 4" xfId="49928" xr:uid="{E288A564-B0DB-44ED-9D27-ACA88CA1805A}"/>
    <cellStyle name="Normal 12 8 2 2 4 4" xfId="4163" xr:uid="{6B3E00E1-D4F4-43CF-AEC9-51E540F89196}"/>
    <cellStyle name="Normal 12 8 2 2 4 4 2" xfId="9653" xr:uid="{B5D30E32-B1AD-4A92-893E-71048C09CC0A}"/>
    <cellStyle name="Normal 12 8 2 2 4 4 2 2" xfId="22463" xr:uid="{DBE98E54-B3CE-4A39-AE11-A32EDE29453B}"/>
    <cellStyle name="Normal 12 8 2 2 4 4 2 2 2" xfId="49929" xr:uid="{F472A144-7DB2-4FF1-BC5D-0F212BB80965}"/>
    <cellStyle name="Normal 12 8 2 2 4 4 2 3" xfId="49930" xr:uid="{0E22BC22-49BA-4B9A-9481-24E7466258E7}"/>
    <cellStyle name="Normal 12 8 2 2 4 4 3" xfId="16973" xr:uid="{21F201CA-345A-41CC-B698-DAAA9E0BAEBB}"/>
    <cellStyle name="Normal 12 8 2 2 4 4 3 2" xfId="49931" xr:uid="{0D50A1F5-5DD4-4624-A9F1-8A19B828BE94}"/>
    <cellStyle name="Normal 12 8 2 2 4 4 4" xfId="49932" xr:uid="{6ECB43C9-28AF-4CF7-B9F8-903A35647DBD}"/>
    <cellStyle name="Normal 12 8 2 2 4 5" xfId="11483" xr:uid="{277E707D-23F8-4943-945C-C62B190CBE6C}"/>
    <cellStyle name="Normal 12 8 2 2 4 5 2" xfId="24293" xr:uid="{5B2B6636-FFE8-40BA-903B-194EC8ABDDA5}"/>
    <cellStyle name="Normal 12 8 2 2 4 5 2 2" xfId="49933" xr:uid="{8FC01A30-5B5C-4A59-86DE-87DD7BDEFF9F}"/>
    <cellStyle name="Normal 12 8 2 2 4 5 3" xfId="49934" xr:uid="{FC97BF0E-6870-4FC6-941E-329540DBAC3A}"/>
    <cellStyle name="Normal 12 8 2 2 4 6" xfId="5993" xr:uid="{54E0877B-D847-4698-9241-B117A327432C}"/>
    <cellStyle name="Normal 12 8 2 2 4 6 2" xfId="18803" xr:uid="{73BE8A45-B16A-4575-B2AB-0E1415C7A102}"/>
    <cellStyle name="Normal 12 8 2 2 4 6 2 2" xfId="49935" xr:uid="{C42B85A3-DA95-4831-86DE-C89093468F09}"/>
    <cellStyle name="Normal 12 8 2 2 4 6 3" xfId="49936" xr:uid="{3066102E-E4E1-4D83-9E5D-E83EC1809C94}"/>
    <cellStyle name="Normal 12 8 2 2 4 7" xfId="13313" xr:uid="{BCA0A0ED-0FC3-4EA5-9A67-56BF5BB4E1BE}"/>
    <cellStyle name="Normal 12 8 2 2 4 7 2" xfId="49937" xr:uid="{77650385-20E5-4D9B-B0F4-418106656D74}"/>
    <cellStyle name="Normal 12 8 2 2 4 8" xfId="49938" xr:uid="{BAB22AA8-114B-4066-B532-DF55F7634DC8}"/>
    <cellStyle name="Normal 12 8 2 2 5" xfId="861" xr:uid="{5EA03AA4-B782-4C7B-8683-B6E3B2F8CD72}"/>
    <cellStyle name="Normal 12 8 2 2 5 2" xfId="1756" xr:uid="{802D0993-FEE9-40D2-A5D3-00C0F106790B}"/>
    <cellStyle name="Normal 12 8 2 2 5 2 2" xfId="3586" xr:uid="{9D181A77-44E4-44EC-8734-2214375B123C}"/>
    <cellStyle name="Normal 12 8 2 2 5 2 2 2" xfId="9076" xr:uid="{B5809BC9-D848-4E81-A696-0AD2EE1562E9}"/>
    <cellStyle name="Normal 12 8 2 2 5 2 2 2 2" xfId="21886" xr:uid="{11B688A3-BE7C-493E-A84A-61C360E36318}"/>
    <cellStyle name="Normal 12 8 2 2 5 2 2 2 2 2" xfId="49939" xr:uid="{481E8B64-43D5-4B9D-9F4B-B7E2F4CFE241}"/>
    <cellStyle name="Normal 12 8 2 2 5 2 2 2 3" xfId="49940" xr:uid="{D1A57C23-B501-406E-8423-61A87E25C98A}"/>
    <cellStyle name="Normal 12 8 2 2 5 2 2 3" xfId="16396" xr:uid="{8B518B24-99BA-4FA9-8474-7DDE6FC4238C}"/>
    <cellStyle name="Normal 12 8 2 2 5 2 2 3 2" xfId="49941" xr:uid="{FE0E3E39-2B8C-40A6-BBB4-3E92DAFEE62C}"/>
    <cellStyle name="Normal 12 8 2 2 5 2 2 4" xfId="49942" xr:uid="{8EBD25C6-F125-4F7A-B250-92077AAC4442}"/>
    <cellStyle name="Normal 12 8 2 2 5 2 3" xfId="5416" xr:uid="{3C9B9463-E47E-4010-8AF0-BEBA4B44B943}"/>
    <cellStyle name="Normal 12 8 2 2 5 2 3 2" xfId="10906" xr:uid="{C564CB36-1DF0-49EB-901F-C599480F7B99}"/>
    <cellStyle name="Normal 12 8 2 2 5 2 3 2 2" xfId="23716" xr:uid="{D7EDB5BD-7539-4497-BF88-03DB1F297DCD}"/>
    <cellStyle name="Normal 12 8 2 2 5 2 3 2 2 2" xfId="49943" xr:uid="{687C8A93-20D5-4051-ACB2-035A8AE3C395}"/>
    <cellStyle name="Normal 12 8 2 2 5 2 3 2 3" xfId="49944" xr:uid="{44A701B3-02DA-48AB-B966-019ADD9193EC}"/>
    <cellStyle name="Normal 12 8 2 2 5 2 3 3" xfId="18226" xr:uid="{14E9ADA8-D088-4AF9-9928-F3807467B602}"/>
    <cellStyle name="Normal 12 8 2 2 5 2 3 3 2" xfId="49945" xr:uid="{F970C10F-9840-400E-9956-D19E87ECCCD4}"/>
    <cellStyle name="Normal 12 8 2 2 5 2 3 4" xfId="49946" xr:uid="{1A6355AF-2F38-43E9-98EC-345731476F45}"/>
    <cellStyle name="Normal 12 8 2 2 5 2 4" xfId="12736" xr:uid="{4490B170-7156-4871-A88E-D0469786154E}"/>
    <cellStyle name="Normal 12 8 2 2 5 2 4 2" xfId="25546" xr:uid="{65284C38-AC1B-48DA-A577-B70EB1859542}"/>
    <cellStyle name="Normal 12 8 2 2 5 2 4 2 2" xfId="49947" xr:uid="{9C6E0A58-EC69-40E4-BE6D-1757C7E04867}"/>
    <cellStyle name="Normal 12 8 2 2 5 2 4 3" xfId="49948" xr:uid="{38C5BADC-8AB0-41D5-BE47-F8719D52D684}"/>
    <cellStyle name="Normal 12 8 2 2 5 2 5" xfId="7246" xr:uid="{EC646F98-41CF-4261-A0E2-0C89330D0DFE}"/>
    <cellStyle name="Normal 12 8 2 2 5 2 5 2" xfId="20056" xr:uid="{D7EFD5C0-7070-46E9-A59A-A23BFC4A6214}"/>
    <cellStyle name="Normal 12 8 2 2 5 2 5 2 2" xfId="49949" xr:uid="{4D16314A-7749-4425-9052-791D45758BC2}"/>
    <cellStyle name="Normal 12 8 2 2 5 2 5 3" xfId="49950" xr:uid="{60B02123-69F5-4485-BF40-F6B114EED001}"/>
    <cellStyle name="Normal 12 8 2 2 5 2 6" xfId="14566" xr:uid="{986BAD71-C02F-4AE7-A36A-76EFCF80E4E9}"/>
    <cellStyle name="Normal 12 8 2 2 5 2 6 2" xfId="49951" xr:uid="{4722291E-9337-49FD-A6BC-A19B428F6AA9}"/>
    <cellStyle name="Normal 12 8 2 2 5 2 7" xfId="49952" xr:uid="{664A5315-7A5B-445E-9E54-06F77972FF74}"/>
    <cellStyle name="Normal 12 8 2 2 5 3" xfId="2692" xr:uid="{9E2E669A-70EB-4A4F-8CA1-E78F4BD70E1A}"/>
    <cellStyle name="Normal 12 8 2 2 5 3 2" xfId="8182" xr:uid="{E1B8E11A-9FE5-49C0-8AC5-7EC9EE2B82EC}"/>
    <cellStyle name="Normal 12 8 2 2 5 3 2 2" xfId="20992" xr:uid="{120832B3-6DA0-4489-A3AD-AD983330D1A8}"/>
    <cellStyle name="Normal 12 8 2 2 5 3 2 2 2" xfId="49953" xr:uid="{8888E8F1-BB65-4EBB-93A9-DAA93FF2D9AA}"/>
    <cellStyle name="Normal 12 8 2 2 5 3 2 3" xfId="49954" xr:uid="{CE1C245F-5E25-44C5-A170-003699F7D72C}"/>
    <cellStyle name="Normal 12 8 2 2 5 3 3" xfId="15502" xr:uid="{2B4CBDA9-C544-48D8-8634-80781978A8AA}"/>
    <cellStyle name="Normal 12 8 2 2 5 3 3 2" xfId="49955" xr:uid="{98055F48-1E4D-4B72-BFD2-34B000D01B1E}"/>
    <cellStyle name="Normal 12 8 2 2 5 3 4" xfId="49956" xr:uid="{22BAA4C8-49DC-4943-B7AE-41D57FBDEECF}"/>
    <cellStyle name="Normal 12 8 2 2 5 4" xfId="4522" xr:uid="{3FA9964D-9911-4E2D-AA0D-805902A342FE}"/>
    <cellStyle name="Normal 12 8 2 2 5 4 2" xfId="10012" xr:uid="{C8055A5F-0302-4D88-9ACB-17EA8D0F890F}"/>
    <cellStyle name="Normal 12 8 2 2 5 4 2 2" xfId="22822" xr:uid="{63E5140D-5404-482D-ACE2-2111F327FB0E}"/>
    <cellStyle name="Normal 12 8 2 2 5 4 2 2 2" xfId="49957" xr:uid="{1E1541DC-5DC2-49DD-9504-CAC27156C440}"/>
    <cellStyle name="Normal 12 8 2 2 5 4 2 3" xfId="49958" xr:uid="{D84DC965-83AF-4AF7-9047-3622E8FF5E6D}"/>
    <cellStyle name="Normal 12 8 2 2 5 4 3" xfId="17332" xr:uid="{931C6586-96EE-45EA-A2D2-A74A30B36343}"/>
    <cellStyle name="Normal 12 8 2 2 5 4 3 2" xfId="49959" xr:uid="{6A378F2B-1B54-49C3-B629-2594980EEE22}"/>
    <cellStyle name="Normal 12 8 2 2 5 4 4" xfId="49960" xr:uid="{FE1D83D3-0B6B-4D19-AFFC-B045D2E0B55B}"/>
    <cellStyle name="Normal 12 8 2 2 5 5" xfId="11842" xr:uid="{C66DF4D0-E916-4C46-87AC-AFF64D0FAB9E}"/>
    <cellStyle name="Normal 12 8 2 2 5 5 2" xfId="24652" xr:uid="{16F06D24-FFFA-4746-8745-3AC1AB4A8153}"/>
    <cellStyle name="Normal 12 8 2 2 5 5 2 2" xfId="49961" xr:uid="{01A75DFF-28CF-421C-9031-46473C67EB63}"/>
    <cellStyle name="Normal 12 8 2 2 5 5 3" xfId="49962" xr:uid="{52924A88-67F5-4BD1-BCFB-8DED77FA6E36}"/>
    <cellStyle name="Normal 12 8 2 2 5 6" xfId="6352" xr:uid="{54D7388E-A767-4DBE-9253-0D26A870FD5B}"/>
    <cellStyle name="Normal 12 8 2 2 5 6 2" xfId="19162" xr:uid="{FFE4490F-9890-4A6C-A10F-9C484DEE3E3F}"/>
    <cellStyle name="Normal 12 8 2 2 5 6 2 2" xfId="49963" xr:uid="{2B85E99A-2338-4FBB-915F-F83D5A8C85EB}"/>
    <cellStyle name="Normal 12 8 2 2 5 6 3" xfId="49964" xr:uid="{C473C341-5311-48BD-8480-559E1F017A59}"/>
    <cellStyle name="Normal 12 8 2 2 5 7" xfId="13672" xr:uid="{68A02382-05DA-4EC1-AC1F-FA8F5900A830}"/>
    <cellStyle name="Normal 12 8 2 2 5 7 2" xfId="49965" xr:uid="{3AF3E4DC-209C-4E6D-91F9-63097354C1EA}"/>
    <cellStyle name="Normal 12 8 2 2 5 8" xfId="49966" xr:uid="{AAC0FB6D-0F8B-46E7-A352-AC517D785588}"/>
    <cellStyle name="Normal 12 8 2 2 6" xfId="1262" xr:uid="{459AFA63-17FD-4CA6-956E-8FBA2917CA39}"/>
    <cellStyle name="Normal 12 8 2 2 6 2" xfId="3092" xr:uid="{59F369A5-EEF9-4A16-80B4-FC87395FA384}"/>
    <cellStyle name="Normal 12 8 2 2 6 2 2" xfId="8582" xr:uid="{A8C0A69D-44D5-4136-85B5-D31AC19349F1}"/>
    <cellStyle name="Normal 12 8 2 2 6 2 2 2" xfId="21392" xr:uid="{5C9941CD-50F4-4FB8-9B42-B6BA88A70170}"/>
    <cellStyle name="Normal 12 8 2 2 6 2 2 2 2" xfId="49967" xr:uid="{7B7F47ED-AF76-40DE-BE55-10FDACCDFE5F}"/>
    <cellStyle name="Normal 12 8 2 2 6 2 2 3" xfId="49968" xr:uid="{E1722116-EBE2-47D8-96D8-5DD662D1D3BB}"/>
    <cellStyle name="Normal 12 8 2 2 6 2 3" xfId="15902" xr:uid="{FCEBFB43-AC6A-40E9-AB06-8957C87A9DA9}"/>
    <cellStyle name="Normal 12 8 2 2 6 2 3 2" xfId="49969" xr:uid="{4BF43E26-AD56-4E5C-8B72-962AF709465E}"/>
    <cellStyle name="Normal 12 8 2 2 6 2 4" xfId="49970" xr:uid="{6A34B50D-1345-4A99-8498-6021225B7E9A}"/>
    <cellStyle name="Normal 12 8 2 2 6 3" xfId="4922" xr:uid="{6E601512-D1D3-409F-B0C9-CC28A604073E}"/>
    <cellStyle name="Normal 12 8 2 2 6 3 2" xfId="10412" xr:uid="{DE24C5CD-C1CC-452B-B8C1-F7CA53028EB1}"/>
    <cellStyle name="Normal 12 8 2 2 6 3 2 2" xfId="23222" xr:uid="{787FA708-F368-4778-9986-CC9252C72171}"/>
    <cellStyle name="Normal 12 8 2 2 6 3 2 2 2" xfId="49971" xr:uid="{4C0E9415-76CF-4E8B-AEA0-CB83BA81A69B}"/>
    <cellStyle name="Normal 12 8 2 2 6 3 2 3" xfId="49972" xr:uid="{FAACDF12-A85A-459C-B4DF-8DFC8243319A}"/>
    <cellStyle name="Normal 12 8 2 2 6 3 3" xfId="17732" xr:uid="{F7C6673A-B105-4DB4-925F-F2BC475473BD}"/>
    <cellStyle name="Normal 12 8 2 2 6 3 3 2" xfId="49973" xr:uid="{B740D1B9-E5FB-4665-9786-F41764501BEC}"/>
    <cellStyle name="Normal 12 8 2 2 6 3 4" xfId="49974" xr:uid="{948D0514-9F94-4768-BAD5-EB0B726F8F87}"/>
    <cellStyle name="Normal 12 8 2 2 6 4" xfId="12242" xr:uid="{36CF4980-F908-48A5-A2BD-7CFEC47A3D06}"/>
    <cellStyle name="Normal 12 8 2 2 6 4 2" xfId="25052" xr:uid="{E9813F9E-8F8C-46AE-BF06-C659E7D41286}"/>
    <cellStyle name="Normal 12 8 2 2 6 4 2 2" xfId="49975" xr:uid="{E3D40D70-AAB1-4A20-8574-1DC2DC0D0440}"/>
    <cellStyle name="Normal 12 8 2 2 6 4 3" xfId="49976" xr:uid="{A2CA0D11-0CF9-47BE-9573-5A62B790BBDC}"/>
    <cellStyle name="Normal 12 8 2 2 6 5" xfId="6752" xr:uid="{AAF6D98D-8708-4FF3-BB16-2D7C4CBC95AF}"/>
    <cellStyle name="Normal 12 8 2 2 6 5 2" xfId="19562" xr:uid="{080ED98F-05C4-4359-8C11-9E9F7C3DD893}"/>
    <cellStyle name="Normal 12 8 2 2 6 5 2 2" xfId="49977" xr:uid="{74B64C2B-5B37-42C2-92E8-AFAD65C6E556}"/>
    <cellStyle name="Normal 12 8 2 2 6 5 3" xfId="49978" xr:uid="{BF5EEA19-DAAE-4C32-BC2A-EBB5F393201A}"/>
    <cellStyle name="Normal 12 8 2 2 6 6" xfId="14072" xr:uid="{10153580-A788-4736-AAC9-A97DB5F3A9F3}"/>
    <cellStyle name="Normal 12 8 2 2 6 6 2" xfId="49979" xr:uid="{763010DE-60E0-464B-B96B-7C7FDAADE699}"/>
    <cellStyle name="Normal 12 8 2 2 6 7" xfId="49980" xr:uid="{E47E3D97-DF67-4F39-90AF-749EF33B7F08}"/>
    <cellStyle name="Normal 12 8 2 2 7" xfId="2198" xr:uid="{BF7756DD-F6E8-4421-9BC2-7456ACC99886}"/>
    <cellStyle name="Normal 12 8 2 2 7 2" xfId="7688" xr:uid="{CE155413-8F5A-45AD-9EFB-BB65C2600832}"/>
    <cellStyle name="Normal 12 8 2 2 7 2 2" xfId="20498" xr:uid="{F767407E-A42D-4CDC-B017-E59E85E835DB}"/>
    <cellStyle name="Normal 12 8 2 2 7 2 2 2" xfId="49981" xr:uid="{78EDB9B5-F284-4F08-8445-48F6F9C929B7}"/>
    <cellStyle name="Normal 12 8 2 2 7 2 3" xfId="49982" xr:uid="{F71CEA05-CA16-426F-91BE-60F30C57A46A}"/>
    <cellStyle name="Normal 12 8 2 2 7 3" xfId="15008" xr:uid="{FB56A992-47B1-41E9-8F9F-2839E01DC6AF}"/>
    <cellStyle name="Normal 12 8 2 2 7 3 2" xfId="49983" xr:uid="{C7F6AB0D-08DD-4759-9AD7-AA4CE5D16BD4}"/>
    <cellStyle name="Normal 12 8 2 2 7 4" xfId="49984" xr:uid="{AB5653F9-B775-4025-8F81-A9C70D62C61B}"/>
    <cellStyle name="Normal 12 8 2 2 8" xfId="4028" xr:uid="{4535D697-CE38-4EBB-8D34-4D73A492ECB9}"/>
    <cellStyle name="Normal 12 8 2 2 8 2" xfId="9518" xr:uid="{C1B7BD0E-1912-4DB1-AB48-EBB0DDF9F6CC}"/>
    <cellStyle name="Normal 12 8 2 2 8 2 2" xfId="22328" xr:uid="{A654F31C-F63C-4B1B-AE5A-8BD5AED9C1DE}"/>
    <cellStyle name="Normal 12 8 2 2 8 2 2 2" xfId="49985" xr:uid="{A00006E1-57A0-4FBA-9CA3-1CDDDBA5A044}"/>
    <cellStyle name="Normal 12 8 2 2 8 2 3" xfId="49986" xr:uid="{B509EEF3-34AC-4DF9-BA2A-B47BF84C3C8D}"/>
    <cellStyle name="Normal 12 8 2 2 8 3" xfId="16838" xr:uid="{F8C4C8FC-2B11-4667-BFC6-ABB87B5834B6}"/>
    <cellStyle name="Normal 12 8 2 2 8 3 2" xfId="49987" xr:uid="{5A03DA11-D140-4144-8EEA-E8200633B720}"/>
    <cellStyle name="Normal 12 8 2 2 8 4" xfId="49988" xr:uid="{753CC9C3-C874-4186-87D4-A0F485DB294F}"/>
    <cellStyle name="Normal 12 8 2 2 9" xfId="11348" xr:uid="{DB15AE32-CEDF-48E2-B31A-F28831F253B9}"/>
    <cellStyle name="Normal 12 8 2 2 9 2" xfId="24158" xr:uid="{3E81CC55-19A6-4A37-91F3-433827E0C970}"/>
    <cellStyle name="Normal 12 8 2 2 9 2 2" xfId="49989" xr:uid="{1206D300-8417-4C62-B05D-2E200303336B}"/>
    <cellStyle name="Normal 12 8 2 2 9 3" xfId="49990" xr:uid="{27DFB4FD-22AB-4B7B-8035-568F950E36E0}"/>
    <cellStyle name="Normal 12 8 2 3" xfId="417" xr:uid="{F1FF6FF3-2F64-4267-8C6D-510543976A00}"/>
    <cellStyle name="Normal 12 8 2 3 10" xfId="5909" xr:uid="{A5D1E137-1FEA-4C81-8575-D2758CE2BD5C}"/>
    <cellStyle name="Normal 12 8 2 3 10 2" xfId="18719" xr:uid="{504484B3-7F85-436F-9E63-B16801D728A5}"/>
    <cellStyle name="Normal 12 8 2 3 10 2 2" xfId="49991" xr:uid="{EC5C4F6A-59D0-467F-9483-26A6C16EB616}"/>
    <cellStyle name="Normal 12 8 2 3 10 3" xfId="49992" xr:uid="{A892F71D-BF37-4367-98D6-C879181E6AD4}"/>
    <cellStyle name="Normal 12 8 2 3 11" xfId="13229" xr:uid="{FDD96527-831D-46C3-9F2F-84B8AED06EC5}"/>
    <cellStyle name="Normal 12 8 2 3 11 2" xfId="49993" xr:uid="{46982810-1A4A-4539-A22F-1DF2ECFA487F}"/>
    <cellStyle name="Normal 12 8 2 3 12" xfId="49994" xr:uid="{DC05E1DE-1433-4EBF-A39A-8A7AB44FDDA2}"/>
    <cellStyle name="Normal 12 8 2 3 2" xfId="646" xr:uid="{2561000F-874C-49E5-A55B-9DC1618BB189}"/>
    <cellStyle name="Normal 12 8 2 3 2 2" xfId="1045" xr:uid="{6BC35D01-B051-4B7C-A8FE-3022474F2CED}"/>
    <cellStyle name="Normal 12 8 2 3 2 2 2" xfId="1940" xr:uid="{E27CD0ED-7729-4A63-8DB2-6B949D117FB8}"/>
    <cellStyle name="Normal 12 8 2 3 2 2 2 2" xfId="3770" xr:uid="{8A3FA7B2-C925-4B83-9D95-EAB2EC37A605}"/>
    <cellStyle name="Normal 12 8 2 3 2 2 2 2 2" xfId="9260" xr:uid="{F6E9216C-1F4E-4F58-8F75-4CC33F2B5DE3}"/>
    <cellStyle name="Normal 12 8 2 3 2 2 2 2 2 2" xfId="22070" xr:uid="{C57AC359-EF97-4D70-9448-C5FDFCAB1693}"/>
    <cellStyle name="Normal 12 8 2 3 2 2 2 2 2 2 2" xfId="49995" xr:uid="{9EA3616D-D67E-4658-9936-4FAB3B344E0F}"/>
    <cellStyle name="Normal 12 8 2 3 2 2 2 2 2 3" xfId="49996" xr:uid="{35014452-C3F7-4244-A76A-31C8265EA98F}"/>
    <cellStyle name="Normal 12 8 2 3 2 2 2 2 3" xfId="16580" xr:uid="{6F7975BB-4B07-4999-8611-F2B3AD473365}"/>
    <cellStyle name="Normal 12 8 2 3 2 2 2 2 3 2" xfId="49997" xr:uid="{E5B0F397-E001-48AD-8DEB-9CBA093B459C}"/>
    <cellStyle name="Normal 12 8 2 3 2 2 2 2 4" xfId="49998" xr:uid="{A42E1FEB-3047-4897-B085-07E91EAD480E}"/>
    <cellStyle name="Normal 12 8 2 3 2 2 2 3" xfId="5600" xr:uid="{93CE0FD4-BDA7-4A7A-82FF-503CAD623724}"/>
    <cellStyle name="Normal 12 8 2 3 2 2 2 3 2" xfId="11090" xr:uid="{A2B4843D-78D9-45E1-AAF0-632034A579BF}"/>
    <cellStyle name="Normal 12 8 2 3 2 2 2 3 2 2" xfId="23900" xr:uid="{DD289AD5-36ED-4859-86E1-AEC2EB35D4C6}"/>
    <cellStyle name="Normal 12 8 2 3 2 2 2 3 2 2 2" xfId="49999" xr:uid="{4233B9E3-5217-438F-90C1-BCCCA54B3C9D}"/>
    <cellStyle name="Normal 12 8 2 3 2 2 2 3 2 3" xfId="50000" xr:uid="{0D7446F6-52B4-4B77-BC8E-F3DB12F7B68F}"/>
    <cellStyle name="Normal 12 8 2 3 2 2 2 3 3" xfId="18410" xr:uid="{DDB98ED6-8EC5-4FE2-8BAF-3139B3C9EA14}"/>
    <cellStyle name="Normal 12 8 2 3 2 2 2 3 3 2" xfId="50001" xr:uid="{FDA101E9-42F9-4737-94DA-9F8349E060B6}"/>
    <cellStyle name="Normal 12 8 2 3 2 2 2 3 4" xfId="50002" xr:uid="{0AEB56DC-D3E8-4175-A948-5765E60E25E3}"/>
    <cellStyle name="Normal 12 8 2 3 2 2 2 4" xfId="12920" xr:uid="{1038301D-2313-424B-8B5E-4ED7EE141482}"/>
    <cellStyle name="Normal 12 8 2 3 2 2 2 4 2" xfId="25730" xr:uid="{796A1BAD-1969-4AD9-B69B-FE50D59E02FC}"/>
    <cellStyle name="Normal 12 8 2 3 2 2 2 4 2 2" xfId="50003" xr:uid="{3C33357F-CC74-491A-8F50-55C53512301A}"/>
    <cellStyle name="Normal 12 8 2 3 2 2 2 4 3" xfId="50004" xr:uid="{4FE40EDD-EA46-4225-BFB0-9E6C9250F949}"/>
    <cellStyle name="Normal 12 8 2 3 2 2 2 5" xfId="7430" xr:uid="{C0D924B7-5B00-4E80-8967-C4525675D152}"/>
    <cellStyle name="Normal 12 8 2 3 2 2 2 5 2" xfId="20240" xr:uid="{C160C27C-C953-408B-BC79-8E23AFDD48E1}"/>
    <cellStyle name="Normal 12 8 2 3 2 2 2 5 2 2" xfId="50005" xr:uid="{E9E54EE5-BBF3-41D2-82FD-8B582F18D080}"/>
    <cellStyle name="Normal 12 8 2 3 2 2 2 5 3" xfId="50006" xr:uid="{E31F05FA-28C9-4520-B8E4-C3F53AF0F86D}"/>
    <cellStyle name="Normal 12 8 2 3 2 2 2 6" xfId="14750" xr:uid="{B7708EA9-4D6C-4A6F-9428-77570370703C}"/>
    <cellStyle name="Normal 12 8 2 3 2 2 2 6 2" xfId="50007" xr:uid="{B2A79FBC-1FFC-42BD-87A0-CF148AC1A845}"/>
    <cellStyle name="Normal 12 8 2 3 2 2 2 7" xfId="50008" xr:uid="{65DF07FE-7912-4C9A-818D-7FFCE4184A41}"/>
    <cellStyle name="Normal 12 8 2 3 2 2 3" xfId="2876" xr:uid="{284A213F-3515-40EA-B37C-55B465055524}"/>
    <cellStyle name="Normal 12 8 2 3 2 2 3 2" xfId="8366" xr:uid="{F18EC409-CE42-4CBD-B0B7-027AF226FCB6}"/>
    <cellStyle name="Normal 12 8 2 3 2 2 3 2 2" xfId="21176" xr:uid="{EE7EB3D6-5F55-42F1-A80E-083F3F03700E}"/>
    <cellStyle name="Normal 12 8 2 3 2 2 3 2 2 2" xfId="50009" xr:uid="{4937BA15-794C-4996-802C-B0B34B280ACE}"/>
    <cellStyle name="Normal 12 8 2 3 2 2 3 2 3" xfId="50010" xr:uid="{128E3A91-9CA0-49BC-90D0-7038E98A5DAC}"/>
    <cellStyle name="Normal 12 8 2 3 2 2 3 3" xfId="15686" xr:uid="{016798A3-88E8-4E92-BD3A-6D9F216196CE}"/>
    <cellStyle name="Normal 12 8 2 3 2 2 3 3 2" xfId="50011" xr:uid="{97BAFBDC-4521-435D-85C0-2E97E8B68E38}"/>
    <cellStyle name="Normal 12 8 2 3 2 2 3 4" xfId="50012" xr:uid="{F16A981A-27B0-48D4-BE2A-997A1B72D960}"/>
    <cellStyle name="Normal 12 8 2 3 2 2 4" xfId="4706" xr:uid="{9DF1A277-F440-44A9-8798-A810F92808F2}"/>
    <cellStyle name="Normal 12 8 2 3 2 2 4 2" xfId="10196" xr:uid="{4E4E5927-D740-4797-9641-6F521C8CDEF4}"/>
    <cellStyle name="Normal 12 8 2 3 2 2 4 2 2" xfId="23006" xr:uid="{55E505D2-F3E4-4F94-A764-E38940FCB8DC}"/>
    <cellStyle name="Normal 12 8 2 3 2 2 4 2 2 2" xfId="50013" xr:uid="{4FBA8433-67BB-44F3-9B38-E1B5655CC25E}"/>
    <cellStyle name="Normal 12 8 2 3 2 2 4 2 3" xfId="50014" xr:uid="{498FAF45-7F25-4B74-9327-E3B937332E49}"/>
    <cellStyle name="Normal 12 8 2 3 2 2 4 3" xfId="17516" xr:uid="{BF502A52-BFC1-4A70-B9D1-19E5559DC8F1}"/>
    <cellStyle name="Normal 12 8 2 3 2 2 4 3 2" xfId="50015" xr:uid="{31C77B95-8E67-4B7F-B766-FCDCEBA338BB}"/>
    <cellStyle name="Normal 12 8 2 3 2 2 4 4" xfId="50016" xr:uid="{53A4ECED-7DF7-4421-B3E5-950D8D7AD112}"/>
    <cellStyle name="Normal 12 8 2 3 2 2 5" xfId="12026" xr:uid="{77E05120-00F7-4ACE-A2C0-441D3356EFD6}"/>
    <cellStyle name="Normal 12 8 2 3 2 2 5 2" xfId="24836" xr:uid="{81E4FC5F-C47D-4CD3-B8F2-F4CAF31B898B}"/>
    <cellStyle name="Normal 12 8 2 3 2 2 5 2 2" xfId="50017" xr:uid="{2BBE8DA6-26F1-4E92-8D3D-59B401084DB6}"/>
    <cellStyle name="Normal 12 8 2 3 2 2 5 3" xfId="50018" xr:uid="{24C58959-8267-4708-A722-63C5331AB679}"/>
    <cellStyle name="Normal 12 8 2 3 2 2 6" xfId="6536" xr:uid="{A1FEC960-0D03-477A-A498-1ED5A4869778}"/>
    <cellStyle name="Normal 12 8 2 3 2 2 6 2" xfId="19346" xr:uid="{3A1ACD79-70FC-4B70-A75F-D26AE97CE722}"/>
    <cellStyle name="Normal 12 8 2 3 2 2 6 2 2" xfId="50019" xr:uid="{E3C3916C-B598-4959-BD87-AD0D1CCEE58B}"/>
    <cellStyle name="Normal 12 8 2 3 2 2 6 3" xfId="50020" xr:uid="{B94FF464-C125-4220-BD88-C3C5EA7813EC}"/>
    <cellStyle name="Normal 12 8 2 3 2 2 7" xfId="13856" xr:uid="{21D2F753-34E5-4F50-AB29-C72B25142805}"/>
    <cellStyle name="Normal 12 8 2 3 2 2 7 2" xfId="50021" xr:uid="{D6FFA8CE-2684-4153-81E9-3939FA8C4D08}"/>
    <cellStyle name="Normal 12 8 2 3 2 2 8" xfId="50022" xr:uid="{CD981A2C-A839-4BDB-A873-708EA9FD142B}"/>
    <cellStyle name="Normal 12 8 2 3 2 3" xfId="1541" xr:uid="{CE139FA5-E66D-4BF3-8F69-A846B428F0A4}"/>
    <cellStyle name="Normal 12 8 2 3 2 3 2" xfId="3371" xr:uid="{B6D52193-68EF-4FEC-BBA2-AB12670B7295}"/>
    <cellStyle name="Normal 12 8 2 3 2 3 2 2" xfId="8861" xr:uid="{F1BC0C06-63CB-49B4-8B05-4C516F67277D}"/>
    <cellStyle name="Normal 12 8 2 3 2 3 2 2 2" xfId="21671" xr:uid="{48FF143F-7917-4113-8DCB-437A86858377}"/>
    <cellStyle name="Normal 12 8 2 3 2 3 2 2 2 2" xfId="50023" xr:uid="{37749A61-9B0F-4234-982C-2F83822CC335}"/>
    <cellStyle name="Normal 12 8 2 3 2 3 2 2 3" xfId="50024" xr:uid="{75507EB7-554A-41E9-A6B9-77FFB628A387}"/>
    <cellStyle name="Normal 12 8 2 3 2 3 2 3" xfId="16181" xr:uid="{D21CE0ED-0EAD-45F1-A270-8610C1331C94}"/>
    <cellStyle name="Normal 12 8 2 3 2 3 2 3 2" xfId="50025" xr:uid="{1FD2F29F-9C99-49CA-AECB-8DE69D74854A}"/>
    <cellStyle name="Normal 12 8 2 3 2 3 2 4" xfId="50026" xr:uid="{09F666BD-F136-4BB0-9195-02BD659A929B}"/>
    <cellStyle name="Normal 12 8 2 3 2 3 3" xfId="5201" xr:uid="{73DD4571-0FDE-4F21-A11D-EED7B7DCC015}"/>
    <cellStyle name="Normal 12 8 2 3 2 3 3 2" xfId="10691" xr:uid="{91561C1B-FEBB-4567-9EFB-120C65D69B01}"/>
    <cellStyle name="Normal 12 8 2 3 2 3 3 2 2" xfId="23501" xr:uid="{635ED136-4E88-471D-ABD0-E51ECF49B406}"/>
    <cellStyle name="Normal 12 8 2 3 2 3 3 2 2 2" xfId="50027" xr:uid="{81FDBEC8-068E-45D7-B122-15249408BD44}"/>
    <cellStyle name="Normal 12 8 2 3 2 3 3 2 3" xfId="50028" xr:uid="{69A7FFAC-9F28-4191-91BA-E02BEFE6660C}"/>
    <cellStyle name="Normal 12 8 2 3 2 3 3 3" xfId="18011" xr:uid="{334A0B76-7CD8-42F6-8824-D74856891511}"/>
    <cellStyle name="Normal 12 8 2 3 2 3 3 3 2" xfId="50029" xr:uid="{174E9E7E-C00D-4139-861B-FB569493A3D8}"/>
    <cellStyle name="Normal 12 8 2 3 2 3 3 4" xfId="50030" xr:uid="{B1E2516B-5CE9-4D3E-B450-9AF9526B55DF}"/>
    <cellStyle name="Normal 12 8 2 3 2 3 4" xfId="12521" xr:uid="{A13E5DD4-9987-4C47-AFBF-A26C40228086}"/>
    <cellStyle name="Normal 12 8 2 3 2 3 4 2" xfId="25331" xr:uid="{8DCE98B3-119A-4BB2-9A9D-3528EB46EDDB}"/>
    <cellStyle name="Normal 12 8 2 3 2 3 4 2 2" xfId="50031" xr:uid="{078BE8E0-3BBB-4835-96C0-6EFB661E9D49}"/>
    <cellStyle name="Normal 12 8 2 3 2 3 4 3" xfId="50032" xr:uid="{EA21EEB2-56DB-49D0-BA08-47D12722EA6C}"/>
    <cellStyle name="Normal 12 8 2 3 2 3 5" xfId="7031" xr:uid="{9BDD169A-C2F4-43EB-A88E-B6578CA0F931}"/>
    <cellStyle name="Normal 12 8 2 3 2 3 5 2" xfId="19841" xr:uid="{4BB5C582-E558-4DE9-80A2-B3C658B3579C}"/>
    <cellStyle name="Normal 12 8 2 3 2 3 5 2 2" xfId="50033" xr:uid="{511B727F-09BA-40BA-BB23-1C0F0127E331}"/>
    <cellStyle name="Normal 12 8 2 3 2 3 5 3" xfId="50034" xr:uid="{5ADDF44D-6316-4791-9988-066880CDB7DA}"/>
    <cellStyle name="Normal 12 8 2 3 2 3 6" xfId="14351" xr:uid="{D1DD99B0-DF47-4944-8D80-B3F569CBF37B}"/>
    <cellStyle name="Normal 12 8 2 3 2 3 6 2" xfId="50035" xr:uid="{60D56699-A849-4845-B75C-766A57443F4B}"/>
    <cellStyle name="Normal 12 8 2 3 2 3 7" xfId="50036" xr:uid="{FD8E0DE9-4C04-4564-AD5D-8512F70DB4D9}"/>
    <cellStyle name="Normal 12 8 2 3 2 4" xfId="2477" xr:uid="{B743B067-4644-4917-9822-637D61F160CA}"/>
    <cellStyle name="Normal 12 8 2 3 2 4 2" xfId="7967" xr:uid="{D84E2AB0-E7CC-440D-831A-B7997E952D4B}"/>
    <cellStyle name="Normal 12 8 2 3 2 4 2 2" xfId="20777" xr:uid="{B71DA4F6-3B71-448B-A368-A7C45F82C40C}"/>
    <cellStyle name="Normal 12 8 2 3 2 4 2 2 2" xfId="50037" xr:uid="{29E1F0D6-0314-4935-9181-3E50645689BF}"/>
    <cellStyle name="Normal 12 8 2 3 2 4 2 3" xfId="50038" xr:uid="{4F4D4853-4431-4F18-AE07-3C3760163065}"/>
    <cellStyle name="Normal 12 8 2 3 2 4 3" xfId="15287" xr:uid="{F68B54B0-C5FC-486B-A622-E099E0176FCB}"/>
    <cellStyle name="Normal 12 8 2 3 2 4 3 2" xfId="50039" xr:uid="{594B3443-9706-48D0-BBA6-29B57BFCCB1F}"/>
    <cellStyle name="Normal 12 8 2 3 2 4 4" xfId="50040" xr:uid="{864AE1C0-8A13-4238-9F1D-73B70910DFE4}"/>
    <cellStyle name="Normal 12 8 2 3 2 5" xfId="4307" xr:uid="{A26C144A-EA2C-446A-8EB0-6F526C8C4F01}"/>
    <cellStyle name="Normal 12 8 2 3 2 5 2" xfId="9797" xr:uid="{3587B725-BD2E-47E2-9C3D-CCD7B4D02AAA}"/>
    <cellStyle name="Normal 12 8 2 3 2 5 2 2" xfId="22607" xr:uid="{B03D4AE4-B798-4961-BA8B-8247827E3EE6}"/>
    <cellStyle name="Normal 12 8 2 3 2 5 2 2 2" xfId="50041" xr:uid="{6BE9FDEE-15FE-4286-8B94-97C3B00FDF29}"/>
    <cellStyle name="Normal 12 8 2 3 2 5 2 3" xfId="50042" xr:uid="{72968B38-93AC-4209-8B30-725DA78802C9}"/>
    <cellStyle name="Normal 12 8 2 3 2 5 3" xfId="17117" xr:uid="{40A7A1F8-336A-4C3B-B512-3402255A1474}"/>
    <cellStyle name="Normal 12 8 2 3 2 5 3 2" xfId="50043" xr:uid="{FAE0C2D3-5F33-4A36-8DF0-2BC5C1BD16AE}"/>
    <cellStyle name="Normal 12 8 2 3 2 5 4" xfId="50044" xr:uid="{CD815CDF-0EA4-496B-A99D-4675B66BD8BD}"/>
    <cellStyle name="Normal 12 8 2 3 2 6" xfId="11627" xr:uid="{C840F814-38CE-4381-B06B-C0C4F93B8C57}"/>
    <cellStyle name="Normal 12 8 2 3 2 6 2" xfId="24437" xr:uid="{F3BB5266-E1A2-45C1-880E-19B9345D260D}"/>
    <cellStyle name="Normal 12 8 2 3 2 6 2 2" xfId="50045" xr:uid="{3E26C44C-3765-4B57-9DCC-6F73EFCC566A}"/>
    <cellStyle name="Normal 12 8 2 3 2 6 3" xfId="50046" xr:uid="{D17F1C72-01C6-40CB-BE31-5F460C4591EC}"/>
    <cellStyle name="Normal 12 8 2 3 2 7" xfId="6137" xr:uid="{953CA135-0279-4479-BDF4-BA5C79BBDCA0}"/>
    <cellStyle name="Normal 12 8 2 3 2 7 2" xfId="18947" xr:uid="{D014091E-A93A-4844-8986-51D05C31FCB2}"/>
    <cellStyle name="Normal 12 8 2 3 2 7 2 2" xfId="50047" xr:uid="{68C7A9DA-C586-47DF-BB38-7D5F64A1B5AF}"/>
    <cellStyle name="Normal 12 8 2 3 2 7 3" xfId="50048" xr:uid="{0E55652E-CB38-48E6-810A-D4480EF5C098}"/>
    <cellStyle name="Normal 12 8 2 3 2 8" xfId="13457" xr:uid="{9C4AE308-0200-463C-94A0-38D3D61F70A2}"/>
    <cellStyle name="Normal 12 8 2 3 2 8 2" xfId="50049" xr:uid="{DDF20A92-85B1-4CD6-A991-4C71A814B0FD}"/>
    <cellStyle name="Normal 12 8 2 3 2 9" xfId="50050" xr:uid="{DB49ADEC-128C-4500-BEA3-5F1282017A27}"/>
    <cellStyle name="Normal 12 8 2 3 3" xfId="778" xr:uid="{ABF821E9-AE7A-4859-8B0D-806312BB9365}"/>
    <cellStyle name="Normal 12 8 2 3 3 2" xfId="1178" xr:uid="{0BC53D24-0B9B-48D4-B59F-E18BDFC724C0}"/>
    <cellStyle name="Normal 12 8 2 3 3 2 2" xfId="2073" xr:uid="{CAFA6E4F-2CC5-4C42-B6F2-FF7C9053F4C6}"/>
    <cellStyle name="Normal 12 8 2 3 3 2 2 2" xfId="3903" xr:uid="{0451A611-25AF-4A2F-8431-EEB6671B169A}"/>
    <cellStyle name="Normal 12 8 2 3 3 2 2 2 2" xfId="9393" xr:uid="{B88AE179-929D-4993-94EB-DCDF7D387F25}"/>
    <cellStyle name="Normal 12 8 2 3 3 2 2 2 2 2" xfId="22203" xr:uid="{EB08CB3C-E593-4728-BA08-65BA1A3F2487}"/>
    <cellStyle name="Normal 12 8 2 3 3 2 2 2 2 2 2" xfId="50051" xr:uid="{CACB856E-9E24-46CE-8409-BD2269F2A135}"/>
    <cellStyle name="Normal 12 8 2 3 3 2 2 2 2 3" xfId="50052" xr:uid="{08237699-6014-4B0A-AAE5-8DA21400FDB9}"/>
    <cellStyle name="Normal 12 8 2 3 3 2 2 2 3" xfId="16713" xr:uid="{09116BD8-3F8A-48E0-ABA7-BF07D5B0F54E}"/>
    <cellStyle name="Normal 12 8 2 3 3 2 2 2 3 2" xfId="50053" xr:uid="{6CA403C2-C4D9-4F0E-96B7-E8BFF6689715}"/>
    <cellStyle name="Normal 12 8 2 3 3 2 2 2 4" xfId="50054" xr:uid="{1FDDC549-6866-4710-9B72-F5F829FBBFFA}"/>
    <cellStyle name="Normal 12 8 2 3 3 2 2 3" xfId="5733" xr:uid="{7E30B08D-CAF9-4378-A9AB-05938E20428A}"/>
    <cellStyle name="Normal 12 8 2 3 3 2 2 3 2" xfId="11223" xr:uid="{2228106B-E821-4B95-B524-BE034EEF75DA}"/>
    <cellStyle name="Normal 12 8 2 3 3 2 2 3 2 2" xfId="24033" xr:uid="{23D9CE4C-EFEB-4577-8062-B6BB674EC5BE}"/>
    <cellStyle name="Normal 12 8 2 3 3 2 2 3 2 2 2" xfId="50055" xr:uid="{96915E69-ACA8-4CE9-B947-89D73D7D89B9}"/>
    <cellStyle name="Normal 12 8 2 3 3 2 2 3 2 3" xfId="50056" xr:uid="{AD48777D-EAAE-465C-91D3-71B316003D9E}"/>
    <cellStyle name="Normal 12 8 2 3 3 2 2 3 3" xfId="18543" xr:uid="{39B592EE-3B68-45A8-AE2A-7DD9DB58849F}"/>
    <cellStyle name="Normal 12 8 2 3 3 2 2 3 3 2" xfId="50057" xr:uid="{286787E7-399F-494B-AAA5-640FAC2A3D1B}"/>
    <cellStyle name="Normal 12 8 2 3 3 2 2 3 4" xfId="50058" xr:uid="{293EAA6A-7FCD-42AE-A81F-FA2F1987FA49}"/>
    <cellStyle name="Normal 12 8 2 3 3 2 2 4" xfId="13053" xr:uid="{EEA36335-F539-453F-B151-5B3C2B4B4DA6}"/>
    <cellStyle name="Normal 12 8 2 3 3 2 2 4 2" xfId="25863" xr:uid="{99291C61-C03F-4D17-8094-62B9096EADBE}"/>
    <cellStyle name="Normal 12 8 2 3 3 2 2 4 2 2" xfId="50059" xr:uid="{274E264D-8BBE-44FB-9E60-594035AA97A6}"/>
    <cellStyle name="Normal 12 8 2 3 3 2 2 4 3" xfId="50060" xr:uid="{59AEA1E5-E605-49C1-BB6B-2941EBBC20C6}"/>
    <cellStyle name="Normal 12 8 2 3 3 2 2 5" xfId="7563" xr:uid="{C81FE859-7ED3-4660-A653-0F28F361BE91}"/>
    <cellStyle name="Normal 12 8 2 3 3 2 2 5 2" xfId="20373" xr:uid="{A552E814-822B-4188-B457-FE9D358FCEB3}"/>
    <cellStyle name="Normal 12 8 2 3 3 2 2 5 2 2" xfId="50061" xr:uid="{D007DBF9-FC10-4D9F-8771-0CFB837406C9}"/>
    <cellStyle name="Normal 12 8 2 3 3 2 2 5 3" xfId="50062" xr:uid="{E51CB4A0-4424-48C4-916A-0BC3FD7A3C10}"/>
    <cellStyle name="Normal 12 8 2 3 3 2 2 6" xfId="14883" xr:uid="{533BA351-9B7F-49AE-A9CF-9513CAA5F061}"/>
    <cellStyle name="Normal 12 8 2 3 3 2 2 6 2" xfId="50063" xr:uid="{919F11D0-EA7C-4E1C-9489-949AD7F88CD5}"/>
    <cellStyle name="Normal 12 8 2 3 3 2 2 7" xfId="50064" xr:uid="{D2F10175-C275-4FA9-B017-C722E7FA40E2}"/>
    <cellStyle name="Normal 12 8 2 3 3 2 3" xfId="3009" xr:uid="{E4BA8733-D2BA-4C8C-98FC-8E6840398DD3}"/>
    <cellStyle name="Normal 12 8 2 3 3 2 3 2" xfId="8499" xr:uid="{2311985B-EF49-4485-8FCB-FFED2FF5839B}"/>
    <cellStyle name="Normal 12 8 2 3 3 2 3 2 2" xfId="21309" xr:uid="{3CD60046-4E4A-440C-A2E3-B114F0FA7DE5}"/>
    <cellStyle name="Normal 12 8 2 3 3 2 3 2 2 2" xfId="50065" xr:uid="{89D8F66A-6ED6-4D34-9893-262F3CF32EE7}"/>
    <cellStyle name="Normal 12 8 2 3 3 2 3 2 3" xfId="50066" xr:uid="{0A5B098B-3A80-400A-98B7-E01DC37E927A}"/>
    <cellStyle name="Normal 12 8 2 3 3 2 3 3" xfId="15819" xr:uid="{494A42C5-4D8C-4BDC-A60F-B93BB5A5DE33}"/>
    <cellStyle name="Normal 12 8 2 3 3 2 3 3 2" xfId="50067" xr:uid="{60F9BACF-64D5-4D64-8164-E580D794F7A8}"/>
    <cellStyle name="Normal 12 8 2 3 3 2 3 4" xfId="50068" xr:uid="{C9713466-E591-4FE7-8C9F-A84D750787F5}"/>
    <cellStyle name="Normal 12 8 2 3 3 2 4" xfId="4839" xr:uid="{E80457C0-A7A4-437F-8FFB-9134B8620352}"/>
    <cellStyle name="Normal 12 8 2 3 3 2 4 2" xfId="10329" xr:uid="{1244D0AA-2701-46BC-A3CD-8BCDA248A66D}"/>
    <cellStyle name="Normal 12 8 2 3 3 2 4 2 2" xfId="23139" xr:uid="{7F405CAD-4613-428D-9406-582EBE42F7CA}"/>
    <cellStyle name="Normal 12 8 2 3 3 2 4 2 2 2" xfId="50069" xr:uid="{26C377A1-D37D-4C5D-ACA1-974C146CE319}"/>
    <cellStyle name="Normal 12 8 2 3 3 2 4 2 3" xfId="50070" xr:uid="{593600A9-464D-4F37-9639-8DA50CB8FC51}"/>
    <cellStyle name="Normal 12 8 2 3 3 2 4 3" xfId="17649" xr:uid="{2AEFE180-2567-4FE3-BEFF-F0C8C1E54E78}"/>
    <cellStyle name="Normal 12 8 2 3 3 2 4 3 2" xfId="50071" xr:uid="{EC5D5B0E-AE23-46CE-BD84-3AB3ABFAB65F}"/>
    <cellStyle name="Normal 12 8 2 3 3 2 4 4" xfId="50072" xr:uid="{71463357-45EE-4DF7-BE74-291555E288F5}"/>
    <cellStyle name="Normal 12 8 2 3 3 2 5" xfId="12159" xr:uid="{1F9F03FD-49F9-4E1E-A7F5-46CA3417F105}"/>
    <cellStyle name="Normal 12 8 2 3 3 2 5 2" xfId="24969" xr:uid="{1F60EA41-965C-4169-A39B-DCCFB313BE51}"/>
    <cellStyle name="Normal 12 8 2 3 3 2 5 2 2" xfId="50073" xr:uid="{8C7BFDA5-3459-4590-89F5-3C4963913405}"/>
    <cellStyle name="Normal 12 8 2 3 3 2 5 3" xfId="50074" xr:uid="{A434F017-D8DB-46EC-BA05-ABDAAA8FFA02}"/>
    <cellStyle name="Normal 12 8 2 3 3 2 6" xfId="6669" xr:uid="{295BF54E-BA7C-4216-9D64-B83340B42183}"/>
    <cellStyle name="Normal 12 8 2 3 3 2 6 2" xfId="19479" xr:uid="{74CCFFE2-7C35-4AA9-A34A-5CB6FCAE1BB3}"/>
    <cellStyle name="Normal 12 8 2 3 3 2 6 2 2" xfId="50075" xr:uid="{D77003B0-C77A-4526-97B6-3707E476C1C8}"/>
    <cellStyle name="Normal 12 8 2 3 3 2 6 3" xfId="50076" xr:uid="{EB7A12B1-F05C-40B6-8520-1F0B381D3221}"/>
    <cellStyle name="Normal 12 8 2 3 3 2 7" xfId="13989" xr:uid="{602A1B75-18FF-415C-8A5C-6C161CE8DDD9}"/>
    <cellStyle name="Normal 12 8 2 3 3 2 7 2" xfId="50077" xr:uid="{83E18BB5-925F-48E4-BB79-F6489499AF8F}"/>
    <cellStyle name="Normal 12 8 2 3 3 2 8" xfId="50078" xr:uid="{618CD7EB-B277-4050-B212-AE30F0EDCC93}"/>
    <cellStyle name="Normal 12 8 2 3 3 3" xfId="1673" xr:uid="{3B3A8A42-CCF7-4F5C-9DD9-17950B31184E}"/>
    <cellStyle name="Normal 12 8 2 3 3 3 2" xfId="3503" xr:uid="{6E001741-E4D6-4387-B85A-BBC6B2E53715}"/>
    <cellStyle name="Normal 12 8 2 3 3 3 2 2" xfId="8993" xr:uid="{D30E92A7-6A73-4054-B7CA-5E346AF7DD3E}"/>
    <cellStyle name="Normal 12 8 2 3 3 3 2 2 2" xfId="21803" xr:uid="{BE6CD432-3F05-4711-8241-534F210E8BB1}"/>
    <cellStyle name="Normal 12 8 2 3 3 3 2 2 2 2" xfId="50079" xr:uid="{CC189E16-D7FB-476E-9FF6-D6ED866F0B7B}"/>
    <cellStyle name="Normal 12 8 2 3 3 3 2 2 3" xfId="50080" xr:uid="{73DE4F03-E872-4FF5-A720-783952413945}"/>
    <cellStyle name="Normal 12 8 2 3 3 3 2 3" xfId="16313" xr:uid="{B4F4D0B7-BA47-493A-97F6-EE844D2DEE3C}"/>
    <cellStyle name="Normal 12 8 2 3 3 3 2 3 2" xfId="50081" xr:uid="{5EE2B0B2-2FC8-4CAA-9691-CCC3C0C78653}"/>
    <cellStyle name="Normal 12 8 2 3 3 3 2 4" xfId="50082" xr:uid="{5573D68C-0FFE-448A-AD61-CF9338B12CF3}"/>
    <cellStyle name="Normal 12 8 2 3 3 3 3" xfId="5333" xr:uid="{8D694AC8-F07C-47AE-9DF8-1112EC697154}"/>
    <cellStyle name="Normal 12 8 2 3 3 3 3 2" xfId="10823" xr:uid="{865BF5BB-2A79-4F5A-8B0A-348932190BAE}"/>
    <cellStyle name="Normal 12 8 2 3 3 3 3 2 2" xfId="23633" xr:uid="{EF4DE001-615D-42BF-BFA4-8840935248E6}"/>
    <cellStyle name="Normal 12 8 2 3 3 3 3 2 2 2" xfId="50083" xr:uid="{FA7F319E-0F9E-4225-BC0D-453939F30A2E}"/>
    <cellStyle name="Normal 12 8 2 3 3 3 3 2 3" xfId="50084" xr:uid="{B53A9244-B488-4305-BC01-82B92D036CD6}"/>
    <cellStyle name="Normal 12 8 2 3 3 3 3 3" xfId="18143" xr:uid="{8C783176-6827-4647-AC1F-CB6CE7CB0BCF}"/>
    <cellStyle name="Normal 12 8 2 3 3 3 3 3 2" xfId="50085" xr:uid="{3A674827-5365-40C4-86AA-4D8D91A130F9}"/>
    <cellStyle name="Normal 12 8 2 3 3 3 3 4" xfId="50086" xr:uid="{905BE2CC-A72F-4796-BF1F-9EFEB4B63A2C}"/>
    <cellStyle name="Normal 12 8 2 3 3 3 4" xfId="12653" xr:uid="{28219425-C07B-4CB5-9D19-5F59B022B72A}"/>
    <cellStyle name="Normal 12 8 2 3 3 3 4 2" xfId="25463" xr:uid="{AEE5D2EC-2C7E-40B9-853B-09EEC9BCB82E}"/>
    <cellStyle name="Normal 12 8 2 3 3 3 4 2 2" xfId="50087" xr:uid="{5198DFB0-2CBD-419A-B2B0-675B79297DDC}"/>
    <cellStyle name="Normal 12 8 2 3 3 3 4 3" xfId="50088" xr:uid="{647A02D6-EBE8-4B4D-B92B-CA6AF5249F27}"/>
    <cellStyle name="Normal 12 8 2 3 3 3 5" xfId="7163" xr:uid="{5F8C9704-218C-4DA6-889F-3114396A1CEF}"/>
    <cellStyle name="Normal 12 8 2 3 3 3 5 2" xfId="19973" xr:uid="{D7C1EEE3-38EF-4913-B8E5-AD57993B454B}"/>
    <cellStyle name="Normal 12 8 2 3 3 3 5 2 2" xfId="50089" xr:uid="{B17997D8-CAC7-4E07-AD35-60FD512969CF}"/>
    <cellStyle name="Normal 12 8 2 3 3 3 5 3" xfId="50090" xr:uid="{78ECB4FD-0D13-4757-B464-26174B4F92D3}"/>
    <cellStyle name="Normal 12 8 2 3 3 3 6" xfId="14483" xr:uid="{9FD5D1B6-CF4F-4498-8715-5882CF25191C}"/>
    <cellStyle name="Normal 12 8 2 3 3 3 6 2" xfId="50091" xr:uid="{DE76088E-DF96-4B7D-871F-CA5C0F217440}"/>
    <cellStyle name="Normal 12 8 2 3 3 3 7" xfId="50092" xr:uid="{CF638EAD-0A4F-454A-982F-A305B762A8D0}"/>
    <cellStyle name="Normal 12 8 2 3 3 4" xfId="2609" xr:uid="{886AF669-919A-47B3-9EA0-8970C1D0FF42}"/>
    <cellStyle name="Normal 12 8 2 3 3 4 2" xfId="8099" xr:uid="{9A40EF36-34ED-4018-B984-6647DE4C71F2}"/>
    <cellStyle name="Normal 12 8 2 3 3 4 2 2" xfId="20909" xr:uid="{474806DC-9907-4852-AEC3-09C8A7B483EC}"/>
    <cellStyle name="Normal 12 8 2 3 3 4 2 2 2" xfId="50093" xr:uid="{97536B1A-C761-4F62-BA10-062BC1960E96}"/>
    <cellStyle name="Normal 12 8 2 3 3 4 2 3" xfId="50094" xr:uid="{B9412539-151A-4A03-8A13-E6ED77DFB643}"/>
    <cellStyle name="Normal 12 8 2 3 3 4 3" xfId="15419" xr:uid="{7E10CA90-91F4-4340-8AE7-8DD9283DF5F2}"/>
    <cellStyle name="Normal 12 8 2 3 3 4 3 2" xfId="50095" xr:uid="{AFC635A9-4996-453E-A39A-E3105767A74C}"/>
    <cellStyle name="Normal 12 8 2 3 3 4 4" xfId="50096" xr:uid="{2BA518AC-877B-4026-9973-12DB8659450E}"/>
    <cellStyle name="Normal 12 8 2 3 3 5" xfId="4439" xr:uid="{70C84103-4735-443D-BABD-AEAF68DC23E5}"/>
    <cellStyle name="Normal 12 8 2 3 3 5 2" xfId="9929" xr:uid="{C1901EA7-7415-48A9-8975-A223FEAAFE4F}"/>
    <cellStyle name="Normal 12 8 2 3 3 5 2 2" xfId="22739" xr:uid="{E5E7067B-13C4-424E-B89C-1D1EB846D419}"/>
    <cellStyle name="Normal 12 8 2 3 3 5 2 2 2" xfId="50097" xr:uid="{643800EC-DF3D-433A-9BFD-260B9E64F71A}"/>
    <cellStyle name="Normal 12 8 2 3 3 5 2 3" xfId="50098" xr:uid="{56203016-26D1-48C5-B5B0-412D45EBE6B4}"/>
    <cellStyle name="Normal 12 8 2 3 3 5 3" xfId="17249" xr:uid="{D7C255AF-0A54-4A63-9739-525E3089B0FD}"/>
    <cellStyle name="Normal 12 8 2 3 3 5 3 2" xfId="50099" xr:uid="{AAD5EB6D-F356-4A8C-9EAB-591E00B34E2E}"/>
    <cellStyle name="Normal 12 8 2 3 3 5 4" xfId="50100" xr:uid="{4C3570B0-F484-4183-80E5-0F3C820C8AD0}"/>
    <cellStyle name="Normal 12 8 2 3 3 6" xfId="11759" xr:uid="{FE04BAEE-A659-446D-802C-9E310E4B7CDB}"/>
    <cellStyle name="Normal 12 8 2 3 3 6 2" xfId="24569" xr:uid="{5A3205CF-EEB8-4D9E-BA58-D43084A11A47}"/>
    <cellStyle name="Normal 12 8 2 3 3 6 2 2" xfId="50101" xr:uid="{32966221-3361-4ED6-9BED-94FAA7C9FB79}"/>
    <cellStyle name="Normal 12 8 2 3 3 6 3" xfId="50102" xr:uid="{3227434C-A786-4175-AF42-8D21457B6CC0}"/>
    <cellStyle name="Normal 12 8 2 3 3 7" xfId="6269" xr:uid="{E736DFC3-4989-45DB-9250-AF399B83A899}"/>
    <cellStyle name="Normal 12 8 2 3 3 7 2" xfId="19079" xr:uid="{83F26F8B-5F18-4761-97E6-346E24352FD6}"/>
    <cellStyle name="Normal 12 8 2 3 3 7 2 2" xfId="50103" xr:uid="{C570DB32-6CB8-498B-B972-C6938674D49C}"/>
    <cellStyle name="Normal 12 8 2 3 3 7 3" xfId="50104" xr:uid="{45CB3441-5E87-409B-AFE2-9F6775E24EA7}"/>
    <cellStyle name="Normal 12 8 2 3 3 8" xfId="13589" xr:uid="{7E4BC373-1A56-4806-8615-9C6A12006B07}"/>
    <cellStyle name="Normal 12 8 2 3 3 8 2" xfId="50105" xr:uid="{9D9B6413-D524-43B0-9473-129A66AFD8E1}"/>
    <cellStyle name="Normal 12 8 2 3 3 9" xfId="50106" xr:uid="{8AA952BA-4043-45E4-B869-88F9C34B0979}"/>
    <cellStyle name="Normal 12 8 2 3 4" xfId="553" xr:uid="{89AFA4F7-88AC-4087-A59E-F441EA1D2EA4}"/>
    <cellStyle name="Normal 12 8 2 3 4 2" xfId="1448" xr:uid="{346DAC6E-A0EF-43C3-AE03-FEF5D8D85EBC}"/>
    <cellStyle name="Normal 12 8 2 3 4 2 2" xfId="3278" xr:uid="{BCC27B53-F591-4DD3-BA18-CB3BAF3609D5}"/>
    <cellStyle name="Normal 12 8 2 3 4 2 2 2" xfId="8768" xr:uid="{483040A8-252D-4E2C-8524-4854AEFACDD9}"/>
    <cellStyle name="Normal 12 8 2 3 4 2 2 2 2" xfId="21578" xr:uid="{AFBF737A-8AE3-4D75-81E5-8159EFA86FB3}"/>
    <cellStyle name="Normal 12 8 2 3 4 2 2 2 2 2" xfId="50107" xr:uid="{CFB98FB9-C9B4-4556-BDD3-A159FC4477D3}"/>
    <cellStyle name="Normal 12 8 2 3 4 2 2 2 3" xfId="50108" xr:uid="{620D0527-8EAB-4036-A79A-265247DBA43D}"/>
    <cellStyle name="Normal 12 8 2 3 4 2 2 3" xfId="16088" xr:uid="{DB5BF630-3E9A-4192-A2FE-3B4B0F192C15}"/>
    <cellStyle name="Normal 12 8 2 3 4 2 2 3 2" xfId="50109" xr:uid="{505489D4-8E57-45C6-8147-9C57C02F1471}"/>
    <cellStyle name="Normal 12 8 2 3 4 2 2 4" xfId="50110" xr:uid="{CB399EC9-9690-4433-B5B4-848D2613B3F2}"/>
    <cellStyle name="Normal 12 8 2 3 4 2 3" xfId="5108" xr:uid="{E3D34130-F774-4C67-994B-211CFBC84E61}"/>
    <cellStyle name="Normal 12 8 2 3 4 2 3 2" xfId="10598" xr:uid="{62C18F29-1616-4196-8C49-A5EE5B41D199}"/>
    <cellStyle name="Normal 12 8 2 3 4 2 3 2 2" xfId="23408" xr:uid="{D7767DA0-D62B-41D3-BBA8-EA50A29E67FD}"/>
    <cellStyle name="Normal 12 8 2 3 4 2 3 2 2 2" xfId="50111" xr:uid="{471D342E-BAFD-458E-AF97-1BD06F67A981}"/>
    <cellStyle name="Normal 12 8 2 3 4 2 3 2 3" xfId="50112" xr:uid="{C0352700-6215-46CE-9BD7-F3CBE0592A81}"/>
    <cellStyle name="Normal 12 8 2 3 4 2 3 3" xfId="17918" xr:uid="{C89CFED4-04F7-4270-B0DE-D3841100B0F5}"/>
    <cellStyle name="Normal 12 8 2 3 4 2 3 3 2" xfId="50113" xr:uid="{752F065B-40F2-4055-B313-C57B2D5E41BD}"/>
    <cellStyle name="Normal 12 8 2 3 4 2 3 4" xfId="50114" xr:uid="{F4011073-1064-4FA3-A340-E30BB2A17EF0}"/>
    <cellStyle name="Normal 12 8 2 3 4 2 4" xfId="12428" xr:uid="{FBFDF9F3-6AE4-4B99-9C41-0D85AFAD1D4A}"/>
    <cellStyle name="Normal 12 8 2 3 4 2 4 2" xfId="25238" xr:uid="{22BB058E-FFEE-438A-8A7C-9B31AEB12CA8}"/>
    <cellStyle name="Normal 12 8 2 3 4 2 4 2 2" xfId="50115" xr:uid="{F3AF87D5-DA9B-41CF-B393-EA75C24E9F8A}"/>
    <cellStyle name="Normal 12 8 2 3 4 2 4 3" xfId="50116" xr:uid="{D8EE7846-F4A5-4F0B-B66B-E54F67FEAAF9}"/>
    <cellStyle name="Normal 12 8 2 3 4 2 5" xfId="6938" xr:uid="{05AD686F-890B-47D1-9EFC-29A0FB380B55}"/>
    <cellStyle name="Normal 12 8 2 3 4 2 5 2" xfId="19748" xr:uid="{9A8A2B49-0CAA-4A62-8BEF-694AD501EBA9}"/>
    <cellStyle name="Normal 12 8 2 3 4 2 5 2 2" xfId="50117" xr:uid="{BB70850E-FFDA-4CAB-AFB4-7C538E52FAA0}"/>
    <cellStyle name="Normal 12 8 2 3 4 2 5 3" xfId="50118" xr:uid="{429B2627-5EB4-4052-9C7C-5D2B4F080E6D}"/>
    <cellStyle name="Normal 12 8 2 3 4 2 6" xfId="14258" xr:uid="{5A123D4D-8B7F-423F-90F3-07FD88065F62}"/>
    <cellStyle name="Normal 12 8 2 3 4 2 6 2" xfId="50119" xr:uid="{166D4286-F394-4B41-BCD4-6613F9E3CA9E}"/>
    <cellStyle name="Normal 12 8 2 3 4 2 7" xfId="50120" xr:uid="{E5971BF8-9686-4D65-8015-0CDA4D1BE995}"/>
    <cellStyle name="Normal 12 8 2 3 4 3" xfId="2384" xr:uid="{4E1889D0-7329-47DA-BA97-078A2B5D2683}"/>
    <cellStyle name="Normal 12 8 2 3 4 3 2" xfId="7874" xr:uid="{9A299E34-6FA7-4D27-9CA3-E88AB197CC91}"/>
    <cellStyle name="Normal 12 8 2 3 4 3 2 2" xfId="20684" xr:uid="{F9A1DD80-0051-4CD0-BB3D-A15BAFBC553B}"/>
    <cellStyle name="Normal 12 8 2 3 4 3 2 2 2" xfId="50121" xr:uid="{197413C2-A10B-42BF-B7EE-653738320FFE}"/>
    <cellStyle name="Normal 12 8 2 3 4 3 2 3" xfId="50122" xr:uid="{008A3393-926C-4BBF-8A14-A8227D9052A6}"/>
    <cellStyle name="Normal 12 8 2 3 4 3 3" xfId="15194" xr:uid="{B9B9539D-B68E-4735-9DDF-C08F41B1EAC8}"/>
    <cellStyle name="Normal 12 8 2 3 4 3 3 2" xfId="50123" xr:uid="{31FD6297-CB97-466C-87D1-7C6DDDDB68A9}"/>
    <cellStyle name="Normal 12 8 2 3 4 3 4" xfId="50124" xr:uid="{30FC3E9F-6BBF-4BBB-9898-B8E9B4042C94}"/>
    <cellStyle name="Normal 12 8 2 3 4 4" xfId="4214" xr:uid="{7CFB1013-83CA-4A65-8EB8-FDC8D7D27A83}"/>
    <cellStyle name="Normal 12 8 2 3 4 4 2" xfId="9704" xr:uid="{28983071-EEFF-4A50-AE79-7DA008EF6447}"/>
    <cellStyle name="Normal 12 8 2 3 4 4 2 2" xfId="22514" xr:uid="{646E41C4-2232-4F38-8E0A-CEF5632EE0CA}"/>
    <cellStyle name="Normal 12 8 2 3 4 4 2 2 2" xfId="50125" xr:uid="{37F1E37A-3200-44E1-9E93-3A08292CA965}"/>
    <cellStyle name="Normal 12 8 2 3 4 4 2 3" xfId="50126" xr:uid="{1D09CAB6-566A-49A4-A3F6-B41EB47F88FC}"/>
    <cellStyle name="Normal 12 8 2 3 4 4 3" xfId="17024" xr:uid="{2E515504-CA97-4D8D-89E3-FA1B4144468E}"/>
    <cellStyle name="Normal 12 8 2 3 4 4 3 2" xfId="50127" xr:uid="{A1C57BC4-1491-4AF4-9B97-CB7D2ACEEC28}"/>
    <cellStyle name="Normal 12 8 2 3 4 4 4" xfId="50128" xr:uid="{4B85D7BF-77BC-40C0-959A-8096B4BAC1DA}"/>
    <cellStyle name="Normal 12 8 2 3 4 5" xfId="11534" xr:uid="{85A81418-E131-4B9D-AD91-4DBF00FBC583}"/>
    <cellStyle name="Normal 12 8 2 3 4 5 2" xfId="24344" xr:uid="{4D8AA686-B9BF-4DD7-A28B-B2A760DA63E9}"/>
    <cellStyle name="Normal 12 8 2 3 4 5 2 2" xfId="50129" xr:uid="{5FBDD28A-1EDE-48A7-8EAC-B1A4632A8F21}"/>
    <cellStyle name="Normal 12 8 2 3 4 5 3" xfId="50130" xr:uid="{0EC38486-4A0F-4052-A651-DB8F7100EEB4}"/>
    <cellStyle name="Normal 12 8 2 3 4 6" xfId="6044" xr:uid="{81C61D2A-D6D9-44C3-AB06-1369FD5FE37D}"/>
    <cellStyle name="Normal 12 8 2 3 4 6 2" xfId="18854" xr:uid="{2004D2F8-E773-4473-BCB5-6780D1326A1B}"/>
    <cellStyle name="Normal 12 8 2 3 4 6 2 2" xfId="50131" xr:uid="{E2F63A69-0276-43C2-A2EC-4390AEC487AF}"/>
    <cellStyle name="Normal 12 8 2 3 4 6 3" xfId="50132" xr:uid="{544ABB59-C7A1-441F-B9AC-1D2843C4FBF1}"/>
    <cellStyle name="Normal 12 8 2 3 4 7" xfId="13364" xr:uid="{AEA32329-4DDC-478B-BD71-FC9D66D11E10}"/>
    <cellStyle name="Normal 12 8 2 3 4 7 2" xfId="50133" xr:uid="{9C1BF008-E5E1-4352-B451-60F258A5B142}"/>
    <cellStyle name="Normal 12 8 2 3 4 8" xfId="50134" xr:uid="{A2F3FFEC-EAC5-414B-9F6D-E7E2E4C82882}"/>
    <cellStyle name="Normal 12 8 2 3 5" xfId="912" xr:uid="{45A23BA5-48B9-44C1-A3A0-2E4F0AFE497E}"/>
    <cellStyle name="Normal 12 8 2 3 5 2" xfId="1807" xr:uid="{AF81BD5C-90AB-4575-B127-D1E06AF4B82E}"/>
    <cellStyle name="Normal 12 8 2 3 5 2 2" xfId="3637" xr:uid="{5A49566A-9A36-4E94-891C-B9C25BAFBE98}"/>
    <cellStyle name="Normal 12 8 2 3 5 2 2 2" xfId="9127" xr:uid="{10D04698-0CB3-4B66-8A8F-E4324FF86DC3}"/>
    <cellStyle name="Normal 12 8 2 3 5 2 2 2 2" xfId="21937" xr:uid="{15678997-6164-4934-A1D4-C9C7F6A92DA7}"/>
    <cellStyle name="Normal 12 8 2 3 5 2 2 2 2 2" xfId="50135" xr:uid="{92A607FA-DA64-441A-939D-CD2F5FCE42DD}"/>
    <cellStyle name="Normal 12 8 2 3 5 2 2 2 3" xfId="50136" xr:uid="{C16D8944-2A5B-4397-821A-3B7D9328B8AA}"/>
    <cellStyle name="Normal 12 8 2 3 5 2 2 3" xfId="16447" xr:uid="{1DFB5BB8-3D8E-490F-98BE-1490D99A878D}"/>
    <cellStyle name="Normal 12 8 2 3 5 2 2 3 2" xfId="50137" xr:uid="{6CD6589E-0911-4124-B1AF-65BDC3E62840}"/>
    <cellStyle name="Normal 12 8 2 3 5 2 2 4" xfId="50138" xr:uid="{A64A16C6-23EE-41DE-96EE-FDC17F64BC2D}"/>
    <cellStyle name="Normal 12 8 2 3 5 2 3" xfId="5467" xr:uid="{C0A2F5F9-ED7C-48B6-8DE4-94BAA1581324}"/>
    <cellStyle name="Normal 12 8 2 3 5 2 3 2" xfId="10957" xr:uid="{2F012791-9F4B-40D1-BD1C-97BA816B062C}"/>
    <cellStyle name="Normal 12 8 2 3 5 2 3 2 2" xfId="23767" xr:uid="{2244F3A9-8D73-431E-881A-E412E9452657}"/>
    <cellStyle name="Normal 12 8 2 3 5 2 3 2 2 2" xfId="50139" xr:uid="{5449354E-4E4B-45BB-83F2-3DC8F34F87E9}"/>
    <cellStyle name="Normal 12 8 2 3 5 2 3 2 3" xfId="50140" xr:uid="{681931E4-A458-4B72-A0BF-009BD949F079}"/>
    <cellStyle name="Normal 12 8 2 3 5 2 3 3" xfId="18277" xr:uid="{950AA1EA-53FF-4F1F-BF1B-30390BF39235}"/>
    <cellStyle name="Normal 12 8 2 3 5 2 3 3 2" xfId="50141" xr:uid="{32E3A133-04B1-4AA3-8938-C051C4AA86BF}"/>
    <cellStyle name="Normal 12 8 2 3 5 2 3 4" xfId="50142" xr:uid="{D3394E1E-F6D9-45F7-A535-FFC9EB44E85A}"/>
    <cellStyle name="Normal 12 8 2 3 5 2 4" xfId="12787" xr:uid="{0F0AA781-B1C4-4786-B890-61D5AF10852B}"/>
    <cellStyle name="Normal 12 8 2 3 5 2 4 2" xfId="25597" xr:uid="{A6C3CF5C-EAF7-4372-8129-B1AB6B668F4C}"/>
    <cellStyle name="Normal 12 8 2 3 5 2 4 2 2" xfId="50143" xr:uid="{86226564-F5A9-46E2-95BD-512A3FAEBA7E}"/>
    <cellStyle name="Normal 12 8 2 3 5 2 4 3" xfId="50144" xr:uid="{4441CB30-F62B-4A42-B46B-21D41F9925C2}"/>
    <cellStyle name="Normal 12 8 2 3 5 2 5" xfId="7297" xr:uid="{972BDA99-B3EC-42B9-8882-E086B582DA0D}"/>
    <cellStyle name="Normal 12 8 2 3 5 2 5 2" xfId="20107" xr:uid="{B44DFF03-0012-42C3-B964-30AF2DA01EA4}"/>
    <cellStyle name="Normal 12 8 2 3 5 2 5 2 2" xfId="50145" xr:uid="{754B3302-33BC-4B4C-9CDF-5A6FD2583A70}"/>
    <cellStyle name="Normal 12 8 2 3 5 2 5 3" xfId="50146" xr:uid="{8400469E-8360-4E0B-BDA0-363C1639FD5F}"/>
    <cellStyle name="Normal 12 8 2 3 5 2 6" xfId="14617" xr:uid="{CC092B24-86C2-4589-B666-1992F4C45579}"/>
    <cellStyle name="Normal 12 8 2 3 5 2 6 2" xfId="50147" xr:uid="{312E0564-D123-4E11-8D1D-F192F0740CBA}"/>
    <cellStyle name="Normal 12 8 2 3 5 2 7" xfId="50148" xr:uid="{D292F14B-D172-4C45-8862-22EC71ACCF16}"/>
    <cellStyle name="Normal 12 8 2 3 5 3" xfId="2743" xr:uid="{0D7FFC4A-662F-4F2F-B329-AA11F4D518FF}"/>
    <cellStyle name="Normal 12 8 2 3 5 3 2" xfId="8233" xr:uid="{FF1F3CA9-DE87-4912-8EB0-DB6EA50242FC}"/>
    <cellStyle name="Normal 12 8 2 3 5 3 2 2" xfId="21043" xr:uid="{B342F01F-01F0-4A9C-A237-4E23F8BE4BA6}"/>
    <cellStyle name="Normal 12 8 2 3 5 3 2 2 2" xfId="50149" xr:uid="{89C9F6E8-67AA-439C-A3D9-DB531BCA922C}"/>
    <cellStyle name="Normal 12 8 2 3 5 3 2 3" xfId="50150" xr:uid="{5B8821A3-FE0A-46F6-A11A-87E96CA756E7}"/>
    <cellStyle name="Normal 12 8 2 3 5 3 3" xfId="15553" xr:uid="{A8123379-4B67-4F27-B4DB-52D610DAE84B}"/>
    <cellStyle name="Normal 12 8 2 3 5 3 3 2" xfId="50151" xr:uid="{D8892264-B2DD-40D8-8129-C443611915B5}"/>
    <cellStyle name="Normal 12 8 2 3 5 3 4" xfId="50152" xr:uid="{716A95A1-AC66-4221-9751-1B1618B148C3}"/>
    <cellStyle name="Normal 12 8 2 3 5 4" xfId="4573" xr:uid="{B0AFA978-D5BB-4CCC-BFE4-43E270F4A930}"/>
    <cellStyle name="Normal 12 8 2 3 5 4 2" xfId="10063" xr:uid="{7C31D02A-D817-4562-805A-87236170A70D}"/>
    <cellStyle name="Normal 12 8 2 3 5 4 2 2" xfId="22873" xr:uid="{E21E68AF-A060-48DF-B76E-062D3465210F}"/>
    <cellStyle name="Normal 12 8 2 3 5 4 2 2 2" xfId="50153" xr:uid="{8A441FD9-7CCF-4F7F-9B6D-3F930DD1D02E}"/>
    <cellStyle name="Normal 12 8 2 3 5 4 2 3" xfId="50154" xr:uid="{F692820D-CD61-4A71-AF62-F5195B0897C2}"/>
    <cellStyle name="Normal 12 8 2 3 5 4 3" xfId="17383" xr:uid="{E5BACEB8-D438-4F8D-ABF9-BCFD7FD8CEA1}"/>
    <cellStyle name="Normal 12 8 2 3 5 4 3 2" xfId="50155" xr:uid="{391647CF-FB72-4C38-98F3-1C5F0BFD1E49}"/>
    <cellStyle name="Normal 12 8 2 3 5 4 4" xfId="50156" xr:uid="{2EA57634-912E-4E8C-9E91-5463E388ED5E}"/>
    <cellStyle name="Normal 12 8 2 3 5 5" xfId="11893" xr:uid="{5C58E1BC-2218-4ED3-A904-25007636C930}"/>
    <cellStyle name="Normal 12 8 2 3 5 5 2" xfId="24703" xr:uid="{4F7AEDCF-0DA9-4E77-BCD7-4BF840C1DF2C}"/>
    <cellStyle name="Normal 12 8 2 3 5 5 2 2" xfId="50157" xr:uid="{1BBA1E66-0286-4C96-9C01-7AADB9A310F2}"/>
    <cellStyle name="Normal 12 8 2 3 5 5 3" xfId="50158" xr:uid="{25732065-E114-4CE9-B52E-A6CC4E0FA9ED}"/>
    <cellStyle name="Normal 12 8 2 3 5 6" xfId="6403" xr:uid="{30F59373-0E24-4A6F-9EA2-D020BDE82B0A}"/>
    <cellStyle name="Normal 12 8 2 3 5 6 2" xfId="19213" xr:uid="{74F0ECCF-CA2D-435C-B25B-6D731ADF42C1}"/>
    <cellStyle name="Normal 12 8 2 3 5 6 2 2" xfId="50159" xr:uid="{F79BD3AD-2F0A-4725-9955-AEF12B9C86F6}"/>
    <cellStyle name="Normal 12 8 2 3 5 6 3" xfId="50160" xr:uid="{9F2CD520-2982-4DB4-8B00-1943EF79A179}"/>
    <cellStyle name="Normal 12 8 2 3 5 7" xfId="13723" xr:uid="{A16192DA-9034-4CB8-ADDF-8BD73882B452}"/>
    <cellStyle name="Normal 12 8 2 3 5 7 2" xfId="50161" xr:uid="{49DC5D54-9489-450C-8AD2-7AE0DBE485AD}"/>
    <cellStyle name="Normal 12 8 2 3 5 8" xfId="50162" xr:uid="{228B44F8-547E-4C0C-ACB7-F74AE4F432F1}"/>
    <cellStyle name="Normal 12 8 2 3 6" xfId="1313" xr:uid="{8502A164-0607-4B8C-B56E-B193BDF057E9}"/>
    <cellStyle name="Normal 12 8 2 3 6 2" xfId="3143" xr:uid="{B6345B66-3BF2-469D-821C-42A767151A18}"/>
    <cellStyle name="Normal 12 8 2 3 6 2 2" xfId="8633" xr:uid="{ACD74171-FCB9-4776-AD5A-EA6128B32F93}"/>
    <cellStyle name="Normal 12 8 2 3 6 2 2 2" xfId="21443" xr:uid="{A288E977-943E-4E9B-A27C-20B91FEE044E}"/>
    <cellStyle name="Normal 12 8 2 3 6 2 2 2 2" xfId="50163" xr:uid="{A6EBCBBF-C43B-4515-AADA-005ED4DFA26F}"/>
    <cellStyle name="Normal 12 8 2 3 6 2 2 3" xfId="50164" xr:uid="{60781812-3FAE-474E-8021-4AB324F161AD}"/>
    <cellStyle name="Normal 12 8 2 3 6 2 3" xfId="15953" xr:uid="{03A36C2A-1120-4EB9-8B4A-1FBBD2F010B3}"/>
    <cellStyle name="Normal 12 8 2 3 6 2 3 2" xfId="50165" xr:uid="{D91EA565-374C-4CF2-9304-00E9BBCBCA1E}"/>
    <cellStyle name="Normal 12 8 2 3 6 2 4" xfId="50166" xr:uid="{427DEF9B-5F39-4DB3-B137-028844E13229}"/>
    <cellStyle name="Normal 12 8 2 3 6 3" xfId="4973" xr:uid="{13CB497C-2E77-4833-95DC-B4ED82763808}"/>
    <cellStyle name="Normal 12 8 2 3 6 3 2" xfId="10463" xr:uid="{7C9ECA6C-8E86-4C27-ACF0-3BD1EAF855A4}"/>
    <cellStyle name="Normal 12 8 2 3 6 3 2 2" xfId="23273" xr:uid="{53D5DFB9-E564-41E6-AAEE-E9E2AA61CFC9}"/>
    <cellStyle name="Normal 12 8 2 3 6 3 2 2 2" xfId="50167" xr:uid="{9A61A952-212B-429B-860A-DB236BEBE8C3}"/>
    <cellStyle name="Normal 12 8 2 3 6 3 2 3" xfId="50168" xr:uid="{082B11EA-77BE-47DF-9FE1-5CD5D6D47BCE}"/>
    <cellStyle name="Normal 12 8 2 3 6 3 3" xfId="17783" xr:uid="{618D0831-8686-49F6-B69F-AF6A01ACE8CD}"/>
    <cellStyle name="Normal 12 8 2 3 6 3 3 2" xfId="50169" xr:uid="{6587BA58-A719-4610-87C6-3D0D19078935}"/>
    <cellStyle name="Normal 12 8 2 3 6 3 4" xfId="50170" xr:uid="{E34DCFEF-D84B-48AF-A673-749EF6073CFA}"/>
    <cellStyle name="Normal 12 8 2 3 6 4" xfId="12293" xr:uid="{FA4DC51E-0491-487F-B7DA-619BAA6902C1}"/>
    <cellStyle name="Normal 12 8 2 3 6 4 2" xfId="25103" xr:uid="{7A7BA22E-C4B3-418A-AADA-346B5687B6B5}"/>
    <cellStyle name="Normal 12 8 2 3 6 4 2 2" xfId="50171" xr:uid="{2072E10C-9FE0-4B85-A09C-AF8E41538E0E}"/>
    <cellStyle name="Normal 12 8 2 3 6 4 3" xfId="50172" xr:uid="{53612483-2C0C-4A64-BAB8-76CBCEAAAE29}"/>
    <cellStyle name="Normal 12 8 2 3 6 5" xfId="6803" xr:uid="{F29D3CF5-D246-4955-AE4A-940809D3AE79}"/>
    <cellStyle name="Normal 12 8 2 3 6 5 2" xfId="19613" xr:uid="{2D2077FB-2953-414B-A787-5A85B2CE3B9A}"/>
    <cellStyle name="Normal 12 8 2 3 6 5 2 2" xfId="50173" xr:uid="{9D28FC2E-5899-4FB0-9D0C-8060B7312E9E}"/>
    <cellStyle name="Normal 12 8 2 3 6 5 3" xfId="50174" xr:uid="{73559F22-5EDA-436B-AFA7-7DDA8B599665}"/>
    <cellStyle name="Normal 12 8 2 3 6 6" xfId="14123" xr:uid="{9CF08446-C028-413F-BF54-9DE007E02577}"/>
    <cellStyle name="Normal 12 8 2 3 6 6 2" xfId="50175" xr:uid="{92458CF6-29E9-4AD2-A61D-DB65F0948A47}"/>
    <cellStyle name="Normal 12 8 2 3 6 7" xfId="50176" xr:uid="{3E9BF3C0-F162-47FB-A65B-256D64BCBB08}"/>
    <cellStyle name="Normal 12 8 2 3 7" xfId="2249" xr:uid="{4BBEE6B9-1689-4BB9-A9B2-9C553F695017}"/>
    <cellStyle name="Normal 12 8 2 3 7 2" xfId="7739" xr:uid="{63C2B31C-2068-492C-9657-F2CDE71147C7}"/>
    <cellStyle name="Normal 12 8 2 3 7 2 2" xfId="20549" xr:uid="{B5A3DA12-ABA6-4B27-96CA-6A6155E0CBE4}"/>
    <cellStyle name="Normal 12 8 2 3 7 2 2 2" xfId="50177" xr:uid="{2FFD6130-0427-47E3-9170-0F78DBDFBE31}"/>
    <cellStyle name="Normal 12 8 2 3 7 2 3" xfId="50178" xr:uid="{6195C22A-82B1-4A52-8D92-4DE17E629C87}"/>
    <cellStyle name="Normal 12 8 2 3 7 3" xfId="15059" xr:uid="{0A5492D0-320F-4DBF-A3D9-69DAD05DC148}"/>
    <cellStyle name="Normal 12 8 2 3 7 3 2" xfId="50179" xr:uid="{2E2A161B-F6DA-4265-AA1D-B89D44CF30F4}"/>
    <cellStyle name="Normal 12 8 2 3 7 4" xfId="50180" xr:uid="{7FC2E0AF-EA31-467E-BBE7-82B424DAC2BE}"/>
    <cellStyle name="Normal 12 8 2 3 8" xfId="4079" xr:uid="{A05AE595-0A25-4CF3-9638-907FBF92F8A5}"/>
    <cellStyle name="Normal 12 8 2 3 8 2" xfId="9569" xr:uid="{D347F89C-64C4-4A17-B14C-E91A408912C4}"/>
    <cellStyle name="Normal 12 8 2 3 8 2 2" xfId="22379" xr:uid="{5590D631-430A-41FA-B07D-4675F30513A9}"/>
    <cellStyle name="Normal 12 8 2 3 8 2 2 2" xfId="50181" xr:uid="{193F8ED8-EFBA-415C-BC2B-A73516F4E5A1}"/>
    <cellStyle name="Normal 12 8 2 3 8 2 3" xfId="50182" xr:uid="{A7CBAE8D-9543-4042-95FE-3880C5C57DB2}"/>
    <cellStyle name="Normal 12 8 2 3 8 3" xfId="16889" xr:uid="{539840FC-6B81-4361-9B7F-D0821788C77C}"/>
    <cellStyle name="Normal 12 8 2 3 8 3 2" xfId="50183" xr:uid="{6826400E-C2D4-43D8-A88C-B2DC591F569C}"/>
    <cellStyle name="Normal 12 8 2 3 8 4" xfId="50184" xr:uid="{910BB6E7-87D0-417F-A625-BDC37B64DD98}"/>
    <cellStyle name="Normal 12 8 2 3 9" xfId="11399" xr:uid="{37A03B86-FA5C-4524-9860-8F03310879B8}"/>
    <cellStyle name="Normal 12 8 2 3 9 2" xfId="24209" xr:uid="{D0A33CFD-E20A-45CA-AEE5-0296E779DEAD}"/>
    <cellStyle name="Normal 12 8 2 3 9 2 2" xfId="50185" xr:uid="{414BEAB9-63B9-4D4A-A64D-2FAD58ED2C20}"/>
    <cellStyle name="Normal 12 8 2 3 9 3" xfId="50186" xr:uid="{D83B5C35-8784-4B4F-86EA-CEBFC9B3D26F}"/>
    <cellStyle name="Normal 12 8 2 4" xfId="465" xr:uid="{6FCBDBBF-0A07-410C-9BBC-1E62BEE46A3F}"/>
    <cellStyle name="Normal 12 8 2 4 2" xfId="953" xr:uid="{A862928F-C12E-46F8-A50D-7631832FEE5E}"/>
    <cellStyle name="Normal 12 8 2 4 2 2" xfId="1848" xr:uid="{FC34110D-38D6-4E3D-A6C6-CDAE35304869}"/>
    <cellStyle name="Normal 12 8 2 4 2 2 2" xfId="3678" xr:uid="{6951A9F2-EC1E-4CBE-A689-AC0B94320074}"/>
    <cellStyle name="Normal 12 8 2 4 2 2 2 2" xfId="9168" xr:uid="{125ADA18-D411-4791-A017-C0F3323AB591}"/>
    <cellStyle name="Normal 12 8 2 4 2 2 2 2 2" xfId="21978" xr:uid="{53CE2AA3-4033-45BE-86A4-F23E98818D02}"/>
    <cellStyle name="Normal 12 8 2 4 2 2 2 2 2 2" xfId="50187" xr:uid="{9AE94EDC-0192-499F-948A-DD2DF1B34B45}"/>
    <cellStyle name="Normal 12 8 2 4 2 2 2 2 3" xfId="50188" xr:uid="{63F57AAF-FC88-4F0C-A4E2-0D91D4DE7283}"/>
    <cellStyle name="Normal 12 8 2 4 2 2 2 3" xfId="16488" xr:uid="{8CFDF9E7-0380-44C2-8E3D-81AA7DA9CAAD}"/>
    <cellStyle name="Normal 12 8 2 4 2 2 2 3 2" xfId="50189" xr:uid="{747213C1-F981-485F-9949-5032BD7084B1}"/>
    <cellStyle name="Normal 12 8 2 4 2 2 2 4" xfId="50190" xr:uid="{C7FFF5B3-C82E-4BD7-9855-FF55F17CB6DA}"/>
    <cellStyle name="Normal 12 8 2 4 2 2 3" xfId="5508" xr:uid="{1E6DE81D-8ED4-4931-BE9E-226A84A4B2F7}"/>
    <cellStyle name="Normal 12 8 2 4 2 2 3 2" xfId="10998" xr:uid="{705DDA47-1262-4DBD-947A-FFE820FCBF07}"/>
    <cellStyle name="Normal 12 8 2 4 2 2 3 2 2" xfId="23808" xr:uid="{075BA1F1-A972-41CF-B854-6026ADE8FB60}"/>
    <cellStyle name="Normal 12 8 2 4 2 2 3 2 2 2" xfId="50191" xr:uid="{DF31E16C-131C-4C89-908D-26C31004B8F9}"/>
    <cellStyle name="Normal 12 8 2 4 2 2 3 2 3" xfId="50192" xr:uid="{2E994320-10C6-4BDF-86AA-819EBB5E89C1}"/>
    <cellStyle name="Normal 12 8 2 4 2 2 3 3" xfId="18318" xr:uid="{4989039D-296A-4392-984F-BF8957EC3CB7}"/>
    <cellStyle name="Normal 12 8 2 4 2 2 3 3 2" xfId="50193" xr:uid="{4C821577-3B73-4FD0-8F71-2772CF2C7DEC}"/>
    <cellStyle name="Normal 12 8 2 4 2 2 3 4" xfId="50194" xr:uid="{EDF0348E-CB25-4830-BEE7-3FA76E56AF80}"/>
    <cellStyle name="Normal 12 8 2 4 2 2 4" xfId="12828" xr:uid="{CBD18E92-2130-451C-AD88-730E7658069D}"/>
    <cellStyle name="Normal 12 8 2 4 2 2 4 2" xfId="25638" xr:uid="{F7DB8329-704C-4AC6-B55A-3837B116E5F2}"/>
    <cellStyle name="Normal 12 8 2 4 2 2 4 2 2" xfId="50195" xr:uid="{D8CD0216-E5CC-4ED9-9677-B4504E6CD761}"/>
    <cellStyle name="Normal 12 8 2 4 2 2 4 3" xfId="50196" xr:uid="{C6D3077D-B014-4F42-A631-9C21CFCCD604}"/>
    <cellStyle name="Normal 12 8 2 4 2 2 5" xfId="7338" xr:uid="{EC0ED1AA-2497-44B5-B4C4-B82FF71404AF}"/>
    <cellStyle name="Normal 12 8 2 4 2 2 5 2" xfId="20148" xr:uid="{F81AA5BE-4025-4367-BFEA-4E71DF1D4C39}"/>
    <cellStyle name="Normal 12 8 2 4 2 2 5 2 2" xfId="50197" xr:uid="{CCC12EFE-F7A4-4BCF-A79B-099C30CC8F97}"/>
    <cellStyle name="Normal 12 8 2 4 2 2 5 3" xfId="50198" xr:uid="{2E8B9358-A140-4A9F-80A6-B9268DBF7D67}"/>
    <cellStyle name="Normal 12 8 2 4 2 2 6" xfId="14658" xr:uid="{97F11F01-08FE-486E-A167-84730596D14D}"/>
    <cellStyle name="Normal 12 8 2 4 2 2 6 2" xfId="50199" xr:uid="{33CF287B-4E54-4ADF-AC5D-21A6F07F3D37}"/>
    <cellStyle name="Normal 12 8 2 4 2 2 7" xfId="50200" xr:uid="{AE17E637-A508-4D34-AAB3-0FADB8AF9ADF}"/>
    <cellStyle name="Normal 12 8 2 4 2 3" xfId="2784" xr:uid="{6EEBCA04-34DC-4E63-8089-C8675BAF0F24}"/>
    <cellStyle name="Normal 12 8 2 4 2 3 2" xfId="8274" xr:uid="{3EC29E6B-1E6B-421B-99D3-87C23D21F5F2}"/>
    <cellStyle name="Normal 12 8 2 4 2 3 2 2" xfId="21084" xr:uid="{BD4016AF-A726-423A-A0EF-6BD3142132DE}"/>
    <cellStyle name="Normal 12 8 2 4 2 3 2 2 2" xfId="50201" xr:uid="{6656C1F1-8BD2-4D1C-8951-0AE241827806}"/>
    <cellStyle name="Normal 12 8 2 4 2 3 2 3" xfId="50202" xr:uid="{9ECEB705-F254-4279-8C4B-6F34BF3475C1}"/>
    <cellStyle name="Normal 12 8 2 4 2 3 3" xfId="15594" xr:uid="{70F0543C-CEAE-4405-9DF0-17F93DC3AAF6}"/>
    <cellStyle name="Normal 12 8 2 4 2 3 3 2" xfId="50203" xr:uid="{716F27FC-8C51-4CC0-ACB6-71081733A0D0}"/>
    <cellStyle name="Normal 12 8 2 4 2 3 4" xfId="50204" xr:uid="{8DAEC77A-4B16-45C7-A70E-7D48EF243309}"/>
    <cellStyle name="Normal 12 8 2 4 2 4" xfId="4614" xr:uid="{8BE53E7E-EB2A-4FBC-8803-974E1EA7D5F3}"/>
    <cellStyle name="Normal 12 8 2 4 2 4 2" xfId="10104" xr:uid="{DE0CAB3E-4A7D-4491-A0E5-517F84733AB9}"/>
    <cellStyle name="Normal 12 8 2 4 2 4 2 2" xfId="22914" xr:uid="{9FA2A6DB-C37A-4D44-8A55-F86E6CE21E95}"/>
    <cellStyle name="Normal 12 8 2 4 2 4 2 2 2" xfId="50205" xr:uid="{7934F2B9-4329-4963-9522-2AADC63CDDD7}"/>
    <cellStyle name="Normal 12 8 2 4 2 4 2 3" xfId="50206" xr:uid="{284EF3B7-C1B1-443F-BCCB-FB5AF6C77A24}"/>
    <cellStyle name="Normal 12 8 2 4 2 4 3" xfId="17424" xr:uid="{1D279424-B496-4D90-885B-45E946753D25}"/>
    <cellStyle name="Normal 12 8 2 4 2 4 3 2" xfId="50207" xr:uid="{9A2B8555-DD17-4B7C-9D25-C76510E1FD5C}"/>
    <cellStyle name="Normal 12 8 2 4 2 4 4" xfId="50208" xr:uid="{DCB886B4-7E2F-4960-8A15-19C6E3CB7807}"/>
    <cellStyle name="Normal 12 8 2 4 2 5" xfId="11934" xr:uid="{FF3ED324-0A94-42CE-A8B3-803A130B8789}"/>
    <cellStyle name="Normal 12 8 2 4 2 5 2" xfId="24744" xr:uid="{7A0F1A07-70F8-40D2-A276-9641D80E4653}"/>
    <cellStyle name="Normal 12 8 2 4 2 5 2 2" xfId="50209" xr:uid="{7E896770-3893-4D48-8046-BF0A5F7BE7D7}"/>
    <cellStyle name="Normal 12 8 2 4 2 5 3" xfId="50210" xr:uid="{C6673A68-6601-4E6C-B433-A151FA2E9D0E}"/>
    <cellStyle name="Normal 12 8 2 4 2 6" xfId="6444" xr:uid="{1AA6C19E-AA6B-4DA7-AE4F-56C05C60EDA8}"/>
    <cellStyle name="Normal 12 8 2 4 2 6 2" xfId="19254" xr:uid="{C0A5AB54-F976-434C-AC6E-FFE956D1DD9D}"/>
    <cellStyle name="Normal 12 8 2 4 2 6 2 2" xfId="50211" xr:uid="{9669F5EF-6DD1-491F-A538-C1C4AB9FCFB7}"/>
    <cellStyle name="Normal 12 8 2 4 2 6 3" xfId="50212" xr:uid="{7015977E-E317-429C-914A-925A8653C4CD}"/>
    <cellStyle name="Normal 12 8 2 4 2 7" xfId="13764" xr:uid="{49410E43-3C25-4142-9768-DF9D134820F7}"/>
    <cellStyle name="Normal 12 8 2 4 2 7 2" xfId="50213" xr:uid="{6BA76F8D-AF46-4348-8F86-409833CC6FBE}"/>
    <cellStyle name="Normal 12 8 2 4 2 8" xfId="50214" xr:uid="{FD33131A-A890-44D4-8135-724AF4792831}"/>
    <cellStyle name="Normal 12 8 2 4 3" xfId="1360" xr:uid="{00954898-E7D1-46F2-9F45-18760C8E55EE}"/>
    <cellStyle name="Normal 12 8 2 4 3 2" xfId="3190" xr:uid="{1C2368BB-54A8-440D-B8EB-312042E52111}"/>
    <cellStyle name="Normal 12 8 2 4 3 2 2" xfId="8680" xr:uid="{EF62D45B-9DB0-46EA-BC30-7EDC8C6A8F63}"/>
    <cellStyle name="Normal 12 8 2 4 3 2 2 2" xfId="21490" xr:uid="{BDCEE45C-BC12-46E1-A3B5-CD70199242EB}"/>
    <cellStyle name="Normal 12 8 2 4 3 2 2 2 2" xfId="50215" xr:uid="{D463B543-3CAA-43B4-A79E-CBA89FE6D1AE}"/>
    <cellStyle name="Normal 12 8 2 4 3 2 2 3" xfId="50216" xr:uid="{640B1963-4B58-46B8-BDCA-4B29E1CD1908}"/>
    <cellStyle name="Normal 12 8 2 4 3 2 3" xfId="16000" xr:uid="{D540DADF-3947-4EE5-BC03-33914CA70D20}"/>
    <cellStyle name="Normal 12 8 2 4 3 2 3 2" xfId="50217" xr:uid="{A957AA6B-6945-4715-8397-6AAE996A907C}"/>
    <cellStyle name="Normal 12 8 2 4 3 2 4" xfId="50218" xr:uid="{25B32339-DA63-48C1-BE56-A43B5D6BDF5B}"/>
    <cellStyle name="Normal 12 8 2 4 3 3" xfId="5020" xr:uid="{2AD32004-560C-4366-A4B2-395F4D64FDF5}"/>
    <cellStyle name="Normal 12 8 2 4 3 3 2" xfId="10510" xr:uid="{C5B76B55-7E54-40EF-8ED8-86FC1373D314}"/>
    <cellStyle name="Normal 12 8 2 4 3 3 2 2" xfId="23320" xr:uid="{AD902CD7-C1B3-4EB6-82B4-456A13AD84E9}"/>
    <cellStyle name="Normal 12 8 2 4 3 3 2 2 2" xfId="50219" xr:uid="{4A52BAF5-6500-4D3F-AFA5-855609A6F520}"/>
    <cellStyle name="Normal 12 8 2 4 3 3 2 3" xfId="50220" xr:uid="{98A3FB0C-F09E-4BAD-82FF-BA554D9C819E}"/>
    <cellStyle name="Normal 12 8 2 4 3 3 3" xfId="17830" xr:uid="{1470B4D1-E75C-4825-BF2E-8B9E92D3EE9B}"/>
    <cellStyle name="Normal 12 8 2 4 3 3 3 2" xfId="50221" xr:uid="{786F0CFE-F62D-4D54-A590-2C2F68672872}"/>
    <cellStyle name="Normal 12 8 2 4 3 3 4" xfId="50222" xr:uid="{70CE28BB-22A2-4845-AF52-72885E1EFC37}"/>
    <cellStyle name="Normal 12 8 2 4 3 4" xfId="12340" xr:uid="{0AD76C9F-BA37-4D12-8E1A-654DAC53BED4}"/>
    <cellStyle name="Normal 12 8 2 4 3 4 2" xfId="25150" xr:uid="{714D7F02-D776-4EA9-AD12-E7A4A7161D35}"/>
    <cellStyle name="Normal 12 8 2 4 3 4 2 2" xfId="50223" xr:uid="{FF6EE901-FBAA-4FEC-A4D0-464956CA4681}"/>
    <cellStyle name="Normal 12 8 2 4 3 4 3" xfId="50224" xr:uid="{6E5FDC95-9738-428E-B53B-C7D881981578}"/>
    <cellStyle name="Normal 12 8 2 4 3 5" xfId="6850" xr:uid="{F64BE49A-3AE6-4BD3-BDF8-67477C790A7B}"/>
    <cellStyle name="Normal 12 8 2 4 3 5 2" xfId="19660" xr:uid="{370C13A0-6C70-4961-AD91-CCC5E1437C7B}"/>
    <cellStyle name="Normal 12 8 2 4 3 5 2 2" xfId="50225" xr:uid="{1471AFB7-38CB-452A-AD6D-085C30626779}"/>
    <cellStyle name="Normal 12 8 2 4 3 5 3" xfId="50226" xr:uid="{FF512003-B221-4E9A-9F5B-F028741FAE55}"/>
    <cellStyle name="Normal 12 8 2 4 3 6" xfId="14170" xr:uid="{3EA35CFC-F8C9-4B70-AE94-8D7BC40C9597}"/>
    <cellStyle name="Normal 12 8 2 4 3 6 2" xfId="50227" xr:uid="{A1201CFA-759A-4326-AFA6-DC2005D28E58}"/>
    <cellStyle name="Normal 12 8 2 4 3 7" xfId="50228" xr:uid="{9F830B44-6214-4184-91FA-8041F40B2369}"/>
    <cellStyle name="Normal 12 8 2 4 4" xfId="2296" xr:uid="{D831374A-D6FB-44A7-89E9-32D21A052011}"/>
    <cellStyle name="Normal 12 8 2 4 4 2" xfId="7786" xr:uid="{BB942021-49B4-4267-9A2C-81C3B35A7D83}"/>
    <cellStyle name="Normal 12 8 2 4 4 2 2" xfId="20596" xr:uid="{A04931DB-0EBE-4FC8-85B4-A2D777418208}"/>
    <cellStyle name="Normal 12 8 2 4 4 2 2 2" xfId="50229" xr:uid="{DB29438D-2CEB-4BBD-B933-C143AA322014}"/>
    <cellStyle name="Normal 12 8 2 4 4 2 3" xfId="50230" xr:uid="{7764C1BF-61C6-4332-9760-FB5E508C5063}"/>
    <cellStyle name="Normal 12 8 2 4 4 3" xfId="15106" xr:uid="{E8049DD3-174B-4F6E-89F6-02471C9C9CFC}"/>
    <cellStyle name="Normal 12 8 2 4 4 3 2" xfId="50231" xr:uid="{3AB6930A-BF68-4840-A802-B38FD95CB933}"/>
    <cellStyle name="Normal 12 8 2 4 4 4" xfId="50232" xr:uid="{93FD2D7A-EF2F-4169-8480-3D102E7C9B01}"/>
    <cellStyle name="Normal 12 8 2 4 5" xfId="4126" xr:uid="{3596B256-DADB-4470-812B-7AB2EF935B86}"/>
    <cellStyle name="Normal 12 8 2 4 5 2" xfId="9616" xr:uid="{A374BB71-032A-4E3F-96CE-2C4EE0DA3043}"/>
    <cellStyle name="Normal 12 8 2 4 5 2 2" xfId="22426" xr:uid="{9C693EB8-53E0-4D33-9485-AC31C9A614B5}"/>
    <cellStyle name="Normal 12 8 2 4 5 2 2 2" xfId="50233" xr:uid="{2EAF9493-D9F3-4C5A-8A5B-4C6E9118B5BD}"/>
    <cellStyle name="Normal 12 8 2 4 5 2 3" xfId="50234" xr:uid="{198F0B16-1E5F-4968-A11C-BE147AB147E1}"/>
    <cellStyle name="Normal 12 8 2 4 5 3" xfId="16936" xr:uid="{56C94EAB-76A3-4AD2-89D9-758CF6131BCF}"/>
    <cellStyle name="Normal 12 8 2 4 5 3 2" xfId="50235" xr:uid="{82DE7BF3-39A9-43AF-8E7D-85F90A4616AE}"/>
    <cellStyle name="Normal 12 8 2 4 5 4" xfId="50236" xr:uid="{7B4B9F66-4370-4C5A-BCC7-25ACDB3143C0}"/>
    <cellStyle name="Normal 12 8 2 4 6" xfId="11446" xr:uid="{767C4295-8376-4C71-85AE-4B8C5FF91CDC}"/>
    <cellStyle name="Normal 12 8 2 4 6 2" xfId="24256" xr:uid="{127C6574-582F-4F22-A47D-1C489E0A7489}"/>
    <cellStyle name="Normal 12 8 2 4 6 2 2" xfId="50237" xr:uid="{164F954A-4649-4320-9E77-273D2685D0FD}"/>
    <cellStyle name="Normal 12 8 2 4 6 3" xfId="50238" xr:uid="{813BF2EC-101D-48AA-98A8-EFD66D44F36D}"/>
    <cellStyle name="Normal 12 8 2 4 7" xfId="5956" xr:uid="{62C981C5-6EA1-49D7-87FD-5617B9292863}"/>
    <cellStyle name="Normal 12 8 2 4 7 2" xfId="18766" xr:uid="{9EDF2FEC-6A64-43FA-87A8-9E08A10F33D3}"/>
    <cellStyle name="Normal 12 8 2 4 7 2 2" xfId="50239" xr:uid="{AA9F81E1-FA60-4C48-83E4-20FDD91CB31A}"/>
    <cellStyle name="Normal 12 8 2 4 7 3" xfId="50240" xr:uid="{3EE48F63-506C-45FB-933B-31A6CEC1DB63}"/>
    <cellStyle name="Normal 12 8 2 4 8" xfId="13276" xr:uid="{A178A3BE-4344-4677-AC28-FDE0E8B1F84D}"/>
    <cellStyle name="Normal 12 8 2 4 8 2" xfId="50241" xr:uid="{2F56C4FA-2200-447C-855E-47C6D60DC5F4}"/>
    <cellStyle name="Normal 12 8 2 4 9" xfId="50242" xr:uid="{D8264595-C58E-4282-80F3-1B8847C79A72}"/>
    <cellStyle name="Normal 12 8 2 5" xfId="686" xr:uid="{E11A7958-DFAC-4869-8348-FDAD1C3F24C6}"/>
    <cellStyle name="Normal 12 8 2 5 2" xfId="1086" xr:uid="{447E97CB-234C-4B3B-969F-2CB040633C33}"/>
    <cellStyle name="Normal 12 8 2 5 2 2" xfId="1981" xr:uid="{FA278138-7FB8-4DC4-94D5-377ACA4C5868}"/>
    <cellStyle name="Normal 12 8 2 5 2 2 2" xfId="3811" xr:uid="{C6C7AB66-0A96-4522-9474-6AC5E37A7A8A}"/>
    <cellStyle name="Normal 12 8 2 5 2 2 2 2" xfId="9301" xr:uid="{31F3FA53-709C-4647-9728-0BF1B775CBEC}"/>
    <cellStyle name="Normal 12 8 2 5 2 2 2 2 2" xfId="22111" xr:uid="{2C6A515D-0374-4EA0-9EC7-023BFD5CDBFE}"/>
    <cellStyle name="Normal 12 8 2 5 2 2 2 2 2 2" xfId="50243" xr:uid="{F480F5A8-0C02-4F84-8502-26A69E6E8474}"/>
    <cellStyle name="Normal 12 8 2 5 2 2 2 2 3" xfId="50244" xr:uid="{96941373-A31A-4830-9FA7-B7FED6EC76CB}"/>
    <cellStyle name="Normal 12 8 2 5 2 2 2 3" xfId="16621" xr:uid="{13C161F8-EC5C-4EE5-AB4C-45B4FC714698}"/>
    <cellStyle name="Normal 12 8 2 5 2 2 2 3 2" xfId="50245" xr:uid="{A1F1BCA5-1802-4B4B-9A28-B9C97F09A9A6}"/>
    <cellStyle name="Normal 12 8 2 5 2 2 2 4" xfId="50246" xr:uid="{FBE6C8B7-BAB0-4F40-AE9E-870D69E71697}"/>
    <cellStyle name="Normal 12 8 2 5 2 2 3" xfId="5641" xr:uid="{B80EFB62-39ED-4544-BCEB-1BAF2F3C73AD}"/>
    <cellStyle name="Normal 12 8 2 5 2 2 3 2" xfId="11131" xr:uid="{2CB79990-5A0F-47ED-8759-41CF67B6D71C}"/>
    <cellStyle name="Normal 12 8 2 5 2 2 3 2 2" xfId="23941" xr:uid="{292C6EAA-9D8B-4186-8877-EBEA905DBBC6}"/>
    <cellStyle name="Normal 12 8 2 5 2 2 3 2 2 2" xfId="50247" xr:uid="{DC089648-8480-46DF-A040-1258749B4BE6}"/>
    <cellStyle name="Normal 12 8 2 5 2 2 3 2 3" xfId="50248" xr:uid="{6835EC95-F0D3-4F25-851B-7D41521180A4}"/>
    <cellStyle name="Normal 12 8 2 5 2 2 3 3" xfId="18451" xr:uid="{F30C931E-C54D-41BE-9274-7ABA1F49A953}"/>
    <cellStyle name="Normal 12 8 2 5 2 2 3 3 2" xfId="50249" xr:uid="{DA6C03FB-856E-4C64-9970-27A320650670}"/>
    <cellStyle name="Normal 12 8 2 5 2 2 3 4" xfId="50250" xr:uid="{379E467A-884C-4D04-84AE-B2555F82CFA4}"/>
    <cellStyle name="Normal 12 8 2 5 2 2 4" xfId="12961" xr:uid="{C6DFF9C0-5B52-42AA-8AF8-2461FE1EBD34}"/>
    <cellStyle name="Normal 12 8 2 5 2 2 4 2" xfId="25771" xr:uid="{2B348742-35D7-440F-9805-2C356BADAE6C}"/>
    <cellStyle name="Normal 12 8 2 5 2 2 4 2 2" xfId="50251" xr:uid="{A45CC9BD-B8B2-4EE5-9B16-AA7680609230}"/>
    <cellStyle name="Normal 12 8 2 5 2 2 4 3" xfId="50252" xr:uid="{41D367A0-6DDC-4F09-8906-7EC64BB705B9}"/>
    <cellStyle name="Normal 12 8 2 5 2 2 5" xfId="7471" xr:uid="{73C91D51-8CF1-42DE-91E7-69D0218066AF}"/>
    <cellStyle name="Normal 12 8 2 5 2 2 5 2" xfId="20281" xr:uid="{09C288B8-F295-4A95-B532-97B99640B7E7}"/>
    <cellStyle name="Normal 12 8 2 5 2 2 5 2 2" xfId="50253" xr:uid="{DFBFF381-54B2-4D81-8E3D-B246DBEBC391}"/>
    <cellStyle name="Normal 12 8 2 5 2 2 5 3" xfId="50254" xr:uid="{B419E6E2-490D-4A1F-B69E-611FE15744C1}"/>
    <cellStyle name="Normal 12 8 2 5 2 2 6" xfId="14791" xr:uid="{6DA8068D-B5E7-4063-B650-43E154E09910}"/>
    <cellStyle name="Normal 12 8 2 5 2 2 6 2" xfId="50255" xr:uid="{FCB8ED3B-C1C6-4E21-91B4-9D9DDE5DB301}"/>
    <cellStyle name="Normal 12 8 2 5 2 2 7" xfId="50256" xr:uid="{7F9F457C-92D3-458B-88F1-3E1DE0A968B9}"/>
    <cellStyle name="Normal 12 8 2 5 2 3" xfId="2917" xr:uid="{1096790D-2654-4EB5-8837-9A2A6791777F}"/>
    <cellStyle name="Normal 12 8 2 5 2 3 2" xfId="8407" xr:uid="{A3D6D87D-AD4D-49B8-BD3C-6638735DABF1}"/>
    <cellStyle name="Normal 12 8 2 5 2 3 2 2" xfId="21217" xr:uid="{33AD2648-4ACB-4F2A-AD0E-172D4E355A42}"/>
    <cellStyle name="Normal 12 8 2 5 2 3 2 2 2" xfId="50257" xr:uid="{F8201C8C-404E-41AA-AD87-613F7F542F4E}"/>
    <cellStyle name="Normal 12 8 2 5 2 3 2 3" xfId="50258" xr:uid="{5B00D63C-1CE5-4C62-847F-F792EC0B1CA6}"/>
    <cellStyle name="Normal 12 8 2 5 2 3 3" xfId="15727" xr:uid="{EBEAB87C-81B7-40A0-82DE-68CA79D81195}"/>
    <cellStyle name="Normal 12 8 2 5 2 3 3 2" xfId="50259" xr:uid="{05712C97-A6E5-4B23-AB3A-E7E1C9BC367E}"/>
    <cellStyle name="Normal 12 8 2 5 2 3 4" xfId="50260" xr:uid="{6B758D7F-C038-418F-974C-2D67E135CC60}"/>
    <cellStyle name="Normal 12 8 2 5 2 4" xfId="4747" xr:uid="{81D2B7DB-6D29-4D0B-96D2-2921964C23B9}"/>
    <cellStyle name="Normal 12 8 2 5 2 4 2" xfId="10237" xr:uid="{59BDEC61-3D09-4796-A539-49900EA3B0DB}"/>
    <cellStyle name="Normal 12 8 2 5 2 4 2 2" xfId="23047" xr:uid="{5B1509A0-B920-434C-8337-421FB0DF7750}"/>
    <cellStyle name="Normal 12 8 2 5 2 4 2 2 2" xfId="50261" xr:uid="{AA1F59D8-71B9-427A-94D3-FA2C5F86D78A}"/>
    <cellStyle name="Normal 12 8 2 5 2 4 2 3" xfId="50262" xr:uid="{EF7AC7AC-DE7F-47E0-9521-14B8EF2F6F4C}"/>
    <cellStyle name="Normal 12 8 2 5 2 4 3" xfId="17557" xr:uid="{0845012F-E178-4187-B250-369BA656C56E}"/>
    <cellStyle name="Normal 12 8 2 5 2 4 3 2" xfId="50263" xr:uid="{EEAA10D6-D4DA-4193-B80E-8E7C48E750A6}"/>
    <cellStyle name="Normal 12 8 2 5 2 4 4" xfId="50264" xr:uid="{A68FF3AA-2F0A-497F-B751-28AC4A8991D4}"/>
    <cellStyle name="Normal 12 8 2 5 2 5" xfId="12067" xr:uid="{1F702CCD-A95F-48CA-B0B5-62A82354BF76}"/>
    <cellStyle name="Normal 12 8 2 5 2 5 2" xfId="24877" xr:uid="{BAC80EF4-D55E-445A-93D2-FFB71F4E7DCC}"/>
    <cellStyle name="Normal 12 8 2 5 2 5 2 2" xfId="50265" xr:uid="{48D0937E-8116-4643-9985-617DF14FC623}"/>
    <cellStyle name="Normal 12 8 2 5 2 5 3" xfId="50266" xr:uid="{7DB332A5-A0E4-4BBB-8210-64B463CBC36E}"/>
    <cellStyle name="Normal 12 8 2 5 2 6" xfId="6577" xr:uid="{0DC51784-0CC6-4084-ABFB-D3C41E2E6E5E}"/>
    <cellStyle name="Normal 12 8 2 5 2 6 2" xfId="19387" xr:uid="{DFA17F7C-A184-43E4-B596-A7020587B370}"/>
    <cellStyle name="Normal 12 8 2 5 2 6 2 2" xfId="50267" xr:uid="{C628AD6B-3533-4661-BB40-9AC8F3A032E0}"/>
    <cellStyle name="Normal 12 8 2 5 2 6 3" xfId="50268" xr:uid="{C5289DE1-8219-47F4-B656-5A208A7F0252}"/>
    <cellStyle name="Normal 12 8 2 5 2 7" xfId="13897" xr:uid="{A812738B-8C2E-4BFE-9224-77A199F371E4}"/>
    <cellStyle name="Normal 12 8 2 5 2 7 2" xfId="50269" xr:uid="{9F49E428-95AF-4B73-BECD-7C4CA7FBE539}"/>
    <cellStyle name="Normal 12 8 2 5 2 8" xfId="50270" xr:uid="{30DFF295-3D75-4747-B286-BF1143F7FFF2}"/>
    <cellStyle name="Normal 12 8 2 5 3" xfId="1581" xr:uid="{85C6D6E4-B02D-4388-9FF3-7A8861CC163C}"/>
    <cellStyle name="Normal 12 8 2 5 3 2" xfId="3411" xr:uid="{C36B1761-2A14-4636-A34B-5E73EDC77608}"/>
    <cellStyle name="Normal 12 8 2 5 3 2 2" xfId="8901" xr:uid="{4E8624E2-93CD-415A-BD1F-A1FE9888C832}"/>
    <cellStyle name="Normal 12 8 2 5 3 2 2 2" xfId="21711" xr:uid="{9580B636-6D06-4D81-91B1-C590665C7C40}"/>
    <cellStyle name="Normal 12 8 2 5 3 2 2 2 2" xfId="50271" xr:uid="{47642313-8490-4A58-AB98-09B6D0E40DD3}"/>
    <cellStyle name="Normal 12 8 2 5 3 2 2 3" xfId="50272" xr:uid="{C867D2B6-0273-4717-B677-4B6784D78D82}"/>
    <cellStyle name="Normal 12 8 2 5 3 2 3" xfId="16221" xr:uid="{17AACCA4-3884-48CF-BFFC-0847FB7B6270}"/>
    <cellStyle name="Normal 12 8 2 5 3 2 3 2" xfId="50273" xr:uid="{B6B0D713-B74E-4FA1-956C-B30C2184C205}"/>
    <cellStyle name="Normal 12 8 2 5 3 2 4" xfId="50274" xr:uid="{724B2547-6C79-4E83-8F89-581253FF3EF4}"/>
    <cellStyle name="Normal 12 8 2 5 3 3" xfId="5241" xr:uid="{86F564AC-6307-4D72-91B7-559076DF62FE}"/>
    <cellStyle name="Normal 12 8 2 5 3 3 2" xfId="10731" xr:uid="{588E5EE2-A2C9-4F12-ABEB-94F2845F4E7B}"/>
    <cellStyle name="Normal 12 8 2 5 3 3 2 2" xfId="23541" xr:uid="{954B0FBA-FCC4-4256-AFF1-00E457F07F35}"/>
    <cellStyle name="Normal 12 8 2 5 3 3 2 2 2" xfId="50275" xr:uid="{1462F4F7-DC2D-4562-800A-13C8FAD99196}"/>
    <cellStyle name="Normal 12 8 2 5 3 3 2 3" xfId="50276" xr:uid="{1351BBA9-920D-463A-8335-217DC8A4B922}"/>
    <cellStyle name="Normal 12 8 2 5 3 3 3" xfId="18051" xr:uid="{4AAE6C44-CE84-4E67-8F14-6C9738661509}"/>
    <cellStyle name="Normal 12 8 2 5 3 3 3 2" xfId="50277" xr:uid="{83B04CF5-9068-44F4-A329-88205175145B}"/>
    <cellStyle name="Normal 12 8 2 5 3 3 4" xfId="50278" xr:uid="{428D46C8-5FFD-4863-8908-5F69F8C47DD5}"/>
    <cellStyle name="Normal 12 8 2 5 3 4" xfId="12561" xr:uid="{6EB02542-FE80-4B39-ADB3-1BE37B61C153}"/>
    <cellStyle name="Normal 12 8 2 5 3 4 2" xfId="25371" xr:uid="{7DBADC19-405D-4748-A848-7BA54F2CE4D3}"/>
    <cellStyle name="Normal 12 8 2 5 3 4 2 2" xfId="50279" xr:uid="{A27B5677-7314-417A-B185-F5E8C5EFE336}"/>
    <cellStyle name="Normal 12 8 2 5 3 4 3" xfId="50280" xr:uid="{7B3D3582-271D-4CCF-8C58-0C638931C2DF}"/>
    <cellStyle name="Normal 12 8 2 5 3 5" xfId="7071" xr:uid="{F675ABC7-BE5E-4158-A25C-F104E33D0329}"/>
    <cellStyle name="Normal 12 8 2 5 3 5 2" xfId="19881" xr:uid="{BDD7A72C-6D18-476B-81D7-7B0757E6A691}"/>
    <cellStyle name="Normal 12 8 2 5 3 5 2 2" xfId="50281" xr:uid="{27DE01C2-B38E-4564-A63B-358BF5545417}"/>
    <cellStyle name="Normal 12 8 2 5 3 5 3" xfId="50282" xr:uid="{48F374CA-3639-48C8-9A6C-3982D768E456}"/>
    <cellStyle name="Normal 12 8 2 5 3 6" xfId="14391" xr:uid="{F2B3B386-2494-462A-A3B2-FB6F4ABCD2D8}"/>
    <cellStyle name="Normal 12 8 2 5 3 6 2" xfId="50283" xr:uid="{CBE3E99D-D613-4FC2-B493-FC10102C000B}"/>
    <cellStyle name="Normal 12 8 2 5 3 7" xfId="50284" xr:uid="{F1120209-9D55-49B6-925C-0BD7A3A7F351}"/>
    <cellStyle name="Normal 12 8 2 5 4" xfId="2517" xr:uid="{8BA114D9-C254-45C8-AA78-7692DC58670D}"/>
    <cellStyle name="Normal 12 8 2 5 4 2" xfId="8007" xr:uid="{66AA6CAE-B8DF-4639-9C78-85D5C8E370EB}"/>
    <cellStyle name="Normal 12 8 2 5 4 2 2" xfId="20817" xr:uid="{DA269519-C9AE-4E2F-B170-00CBA5D4EE88}"/>
    <cellStyle name="Normal 12 8 2 5 4 2 2 2" xfId="50285" xr:uid="{3393F8C1-C137-41DF-A09F-DB09717146A4}"/>
    <cellStyle name="Normal 12 8 2 5 4 2 3" xfId="50286" xr:uid="{0F791685-1C58-4362-A529-2D66A8239426}"/>
    <cellStyle name="Normal 12 8 2 5 4 3" xfId="15327" xr:uid="{CF42E70B-399D-43AE-9D94-95E774B5F9DA}"/>
    <cellStyle name="Normal 12 8 2 5 4 3 2" xfId="50287" xr:uid="{3EC99912-0C88-4551-9D28-86193AD09C80}"/>
    <cellStyle name="Normal 12 8 2 5 4 4" xfId="50288" xr:uid="{EF043583-8AA3-4C1E-AE81-3C8E65D5962E}"/>
    <cellStyle name="Normal 12 8 2 5 5" xfId="4347" xr:uid="{D160D9B1-13D8-48B4-A259-2FD9F99939CD}"/>
    <cellStyle name="Normal 12 8 2 5 5 2" xfId="9837" xr:uid="{03933487-4632-47F4-A3D5-AD9053D764A9}"/>
    <cellStyle name="Normal 12 8 2 5 5 2 2" xfId="22647" xr:uid="{34837797-1E3E-439F-96B9-BFCDA59F4565}"/>
    <cellStyle name="Normal 12 8 2 5 5 2 2 2" xfId="50289" xr:uid="{2871F02A-64AC-453F-A353-E434E6378AF6}"/>
    <cellStyle name="Normal 12 8 2 5 5 2 3" xfId="50290" xr:uid="{F34D41F3-E2B8-40C2-A1A6-3D9BF2DBF9AA}"/>
    <cellStyle name="Normal 12 8 2 5 5 3" xfId="17157" xr:uid="{3B3C30CB-F2B9-4FC9-A53B-9D0A78DC0EED}"/>
    <cellStyle name="Normal 12 8 2 5 5 3 2" xfId="50291" xr:uid="{5E096868-B252-494B-926B-A2ED62CBDB29}"/>
    <cellStyle name="Normal 12 8 2 5 5 4" xfId="50292" xr:uid="{0F1C9194-1D40-4B84-8B1C-42F0FD55648F}"/>
    <cellStyle name="Normal 12 8 2 5 6" xfId="11667" xr:uid="{FED46256-64C7-45A3-8A20-11BDF79B204A}"/>
    <cellStyle name="Normal 12 8 2 5 6 2" xfId="24477" xr:uid="{E5386549-3883-4E60-BE72-E5CA40B42C57}"/>
    <cellStyle name="Normal 12 8 2 5 6 2 2" xfId="50293" xr:uid="{720FD42B-B531-4642-9309-DD1B9572726B}"/>
    <cellStyle name="Normal 12 8 2 5 6 3" xfId="50294" xr:uid="{51A1D6DB-6A4D-41CD-8420-21B68999D4B0}"/>
    <cellStyle name="Normal 12 8 2 5 7" xfId="6177" xr:uid="{362B7590-C19D-40BF-906A-1503788CFFAA}"/>
    <cellStyle name="Normal 12 8 2 5 7 2" xfId="18987" xr:uid="{60331CD4-573E-42B1-AC21-21017C0BF9C7}"/>
    <cellStyle name="Normal 12 8 2 5 7 2 2" xfId="50295" xr:uid="{DEAF5AB6-EE2D-488B-8752-CDB1DCB6EC2F}"/>
    <cellStyle name="Normal 12 8 2 5 7 3" xfId="50296" xr:uid="{194DD689-7FBC-4A42-BFDA-D7F549D0F862}"/>
    <cellStyle name="Normal 12 8 2 5 8" xfId="13497" xr:uid="{B2DCA9FA-6FF2-46F9-B529-F83D130A2D21}"/>
    <cellStyle name="Normal 12 8 2 5 8 2" xfId="50297" xr:uid="{825D6B1C-0699-477A-859B-B5E43D58DD4B}"/>
    <cellStyle name="Normal 12 8 2 5 9" xfId="50298" xr:uid="{BD4C0C5D-7D65-42E8-9B04-50862EF5E50D}"/>
    <cellStyle name="Normal 12 8 2 6" xfId="820" xr:uid="{53001B22-41CD-4978-93B6-66057E7DFFE2}"/>
    <cellStyle name="Normal 12 8 2 6 2" xfId="1715" xr:uid="{53F84A65-F359-4595-84AB-914A30CEBFD9}"/>
    <cellStyle name="Normal 12 8 2 6 2 2" xfId="3545" xr:uid="{3047EFBB-BA2E-4AD1-86C1-9F8D29E3083C}"/>
    <cellStyle name="Normal 12 8 2 6 2 2 2" xfId="9035" xr:uid="{65C66963-EEFF-4250-8E33-923BFDF9B038}"/>
    <cellStyle name="Normal 12 8 2 6 2 2 2 2" xfId="21845" xr:uid="{D5B0E832-D158-4BC6-9D9C-5466EEB36FFC}"/>
    <cellStyle name="Normal 12 8 2 6 2 2 2 2 2" xfId="50299" xr:uid="{39C8F5D6-662E-4A72-A504-2CF97A075E08}"/>
    <cellStyle name="Normal 12 8 2 6 2 2 2 3" xfId="50300" xr:uid="{17CC996C-6F81-4872-B380-9EBAA8244459}"/>
    <cellStyle name="Normal 12 8 2 6 2 2 3" xfId="16355" xr:uid="{993E4222-08B6-46EA-AD8C-F1E07F78B89D}"/>
    <cellStyle name="Normal 12 8 2 6 2 2 3 2" xfId="50301" xr:uid="{488EBFEF-6D5B-43E1-81C9-F1A116E1B7E1}"/>
    <cellStyle name="Normal 12 8 2 6 2 2 4" xfId="50302" xr:uid="{48FCE426-737F-4B4E-83F2-968786A9130B}"/>
    <cellStyle name="Normal 12 8 2 6 2 3" xfId="5375" xr:uid="{5B87F855-A424-4266-9CA2-D1BEBADF0BC6}"/>
    <cellStyle name="Normal 12 8 2 6 2 3 2" xfId="10865" xr:uid="{8E2FBE37-78FA-4102-9FBE-99044B289FF2}"/>
    <cellStyle name="Normal 12 8 2 6 2 3 2 2" xfId="23675" xr:uid="{38BCFDD3-847A-43BC-ABD2-797883D320AB}"/>
    <cellStyle name="Normal 12 8 2 6 2 3 2 2 2" xfId="50303" xr:uid="{4A681729-2F5F-42D8-8702-E519EB742035}"/>
    <cellStyle name="Normal 12 8 2 6 2 3 2 3" xfId="50304" xr:uid="{97A601BF-5C0F-452D-A85B-8705B54214D8}"/>
    <cellStyle name="Normal 12 8 2 6 2 3 3" xfId="18185" xr:uid="{B646473E-010B-4AD2-958B-9D10D1542C53}"/>
    <cellStyle name="Normal 12 8 2 6 2 3 3 2" xfId="50305" xr:uid="{E2936818-F733-4F16-80EE-E94AF01CE5FD}"/>
    <cellStyle name="Normal 12 8 2 6 2 3 4" xfId="50306" xr:uid="{8B1998A6-6880-4F60-A4AB-B602E0C9D2F5}"/>
    <cellStyle name="Normal 12 8 2 6 2 4" xfId="12695" xr:uid="{CBBDB1FD-23D5-4F9F-886B-0235171E92A7}"/>
    <cellStyle name="Normal 12 8 2 6 2 4 2" xfId="25505" xr:uid="{DCE3AC48-36C6-41D0-8324-C1833B33197E}"/>
    <cellStyle name="Normal 12 8 2 6 2 4 2 2" xfId="50307" xr:uid="{782A34C1-D650-47D4-8AFD-613975D5983B}"/>
    <cellStyle name="Normal 12 8 2 6 2 4 3" xfId="50308" xr:uid="{2C501AB9-D251-43EA-8FAB-6C10613C298F}"/>
    <cellStyle name="Normal 12 8 2 6 2 5" xfId="7205" xr:uid="{303FA2B2-FB74-494C-8866-DF27B03B74FB}"/>
    <cellStyle name="Normal 12 8 2 6 2 5 2" xfId="20015" xr:uid="{3DB1FCE4-5DC5-4949-93B7-78A66C68BDC4}"/>
    <cellStyle name="Normal 12 8 2 6 2 5 2 2" xfId="50309" xr:uid="{3473A572-CF9D-415A-8410-4576BDA699BF}"/>
    <cellStyle name="Normal 12 8 2 6 2 5 3" xfId="50310" xr:uid="{0CBE015F-8F08-4E67-97D7-D55B52615F3B}"/>
    <cellStyle name="Normal 12 8 2 6 2 6" xfId="14525" xr:uid="{E91282D0-C4A9-4B77-927B-6785FEDA6072}"/>
    <cellStyle name="Normal 12 8 2 6 2 6 2" xfId="50311" xr:uid="{E95F883E-CEF6-4C85-B9B9-D33941386EFD}"/>
    <cellStyle name="Normal 12 8 2 6 2 7" xfId="50312" xr:uid="{A9F82416-6C2E-4893-B892-05A87741C0AD}"/>
    <cellStyle name="Normal 12 8 2 6 3" xfId="2651" xr:uid="{A57B23C4-B8E9-47BE-99BA-AE1B3D70206B}"/>
    <cellStyle name="Normal 12 8 2 6 3 2" xfId="8141" xr:uid="{221B0DA0-95D1-4299-859F-3FB8964477FA}"/>
    <cellStyle name="Normal 12 8 2 6 3 2 2" xfId="20951" xr:uid="{95C477CC-3384-4DF4-BDF9-096361F075FA}"/>
    <cellStyle name="Normal 12 8 2 6 3 2 2 2" xfId="50313" xr:uid="{C703A0C6-B1A1-495E-B559-551FC4A79012}"/>
    <cellStyle name="Normal 12 8 2 6 3 2 3" xfId="50314" xr:uid="{9D0EBE0C-A048-43BE-A45A-3F1E978640F6}"/>
    <cellStyle name="Normal 12 8 2 6 3 3" xfId="15461" xr:uid="{6D4B482B-BC5E-44A0-A5A9-443BB49B1A32}"/>
    <cellStyle name="Normal 12 8 2 6 3 3 2" xfId="50315" xr:uid="{88097253-9A2A-4357-8C1E-3B69A5842F7B}"/>
    <cellStyle name="Normal 12 8 2 6 3 4" xfId="50316" xr:uid="{8F610434-B1CB-4327-A07D-1783FEF1E668}"/>
    <cellStyle name="Normal 12 8 2 6 4" xfId="4481" xr:uid="{B77709C3-C84A-4B2A-8A63-8FFB80C1262D}"/>
    <cellStyle name="Normal 12 8 2 6 4 2" xfId="9971" xr:uid="{4121A792-A23D-4AF4-AB29-A24FF41711AB}"/>
    <cellStyle name="Normal 12 8 2 6 4 2 2" xfId="22781" xr:uid="{44D1E9E6-7B31-42B9-9D50-54F2927A99DF}"/>
    <cellStyle name="Normal 12 8 2 6 4 2 2 2" xfId="50317" xr:uid="{350E4EC9-C721-4BC6-B2D4-7249F347EE04}"/>
    <cellStyle name="Normal 12 8 2 6 4 2 3" xfId="50318" xr:uid="{A263A240-9900-4D05-A8B5-D3CA3F0BDAE0}"/>
    <cellStyle name="Normal 12 8 2 6 4 3" xfId="17291" xr:uid="{F0626EF4-1373-4EE4-84D4-4A95491343F3}"/>
    <cellStyle name="Normal 12 8 2 6 4 3 2" xfId="50319" xr:uid="{801DE75B-CDC2-4443-877F-C33FFA95A743}"/>
    <cellStyle name="Normal 12 8 2 6 4 4" xfId="50320" xr:uid="{AA15744A-ED3A-4EC3-92C0-3E3F81783274}"/>
    <cellStyle name="Normal 12 8 2 6 5" xfId="11801" xr:uid="{6090050F-F9DF-4853-9176-FFED1D0A628F}"/>
    <cellStyle name="Normal 12 8 2 6 5 2" xfId="24611" xr:uid="{ECF1BCF3-2D02-46CB-BC3E-223E14031F89}"/>
    <cellStyle name="Normal 12 8 2 6 5 2 2" xfId="50321" xr:uid="{4FE38748-AD69-4391-A360-8FEF24378AA2}"/>
    <cellStyle name="Normal 12 8 2 6 5 3" xfId="50322" xr:uid="{0A17505F-7B73-4E55-81CB-E828BCBDE046}"/>
    <cellStyle name="Normal 12 8 2 6 6" xfId="6311" xr:uid="{0BE46E44-6BED-47CA-9DBC-246664F6D1F0}"/>
    <cellStyle name="Normal 12 8 2 6 6 2" xfId="19121" xr:uid="{4C970131-8339-4054-9A64-5848682B2A4A}"/>
    <cellStyle name="Normal 12 8 2 6 6 2 2" xfId="50323" xr:uid="{14F23BBC-6147-49A0-A317-E492D9384A06}"/>
    <cellStyle name="Normal 12 8 2 6 6 3" xfId="50324" xr:uid="{FB93E037-189B-488D-A5EF-3FA27F65C896}"/>
    <cellStyle name="Normal 12 8 2 6 7" xfId="13631" xr:uid="{877EE0CF-7843-4F77-BB73-36DCC5B6B20B}"/>
    <cellStyle name="Normal 12 8 2 6 7 2" xfId="50325" xr:uid="{D0FF9985-C544-4924-91BD-37D272E1D489}"/>
    <cellStyle name="Normal 12 8 2 6 8" xfId="50326" xr:uid="{A1DAB4D7-8DD1-4FD1-9A8A-593AA6899E11}"/>
    <cellStyle name="Normal 12 8 2 7" xfId="1221" xr:uid="{166001AD-32A4-4E1C-BB27-5182D92876DC}"/>
    <cellStyle name="Normal 12 8 2 7 2" xfId="3051" xr:uid="{B92FE15D-B16A-494D-A7D7-1D220ABE8F38}"/>
    <cellStyle name="Normal 12 8 2 7 2 2" xfId="8541" xr:uid="{DBDE2EEE-8D38-4987-B376-7A04F6DD7732}"/>
    <cellStyle name="Normal 12 8 2 7 2 2 2" xfId="21351" xr:uid="{D9EACDBB-7636-4C06-ACEE-FA0BF9CFE1CA}"/>
    <cellStyle name="Normal 12 8 2 7 2 2 2 2" xfId="50327" xr:uid="{9263AE6E-A086-426B-B6DC-5F55C56BB7CB}"/>
    <cellStyle name="Normal 12 8 2 7 2 2 3" xfId="50328" xr:uid="{3B494693-BF53-42C2-A068-16BDCC7AB79E}"/>
    <cellStyle name="Normal 12 8 2 7 2 3" xfId="15861" xr:uid="{CAAE5F8B-53EF-4321-819E-111785754FE7}"/>
    <cellStyle name="Normal 12 8 2 7 2 3 2" xfId="50329" xr:uid="{080085E0-0879-4E73-B3C4-6AC6B2FBB46C}"/>
    <cellStyle name="Normal 12 8 2 7 2 4" xfId="50330" xr:uid="{E4CA2008-6B7C-46CF-A0E9-D51F34B81660}"/>
    <cellStyle name="Normal 12 8 2 7 3" xfId="4881" xr:uid="{D30ADEF7-A739-491A-BFC7-2E55AFF5C723}"/>
    <cellStyle name="Normal 12 8 2 7 3 2" xfId="10371" xr:uid="{AE4B0D16-97A2-4374-B9CA-94CD06CCFDC6}"/>
    <cellStyle name="Normal 12 8 2 7 3 2 2" xfId="23181" xr:uid="{CFA1B7F0-A86A-4626-AE5F-69E91693E6F9}"/>
    <cellStyle name="Normal 12 8 2 7 3 2 2 2" xfId="50331" xr:uid="{6F8C92AE-03F8-4D34-A1C0-2355D413119C}"/>
    <cellStyle name="Normal 12 8 2 7 3 2 3" xfId="50332" xr:uid="{C9E8A8FC-6DF4-4411-BF3F-111EFF2F4FF8}"/>
    <cellStyle name="Normal 12 8 2 7 3 3" xfId="17691" xr:uid="{BE5CBF9D-A3F4-4106-9876-D14953573102}"/>
    <cellStyle name="Normal 12 8 2 7 3 3 2" xfId="50333" xr:uid="{CE28130F-9E7B-4605-90A5-E17914667D41}"/>
    <cellStyle name="Normal 12 8 2 7 3 4" xfId="50334" xr:uid="{7E48E109-12E6-4BE5-AEB1-CD5E61ECE9D4}"/>
    <cellStyle name="Normal 12 8 2 7 4" xfId="12201" xr:uid="{C2F94322-B8EC-4F35-B7F2-1A842A86B91A}"/>
    <cellStyle name="Normal 12 8 2 7 4 2" xfId="25011" xr:uid="{D1EDEE6F-F93D-477F-84D8-52D2E237C6DD}"/>
    <cellStyle name="Normal 12 8 2 7 4 2 2" xfId="50335" xr:uid="{F393D66C-813C-457C-8318-3F08FC1670ED}"/>
    <cellStyle name="Normal 12 8 2 7 4 3" xfId="50336" xr:uid="{1C1FC2D2-544E-4DD0-B425-ACCF0972B5B8}"/>
    <cellStyle name="Normal 12 8 2 7 5" xfId="6711" xr:uid="{B6FCAA46-9333-4C10-9F36-1CA1A8A858EC}"/>
    <cellStyle name="Normal 12 8 2 7 5 2" xfId="19521" xr:uid="{71A2DDE0-C5AB-42B1-9439-3A7AB8E87A45}"/>
    <cellStyle name="Normal 12 8 2 7 5 2 2" xfId="50337" xr:uid="{5B286881-EB67-4A55-8308-86C323F05C1E}"/>
    <cellStyle name="Normal 12 8 2 7 5 3" xfId="50338" xr:uid="{210C3815-02A1-410D-9970-8E4E45101EB6}"/>
    <cellStyle name="Normal 12 8 2 7 6" xfId="14031" xr:uid="{39379D4A-2E67-44B0-A703-2E725D596EC4}"/>
    <cellStyle name="Normal 12 8 2 7 6 2" xfId="50339" xr:uid="{0717E711-7C8D-42E7-902B-2A8968A31A70}"/>
    <cellStyle name="Normal 12 8 2 7 7" xfId="50340" xr:uid="{C73ED887-B9E3-489C-9CD4-D29F4F9F5541}"/>
    <cellStyle name="Normal 12 8 2 8" xfId="2116" xr:uid="{5328AAB5-946E-45EB-82E5-0264164A1683}"/>
    <cellStyle name="Normal 12 8 2 8 2" xfId="3946" xr:uid="{FC38779D-0947-49AE-8E24-0D157049232C}"/>
    <cellStyle name="Normal 12 8 2 8 2 2" xfId="9436" xr:uid="{AB477D67-9F6C-4AC8-91DF-D34F4CC2BF0C}"/>
    <cellStyle name="Normal 12 8 2 8 2 2 2" xfId="22246" xr:uid="{D754E665-DC80-410F-9589-4F8BA58094B4}"/>
    <cellStyle name="Normal 12 8 2 8 2 2 2 2" xfId="50341" xr:uid="{C37F6054-FA87-48EE-8AC4-6E2A5CFCE71F}"/>
    <cellStyle name="Normal 12 8 2 8 2 2 3" xfId="50342" xr:uid="{C8475F74-C962-454D-AC27-37DE0944E1BD}"/>
    <cellStyle name="Normal 12 8 2 8 2 3" xfId="16756" xr:uid="{04D13CD9-2374-4079-9C00-A5F5EF60D0E5}"/>
    <cellStyle name="Normal 12 8 2 8 2 3 2" xfId="50343" xr:uid="{62E37A10-A864-4262-AB6D-CF31D504088D}"/>
    <cellStyle name="Normal 12 8 2 8 2 4" xfId="50344" xr:uid="{BEC0CB53-6B04-4634-9A03-4B76A7572D0D}"/>
    <cellStyle name="Normal 12 8 2 8 3" xfId="5776" xr:uid="{EEB27D81-339E-4C70-9AA9-E705C3CBFC41}"/>
    <cellStyle name="Normal 12 8 2 8 3 2" xfId="11266" xr:uid="{956EED67-E3B5-49A5-9EC3-29C495EF6E1D}"/>
    <cellStyle name="Normal 12 8 2 8 3 2 2" xfId="24076" xr:uid="{A0AE9D66-DBD5-4D6D-8420-D81F938588F6}"/>
    <cellStyle name="Normal 12 8 2 8 3 2 2 2" xfId="50345" xr:uid="{F58C11A7-A03D-41B2-8EC4-6E33F83648FA}"/>
    <cellStyle name="Normal 12 8 2 8 3 2 3" xfId="50346" xr:uid="{721ECFF7-534B-47F0-AFCE-BA959252B742}"/>
    <cellStyle name="Normal 12 8 2 8 3 3" xfId="18586" xr:uid="{54472D85-98D7-422C-9364-7782FAE1C67C}"/>
    <cellStyle name="Normal 12 8 2 8 3 3 2" xfId="50347" xr:uid="{78FD1E2D-412E-45EF-8423-A6762198A964}"/>
    <cellStyle name="Normal 12 8 2 8 3 4" xfId="50348" xr:uid="{034BAA73-249D-4F35-9ED8-4393283148DC}"/>
    <cellStyle name="Normal 12 8 2 8 4" xfId="13096" xr:uid="{11E0D4F4-5352-4CBA-9250-5333952985F2}"/>
    <cellStyle name="Normal 12 8 2 8 4 2" xfId="25906" xr:uid="{0BC5055F-F688-420F-92E3-44CC1CD4D8EE}"/>
    <cellStyle name="Normal 12 8 2 8 4 2 2" xfId="50349" xr:uid="{712F4EED-BE34-4D79-8D33-43E079098A8D}"/>
    <cellStyle name="Normal 12 8 2 8 4 3" xfId="50350" xr:uid="{BD4ABC7D-7864-4687-901D-C1F421D12C63}"/>
    <cellStyle name="Normal 12 8 2 8 5" xfId="7606" xr:uid="{13B00D5D-22C3-4E31-8B2F-7EC5A4C6F83E}"/>
    <cellStyle name="Normal 12 8 2 8 5 2" xfId="20416" xr:uid="{47BECCFB-9A32-4A37-B96B-FBACD37EEFBF}"/>
    <cellStyle name="Normal 12 8 2 8 5 2 2" xfId="50351" xr:uid="{2A6D7E25-71EA-485A-A5B0-81A39D16B0CE}"/>
    <cellStyle name="Normal 12 8 2 8 5 3" xfId="50352" xr:uid="{BFFE5AAD-44EF-430B-B567-64E668BF8CD0}"/>
    <cellStyle name="Normal 12 8 2 8 6" xfId="14926" xr:uid="{56CEDF90-74F5-4609-985E-38BE06233683}"/>
    <cellStyle name="Normal 12 8 2 8 6 2" xfId="50353" xr:uid="{67FAF7C4-9DAA-4BA6-B40C-0E8D8CC143A8}"/>
    <cellStyle name="Normal 12 8 2 8 7" xfId="50354" xr:uid="{91601FB7-FABB-4E95-B363-5AD70EAD8E03}"/>
    <cellStyle name="Normal 12 8 2 9" xfId="2157" xr:uid="{BF0CE576-2659-475F-9EDD-50B3D78AE6E7}"/>
    <cellStyle name="Normal 12 8 2 9 2" xfId="7647" xr:uid="{31497979-DAAD-4418-A4ED-3045CC5234FF}"/>
    <cellStyle name="Normal 12 8 2 9 2 2" xfId="20457" xr:uid="{D6C197C5-0CBB-4E7E-B50C-0AD0BEE8B3FC}"/>
    <cellStyle name="Normal 12 8 2 9 2 2 2" xfId="50355" xr:uid="{7C769301-A3AA-45A6-BF9A-72F17908E129}"/>
    <cellStyle name="Normal 12 8 2 9 2 3" xfId="50356" xr:uid="{A9280D7F-C8FF-4703-A7B6-41D23F40902E}"/>
    <cellStyle name="Normal 12 8 2 9 3" xfId="14967" xr:uid="{B85FB7EA-DA57-4A1F-A850-6EC50830FBFC}"/>
    <cellStyle name="Normal 12 8 2 9 3 2" xfId="50357" xr:uid="{138608A1-5753-4BF9-84B0-ED5B69EDBCF5}"/>
    <cellStyle name="Normal 12 8 2 9 4" xfId="50358" xr:uid="{F5A74A9F-652E-4B7B-977B-A42C48C0FB7A}"/>
    <cellStyle name="Normal 12 8 3" xfId="346" xr:uid="{0DF9B5E7-0BB8-47ED-8EE5-BB2FE231335E}"/>
    <cellStyle name="Normal 12 8 3 10" xfId="5838" xr:uid="{88C1EAAA-4B47-45D6-AF02-9720AE98B3CC}"/>
    <cellStyle name="Normal 12 8 3 10 2" xfId="18648" xr:uid="{72A52222-BEC1-4E12-993B-F2F3CEB9B9B8}"/>
    <cellStyle name="Normal 12 8 3 10 2 2" xfId="50359" xr:uid="{617862A7-CB67-4A6C-81D2-5EC64C53B4C5}"/>
    <cellStyle name="Normal 12 8 3 10 3" xfId="50360" xr:uid="{B9426313-791B-4951-8C86-A4E74FEDF75F}"/>
    <cellStyle name="Normal 12 8 3 11" xfId="13158" xr:uid="{33FF8A09-5FC5-4258-8B12-F5C9462A314D}"/>
    <cellStyle name="Normal 12 8 3 11 2" xfId="50361" xr:uid="{75193604-A3E1-428D-8E4E-4F2F7E32B435}"/>
    <cellStyle name="Normal 12 8 3 12" xfId="50362" xr:uid="{13B8C036-B1CB-47B1-A37C-40EAD0213B05}"/>
    <cellStyle name="Normal 12 8 3 2" xfId="575" xr:uid="{EF6E96CD-E1F3-4935-ACF9-9EA2DC210C14}"/>
    <cellStyle name="Normal 12 8 3 2 2" xfId="974" xr:uid="{21984967-BB7A-4BDB-8378-11B4AB5802B6}"/>
    <cellStyle name="Normal 12 8 3 2 2 2" xfId="1869" xr:uid="{95B156D2-2235-46EC-9A24-F4EA70A60C8B}"/>
    <cellStyle name="Normal 12 8 3 2 2 2 2" xfId="3699" xr:uid="{79BC72F3-05D2-4FFE-845E-109C13E498DA}"/>
    <cellStyle name="Normal 12 8 3 2 2 2 2 2" xfId="9189" xr:uid="{027AC71C-74FE-46BF-A9BB-9870EAA6D0C2}"/>
    <cellStyle name="Normal 12 8 3 2 2 2 2 2 2" xfId="21999" xr:uid="{80234F70-5EFE-40FD-8B09-2E44F8323414}"/>
    <cellStyle name="Normal 12 8 3 2 2 2 2 2 2 2" xfId="50363" xr:uid="{EF091EE6-E30D-4288-8B34-B18129820921}"/>
    <cellStyle name="Normal 12 8 3 2 2 2 2 2 3" xfId="50364" xr:uid="{28304890-3396-47EC-8763-1F695B44BCF0}"/>
    <cellStyle name="Normal 12 8 3 2 2 2 2 3" xfId="16509" xr:uid="{2292174E-14F2-4A63-9B6A-D2351FE18DF1}"/>
    <cellStyle name="Normal 12 8 3 2 2 2 2 3 2" xfId="50365" xr:uid="{23D67838-37F1-4A67-8288-9A4B695C1ED0}"/>
    <cellStyle name="Normal 12 8 3 2 2 2 2 4" xfId="50366" xr:uid="{B2DBC38D-B5AA-4F86-B899-56DB61B8DAC1}"/>
    <cellStyle name="Normal 12 8 3 2 2 2 3" xfId="5529" xr:uid="{28253D1B-3655-40F8-886C-51D50D0790BF}"/>
    <cellStyle name="Normal 12 8 3 2 2 2 3 2" xfId="11019" xr:uid="{A591E8C9-E0A5-460E-98D8-F378B9E50F17}"/>
    <cellStyle name="Normal 12 8 3 2 2 2 3 2 2" xfId="23829" xr:uid="{A2289034-735D-4F81-B304-645AD7E4C494}"/>
    <cellStyle name="Normal 12 8 3 2 2 2 3 2 2 2" xfId="50367" xr:uid="{61694505-B39A-4405-A32D-3A6BEA6A1704}"/>
    <cellStyle name="Normal 12 8 3 2 2 2 3 2 3" xfId="50368" xr:uid="{DB900750-BD0C-42BE-81C8-8676CACBE24E}"/>
    <cellStyle name="Normal 12 8 3 2 2 2 3 3" xfId="18339" xr:uid="{1F0A0F6E-7595-48AD-B602-EBFA48C651CA}"/>
    <cellStyle name="Normal 12 8 3 2 2 2 3 3 2" xfId="50369" xr:uid="{1A3E1A8C-0C82-4E40-9459-395BA53F30F0}"/>
    <cellStyle name="Normal 12 8 3 2 2 2 3 4" xfId="50370" xr:uid="{B2035800-C623-46B8-BF41-E14868AF1B0E}"/>
    <cellStyle name="Normal 12 8 3 2 2 2 4" xfId="12849" xr:uid="{8B207308-BA06-49B5-ABFB-03532B42046A}"/>
    <cellStyle name="Normal 12 8 3 2 2 2 4 2" xfId="25659" xr:uid="{DD3C7A58-AD89-4293-A0AC-31CC6F971579}"/>
    <cellStyle name="Normal 12 8 3 2 2 2 4 2 2" xfId="50371" xr:uid="{87F7C503-655B-4C59-ABD3-F561B2CA5981}"/>
    <cellStyle name="Normal 12 8 3 2 2 2 4 3" xfId="50372" xr:uid="{17CCF7A8-251F-44DA-A808-141BAF670F98}"/>
    <cellStyle name="Normal 12 8 3 2 2 2 5" xfId="7359" xr:uid="{0D921EBF-5064-4927-92F3-92A2150C3F77}"/>
    <cellStyle name="Normal 12 8 3 2 2 2 5 2" xfId="20169" xr:uid="{85E4BE1F-3664-4BC6-BD77-511C8B517E44}"/>
    <cellStyle name="Normal 12 8 3 2 2 2 5 2 2" xfId="50373" xr:uid="{A5EE2796-CB97-43F6-A5F4-C1C31C7A5428}"/>
    <cellStyle name="Normal 12 8 3 2 2 2 5 3" xfId="50374" xr:uid="{3BBE4850-E4F8-459D-9E36-C4B8F53E6BFC}"/>
    <cellStyle name="Normal 12 8 3 2 2 2 6" xfId="14679" xr:uid="{B291F444-B7F0-4656-95D0-34E4ADAA1C21}"/>
    <cellStyle name="Normal 12 8 3 2 2 2 6 2" xfId="50375" xr:uid="{4BAB55EF-3443-4455-95C0-25456D486CFE}"/>
    <cellStyle name="Normal 12 8 3 2 2 2 7" xfId="50376" xr:uid="{87F92F09-D08A-446A-BF0E-16462F413E96}"/>
    <cellStyle name="Normal 12 8 3 2 2 3" xfId="2805" xr:uid="{B00485A5-FFFE-4A6C-BAB4-07F1530CC6F4}"/>
    <cellStyle name="Normal 12 8 3 2 2 3 2" xfId="8295" xr:uid="{31FD4F2E-4BDE-4FC7-85A9-3C854E6652DA}"/>
    <cellStyle name="Normal 12 8 3 2 2 3 2 2" xfId="21105" xr:uid="{8D797F59-1CD2-470A-AC39-81513EB0C981}"/>
    <cellStyle name="Normal 12 8 3 2 2 3 2 2 2" xfId="50377" xr:uid="{6B7EC098-77BE-4957-ABE1-F6ED8E864D63}"/>
    <cellStyle name="Normal 12 8 3 2 2 3 2 3" xfId="50378" xr:uid="{BB698C7C-590A-4C15-AE04-B712660E33FF}"/>
    <cellStyle name="Normal 12 8 3 2 2 3 3" xfId="15615" xr:uid="{C8396A89-09CB-4CA0-BC86-289375F05315}"/>
    <cellStyle name="Normal 12 8 3 2 2 3 3 2" xfId="50379" xr:uid="{2C527064-4D0F-464C-B0B6-CE211AD16FB9}"/>
    <cellStyle name="Normal 12 8 3 2 2 3 4" xfId="50380" xr:uid="{CC285EF4-4CFD-4B15-8262-B40AB12C054A}"/>
    <cellStyle name="Normal 12 8 3 2 2 4" xfId="4635" xr:uid="{254FBD9F-16A5-408D-BF96-DE82C866015E}"/>
    <cellStyle name="Normal 12 8 3 2 2 4 2" xfId="10125" xr:uid="{64708E0E-29DC-46FE-965B-430475E267E7}"/>
    <cellStyle name="Normal 12 8 3 2 2 4 2 2" xfId="22935" xr:uid="{000FA369-AB7F-4B57-9879-264157932635}"/>
    <cellStyle name="Normal 12 8 3 2 2 4 2 2 2" xfId="50381" xr:uid="{D0E55FD7-059C-463E-A9DE-EC2B1CC866E3}"/>
    <cellStyle name="Normal 12 8 3 2 2 4 2 3" xfId="50382" xr:uid="{BAA9B5C8-9009-41F2-A7EB-958B343E4586}"/>
    <cellStyle name="Normal 12 8 3 2 2 4 3" xfId="17445" xr:uid="{7E188FB5-1C91-439E-9D43-A4676F114724}"/>
    <cellStyle name="Normal 12 8 3 2 2 4 3 2" xfId="50383" xr:uid="{600FD614-2EF9-40E2-AAC4-5A14699096DA}"/>
    <cellStyle name="Normal 12 8 3 2 2 4 4" xfId="50384" xr:uid="{A391DB9B-6B57-4FB0-BC9A-8715BA70C8DD}"/>
    <cellStyle name="Normal 12 8 3 2 2 5" xfId="11955" xr:uid="{8B377529-0692-4487-8A8C-D197C32B891E}"/>
    <cellStyle name="Normal 12 8 3 2 2 5 2" xfId="24765" xr:uid="{E2D865D2-C9C0-435A-AAB6-69583341E6AE}"/>
    <cellStyle name="Normal 12 8 3 2 2 5 2 2" xfId="50385" xr:uid="{363527AB-7CC5-4A7C-9098-1D2689FAC614}"/>
    <cellStyle name="Normal 12 8 3 2 2 5 3" xfId="50386" xr:uid="{4F170FB1-3B38-43A5-8718-55E105288755}"/>
    <cellStyle name="Normal 12 8 3 2 2 6" xfId="6465" xr:uid="{14A76B16-AC26-41B8-BBFF-22118E7F5BB0}"/>
    <cellStyle name="Normal 12 8 3 2 2 6 2" xfId="19275" xr:uid="{C360A515-7CC4-4E6D-8DC9-C7F5D362637B}"/>
    <cellStyle name="Normal 12 8 3 2 2 6 2 2" xfId="50387" xr:uid="{9D88A3B8-7CB8-43E2-B3B8-6DB19E3E7D5C}"/>
    <cellStyle name="Normal 12 8 3 2 2 6 3" xfId="50388" xr:uid="{1E98F6FD-62C1-43C3-8332-029DAA128574}"/>
    <cellStyle name="Normal 12 8 3 2 2 7" xfId="13785" xr:uid="{72294577-969B-4E99-8BB6-CC4D774ADABA}"/>
    <cellStyle name="Normal 12 8 3 2 2 7 2" xfId="50389" xr:uid="{E9F91C1B-EA4C-48A7-9209-71E72C9F7571}"/>
    <cellStyle name="Normal 12 8 3 2 2 8" xfId="50390" xr:uid="{9689384C-029D-49E1-BE46-72416CECDA09}"/>
    <cellStyle name="Normal 12 8 3 2 3" xfId="1470" xr:uid="{7BABF4EF-A6D1-4298-B1D7-F4ED3C04F9AB}"/>
    <cellStyle name="Normal 12 8 3 2 3 2" xfId="3300" xr:uid="{12D4EF85-CC90-490F-B77A-DA64FAC160B2}"/>
    <cellStyle name="Normal 12 8 3 2 3 2 2" xfId="8790" xr:uid="{B2B7982C-F17B-4F56-A161-39D529DA51CE}"/>
    <cellStyle name="Normal 12 8 3 2 3 2 2 2" xfId="21600" xr:uid="{56D94D12-D3AC-4F8D-B19A-E9B2088BDF50}"/>
    <cellStyle name="Normal 12 8 3 2 3 2 2 2 2" xfId="50391" xr:uid="{83009EBF-3794-45A8-AEFF-9E555215A0EA}"/>
    <cellStyle name="Normal 12 8 3 2 3 2 2 3" xfId="50392" xr:uid="{669C5E6E-95C9-4DB9-B3DE-0FE016DFCB45}"/>
    <cellStyle name="Normal 12 8 3 2 3 2 3" xfId="16110" xr:uid="{93C0AA96-96A7-49A6-9139-95BED3CADBAE}"/>
    <cellStyle name="Normal 12 8 3 2 3 2 3 2" xfId="50393" xr:uid="{CB2F69DA-BC68-492A-A9B0-1DADCC7988F1}"/>
    <cellStyle name="Normal 12 8 3 2 3 2 4" xfId="50394" xr:uid="{247143E6-D713-4B20-97A2-5E56DF22596C}"/>
    <cellStyle name="Normal 12 8 3 2 3 3" xfId="5130" xr:uid="{6F3871D2-6677-4B0C-93D4-9C768A5891A4}"/>
    <cellStyle name="Normal 12 8 3 2 3 3 2" xfId="10620" xr:uid="{D1618637-29F7-4967-BACB-AD564F20836C}"/>
    <cellStyle name="Normal 12 8 3 2 3 3 2 2" xfId="23430" xr:uid="{CA7829A6-89D4-4D4B-914C-84E194CEE0C1}"/>
    <cellStyle name="Normal 12 8 3 2 3 3 2 2 2" xfId="50395" xr:uid="{08AEF382-71BC-473A-802B-BF2A63106CF0}"/>
    <cellStyle name="Normal 12 8 3 2 3 3 2 3" xfId="50396" xr:uid="{98B89512-D910-4AD2-BA26-099C4C1E127E}"/>
    <cellStyle name="Normal 12 8 3 2 3 3 3" xfId="17940" xr:uid="{32B7C30C-CACE-42BC-9D81-B3C8D95C2280}"/>
    <cellStyle name="Normal 12 8 3 2 3 3 3 2" xfId="50397" xr:uid="{F2A6A6CC-2888-4AC9-8D3C-5E2999F4FE1A}"/>
    <cellStyle name="Normal 12 8 3 2 3 3 4" xfId="50398" xr:uid="{4D5A5BBA-9C5B-49CB-BD7F-273060F0B390}"/>
    <cellStyle name="Normal 12 8 3 2 3 4" xfId="12450" xr:uid="{2463FAA4-7482-4DE8-AF3E-9FFD3EE29AB3}"/>
    <cellStyle name="Normal 12 8 3 2 3 4 2" xfId="25260" xr:uid="{5A68F738-21E8-4A42-B2A0-77981AF125B4}"/>
    <cellStyle name="Normal 12 8 3 2 3 4 2 2" xfId="50399" xr:uid="{AACDE060-B02B-49BC-AB49-06DA37FC4B3A}"/>
    <cellStyle name="Normal 12 8 3 2 3 4 3" xfId="50400" xr:uid="{E2082351-13F7-4D46-80B9-EF4DE2D89D32}"/>
    <cellStyle name="Normal 12 8 3 2 3 5" xfId="6960" xr:uid="{A3D5C375-F165-4017-AA3F-DD747448E09D}"/>
    <cellStyle name="Normal 12 8 3 2 3 5 2" xfId="19770" xr:uid="{BE952183-A1B8-48BF-987C-F5DD6B4B5F99}"/>
    <cellStyle name="Normal 12 8 3 2 3 5 2 2" xfId="50401" xr:uid="{6277CEB4-85E5-425B-8286-9927B4D9C08E}"/>
    <cellStyle name="Normal 12 8 3 2 3 5 3" xfId="50402" xr:uid="{67259BB5-6E81-4201-864F-D20B1971EDAC}"/>
    <cellStyle name="Normal 12 8 3 2 3 6" xfId="14280" xr:uid="{EAE321B4-F42A-41F2-85BF-E6FE8FF5374C}"/>
    <cellStyle name="Normal 12 8 3 2 3 6 2" xfId="50403" xr:uid="{C766FF44-B43C-4BA5-9D27-5F982DFAE140}"/>
    <cellStyle name="Normal 12 8 3 2 3 7" xfId="50404" xr:uid="{B7C73133-1DA9-4DDE-8A41-16604CBD21F8}"/>
    <cellStyle name="Normal 12 8 3 2 4" xfId="2406" xr:uid="{868E235A-F1C9-4368-A0CB-9BB475874DDB}"/>
    <cellStyle name="Normal 12 8 3 2 4 2" xfId="7896" xr:uid="{175B3BDF-1C7A-4C4B-B7A7-6E30FBF2BA09}"/>
    <cellStyle name="Normal 12 8 3 2 4 2 2" xfId="20706" xr:uid="{621719C7-2313-476F-9DFC-068AF4E7F579}"/>
    <cellStyle name="Normal 12 8 3 2 4 2 2 2" xfId="50405" xr:uid="{08275ECF-FA28-48C1-AAC7-D508027D3B18}"/>
    <cellStyle name="Normal 12 8 3 2 4 2 3" xfId="50406" xr:uid="{9AA4F784-EB26-4BF2-BFE5-44FB4F299689}"/>
    <cellStyle name="Normal 12 8 3 2 4 3" xfId="15216" xr:uid="{22C10B64-51EB-4DF3-BDAA-1668CDB82FF4}"/>
    <cellStyle name="Normal 12 8 3 2 4 3 2" xfId="50407" xr:uid="{EE54198D-1F53-41A0-8EF0-3FE428FAA54A}"/>
    <cellStyle name="Normal 12 8 3 2 4 4" xfId="50408" xr:uid="{99E351A8-5786-497D-BFC8-40C2183BAFE7}"/>
    <cellStyle name="Normal 12 8 3 2 5" xfId="4236" xr:uid="{4A8728D5-C3D0-4E74-AD18-988B55B68971}"/>
    <cellStyle name="Normal 12 8 3 2 5 2" xfId="9726" xr:uid="{627D2541-E87E-412F-A199-35DA5AD340C9}"/>
    <cellStyle name="Normal 12 8 3 2 5 2 2" xfId="22536" xr:uid="{591777C4-3DB2-4216-AFB3-08E08B761B98}"/>
    <cellStyle name="Normal 12 8 3 2 5 2 2 2" xfId="50409" xr:uid="{274F40EB-34F4-436B-930E-39DE923EDCA4}"/>
    <cellStyle name="Normal 12 8 3 2 5 2 3" xfId="50410" xr:uid="{0B5A9AF2-3AF4-4BF5-A875-9ABC770F5311}"/>
    <cellStyle name="Normal 12 8 3 2 5 3" xfId="17046" xr:uid="{3EC3D124-E091-4078-993C-31F278C388E0}"/>
    <cellStyle name="Normal 12 8 3 2 5 3 2" xfId="50411" xr:uid="{A15C11A5-E84A-403E-BB9F-5319364122F3}"/>
    <cellStyle name="Normal 12 8 3 2 5 4" xfId="50412" xr:uid="{EEDD57CB-C47F-4D4F-B279-B74EA93FDAD4}"/>
    <cellStyle name="Normal 12 8 3 2 6" xfId="11556" xr:uid="{40ED0287-19EB-416D-818B-FBA2ED0AA34B}"/>
    <cellStyle name="Normal 12 8 3 2 6 2" xfId="24366" xr:uid="{6A444AE7-3355-4683-A303-F1AC4F5D660B}"/>
    <cellStyle name="Normal 12 8 3 2 6 2 2" xfId="50413" xr:uid="{712A8142-7B75-49D5-916C-2C15FFDF8328}"/>
    <cellStyle name="Normal 12 8 3 2 6 3" xfId="50414" xr:uid="{0966BD19-678C-4B19-A886-054C1EA1C519}"/>
    <cellStyle name="Normal 12 8 3 2 7" xfId="6066" xr:uid="{7E9AA4C3-B286-422B-BC96-37ABA09FDD61}"/>
    <cellStyle name="Normal 12 8 3 2 7 2" xfId="18876" xr:uid="{454A96D2-AF9C-493F-9825-39D8E2647149}"/>
    <cellStyle name="Normal 12 8 3 2 7 2 2" xfId="50415" xr:uid="{2EDAA8BD-F09A-47A8-8C69-9F269FF93370}"/>
    <cellStyle name="Normal 12 8 3 2 7 3" xfId="50416" xr:uid="{A95D1BBF-9D20-430E-921F-2D4E467E3120}"/>
    <cellStyle name="Normal 12 8 3 2 8" xfId="13386" xr:uid="{BAFC881E-479D-49C6-93E6-0E31590269BF}"/>
    <cellStyle name="Normal 12 8 3 2 8 2" xfId="50417" xr:uid="{7CA88967-5CF3-4A57-9B7C-BCE5F50886C2}"/>
    <cellStyle name="Normal 12 8 3 2 9" xfId="50418" xr:uid="{ECB5DEFA-AF98-4B2F-9E50-4FBA4E83B90C}"/>
    <cellStyle name="Normal 12 8 3 3" xfId="707" xr:uid="{521AFC93-7414-4886-AA26-9F068B58D9CF}"/>
    <cellStyle name="Normal 12 8 3 3 2" xfId="1107" xr:uid="{906000F2-7C03-46D8-A226-C15DAF8646D2}"/>
    <cellStyle name="Normal 12 8 3 3 2 2" xfId="2002" xr:uid="{2FF71A9F-48F5-4657-BFA8-21FDFC9FFF76}"/>
    <cellStyle name="Normal 12 8 3 3 2 2 2" xfId="3832" xr:uid="{4E09C305-7767-4DD7-A900-CD5D438E645D}"/>
    <cellStyle name="Normal 12 8 3 3 2 2 2 2" xfId="9322" xr:uid="{948FA875-C914-4B11-8F2B-E996C83F9222}"/>
    <cellStyle name="Normal 12 8 3 3 2 2 2 2 2" xfId="22132" xr:uid="{21D74322-A2AD-4C80-89B5-A7AE4D93C0C8}"/>
    <cellStyle name="Normal 12 8 3 3 2 2 2 2 2 2" xfId="50419" xr:uid="{19950319-09E0-4FA9-8F10-4B9EFCE8ADC5}"/>
    <cellStyle name="Normal 12 8 3 3 2 2 2 2 3" xfId="50420" xr:uid="{16EA7568-04ED-4CCA-8B5F-5DD5DE356D95}"/>
    <cellStyle name="Normal 12 8 3 3 2 2 2 3" xfId="16642" xr:uid="{C206B5C3-5921-48AB-9427-3069AABFD16D}"/>
    <cellStyle name="Normal 12 8 3 3 2 2 2 3 2" xfId="50421" xr:uid="{AB7526D3-C619-4BCD-8B12-74EB0FA96401}"/>
    <cellStyle name="Normal 12 8 3 3 2 2 2 4" xfId="50422" xr:uid="{712B909D-D069-4063-9AC0-1427CAA0177A}"/>
    <cellStyle name="Normal 12 8 3 3 2 2 3" xfId="5662" xr:uid="{3E78C1A7-3C01-4608-8D90-871F14C8748E}"/>
    <cellStyle name="Normal 12 8 3 3 2 2 3 2" xfId="11152" xr:uid="{DB606181-09B1-46B1-AADD-ED5C12F73558}"/>
    <cellStyle name="Normal 12 8 3 3 2 2 3 2 2" xfId="23962" xr:uid="{E5F449CB-C4BA-409D-AE55-1D0491A93C79}"/>
    <cellStyle name="Normal 12 8 3 3 2 2 3 2 2 2" xfId="50423" xr:uid="{2DCF9C1E-6B4A-485A-A01F-6B434D8D9022}"/>
    <cellStyle name="Normal 12 8 3 3 2 2 3 2 3" xfId="50424" xr:uid="{B2C0502C-1278-4BA3-A359-CC2B1378B077}"/>
    <cellStyle name="Normal 12 8 3 3 2 2 3 3" xfId="18472" xr:uid="{713E12FD-0829-410B-BA05-AA0046E660A9}"/>
    <cellStyle name="Normal 12 8 3 3 2 2 3 3 2" xfId="50425" xr:uid="{13842BDB-A651-4CA0-B7E6-8E7D85736CEB}"/>
    <cellStyle name="Normal 12 8 3 3 2 2 3 4" xfId="50426" xr:uid="{826D382C-0349-461B-91AC-0885FC438029}"/>
    <cellStyle name="Normal 12 8 3 3 2 2 4" xfId="12982" xr:uid="{AB5AE964-3263-403B-B1F0-7EE72046077F}"/>
    <cellStyle name="Normal 12 8 3 3 2 2 4 2" xfId="25792" xr:uid="{86F88539-617F-40FD-8DAF-4BF0F3243343}"/>
    <cellStyle name="Normal 12 8 3 3 2 2 4 2 2" xfId="50427" xr:uid="{9B814DE0-CFD0-4054-8707-55A782A1C1A0}"/>
    <cellStyle name="Normal 12 8 3 3 2 2 4 3" xfId="50428" xr:uid="{075CC6CF-774C-4B17-B62F-790B8E9E78A8}"/>
    <cellStyle name="Normal 12 8 3 3 2 2 5" xfId="7492" xr:uid="{D039A973-BB74-46D9-9DB3-942F99DDF2A0}"/>
    <cellStyle name="Normal 12 8 3 3 2 2 5 2" xfId="20302" xr:uid="{A6F881B0-6736-4FF2-AF7E-33E7DD5C56CC}"/>
    <cellStyle name="Normal 12 8 3 3 2 2 5 2 2" xfId="50429" xr:uid="{C98596BD-970B-4197-BE19-F5E25AC3B8D7}"/>
    <cellStyle name="Normal 12 8 3 3 2 2 5 3" xfId="50430" xr:uid="{43257290-3DB0-426C-89FE-05C888F0A88B}"/>
    <cellStyle name="Normal 12 8 3 3 2 2 6" xfId="14812" xr:uid="{C99AADD5-B13B-49D1-B432-D929CB32056A}"/>
    <cellStyle name="Normal 12 8 3 3 2 2 6 2" xfId="50431" xr:uid="{D055A516-6772-4849-8AE7-E378504E6659}"/>
    <cellStyle name="Normal 12 8 3 3 2 2 7" xfId="50432" xr:uid="{7B041AB0-B5A5-4A23-8AB1-DCE7A4AFC850}"/>
    <cellStyle name="Normal 12 8 3 3 2 3" xfId="2938" xr:uid="{247E4998-8222-44D1-985B-4C5DCF296355}"/>
    <cellStyle name="Normal 12 8 3 3 2 3 2" xfId="8428" xr:uid="{B01DCEC0-38CB-43B4-B5DC-755B3939E89A}"/>
    <cellStyle name="Normal 12 8 3 3 2 3 2 2" xfId="21238" xr:uid="{A16681C2-F4D9-464D-AB96-585DF3162B3C}"/>
    <cellStyle name="Normal 12 8 3 3 2 3 2 2 2" xfId="50433" xr:uid="{491EA3CA-064F-41C7-95B4-B37C20E35F29}"/>
    <cellStyle name="Normal 12 8 3 3 2 3 2 3" xfId="50434" xr:uid="{0E0F292F-BEAC-476F-9B10-2D49F5709499}"/>
    <cellStyle name="Normal 12 8 3 3 2 3 3" xfId="15748" xr:uid="{A074ED1F-CD86-485F-A79F-6DBCAB4E2B52}"/>
    <cellStyle name="Normal 12 8 3 3 2 3 3 2" xfId="50435" xr:uid="{8FC8C723-5384-458F-AF91-964DAC2C1EA6}"/>
    <cellStyle name="Normal 12 8 3 3 2 3 4" xfId="50436" xr:uid="{3B3B4DED-7FE5-4FAA-BCDC-8558ECD6D93F}"/>
    <cellStyle name="Normal 12 8 3 3 2 4" xfId="4768" xr:uid="{3083BA2C-98E4-43A2-AFBA-EF194C857819}"/>
    <cellStyle name="Normal 12 8 3 3 2 4 2" xfId="10258" xr:uid="{0ED49EDE-BC1B-4C89-BCA2-998DB447EC40}"/>
    <cellStyle name="Normal 12 8 3 3 2 4 2 2" xfId="23068" xr:uid="{9555933E-ADD0-45C7-8CA7-881BB3CE8FCF}"/>
    <cellStyle name="Normal 12 8 3 3 2 4 2 2 2" xfId="50437" xr:uid="{4B9B9B66-EB1F-4F83-86B1-D7E6C7BFA9D8}"/>
    <cellStyle name="Normal 12 8 3 3 2 4 2 3" xfId="50438" xr:uid="{8CC67F33-A1B7-484D-94A8-D490C305858A}"/>
    <cellStyle name="Normal 12 8 3 3 2 4 3" xfId="17578" xr:uid="{088E2CED-6A6B-446F-8B85-D797404BDBE3}"/>
    <cellStyle name="Normal 12 8 3 3 2 4 3 2" xfId="50439" xr:uid="{3CDFE2C5-3850-4EA7-85C0-7ED26A63132F}"/>
    <cellStyle name="Normal 12 8 3 3 2 4 4" xfId="50440" xr:uid="{96738AE8-5E39-4F8A-AFB5-77F99F0CFC7F}"/>
    <cellStyle name="Normal 12 8 3 3 2 5" xfId="12088" xr:uid="{D32346B0-0BCC-4701-B774-ED525CD8CE38}"/>
    <cellStyle name="Normal 12 8 3 3 2 5 2" xfId="24898" xr:uid="{1B16DD54-7ACC-49A3-B7CF-3CC15C6D7782}"/>
    <cellStyle name="Normal 12 8 3 3 2 5 2 2" xfId="50441" xr:uid="{D4DB1B4C-4074-437A-B811-C0AA6AE9EE09}"/>
    <cellStyle name="Normal 12 8 3 3 2 5 3" xfId="50442" xr:uid="{3CEE3EF8-9F1F-4644-8DA9-97F929F21DF7}"/>
    <cellStyle name="Normal 12 8 3 3 2 6" xfId="6598" xr:uid="{AB03647B-FF02-4CD2-A298-B316AC4AACF8}"/>
    <cellStyle name="Normal 12 8 3 3 2 6 2" xfId="19408" xr:uid="{461833F3-9A48-4F93-97A7-EA997C1FB1FB}"/>
    <cellStyle name="Normal 12 8 3 3 2 6 2 2" xfId="50443" xr:uid="{48E3626E-F2DA-4123-9B6D-9BC2A29CF71E}"/>
    <cellStyle name="Normal 12 8 3 3 2 6 3" xfId="50444" xr:uid="{36CBAAFC-9B7E-4C5B-949C-9040EC63CAA6}"/>
    <cellStyle name="Normal 12 8 3 3 2 7" xfId="13918" xr:uid="{EF41FE3E-5140-4E81-B0BE-1BC0C5D167E1}"/>
    <cellStyle name="Normal 12 8 3 3 2 7 2" xfId="50445" xr:uid="{4F458B39-4C2F-4E30-AB30-CB8A28FEC91F}"/>
    <cellStyle name="Normal 12 8 3 3 2 8" xfId="50446" xr:uid="{412541CA-1778-4F49-9BB6-2B6A9702A465}"/>
    <cellStyle name="Normal 12 8 3 3 3" xfId="1602" xr:uid="{B9B96AF1-C8A6-44FD-B837-292312314A16}"/>
    <cellStyle name="Normal 12 8 3 3 3 2" xfId="3432" xr:uid="{285AE83E-9991-4EFF-A582-3EA505E75235}"/>
    <cellStyle name="Normal 12 8 3 3 3 2 2" xfId="8922" xr:uid="{E9788201-351D-4B17-A4A1-D9B9D385F20C}"/>
    <cellStyle name="Normal 12 8 3 3 3 2 2 2" xfId="21732" xr:uid="{63972133-7DCA-4817-868B-3ABDEBDFD4C3}"/>
    <cellStyle name="Normal 12 8 3 3 3 2 2 2 2" xfId="50447" xr:uid="{64C7FD1C-A78B-430A-BE19-DBFAAB752B0B}"/>
    <cellStyle name="Normal 12 8 3 3 3 2 2 3" xfId="50448" xr:uid="{6E734D17-500C-4948-AF05-00A1D3B02A06}"/>
    <cellStyle name="Normal 12 8 3 3 3 2 3" xfId="16242" xr:uid="{1EB6067E-9EB1-47EA-8A26-73167B5AF69C}"/>
    <cellStyle name="Normal 12 8 3 3 3 2 3 2" xfId="50449" xr:uid="{37001490-7B44-489F-8F43-9E1325031AF2}"/>
    <cellStyle name="Normal 12 8 3 3 3 2 4" xfId="50450" xr:uid="{CCB31D05-D6AC-4BB3-95FD-42C3FC9B51FA}"/>
    <cellStyle name="Normal 12 8 3 3 3 3" xfId="5262" xr:uid="{702B8D40-1AE8-45FE-9A44-6EAA8B49FAEE}"/>
    <cellStyle name="Normal 12 8 3 3 3 3 2" xfId="10752" xr:uid="{9532E47C-C09A-43C6-BECE-FCE7A1F8E198}"/>
    <cellStyle name="Normal 12 8 3 3 3 3 2 2" xfId="23562" xr:uid="{4CCA739E-D0D9-4269-A70C-B0506054E324}"/>
    <cellStyle name="Normal 12 8 3 3 3 3 2 2 2" xfId="50451" xr:uid="{0AA5A216-E0F6-49EB-BE8B-16031999EFA0}"/>
    <cellStyle name="Normal 12 8 3 3 3 3 2 3" xfId="50452" xr:uid="{9BB2ECE6-7F82-43FF-A833-89B4AC22FF21}"/>
    <cellStyle name="Normal 12 8 3 3 3 3 3" xfId="18072" xr:uid="{24C438C4-7024-4D6B-82F1-86E78EEA3EF6}"/>
    <cellStyle name="Normal 12 8 3 3 3 3 3 2" xfId="50453" xr:uid="{CE6A62E7-B336-4812-8C10-D2071C2958CD}"/>
    <cellStyle name="Normal 12 8 3 3 3 3 4" xfId="50454" xr:uid="{7B5E4DFF-BB62-4ACE-91E5-5E1F7B901D7E}"/>
    <cellStyle name="Normal 12 8 3 3 3 4" xfId="12582" xr:uid="{4E2321C3-CE4B-4539-961A-66E7AB985E9D}"/>
    <cellStyle name="Normal 12 8 3 3 3 4 2" xfId="25392" xr:uid="{1AB0D9FC-D62E-45E6-88EF-5739337F79E1}"/>
    <cellStyle name="Normal 12 8 3 3 3 4 2 2" xfId="50455" xr:uid="{1EFE5D56-1DF3-4B97-BC96-E31A85434763}"/>
    <cellStyle name="Normal 12 8 3 3 3 4 3" xfId="50456" xr:uid="{3669CD29-C3F4-4E40-A293-275FAE09892A}"/>
    <cellStyle name="Normal 12 8 3 3 3 5" xfId="7092" xr:uid="{58D424DF-3381-4836-9ADF-317583CFD736}"/>
    <cellStyle name="Normal 12 8 3 3 3 5 2" xfId="19902" xr:uid="{088876E4-A0EB-4489-8E5D-C1C083A18D4B}"/>
    <cellStyle name="Normal 12 8 3 3 3 5 2 2" xfId="50457" xr:uid="{9A27C806-730B-432C-A9F0-516A83D6C271}"/>
    <cellStyle name="Normal 12 8 3 3 3 5 3" xfId="50458" xr:uid="{30752D37-33EC-4AE1-834C-B891142D53DC}"/>
    <cellStyle name="Normal 12 8 3 3 3 6" xfId="14412" xr:uid="{A4D8CD88-BC05-4287-9854-5DEDFB84F32D}"/>
    <cellStyle name="Normal 12 8 3 3 3 6 2" xfId="50459" xr:uid="{AC9C037A-9A7B-4422-A063-5DDEDDCC2CA7}"/>
    <cellStyle name="Normal 12 8 3 3 3 7" xfId="50460" xr:uid="{C9E88A09-DBE3-432B-993D-FA2B3B375E44}"/>
    <cellStyle name="Normal 12 8 3 3 4" xfId="2538" xr:uid="{179C86B4-5EF4-4884-BC21-61A7406BFE92}"/>
    <cellStyle name="Normal 12 8 3 3 4 2" xfId="8028" xr:uid="{FF076A00-6CE7-4CF4-9C97-68E56F6F5856}"/>
    <cellStyle name="Normal 12 8 3 3 4 2 2" xfId="20838" xr:uid="{54C52903-5E9F-409C-9EE1-08425F2F1FF1}"/>
    <cellStyle name="Normal 12 8 3 3 4 2 2 2" xfId="50461" xr:uid="{56597EBD-2F3A-4C7A-AE87-C1B99E6F83DD}"/>
    <cellStyle name="Normal 12 8 3 3 4 2 3" xfId="50462" xr:uid="{12BB5615-B56D-4250-B1F0-162232747CA3}"/>
    <cellStyle name="Normal 12 8 3 3 4 3" xfId="15348" xr:uid="{88BBBB44-344B-4F18-8967-F46673F927BF}"/>
    <cellStyle name="Normal 12 8 3 3 4 3 2" xfId="50463" xr:uid="{6D4E69FF-9CD2-4B0A-8741-A8BABFD5820E}"/>
    <cellStyle name="Normal 12 8 3 3 4 4" xfId="50464" xr:uid="{553F23C8-84AD-42C3-AA2B-1EFEA71B5C34}"/>
    <cellStyle name="Normal 12 8 3 3 5" xfId="4368" xr:uid="{D6F3E923-735E-4435-ACA7-D3A8A3309D5B}"/>
    <cellStyle name="Normal 12 8 3 3 5 2" xfId="9858" xr:uid="{BDE5025E-7D39-4DE5-AFBF-C399D1BD97C6}"/>
    <cellStyle name="Normal 12 8 3 3 5 2 2" xfId="22668" xr:uid="{27CA5138-3EA5-4127-B99D-E00CBA2C84AD}"/>
    <cellStyle name="Normal 12 8 3 3 5 2 2 2" xfId="50465" xr:uid="{EB2B78DC-95A1-4E5B-B31F-C4801B4A3768}"/>
    <cellStyle name="Normal 12 8 3 3 5 2 3" xfId="50466" xr:uid="{6C726141-422E-4C42-915E-3CC66C292F4E}"/>
    <cellStyle name="Normal 12 8 3 3 5 3" xfId="17178" xr:uid="{B786363D-BA34-43FE-95AC-049D7074093E}"/>
    <cellStyle name="Normal 12 8 3 3 5 3 2" xfId="50467" xr:uid="{CD2102A7-E3B8-4C6A-A2F5-994C6599187C}"/>
    <cellStyle name="Normal 12 8 3 3 5 4" xfId="50468" xr:uid="{B2CE39DA-A6AF-4054-BD72-91F6D20178C5}"/>
    <cellStyle name="Normal 12 8 3 3 6" xfId="11688" xr:uid="{B6348416-25B0-403A-942E-5558E89356A9}"/>
    <cellStyle name="Normal 12 8 3 3 6 2" xfId="24498" xr:uid="{5EA27357-4C0A-4840-BCC3-69BF054D6A3B}"/>
    <cellStyle name="Normal 12 8 3 3 6 2 2" xfId="50469" xr:uid="{E619AE1D-8B32-44A8-8455-510EAD6EE508}"/>
    <cellStyle name="Normal 12 8 3 3 6 3" xfId="50470" xr:uid="{3E379595-2E63-4D3E-B1C9-7B85B2F15C98}"/>
    <cellStyle name="Normal 12 8 3 3 7" xfId="6198" xr:uid="{B28F9D80-6AA5-4533-A465-32547CF39B7C}"/>
    <cellStyle name="Normal 12 8 3 3 7 2" xfId="19008" xr:uid="{147F7F59-98EC-452E-9F6A-E316C742F330}"/>
    <cellStyle name="Normal 12 8 3 3 7 2 2" xfId="50471" xr:uid="{A509A23B-6BD3-4BCA-A93A-7E5B785531AB}"/>
    <cellStyle name="Normal 12 8 3 3 7 3" xfId="50472" xr:uid="{B7924FB4-9935-44CE-BF8D-4A08831AEF04}"/>
    <cellStyle name="Normal 12 8 3 3 8" xfId="13518" xr:uid="{BFAD33CA-63F2-4299-932D-CF310FFB4260}"/>
    <cellStyle name="Normal 12 8 3 3 8 2" xfId="50473" xr:uid="{48479C35-E3FB-4E1E-BA7D-CD5A583D0277}"/>
    <cellStyle name="Normal 12 8 3 3 9" xfId="50474" xr:uid="{7FD5920C-AC19-49DA-B641-FD954B5E5FAE}"/>
    <cellStyle name="Normal 12 8 3 4" xfId="482" xr:uid="{FF1AA642-01D2-4F6D-9A61-619E1B2C2863}"/>
    <cellStyle name="Normal 12 8 3 4 2" xfId="1377" xr:uid="{01856152-BBB8-4848-BE95-6AE2EB0B86DC}"/>
    <cellStyle name="Normal 12 8 3 4 2 2" xfId="3207" xr:uid="{AE0BABCF-AE90-483E-83F5-FD01A04C4BB3}"/>
    <cellStyle name="Normal 12 8 3 4 2 2 2" xfId="8697" xr:uid="{FE3A4A6F-2F0F-4275-87A5-17EA5980E5C1}"/>
    <cellStyle name="Normal 12 8 3 4 2 2 2 2" xfId="21507" xr:uid="{D4EDF483-8980-4314-880D-70E8F19499F6}"/>
    <cellStyle name="Normal 12 8 3 4 2 2 2 2 2" xfId="50475" xr:uid="{7ED75E61-301D-4AC0-A69B-2891A1F62688}"/>
    <cellStyle name="Normal 12 8 3 4 2 2 2 3" xfId="50476" xr:uid="{4414858E-3CC9-4FB4-8CBB-42340CD08D67}"/>
    <cellStyle name="Normal 12 8 3 4 2 2 3" xfId="16017" xr:uid="{5F7B192B-7938-4840-81E9-9C01DE59C0D2}"/>
    <cellStyle name="Normal 12 8 3 4 2 2 3 2" xfId="50477" xr:uid="{DBE4B804-D01D-4718-8474-15FE980FAC03}"/>
    <cellStyle name="Normal 12 8 3 4 2 2 4" xfId="50478" xr:uid="{3D3E8773-A0D7-46BF-BD14-9F2EFD6E3A54}"/>
    <cellStyle name="Normal 12 8 3 4 2 3" xfId="5037" xr:uid="{2F91620F-87A9-4A49-A215-F71AF96532CF}"/>
    <cellStyle name="Normal 12 8 3 4 2 3 2" xfId="10527" xr:uid="{20997845-DF30-4080-B815-F2E29656C113}"/>
    <cellStyle name="Normal 12 8 3 4 2 3 2 2" xfId="23337" xr:uid="{B29E1CA6-E7CE-4A97-B048-60F216D044F9}"/>
    <cellStyle name="Normal 12 8 3 4 2 3 2 2 2" xfId="50479" xr:uid="{34EBA657-7462-478F-B81B-168C18E0F735}"/>
    <cellStyle name="Normal 12 8 3 4 2 3 2 3" xfId="50480" xr:uid="{F9A137AC-FCFA-4C1A-B24F-244AA1DA8B57}"/>
    <cellStyle name="Normal 12 8 3 4 2 3 3" xfId="17847" xr:uid="{5239163A-2A0A-4395-AD52-3E02A6C9EB50}"/>
    <cellStyle name="Normal 12 8 3 4 2 3 3 2" xfId="50481" xr:uid="{1B8EE443-AAD1-4674-8E78-36F30DCD4B15}"/>
    <cellStyle name="Normal 12 8 3 4 2 3 4" xfId="50482" xr:uid="{8E53AEB7-C790-4890-B7D2-8815A7FAB81E}"/>
    <cellStyle name="Normal 12 8 3 4 2 4" xfId="12357" xr:uid="{9B5EEF79-B902-47DB-8360-CBAFCE1D5073}"/>
    <cellStyle name="Normal 12 8 3 4 2 4 2" xfId="25167" xr:uid="{1415F221-1F57-4320-9420-3D3A6CD03036}"/>
    <cellStyle name="Normal 12 8 3 4 2 4 2 2" xfId="50483" xr:uid="{34FBA867-2044-4F7E-BE8A-9EEFA8879EC1}"/>
    <cellStyle name="Normal 12 8 3 4 2 4 3" xfId="50484" xr:uid="{0CEB3B05-6139-48EA-8046-7BEBD2ABD10F}"/>
    <cellStyle name="Normal 12 8 3 4 2 5" xfId="6867" xr:uid="{D6F7B4FC-D4E8-4D4E-AC62-3592EE3070A7}"/>
    <cellStyle name="Normal 12 8 3 4 2 5 2" xfId="19677" xr:uid="{0B5E6FC8-4DF4-4CE2-BCA7-A324E44188A7}"/>
    <cellStyle name="Normal 12 8 3 4 2 5 2 2" xfId="50485" xr:uid="{0B40F574-7868-4270-A9EE-55DF95B8CD19}"/>
    <cellStyle name="Normal 12 8 3 4 2 5 3" xfId="50486" xr:uid="{C7D1AF6D-9542-4FB8-9996-D5757F340CFC}"/>
    <cellStyle name="Normal 12 8 3 4 2 6" xfId="14187" xr:uid="{8E931D1E-BFDC-4A81-AFE6-284C6B2C5052}"/>
    <cellStyle name="Normal 12 8 3 4 2 6 2" xfId="50487" xr:uid="{2574F0CD-8F58-4E29-8CB5-64DDD845E2D0}"/>
    <cellStyle name="Normal 12 8 3 4 2 7" xfId="50488" xr:uid="{AFD21836-6C56-4986-864E-FF298C83270D}"/>
    <cellStyle name="Normal 12 8 3 4 3" xfId="2313" xr:uid="{533D7E73-3B9D-408B-8798-05E29B9A4BD2}"/>
    <cellStyle name="Normal 12 8 3 4 3 2" xfId="7803" xr:uid="{7AD457A2-5162-40F6-AC76-BB2FD516BE88}"/>
    <cellStyle name="Normal 12 8 3 4 3 2 2" xfId="20613" xr:uid="{5783A3A0-DF44-4BD3-A6D2-BECF6917BF54}"/>
    <cellStyle name="Normal 12 8 3 4 3 2 2 2" xfId="50489" xr:uid="{19A5E1B1-16EF-4159-98D4-0AF40765E28D}"/>
    <cellStyle name="Normal 12 8 3 4 3 2 3" xfId="50490" xr:uid="{441B72FD-FC87-44C8-89F0-3E2F77D6D157}"/>
    <cellStyle name="Normal 12 8 3 4 3 3" xfId="15123" xr:uid="{827B5ACF-B4D7-441A-AF1D-04FB602F7073}"/>
    <cellStyle name="Normal 12 8 3 4 3 3 2" xfId="50491" xr:uid="{24C2FB60-F83E-421A-8C95-8C1984872705}"/>
    <cellStyle name="Normal 12 8 3 4 3 4" xfId="50492" xr:uid="{45EDB30B-6FDD-47FD-BDD2-E3A078E9540D}"/>
    <cellStyle name="Normal 12 8 3 4 4" xfId="4143" xr:uid="{BB65EF0A-74C6-4D6C-943A-AF736CA53F02}"/>
    <cellStyle name="Normal 12 8 3 4 4 2" xfId="9633" xr:uid="{7F3641F5-A12D-4F32-AF77-8777666BDB34}"/>
    <cellStyle name="Normal 12 8 3 4 4 2 2" xfId="22443" xr:uid="{8E61EBC0-D3F3-4F02-BD73-B877196A1735}"/>
    <cellStyle name="Normal 12 8 3 4 4 2 2 2" xfId="50493" xr:uid="{FCA594A8-287B-4ABB-9E1F-6FC32EFEC269}"/>
    <cellStyle name="Normal 12 8 3 4 4 2 3" xfId="50494" xr:uid="{811AD382-4AE3-467E-819C-EE2528ACD1A4}"/>
    <cellStyle name="Normal 12 8 3 4 4 3" xfId="16953" xr:uid="{CA640566-985C-4CFF-8162-AFCD3E6470CD}"/>
    <cellStyle name="Normal 12 8 3 4 4 3 2" xfId="50495" xr:uid="{9E982A6D-076F-488F-96F5-B11AE5735182}"/>
    <cellStyle name="Normal 12 8 3 4 4 4" xfId="50496" xr:uid="{79598DF5-62A4-4952-A0DA-B39CDAAB7610}"/>
    <cellStyle name="Normal 12 8 3 4 5" xfId="11463" xr:uid="{150A2DC4-7FBC-49EF-A3B6-C119B68D0DEF}"/>
    <cellStyle name="Normal 12 8 3 4 5 2" xfId="24273" xr:uid="{53FF7DE5-23D6-4877-B77F-232B24F6A914}"/>
    <cellStyle name="Normal 12 8 3 4 5 2 2" xfId="50497" xr:uid="{48F55145-D2D4-4D21-9A7F-4C1F14FFB228}"/>
    <cellStyle name="Normal 12 8 3 4 5 3" xfId="50498" xr:uid="{FBFF98A0-295A-4ED4-A301-F334E2B5B911}"/>
    <cellStyle name="Normal 12 8 3 4 6" xfId="5973" xr:uid="{71066938-27CF-4533-BB72-07A92005E43E}"/>
    <cellStyle name="Normal 12 8 3 4 6 2" xfId="18783" xr:uid="{D32CE8BA-BFC6-4846-A505-D8135663510B}"/>
    <cellStyle name="Normal 12 8 3 4 6 2 2" xfId="50499" xr:uid="{ACA7B05E-5E2F-44B0-8A06-76E8F08D80DD}"/>
    <cellStyle name="Normal 12 8 3 4 6 3" xfId="50500" xr:uid="{97A1EB7B-3979-4BEB-85D8-C7F7D62A6B83}"/>
    <cellStyle name="Normal 12 8 3 4 7" xfId="13293" xr:uid="{481937BC-06B5-488D-A4C1-E46B062EEC0B}"/>
    <cellStyle name="Normal 12 8 3 4 7 2" xfId="50501" xr:uid="{5234DA33-59A7-47D6-A58C-92011E3ABA15}"/>
    <cellStyle name="Normal 12 8 3 4 8" xfId="50502" xr:uid="{3ACFEDAD-8BC6-499B-9F36-BCF941E3AE88}"/>
    <cellStyle name="Normal 12 8 3 5" xfId="841" xr:uid="{C2E3B560-DCD0-4A5A-9520-643122E5A07B}"/>
    <cellStyle name="Normal 12 8 3 5 2" xfId="1736" xr:uid="{EBD197B0-D003-4220-B12D-2270F587DE7F}"/>
    <cellStyle name="Normal 12 8 3 5 2 2" xfId="3566" xr:uid="{CACBC304-AFEF-4183-8848-C6415D075A2E}"/>
    <cellStyle name="Normal 12 8 3 5 2 2 2" xfId="9056" xr:uid="{6EF1FC95-4EF8-4823-ADA2-295CF150D530}"/>
    <cellStyle name="Normal 12 8 3 5 2 2 2 2" xfId="21866" xr:uid="{06D2EBC5-2D42-4977-A6BA-D924C83D33D4}"/>
    <cellStyle name="Normal 12 8 3 5 2 2 2 2 2" xfId="50503" xr:uid="{8CDCAEE5-B06E-4DE2-9202-4F9AFF7A81F4}"/>
    <cellStyle name="Normal 12 8 3 5 2 2 2 3" xfId="50504" xr:uid="{1C76A14C-CB11-437F-A3B9-AE0AAAECB686}"/>
    <cellStyle name="Normal 12 8 3 5 2 2 3" xfId="16376" xr:uid="{701DFD37-B418-4555-9ACA-5ED478D1CF7F}"/>
    <cellStyle name="Normal 12 8 3 5 2 2 3 2" xfId="50505" xr:uid="{B5AF29E1-4A32-4F25-BBCB-6242D2401CCE}"/>
    <cellStyle name="Normal 12 8 3 5 2 2 4" xfId="50506" xr:uid="{A7D6C370-3531-42AF-B7CB-BA6E9C741389}"/>
    <cellStyle name="Normal 12 8 3 5 2 3" xfId="5396" xr:uid="{28D12B5E-FBDA-42A1-B27C-E28E4A0051A0}"/>
    <cellStyle name="Normal 12 8 3 5 2 3 2" xfId="10886" xr:uid="{4A0B5460-199C-4DBF-84DE-320BBFA5FD18}"/>
    <cellStyle name="Normal 12 8 3 5 2 3 2 2" xfId="23696" xr:uid="{0E2FB960-6873-4E60-80D7-B1C7AB12BD3F}"/>
    <cellStyle name="Normal 12 8 3 5 2 3 2 2 2" xfId="50507" xr:uid="{75AA4774-1AEB-4D29-9FB3-B3A8D0EC9A3C}"/>
    <cellStyle name="Normal 12 8 3 5 2 3 2 3" xfId="50508" xr:uid="{77D80A84-AF11-4975-93B8-0CFEE3A20CE5}"/>
    <cellStyle name="Normal 12 8 3 5 2 3 3" xfId="18206" xr:uid="{C3A1053A-25FF-4FDB-9340-DAD20CA215BC}"/>
    <cellStyle name="Normal 12 8 3 5 2 3 3 2" xfId="50509" xr:uid="{F0BA6EF1-E557-4B97-A437-04D16BC6F2D9}"/>
    <cellStyle name="Normal 12 8 3 5 2 3 4" xfId="50510" xr:uid="{52E522D9-FBFB-4722-AE6B-23F5D4B9A99B}"/>
    <cellStyle name="Normal 12 8 3 5 2 4" xfId="12716" xr:uid="{26085264-2A0F-4AED-AF14-F67832D9BED5}"/>
    <cellStyle name="Normal 12 8 3 5 2 4 2" xfId="25526" xr:uid="{96829AE4-BA2C-4CD1-8D2D-7A555CDAF619}"/>
    <cellStyle name="Normal 12 8 3 5 2 4 2 2" xfId="50511" xr:uid="{B68C48CA-16AE-4D08-B625-D3CFA8818003}"/>
    <cellStyle name="Normal 12 8 3 5 2 4 3" xfId="50512" xr:uid="{5850780D-724D-4DAE-B0AC-A3259898D43E}"/>
    <cellStyle name="Normal 12 8 3 5 2 5" xfId="7226" xr:uid="{79CCEF63-2E8A-42E5-BFCB-60AC46471E3A}"/>
    <cellStyle name="Normal 12 8 3 5 2 5 2" xfId="20036" xr:uid="{227D9862-83D5-4078-BAFF-B77231FAF353}"/>
    <cellStyle name="Normal 12 8 3 5 2 5 2 2" xfId="50513" xr:uid="{3529830F-F5DB-4063-9168-7CA9351052B6}"/>
    <cellStyle name="Normal 12 8 3 5 2 5 3" xfId="50514" xr:uid="{6E92D946-6873-49D1-8F63-F7C7D3A896E7}"/>
    <cellStyle name="Normal 12 8 3 5 2 6" xfId="14546" xr:uid="{8BEAEF3B-4BB1-47A7-AC66-0CF0CF604877}"/>
    <cellStyle name="Normal 12 8 3 5 2 6 2" xfId="50515" xr:uid="{9485123B-AE5A-4013-8584-DC04082C9EC2}"/>
    <cellStyle name="Normal 12 8 3 5 2 7" xfId="50516" xr:uid="{413AC5D4-74E1-4070-B000-99BA1D968F06}"/>
    <cellStyle name="Normal 12 8 3 5 3" xfId="2672" xr:uid="{7528C90D-045E-4A50-BB61-4E5EED73860C}"/>
    <cellStyle name="Normal 12 8 3 5 3 2" xfId="8162" xr:uid="{3AC50892-A52C-41B2-929E-90D05ADEC09C}"/>
    <cellStyle name="Normal 12 8 3 5 3 2 2" xfId="20972" xr:uid="{A3E0DF92-7A3A-4166-B339-A725124E9E54}"/>
    <cellStyle name="Normal 12 8 3 5 3 2 2 2" xfId="50517" xr:uid="{7987BF71-5602-4BBF-95C0-DDE7C642A4F7}"/>
    <cellStyle name="Normal 12 8 3 5 3 2 3" xfId="50518" xr:uid="{C1CAE305-2044-499F-8F82-91D42A3DE0B4}"/>
    <cellStyle name="Normal 12 8 3 5 3 3" xfId="15482" xr:uid="{DADF0C5D-A5E9-4D0C-9130-F802A3871750}"/>
    <cellStyle name="Normal 12 8 3 5 3 3 2" xfId="50519" xr:uid="{413D4F90-5D13-494A-BFD6-54C0A1E78085}"/>
    <cellStyle name="Normal 12 8 3 5 3 4" xfId="50520" xr:uid="{D5383579-DFD6-4CC3-BFBD-FCF41F2783A6}"/>
    <cellStyle name="Normal 12 8 3 5 4" xfId="4502" xr:uid="{96D82402-D70C-45C7-882B-E712B05317F9}"/>
    <cellStyle name="Normal 12 8 3 5 4 2" xfId="9992" xr:uid="{99B9FCBF-9445-40EC-80DF-25E9BEE8015F}"/>
    <cellStyle name="Normal 12 8 3 5 4 2 2" xfId="22802" xr:uid="{A6299A6C-A6D9-4D6A-8BAB-0D1826AD4B6A}"/>
    <cellStyle name="Normal 12 8 3 5 4 2 2 2" xfId="50521" xr:uid="{9604550C-B0ED-4A34-9E4B-312045E8F540}"/>
    <cellStyle name="Normal 12 8 3 5 4 2 3" xfId="50522" xr:uid="{24A78BFA-607B-4DF9-9A4C-CC16ED245426}"/>
    <cellStyle name="Normal 12 8 3 5 4 3" xfId="17312" xr:uid="{A6A76772-CD08-4632-BF86-89A86B5F8B06}"/>
    <cellStyle name="Normal 12 8 3 5 4 3 2" xfId="50523" xr:uid="{F623004E-896B-4361-91C8-D42DB1BBCF6D}"/>
    <cellStyle name="Normal 12 8 3 5 4 4" xfId="50524" xr:uid="{73260FEE-93CD-46BB-8794-91632F983206}"/>
    <cellStyle name="Normal 12 8 3 5 5" xfId="11822" xr:uid="{802DC107-9BD9-47D9-8AB3-1D1F37B42A94}"/>
    <cellStyle name="Normal 12 8 3 5 5 2" xfId="24632" xr:uid="{8A0214DD-D6CE-417C-947D-5BE44F5E21B2}"/>
    <cellStyle name="Normal 12 8 3 5 5 2 2" xfId="50525" xr:uid="{B53EF6C9-7C8D-4345-BD50-959B5619F37C}"/>
    <cellStyle name="Normal 12 8 3 5 5 3" xfId="50526" xr:uid="{E244A607-E9C1-4741-9482-FB0CC22B94DD}"/>
    <cellStyle name="Normal 12 8 3 5 6" xfId="6332" xr:uid="{D5CED632-8867-416B-961A-6D08DBA35B96}"/>
    <cellStyle name="Normal 12 8 3 5 6 2" xfId="19142" xr:uid="{C4EFEFCD-5430-44D5-A969-B49BDBC19016}"/>
    <cellStyle name="Normal 12 8 3 5 6 2 2" xfId="50527" xr:uid="{E6C7E3A8-D0BE-4780-91C5-2C1997648101}"/>
    <cellStyle name="Normal 12 8 3 5 6 3" xfId="50528" xr:uid="{F94DE9B2-D5F7-4B8C-9AC0-D87D254B212B}"/>
    <cellStyle name="Normal 12 8 3 5 7" xfId="13652" xr:uid="{A24F1614-9206-4079-B244-2BE6B9947753}"/>
    <cellStyle name="Normal 12 8 3 5 7 2" xfId="50529" xr:uid="{FEF0F3DA-BA22-485F-8B3E-AE317E4952F1}"/>
    <cellStyle name="Normal 12 8 3 5 8" xfId="50530" xr:uid="{F7E415A0-0B1E-4AA6-94F8-6D86A6D520B9}"/>
    <cellStyle name="Normal 12 8 3 6" xfId="1242" xr:uid="{F27A4D9C-C643-4580-9D0A-59FB6A296E0D}"/>
    <cellStyle name="Normal 12 8 3 6 2" xfId="3072" xr:uid="{8A346B2F-7061-4C71-94B4-6444D2DCCA7A}"/>
    <cellStyle name="Normal 12 8 3 6 2 2" xfId="8562" xr:uid="{A85EC61B-926D-480C-B028-B2A99F58E650}"/>
    <cellStyle name="Normal 12 8 3 6 2 2 2" xfId="21372" xr:uid="{368C3B44-F5D0-4E40-8706-122F6847F524}"/>
    <cellStyle name="Normal 12 8 3 6 2 2 2 2" xfId="50531" xr:uid="{39462761-4369-48C7-97C8-1E8AEACD85E6}"/>
    <cellStyle name="Normal 12 8 3 6 2 2 3" xfId="50532" xr:uid="{02B2AD6B-B70A-4EF4-9216-5E2A149018A4}"/>
    <cellStyle name="Normal 12 8 3 6 2 3" xfId="15882" xr:uid="{988DED9C-F607-44C9-B834-2E43BADE1062}"/>
    <cellStyle name="Normal 12 8 3 6 2 3 2" xfId="50533" xr:uid="{6D6B76A4-BFFD-476D-AA44-D4D8C03FE3E6}"/>
    <cellStyle name="Normal 12 8 3 6 2 4" xfId="50534" xr:uid="{6480F4C6-9795-4F89-B577-3727FA10032C}"/>
    <cellStyle name="Normal 12 8 3 6 3" xfId="4902" xr:uid="{33FE9A67-B8B3-444C-9A6C-235101E58198}"/>
    <cellStyle name="Normal 12 8 3 6 3 2" xfId="10392" xr:uid="{095661EE-06DF-4C35-8F74-A99BEA53EF93}"/>
    <cellStyle name="Normal 12 8 3 6 3 2 2" xfId="23202" xr:uid="{FEED502C-0CA1-42FF-A1BE-488C2D71B29F}"/>
    <cellStyle name="Normal 12 8 3 6 3 2 2 2" xfId="50535" xr:uid="{715616D5-818D-49F3-860B-A4BD9F20458B}"/>
    <cellStyle name="Normal 12 8 3 6 3 2 3" xfId="50536" xr:uid="{E3721E39-8B7B-42C5-B90E-49F7A2887686}"/>
    <cellStyle name="Normal 12 8 3 6 3 3" xfId="17712" xr:uid="{B473B95C-902F-4870-8E55-B94B8C52DC43}"/>
    <cellStyle name="Normal 12 8 3 6 3 3 2" xfId="50537" xr:uid="{6A4B222C-0374-41A0-8862-7528EF03D756}"/>
    <cellStyle name="Normal 12 8 3 6 3 4" xfId="50538" xr:uid="{EA9A5216-E956-4A65-8287-220AE3E3A1DE}"/>
    <cellStyle name="Normal 12 8 3 6 4" xfId="12222" xr:uid="{E00DA05A-023E-47C6-9962-E1318CD6555A}"/>
    <cellStyle name="Normal 12 8 3 6 4 2" xfId="25032" xr:uid="{090F1763-4ADA-414E-B280-72EC49AD8B52}"/>
    <cellStyle name="Normal 12 8 3 6 4 2 2" xfId="50539" xr:uid="{EFD17F02-75D1-4DFF-A464-88EED8244986}"/>
    <cellStyle name="Normal 12 8 3 6 4 3" xfId="50540" xr:uid="{BCC72B45-DCF9-4813-835E-EBA471FE6DE3}"/>
    <cellStyle name="Normal 12 8 3 6 5" xfId="6732" xr:uid="{EF46852A-47F0-48FE-877C-0E0C8B4B267F}"/>
    <cellStyle name="Normal 12 8 3 6 5 2" xfId="19542" xr:uid="{531459AF-3E4C-442F-A9EB-D64E854C4BD3}"/>
    <cellStyle name="Normal 12 8 3 6 5 2 2" xfId="50541" xr:uid="{AF4853E3-D475-4148-8EF0-2D3975AE1CAC}"/>
    <cellStyle name="Normal 12 8 3 6 5 3" xfId="50542" xr:uid="{8AD098A0-0FE5-490A-9137-3594841A5067}"/>
    <cellStyle name="Normal 12 8 3 6 6" xfId="14052" xr:uid="{964B27AA-D928-4419-806C-C5F6AD063ACF}"/>
    <cellStyle name="Normal 12 8 3 6 6 2" xfId="50543" xr:uid="{22CD4CE4-E400-4B15-885F-C1A0A835376C}"/>
    <cellStyle name="Normal 12 8 3 6 7" xfId="50544" xr:uid="{8343A3A0-01CA-4CBC-8A9E-BD577109BE79}"/>
    <cellStyle name="Normal 12 8 3 7" xfId="2178" xr:uid="{161E200E-0BBB-4126-884E-D8F1FB4EC435}"/>
    <cellStyle name="Normal 12 8 3 7 2" xfId="7668" xr:uid="{71C6666F-0BE1-41B5-B740-E8EDC14A053E}"/>
    <cellStyle name="Normal 12 8 3 7 2 2" xfId="20478" xr:uid="{97CB8E89-C5CE-4760-B28D-F9F0C5CD9C0E}"/>
    <cellStyle name="Normal 12 8 3 7 2 2 2" xfId="50545" xr:uid="{2EF9DC0F-CC94-432E-99EF-2A97CADC33BA}"/>
    <cellStyle name="Normal 12 8 3 7 2 3" xfId="50546" xr:uid="{917F35E8-772C-420C-ADB3-AB02A29D1434}"/>
    <cellStyle name="Normal 12 8 3 7 3" xfId="14988" xr:uid="{BE44067F-706D-4EA0-9B6D-17AC0BCAC680}"/>
    <cellStyle name="Normal 12 8 3 7 3 2" xfId="50547" xr:uid="{6E27ADA7-B0B0-41D6-B0B3-B2980866728A}"/>
    <cellStyle name="Normal 12 8 3 7 4" xfId="50548" xr:uid="{DFEC42D0-34E6-45BD-8475-51A76AEA60AA}"/>
    <cellStyle name="Normal 12 8 3 8" xfId="4008" xr:uid="{9B7A79A3-7ED0-4081-9628-E0C7BF53FA9B}"/>
    <cellStyle name="Normal 12 8 3 8 2" xfId="9498" xr:uid="{DBB63475-5D71-482A-B516-2B84D7FDC89B}"/>
    <cellStyle name="Normal 12 8 3 8 2 2" xfId="22308" xr:uid="{DF78EA68-CA7B-43C0-9288-843B6CEBF7E8}"/>
    <cellStyle name="Normal 12 8 3 8 2 2 2" xfId="50549" xr:uid="{76CE1FC9-A669-4C6B-8261-2E12C96436B5}"/>
    <cellStyle name="Normal 12 8 3 8 2 3" xfId="50550" xr:uid="{F14CDFDF-AC96-446D-BC99-40FFD80CAD3C}"/>
    <cellStyle name="Normal 12 8 3 8 3" xfId="16818" xr:uid="{80A5E713-FFF3-4BCD-964B-A0D0CACE1AFD}"/>
    <cellStyle name="Normal 12 8 3 8 3 2" xfId="50551" xr:uid="{70A2213C-B097-49DD-A410-EA8EC247003D}"/>
    <cellStyle name="Normal 12 8 3 8 4" xfId="50552" xr:uid="{DE2E0BDB-12C9-4015-92A8-934005D5F091}"/>
    <cellStyle name="Normal 12 8 3 9" xfId="11328" xr:uid="{B1410CF4-1946-4B54-828A-B17CD32F97DA}"/>
    <cellStyle name="Normal 12 8 3 9 2" xfId="24138" xr:uid="{6518793C-8416-40BD-9FFD-0061FA8F7A41}"/>
    <cellStyle name="Normal 12 8 3 9 2 2" xfId="50553" xr:uid="{66152515-A211-4A71-B001-1EC8713CC605}"/>
    <cellStyle name="Normal 12 8 3 9 3" xfId="50554" xr:uid="{9A136748-4058-4447-BA7D-818056A7BA6F}"/>
    <cellStyle name="Normal 12 8 4" xfId="397" xr:uid="{2649C263-6B17-4C9B-A752-7E98EEEC4DB1}"/>
    <cellStyle name="Normal 12 8 4 10" xfId="5889" xr:uid="{25BD2A17-B16C-4104-9E16-BCACF721FE1C}"/>
    <cellStyle name="Normal 12 8 4 10 2" xfId="18699" xr:uid="{3924AA79-7770-4A37-B844-ADF4F0574F5E}"/>
    <cellStyle name="Normal 12 8 4 10 2 2" xfId="50555" xr:uid="{F845C86A-D34A-4142-A47E-12E439F3ED07}"/>
    <cellStyle name="Normal 12 8 4 10 3" xfId="50556" xr:uid="{F8C41AF7-EF5A-44CB-8C64-2547B13FEEF2}"/>
    <cellStyle name="Normal 12 8 4 11" xfId="13209" xr:uid="{0F5A22B7-ACC7-4E43-B460-E2F414F552D7}"/>
    <cellStyle name="Normal 12 8 4 11 2" xfId="50557" xr:uid="{64095429-7A22-4B75-8E68-C8E15F3FA9DD}"/>
    <cellStyle name="Normal 12 8 4 12" xfId="50558" xr:uid="{ED7215D7-4C04-4BD9-BDBE-2F167267106A}"/>
    <cellStyle name="Normal 12 8 4 2" xfId="626" xr:uid="{96AF47CC-94D3-4ECF-B65F-7D28529F7B35}"/>
    <cellStyle name="Normal 12 8 4 2 2" xfId="1025" xr:uid="{19CE2D99-6EC7-46E3-BCF5-EDB370196171}"/>
    <cellStyle name="Normal 12 8 4 2 2 2" xfId="1920" xr:uid="{739E4665-ACD1-4BEE-9294-F29669B09352}"/>
    <cellStyle name="Normal 12 8 4 2 2 2 2" xfId="3750" xr:uid="{0F092621-FFD5-4657-9381-E2E0A73B27D2}"/>
    <cellStyle name="Normal 12 8 4 2 2 2 2 2" xfId="9240" xr:uid="{D08AE2AC-F88A-4912-88FB-1AF875E93185}"/>
    <cellStyle name="Normal 12 8 4 2 2 2 2 2 2" xfId="22050" xr:uid="{9253D1D0-183F-426D-8239-6F8829478312}"/>
    <cellStyle name="Normal 12 8 4 2 2 2 2 2 2 2" xfId="50559" xr:uid="{878459A0-D39D-48BD-969C-A0FA44EBD4D6}"/>
    <cellStyle name="Normal 12 8 4 2 2 2 2 2 3" xfId="50560" xr:uid="{100045D4-A17A-4BCC-9ACD-D02216D4FC7C}"/>
    <cellStyle name="Normal 12 8 4 2 2 2 2 3" xfId="16560" xr:uid="{4C6D0D37-879B-4247-A095-EE43AD9F8453}"/>
    <cellStyle name="Normal 12 8 4 2 2 2 2 3 2" xfId="50561" xr:uid="{FD48E048-DB70-4F69-A704-B6C5AD4F9401}"/>
    <cellStyle name="Normal 12 8 4 2 2 2 2 4" xfId="50562" xr:uid="{2BD1D47E-D8F0-4A3E-9538-385832F766B3}"/>
    <cellStyle name="Normal 12 8 4 2 2 2 3" xfId="5580" xr:uid="{8E044F08-8F6E-4F01-A9ED-3CCF38FB028B}"/>
    <cellStyle name="Normal 12 8 4 2 2 2 3 2" xfId="11070" xr:uid="{C02003D8-6B05-4A9C-ABF5-4AB5F6B13425}"/>
    <cellStyle name="Normal 12 8 4 2 2 2 3 2 2" xfId="23880" xr:uid="{452D9723-8BE6-40B9-B56A-0A02798A86DB}"/>
    <cellStyle name="Normal 12 8 4 2 2 2 3 2 2 2" xfId="50563" xr:uid="{8953ACE3-DABB-4B50-A887-CFA60F97BCA6}"/>
    <cellStyle name="Normal 12 8 4 2 2 2 3 2 3" xfId="50564" xr:uid="{2F5235ED-DFA1-4850-AC36-27E681E29C0E}"/>
    <cellStyle name="Normal 12 8 4 2 2 2 3 3" xfId="18390" xr:uid="{1262E357-7747-4115-B225-0FF2795A8E26}"/>
    <cellStyle name="Normal 12 8 4 2 2 2 3 3 2" xfId="50565" xr:uid="{AD37EA30-C110-4049-B303-BB0104B65CC4}"/>
    <cellStyle name="Normal 12 8 4 2 2 2 3 4" xfId="50566" xr:uid="{DEFB787C-ADDD-455D-A931-FFC98F607793}"/>
    <cellStyle name="Normal 12 8 4 2 2 2 4" xfId="12900" xr:uid="{7A279959-D082-47D1-96C3-D73BB6020910}"/>
    <cellStyle name="Normal 12 8 4 2 2 2 4 2" xfId="25710" xr:uid="{580D1FF4-1DBC-4D83-978A-7AE689FBD7C7}"/>
    <cellStyle name="Normal 12 8 4 2 2 2 4 2 2" xfId="50567" xr:uid="{49F1059B-6C62-408F-B835-9E929C137D0F}"/>
    <cellStyle name="Normal 12 8 4 2 2 2 4 3" xfId="50568" xr:uid="{D90D858C-F348-4A1D-A13D-6141B7E4A7FC}"/>
    <cellStyle name="Normal 12 8 4 2 2 2 5" xfId="7410" xr:uid="{5F95F3EF-7116-469F-AFFC-FA5350819911}"/>
    <cellStyle name="Normal 12 8 4 2 2 2 5 2" xfId="20220" xr:uid="{13483A81-152F-4A1C-BFA3-B0E31C710B6F}"/>
    <cellStyle name="Normal 12 8 4 2 2 2 5 2 2" xfId="50569" xr:uid="{3BAE2F32-67AD-48AA-92B9-F836D1F1FC50}"/>
    <cellStyle name="Normal 12 8 4 2 2 2 5 3" xfId="50570" xr:uid="{F15AC0C6-A224-45A9-A1B0-91DABBC89CCE}"/>
    <cellStyle name="Normal 12 8 4 2 2 2 6" xfId="14730" xr:uid="{C1FA559B-DE16-4689-908C-6A3E33FD2A56}"/>
    <cellStyle name="Normal 12 8 4 2 2 2 6 2" xfId="50571" xr:uid="{C69A7970-A8E2-451D-8A38-870BCC64015E}"/>
    <cellStyle name="Normal 12 8 4 2 2 2 7" xfId="50572" xr:uid="{5250C66C-81AC-408E-B8CE-6268426376D7}"/>
    <cellStyle name="Normal 12 8 4 2 2 3" xfId="2856" xr:uid="{61F9B9F0-1C2C-4695-85E8-BE5950739A95}"/>
    <cellStyle name="Normal 12 8 4 2 2 3 2" xfId="8346" xr:uid="{51EB5E8A-13D8-4DD3-8A27-F15B2E80FF61}"/>
    <cellStyle name="Normal 12 8 4 2 2 3 2 2" xfId="21156" xr:uid="{CA80280A-E7A1-434B-95CA-24B536EEC029}"/>
    <cellStyle name="Normal 12 8 4 2 2 3 2 2 2" xfId="50573" xr:uid="{724457A5-F69F-4459-A367-82B6B24DF854}"/>
    <cellStyle name="Normal 12 8 4 2 2 3 2 3" xfId="50574" xr:uid="{E37A951E-D28B-4E06-ADCA-E1588246F8C8}"/>
    <cellStyle name="Normal 12 8 4 2 2 3 3" xfId="15666" xr:uid="{C88ED61B-BA14-422E-AD69-19805F5F31CE}"/>
    <cellStyle name="Normal 12 8 4 2 2 3 3 2" xfId="50575" xr:uid="{6DDC6805-656D-4988-BC92-EF0350221786}"/>
    <cellStyle name="Normal 12 8 4 2 2 3 4" xfId="50576" xr:uid="{DAD8B17E-60C1-4C89-AB13-462E817F878E}"/>
    <cellStyle name="Normal 12 8 4 2 2 4" xfId="4686" xr:uid="{2302FC2E-FB6F-42B9-816D-A0C2EF40AF84}"/>
    <cellStyle name="Normal 12 8 4 2 2 4 2" xfId="10176" xr:uid="{9CFAB682-EB11-4459-99DC-D773F559620F}"/>
    <cellStyle name="Normal 12 8 4 2 2 4 2 2" xfId="22986" xr:uid="{E6E667CC-7897-458E-A904-F35028E5FFAC}"/>
    <cellStyle name="Normal 12 8 4 2 2 4 2 2 2" xfId="50577" xr:uid="{BB05C52B-1F05-4497-A708-C96D263162C1}"/>
    <cellStyle name="Normal 12 8 4 2 2 4 2 3" xfId="50578" xr:uid="{3EE342B5-DD84-47B2-BA91-4604C9E3E1F7}"/>
    <cellStyle name="Normal 12 8 4 2 2 4 3" xfId="17496" xr:uid="{5BE72761-0D99-4631-9815-2F4F9B0A2A6F}"/>
    <cellStyle name="Normal 12 8 4 2 2 4 3 2" xfId="50579" xr:uid="{BAA4E396-EEA6-45CC-9D88-B107259E077A}"/>
    <cellStyle name="Normal 12 8 4 2 2 4 4" xfId="50580" xr:uid="{E9822141-E105-4B5C-8E51-613C2EC0FA69}"/>
    <cellStyle name="Normal 12 8 4 2 2 5" xfId="12006" xr:uid="{B120A30F-6680-4961-BEF6-675A49417333}"/>
    <cellStyle name="Normal 12 8 4 2 2 5 2" xfId="24816" xr:uid="{F074EC73-85E3-4DB2-814A-D23F20A2E053}"/>
    <cellStyle name="Normal 12 8 4 2 2 5 2 2" xfId="50581" xr:uid="{5BBBACFF-1AA1-4877-B132-9AA6CFE56D71}"/>
    <cellStyle name="Normal 12 8 4 2 2 5 3" xfId="50582" xr:uid="{467F4DF9-3FF1-4266-91AF-9E32D6DCF921}"/>
    <cellStyle name="Normal 12 8 4 2 2 6" xfId="6516" xr:uid="{5D6B11CA-19D7-4416-9F3E-58DA5ED76C42}"/>
    <cellStyle name="Normal 12 8 4 2 2 6 2" xfId="19326" xr:uid="{3491956A-8471-4B4A-9F14-E30B6C8EC545}"/>
    <cellStyle name="Normal 12 8 4 2 2 6 2 2" xfId="50583" xr:uid="{DE58C16C-3CAC-4102-B6E1-6FDD1794D7B3}"/>
    <cellStyle name="Normal 12 8 4 2 2 6 3" xfId="50584" xr:uid="{16D9FB15-92F5-470C-B116-C2B30E319A5A}"/>
    <cellStyle name="Normal 12 8 4 2 2 7" xfId="13836" xr:uid="{822CB4F6-DBC8-4BDA-9494-6EF60B5BEDCC}"/>
    <cellStyle name="Normal 12 8 4 2 2 7 2" xfId="50585" xr:uid="{63A2C952-D836-46C9-A6D2-06AD43B0B5E0}"/>
    <cellStyle name="Normal 12 8 4 2 2 8" xfId="50586" xr:uid="{16319B20-F3B5-44AC-9D08-0FA060F1F155}"/>
    <cellStyle name="Normal 12 8 4 2 3" xfId="1521" xr:uid="{B237BE7A-7D4C-49CB-A5B0-7BC1596D92C7}"/>
    <cellStyle name="Normal 12 8 4 2 3 2" xfId="3351" xr:uid="{C0607257-BD69-41E2-BF0E-F4EEFC4C4E84}"/>
    <cellStyle name="Normal 12 8 4 2 3 2 2" xfId="8841" xr:uid="{ECA75F24-7BF5-44A3-8302-AEE8DA909BEF}"/>
    <cellStyle name="Normal 12 8 4 2 3 2 2 2" xfId="21651" xr:uid="{A61398FE-94F6-45A1-BF4F-4A682E06A7FB}"/>
    <cellStyle name="Normal 12 8 4 2 3 2 2 2 2" xfId="50587" xr:uid="{6A10834F-16DB-47D1-B33D-D373A7B1415C}"/>
    <cellStyle name="Normal 12 8 4 2 3 2 2 3" xfId="50588" xr:uid="{B4817069-4774-43BC-AB65-D65A455441B8}"/>
    <cellStyle name="Normal 12 8 4 2 3 2 3" xfId="16161" xr:uid="{4B94F8F1-61F3-4622-B726-9CCA1620C61B}"/>
    <cellStyle name="Normal 12 8 4 2 3 2 3 2" xfId="50589" xr:uid="{43F7A197-86D3-4BFB-A959-4D2953FA9AEB}"/>
    <cellStyle name="Normal 12 8 4 2 3 2 4" xfId="50590" xr:uid="{9DE78252-FDFD-414F-8068-3BEB62764116}"/>
    <cellStyle name="Normal 12 8 4 2 3 3" xfId="5181" xr:uid="{499D00AF-BC6B-424E-B684-2CA8FC4BAC97}"/>
    <cellStyle name="Normal 12 8 4 2 3 3 2" xfId="10671" xr:uid="{914F89AA-85D5-4C47-B595-20FD1B055BE3}"/>
    <cellStyle name="Normal 12 8 4 2 3 3 2 2" xfId="23481" xr:uid="{22D325C1-812A-4737-A538-6EE57B54B563}"/>
    <cellStyle name="Normal 12 8 4 2 3 3 2 2 2" xfId="50591" xr:uid="{1EACB74A-4B6F-4CC6-AC75-C4D97806C745}"/>
    <cellStyle name="Normal 12 8 4 2 3 3 2 3" xfId="50592" xr:uid="{700F6234-48A1-4092-815C-49A32F4CE800}"/>
    <cellStyle name="Normal 12 8 4 2 3 3 3" xfId="17991" xr:uid="{5442ECA6-D6D2-46F4-B99D-588A2F5EBDBA}"/>
    <cellStyle name="Normal 12 8 4 2 3 3 3 2" xfId="50593" xr:uid="{24B5C569-2768-4436-A0AC-9CE0BA121A8F}"/>
    <cellStyle name="Normal 12 8 4 2 3 3 4" xfId="50594" xr:uid="{8385E7F6-DC66-453B-8C39-FB92F2EB9DEE}"/>
    <cellStyle name="Normal 12 8 4 2 3 4" xfId="12501" xr:uid="{EE3A6BA0-7545-4833-B38B-C3D3E31D7722}"/>
    <cellStyle name="Normal 12 8 4 2 3 4 2" xfId="25311" xr:uid="{A0C16564-BA50-4D68-A750-5BFDCD230016}"/>
    <cellStyle name="Normal 12 8 4 2 3 4 2 2" xfId="50595" xr:uid="{888909AA-7116-47CA-B6C7-DFD6F8F4F5E0}"/>
    <cellStyle name="Normal 12 8 4 2 3 4 3" xfId="50596" xr:uid="{A5CE2986-2C78-4604-BFF3-3FA1E6829E31}"/>
    <cellStyle name="Normal 12 8 4 2 3 5" xfId="7011" xr:uid="{C9F2083A-299E-4667-B29B-5D373B7B7EFD}"/>
    <cellStyle name="Normal 12 8 4 2 3 5 2" xfId="19821" xr:uid="{B88E4EC2-F048-468B-80CD-6A2922D4D76F}"/>
    <cellStyle name="Normal 12 8 4 2 3 5 2 2" xfId="50597" xr:uid="{9E186787-9190-49F4-9569-B881A6C942BA}"/>
    <cellStyle name="Normal 12 8 4 2 3 5 3" xfId="50598" xr:uid="{83501CF5-7E2C-403B-BFBC-8EF2039D03EC}"/>
    <cellStyle name="Normal 12 8 4 2 3 6" xfId="14331" xr:uid="{4AA18F59-D5CC-4A87-8F43-7D775EE639F8}"/>
    <cellStyle name="Normal 12 8 4 2 3 6 2" xfId="50599" xr:uid="{8080498F-495B-49CB-9F63-8A2391C54521}"/>
    <cellStyle name="Normal 12 8 4 2 3 7" xfId="50600" xr:uid="{D3DB0628-06B8-4991-98E7-9459F9FB4FC4}"/>
    <cellStyle name="Normal 12 8 4 2 4" xfId="2457" xr:uid="{A54B3A94-62D0-4BEF-9424-93DFC6F060D4}"/>
    <cellStyle name="Normal 12 8 4 2 4 2" xfId="7947" xr:uid="{0A28C6F6-8AC6-4B76-8DD0-5AA5354E1243}"/>
    <cellStyle name="Normal 12 8 4 2 4 2 2" xfId="20757" xr:uid="{1F44361A-68DF-40A9-98C3-3137D4C8BAA9}"/>
    <cellStyle name="Normal 12 8 4 2 4 2 2 2" xfId="50601" xr:uid="{AF6A89E2-CE49-495D-989B-D68E772A85DA}"/>
    <cellStyle name="Normal 12 8 4 2 4 2 3" xfId="50602" xr:uid="{1CAA2FC2-555F-4888-AE3A-422F1617949A}"/>
    <cellStyle name="Normal 12 8 4 2 4 3" xfId="15267" xr:uid="{A2CD13D6-B862-459A-98D0-E55FC0C60404}"/>
    <cellStyle name="Normal 12 8 4 2 4 3 2" xfId="50603" xr:uid="{BB80E17C-A69E-4249-9F99-0192A673FB92}"/>
    <cellStyle name="Normal 12 8 4 2 4 4" xfId="50604" xr:uid="{1D8AAFE3-FFF1-4240-A3BC-E53F3B240A1A}"/>
    <cellStyle name="Normal 12 8 4 2 5" xfId="4287" xr:uid="{CB6E9BAC-C8E6-44CF-8557-3E615244932C}"/>
    <cellStyle name="Normal 12 8 4 2 5 2" xfId="9777" xr:uid="{700DBC24-82DA-4C78-9304-AB6FE64F770A}"/>
    <cellStyle name="Normal 12 8 4 2 5 2 2" xfId="22587" xr:uid="{A05E7BCE-02F0-4BFC-BCC9-2AE36CA68FE4}"/>
    <cellStyle name="Normal 12 8 4 2 5 2 2 2" xfId="50605" xr:uid="{9CDCD076-CF11-4AA9-B2FB-C76933626EE4}"/>
    <cellStyle name="Normal 12 8 4 2 5 2 3" xfId="50606" xr:uid="{654CE9FF-7484-4731-A0BA-DED9423AAE25}"/>
    <cellStyle name="Normal 12 8 4 2 5 3" xfId="17097" xr:uid="{73E11512-4366-4A29-8868-A6E4CA324B39}"/>
    <cellStyle name="Normal 12 8 4 2 5 3 2" xfId="50607" xr:uid="{FFA5E38E-8A98-4350-A681-637535602908}"/>
    <cellStyle name="Normal 12 8 4 2 5 4" xfId="50608" xr:uid="{E19E0D5C-AFB1-432F-811B-60B379E447F4}"/>
    <cellStyle name="Normal 12 8 4 2 6" xfId="11607" xr:uid="{A295AFD4-2344-4E39-81E9-C047F83205B7}"/>
    <cellStyle name="Normal 12 8 4 2 6 2" xfId="24417" xr:uid="{0DA3B90B-E75B-47C0-B42F-B1DE5D7C7FAE}"/>
    <cellStyle name="Normal 12 8 4 2 6 2 2" xfId="50609" xr:uid="{87BEA8B7-DF78-49D9-9D5E-367981ED4297}"/>
    <cellStyle name="Normal 12 8 4 2 6 3" xfId="50610" xr:uid="{46FA2173-E760-48BB-8922-76809D6C5E1F}"/>
    <cellStyle name="Normal 12 8 4 2 7" xfId="6117" xr:uid="{26290830-33E8-46C9-ADA1-D02A0D355FF3}"/>
    <cellStyle name="Normal 12 8 4 2 7 2" xfId="18927" xr:uid="{C054E6B4-21D5-4985-A982-C5310B4A1BB4}"/>
    <cellStyle name="Normal 12 8 4 2 7 2 2" xfId="50611" xr:uid="{05761BB7-AD8D-4322-81FF-87FD55289213}"/>
    <cellStyle name="Normal 12 8 4 2 7 3" xfId="50612" xr:uid="{D3F5D358-EC76-42FB-AEC8-753FFA746DDA}"/>
    <cellStyle name="Normal 12 8 4 2 8" xfId="13437" xr:uid="{BBABD3D7-E093-476E-9DCE-787BD8E83974}"/>
    <cellStyle name="Normal 12 8 4 2 8 2" xfId="50613" xr:uid="{FD311D24-AFEA-4BE8-951A-80EEEAE67370}"/>
    <cellStyle name="Normal 12 8 4 2 9" xfId="50614" xr:uid="{7BAD5421-AB09-4421-8837-101C3E09CA1C}"/>
    <cellStyle name="Normal 12 8 4 3" xfId="758" xr:uid="{D237FBAE-AA93-4D4F-8DB5-76444C805D36}"/>
    <cellStyle name="Normal 12 8 4 3 2" xfId="1158" xr:uid="{C0FE7A98-F333-4DC1-BC86-95640AC9AB30}"/>
    <cellStyle name="Normal 12 8 4 3 2 2" xfId="2053" xr:uid="{A76F955D-18B8-43B2-B1CC-F63CA6C91AC3}"/>
    <cellStyle name="Normal 12 8 4 3 2 2 2" xfId="3883" xr:uid="{13974BCC-413B-4D18-892E-F0F711D4D5F8}"/>
    <cellStyle name="Normal 12 8 4 3 2 2 2 2" xfId="9373" xr:uid="{EE25D1B9-63D7-49E7-8C0B-F9891137D64E}"/>
    <cellStyle name="Normal 12 8 4 3 2 2 2 2 2" xfId="22183" xr:uid="{D0A045B0-198B-41E6-8F4D-FA04102C3E60}"/>
    <cellStyle name="Normal 12 8 4 3 2 2 2 2 2 2" xfId="50615" xr:uid="{E003CC0B-2CAD-4A23-B286-551D0CD815D6}"/>
    <cellStyle name="Normal 12 8 4 3 2 2 2 2 3" xfId="50616" xr:uid="{13AC79E3-B036-42ED-872B-15F453196C3C}"/>
    <cellStyle name="Normal 12 8 4 3 2 2 2 3" xfId="16693" xr:uid="{04AD8F75-8522-4295-8476-E53AFC1786F7}"/>
    <cellStyle name="Normal 12 8 4 3 2 2 2 3 2" xfId="50617" xr:uid="{3E5A6599-7B36-4AF4-9587-8BE1E065E770}"/>
    <cellStyle name="Normal 12 8 4 3 2 2 2 4" xfId="50618" xr:uid="{612CD698-8CDE-4CC7-BBA7-B2F40184FBA2}"/>
    <cellStyle name="Normal 12 8 4 3 2 2 3" xfId="5713" xr:uid="{F1ADEE67-544D-48B3-9363-6FCAEDA2E560}"/>
    <cellStyle name="Normal 12 8 4 3 2 2 3 2" xfId="11203" xr:uid="{E7E18B99-2542-4207-9135-EF1E27C249C9}"/>
    <cellStyle name="Normal 12 8 4 3 2 2 3 2 2" xfId="24013" xr:uid="{3F02BD7A-6231-4EF0-A171-F2CB1B7CC5AF}"/>
    <cellStyle name="Normal 12 8 4 3 2 2 3 2 2 2" xfId="50619" xr:uid="{9082C6F1-86AF-442F-A180-E8DD88E9048A}"/>
    <cellStyle name="Normal 12 8 4 3 2 2 3 2 3" xfId="50620" xr:uid="{E3CD8754-1528-4DDC-9255-44BF06D68245}"/>
    <cellStyle name="Normal 12 8 4 3 2 2 3 3" xfId="18523" xr:uid="{317948E4-4698-47B5-9D6C-95610C7AF3D9}"/>
    <cellStyle name="Normal 12 8 4 3 2 2 3 3 2" xfId="50621" xr:uid="{A05418FC-062C-42EE-9056-FCAD109DDA9D}"/>
    <cellStyle name="Normal 12 8 4 3 2 2 3 4" xfId="50622" xr:uid="{090A4F66-09E0-473A-9BFF-F533C7F4A51B}"/>
    <cellStyle name="Normal 12 8 4 3 2 2 4" xfId="13033" xr:uid="{5E701BA3-D60C-4E83-A831-DF236D7B68AC}"/>
    <cellStyle name="Normal 12 8 4 3 2 2 4 2" xfId="25843" xr:uid="{F4D158F8-0120-4FDD-B813-5F30309A5363}"/>
    <cellStyle name="Normal 12 8 4 3 2 2 4 2 2" xfId="50623" xr:uid="{1ED3E65A-C833-40C3-BE19-CB0F5BC3601B}"/>
    <cellStyle name="Normal 12 8 4 3 2 2 4 3" xfId="50624" xr:uid="{21C88372-3920-469D-AD39-E67491DD04CA}"/>
    <cellStyle name="Normal 12 8 4 3 2 2 5" xfId="7543" xr:uid="{8A8E44F2-C33B-44BC-AB70-671A1C63D7BE}"/>
    <cellStyle name="Normal 12 8 4 3 2 2 5 2" xfId="20353" xr:uid="{681F4A6C-D4DF-42D0-BC7E-925DBF0EF445}"/>
    <cellStyle name="Normal 12 8 4 3 2 2 5 2 2" xfId="50625" xr:uid="{05FC1DD5-EE71-438A-B0BC-EAD585248044}"/>
    <cellStyle name="Normal 12 8 4 3 2 2 5 3" xfId="50626" xr:uid="{FA57CFB1-2715-424E-9FA0-F9F1DA7B3C3B}"/>
    <cellStyle name="Normal 12 8 4 3 2 2 6" xfId="14863" xr:uid="{ED37CCB3-C4EB-470C-96E7-70E8EB54C126}"/>
    <cellStyle name="Normal 12 8 4 3 2 2 6 2" xfId="50627" xr:uid="{A4C29004-B937-4D75-AE91-5675214558C2}"/>
    <cellStyle name="Normal 12 8 4 3 2 2 7" xfId="50628" xr:uid="{1C95E910-5581-4AE0-8DF4-F7AB6C901090}"/>
    <cellStyle name="Normal 12 8 4 3 2 3" xfId="2989" xr:uid="{62B8676C-19F9-4F44-887D-186318BBD9F6}"/>
    <cellStyle name="Normal 12 8 4 3 2 3 2" xfId="8479" xr:uid="{F67B07F9-B366-4073-A9C5-BD3182E4B163}"/>
    <cellStyle name="Normal 12 8 4 3 2 3 2 2" xfId="21289" xr:uid="{639B2FA9-604C-488D-9F87-D854FF9D5987}"/>
    <cellStyle name="Normal 12 8 4 3 2 3 2 2 2" xfId="50629" xr:uid="{FC9C6B83-0D40-43F4-96F0-1509D3349785}"/>
    <cellStyle name="Normal 12 8 4 3 2 3 2 3" xfId="50630" xr:uid="{913E5763-6E4F-4766-9462-6DB227AAB663}"/>
    <cellStyle name="Normal 12 8 4 3 2 3 3" xfId="15799" xr:uid="{9D2155FF-09B1-4144-A594-BB3D2981EB0A}"/>
    <cellStyle name="Normal 12 8 4 3 2 3 3 2" xfId="50631" xr:uid="{30295976-A4C8-4013-9051-3EEDED0B725C}"/>
    <cellStyle name="Normal 12 8 4 3 2 3 4" xfId="50632" xr:uid="{8C468A31-562F-4A91-9EFB-74A86705BE4F}"/>
    <cellStyle name="Normal 12 8 4 3 2 4" xfId="4819" xr:uid="{11E7AA7C-67A6-4F74-99BC-94385E634E17}"/>
    <cellStyle name="Normal 12 8 4 3 2 4 2" xfId="10309" xr:uid="{C0C70655-775D-4327-A37B-9A1D4F09A90C}"/>
    <cellStyle name="Normal 12 8 4 3 2 4 2 2" xfId="23119" xr:uid="{C462460B-EE7B-43C7-A494-72F32C6E035B}"/>
    <cellStyle name="Normal 12 8 4 3 2 4 2 2 2" xfId="50633" xr:uid="{63BE5AF2-0D07-49BF-92FE-8DE798898138}"/>
    <cellStyle name="Normal 12 8 4 3 2 4 2 3" xfId="50634" xr:uid="{62E02603-914D-47AA-BF4F-85D8E19D5A3B}"/>
    <cellStyle name="Normal 12 8 4 3 2 4 3" xfId="17629" xr:uid="{12F7B784-E6B4-4D09-BAB2-165D80C0835D}"/>
    <cellStyle name="Normal 12 8 4 3 2 4 3 2" xfId="50635" xr:uid="{4C6E2913-43BE-442A-902A-F2C704350540}"/>
    <cellStyle name="Normal 12 8 4 3 2 4 4" xfId="50636" xr:uid="{502BB0C0-7D22-4355-ACE6-E2B448523C67}"/>
    <cellStyle name="Normal 12 8 4 3 2 5" xfId="12139" xr:uid="{B69F211A-3E01-4E4F-AE27-651620A4A66C}"/>
    <cellStyle name="Normal 12 8 4 3 2 5 2" xfId="24949" xr:uid="{E1AE52C4-AA33-4324-9562-7261134E9BFC}"/>
    <cellStyle name="Normal 12 8 4 3 2 5 2 2" xfId="50637" xr:uid="{FD32E068-3472-4E83-A7FD-A43C2EFCD9A1}"/>
    <cellStyle name="Normal 12 8 4 3 2 5 3" xfId="50638" xr:uid="{582F4B90-F8C3-4BE0-8940-EB9E2CDE0D81}"/>
    <cellStyle name="Normal 12 8 4 3 2 6" xfId="6649" xr:uid="{8EFA3365-4E2A-44FB-9B1E-81D5D38489D0}"/>
    <cellStyle name="Normal 12 8 4 3 2 6 2" xfId="19459" xr:uid="{4B0D6E8C-0F90-4B06-861F-51A4055232D8}"/>
    <cellStyle name="Normal 12 8 4 3 2 6 2 2" xfId="50639" xr:uid="{6167D6B9-C52A-4DB5-8C46-5CE97E3B1F89}"/>
    <cellStyle name="Normal 12 8 4 3 2 6 3" xfId="50640" xr:uid="{BE51DD9B-3452-4D49-8122-82725CDBF666}"/>
    <cellStyle name="Normal 12 8 4 3 2 7" xfId="13969" xr:uid="{C2937601-FC2C-447D-994B-DC28B070326F}"/>
    <cellStyle name="Normal 12 8 4 3 2 7 2" xfId="50641" xr:uid="{C506305D-9195-417C-B75A-494CB5C08030}"/>
    <cellStyle name="Normal 12 8 4 3 2 8" xfId="50642" xr:uid="{7A52E8E2-F593-4911-BC05-DF69EA4C08FA}"/>
    <cellStyle name="Normal 12 8 4 3 3" xfId="1653" xr:uid="{6306FFE4-977B-40A7-81D3-F5C537EE8B8C}"/>
    <cellStyle name="Normal 12 8 4 3 3 2" xfId="3483" xr:uid="{10D9B967-3316-4777-ACBD-13D771E2D1FE}"/>
    <cellStyle name="Normal 12 8 4 3 3 2 2" xfId="8973" xr:uid="{9AEF1EDF-22B2-4644-87A2-CC2ABDF30985}"/>
    <cellStyle name="Normal 12 8 4 3 3 2 2 2" xfId="21783" xr:uid="{4F3B7807-7F08-4F1B-9B2E-AE780E4F57E3}"/>
    <cellStyle name="Normal 12 8 4 3 3 2 2 2 2" xfId="50643" xr:uid="{4A75A5D9-4315-41DB-B333-E1DC5A76DDA4}"/>
    <cellStyle name="Normal 12 8 4 3 3 2 2 3" xfId="50644" xr:uid="{9C86E3EE-EB64-4424-A8EB-DB0220EEF0D7}"/>
    <cellStyle name="Normal 12 8 4 3 3 2 3" xfId="16293" xr:uid="{1DED3A6B-BFED-4078-9900-8A90951C6861}"/>
    <cellStyle name="Normal 12 8 4 3 3 2 3 2" xfId="50645" xr:uid="{4DF4EAD0-630F-4452-AC09-615A68F2F1C6}"/>
    <cellStyle name="Normal 12 8 4 3 3 2 4" xfId="50646" xr:uid="{47C6443F-B771-42C2-B058-CDA36C47E889}"/>
    <cellStyle name="Normal 12 8 4 3 3 3" xfId="5313" xr:uid="{FF3038C0-10ED-43AF-BE1B-1D5A07D09289}"/>
    <cellStyle name="Normal 12 8 4 3 3 3 2" xfId="10803" xr:uid="{1B198AAC-A0EF-444B-8C2A-16ACC64CE2DE}"/>
    <cellStyle name="Normal 12 8 4 3 3 3 2 2" xfId="23613" xr:uid="{BAD3E7A9-09F8-40FD-9B82-424006992D43}"/>
    <cellStyle name="Normal 12 8 4 3 3 3 2 2 2" xfId="50647" xr:uid="{458C40B0-C0AE-413D-9F3B-DF12AA14677F}"/>
    <cellStyle name="Normal 12 8 4 3 3 3 2 3" xfId="50648" xr:uid="{B956B669-3F39-4C21-BF37-C23ACD6609EE}"/>
    <cellStyle name="Normal 12 8 4 3 3 3 3" xfId="18123" xr:uid="{AF97D497-4AAD-41DA-884A-AFB02E1F4C1D}"/>
    <cellStyle name="Normal 12 8 4 3 3 3 3 2" xfId="50649" xr:uid="{B418D13C-7A2C-4E76-BB77-AAA13AD66C30}"/>
    <cellStyle name="Normal 12 8 4 3 3 3 4" xfId="50650" xr:uid="{BEDBF465-3462-4375-8907-F5BD672133D4}"/>
    <cellStyle name="Normal 12 8 4 3 3 4" xfId="12633" xr:uid="{2B8EFC11-7FFA-4135-A612-5AC91466FD5C}"/>
    <cellStyle name="Normal 12 8 4 3 3 4 2" xfId="25443" xr:uid="{15A138DE-2B00-4188-B74E-EAFE0D2E4699}"/>
    <cellStyle name="Normal 12 8 4 3 3 4 2 2" xfId="50651" xr:uid="{01155F57-CC00-4DD3-B2AC-BE54548FCE1B}"/>
    <cellStyle name="Normal 12 8 4 3 3 4 3" xfId="50652" xr:uid="{3E734ED0-764F-4BE3-AA3F-880CE9694499}"/>
    <cellStyle name="Normal 12 8 4 3 3 5" xfId="7143" xr:uid="{937FECC4-7524-4095-8FD1-F7B6CC7A32E7}"/>
    <cellStyle name="Normal 12 8 4 3 3 5 2" xfId="19953" xr:uid="{A389A607-BF36-4BD0-B03C-B1F39D685EAE}"/>
    <cellStyle name="Normal 12 8 4 3 3 5 2 2" xfId="50653" xr:uid="{331885F5-96B1-4574-BE6D-1829973AA451}"/>
    <cellStyle name="Normal 12 8 4 3 3 5 3" xfId="50654" xr:uid="{5EE6F607-E436-45BE-952B-0A0F396AA216}"/>
    <cellStyle name="Normal 12 8 4 3 3 6" xfId="14463" xr:uid="{8DF0B13E-A7A3-46F1-A9E6-B948D845D7B7}"/>
    <cellStyle name="Normal 12 8 4 3 3 6 2" xfId="50655" xr:uid="{C4ABBACC-386B-47F9-BCFD-2B0C6E3C55AD}"/>
    <cellStyle name="Normal 12 8 4 3 3 7" xfId="50656" xr:uid="{8645C772-6009-4DD1-906F-D7F40025614C}"/>
    <cellStyle name="Normal 12 8 4 3 4" xfId="2589" xr:uid="{53ADB4F2-6034-4913-8E48-5D18A51860F4}"/>
    <cellStyle name="Normal 12 8 4 3 4 2" xfId="8079" xr:uid="{0C51E690-5B4C-49F2-97D8-D6405F978756}"/>
    <cellStyle name="Normal 12 8 4 3 4 2 2" xfId="20889" xr:uid="{4A76731C-F73E-4A7B-A8D9-E9D0EC25B7D2}"/>
    <cellStyle name="Normal 12 8 4 3 4 2 2 2" xfId="50657" xr:uid="{5B1238CE-ED70-4E07-BCF3-99CA525A958C}"/>
    <cellStyle name="Normal 12 8 4 3 4 2 3" xfId="50658" xr:uid="{D09D1586-8FFB-48C7-9DF5-15E7C8B3DAA0}"/>
    <cellStyle name="Normal 12 8 4 3 4 3" xfId="15399" xr:uid="{18BECCA7-1FDD-49B3-BC48-C34F0A0E87D0}"/>
    <cellStyle name="Normal 12 8 4 3 4 3 2" xfId="50659" xr:uid="{9F108E39-0382-4BB1-ABA7-A3782DBC099A}"/>
    <cellStyle name="Normal 12 8 4 3 4 4" xfId="50660" xr:uid="{0E744C31-342E-477B-B4F2-FAC6A85C7E6A}"/>
    <cellStyle name="Normal 12 8 4 3 5" xfId="4419" xr:uid="{5C630BE6-5666-4FDC-B666-AC29C5DA9E59}"/>
    <cellStyle name="Normal 12 8 4 3 5 2" xfId="9909" xr:uid="{18252331-C404-45AF-82CC-D4DFD7680341}"/>
    <cellStyle name="Normal 12 8 4 3 5 2 2" xfId="22719" xr:uid="{9B3A657C-9632-4ACF-817A-9C6119994FF6}"/>
    <cellStyle name="Normal 12 8 4 3 5 2 2 2" xfId="50661" xr:uid="{0A59890C-3686-42FF-A7DD-EDBC3293522E}"/>
    <cellStyle name="Normal 12 8 4 3 5 2 3" xfId="50662" xr:uid="{590FA570-4E42-4620-AB79-A361BB63CB15}"/>
    <cellStyle name="Normal 12 8 4 3 5 3" xfId="17229" xr:uid="{16E641B7-88DD-4BA9-B456-B9C057BFD82C}"/>
    <cellStyle name="Normal 12 8 4 3 5 3 2" xfId="50663" xr:uid="{F48C5095-C121-4591-A207-F96BE3A4AE33}"/>
    <cellStyle name="Normal 12 8 4 3 5 4" xfId="50664" xr:uid="{FC3A3A25-C83A-40A4-825F-B6376205E826}"/>
    <cellStyle name="Normal 12 8 4 3 6" xfId="11739" xr:uid="{E8C43CEC-C40E-4268-B895-6607DD7C645E}"/>
    <cellStyle name="Normal 12 8 4 3 6 2" xfId="24549" xr:uid="{C6521387-6D6B-4B77-9A23-B20A262CA12C}"/>
    <cellStyle name="Normal 12 8 4 3 6 2 2" xfId="50665" xr:uid="{8A2D1EDE-9DC9-4FF6-97F3-4790C78F2BAE}"/>
    <cellStyle name="Normal 12 8 4 3 6 3" xfId="50666" xr:uid="{D57299C6-5937-4BDA-9858-72D5AEE1B3A1}"/>
    <cellStyle name="Normal 12 8 4 3 7" xfId="6249" xr:uid="{B10652F0-6AF3-47F6-AF21-6995E796F6C7}"/>
    <cellStyle name="Normal 12 8 4 3 7 2" xfId="19059" xr:uid="{8F5EDEAB-C4D6-47BC-A9BA-344D159025C9}"/>
    <cellStyle name="Normal 12 8 4 3 7 2 2" xfId="50667" xr:uid="{51B638D5-6446-48BD-A34B-C04A1C8542B7}"/>
    <cellStyle name="Normal 12 8 4 3 7 3" xfId="50668" xr:uid="{EA66ACF7-5BEC-4047-AB9B-13BBE8D2E2BA}"/>
    <cellStyle name="Normal 12 8 4 3 8" xfId="13569" xr:uid="{52C00B73-AD2C-4771-A806-AAB05FDF2AE1}"/>
    <cellStyle name="Normal 12 8 4 3 8 2" xfId="50669" xr:uid="{996C7080-7651-4AAC-818F-3643AC8D0C35}"/>
    <cellStyle name="Normal 12 8 4 3 9" xfId="50670" xr:uid="{2B9DA68B-B32F-49AD-893E-4A396A032F81}"/>
    <cellStyle name="Normal 12 8 4 4" xfId="533" xr:uid="{CBF1A1FF-163E-4DD5-8008-3A62DD8845FD}"/>
    <cellStyle name="Normal 12 8 4 4 2" xfId="1428" xr:uid="{9BB7AE9A-0D6F-4747-9B44-946F681CFE58}"/>
    <cellStyle name="Normal 12 8 4 4 2 2" xfId="3258" xr:uid="{B88E1576-6747-499B-80EA-8FABEB67FDE6}"/>
    <cellStyle name="Normal 12 8 4 4 2 2 2" xfId="8748" xr:uid="{CD66B6EC-F53E-4AD1-A852-9394D6EB1195}"/>
    <cellStyle name="Normal 12 8 4 4 2 2 2 2" xfId="21558" xr:uid="{CF699F33-3D13-40E1-BDD6-A3919CC1687F}"/>
    <cellStyle name="Normal 12 8 4 4 2 2 2 2 2" xfId="50671" xr:uid="{1254EF14-3BEC-47DC-AA28-7E48839C9E57}"/>
    <cellStyle name="Normal 12 8 4 4 2 2 2 3" xfId="50672" xr:uid="{9B009A76-439E-4E33-B6FA-7A43720ABC3B}"/>
    <cellStyle name="Normal 12 8 4 4 2 2 3" xfId="16068" xr:uid="{C23A2713-FD97-4158-B038-EF5B938E89CB}"/>
    <cellStyle name="Normal 12 8 4 4 2 2 3 2" xfId="50673" xr:uid="{FC6519D3-36AC-47F7-90CF-3BC3FDB88373}"/>
    <cellStyle name="Normal 12 8 4 4 2 2 4" xfId="50674" xr:uid="{8202A0CD-AE15-4ECF-9A09-FB73FDAAB97E}"/>
    <cellStyle name="Normal 12 8 4 4 2 3" xfId="5088" xr:uid="{C0E51A06-1D4B-4944-A72C-273FCE079741}"/>
    <cellStyle name="Normal 12 8 4 4 2 3 2" xfId="10578" xr:uid="{A91A4416-C4F5-4347-B7D9-350B22E07A21}"/>
    <cellStyle name="Normal 12 8 4 4 2 3 2 2" xfId="23388" xr:uid="{C1553548-E327-4883-A16C-EBF9C858CBCA}"/>
    <cellStyle name="Normal 12 8 4 4 2 3 2 2 2" xfId="50675" xr:uid="{DD1FB28B-144C-4B23-8BB8-A85467889A43}"/>
    <cellStyle name="Normal 12 8 4 4 2 3 2 3" xfId="50676" xr:uid="{26CC4A8F-DC58-4185-93FF-1BD772067086}"/>
    <cellStyle name="Normal 12 8 4 4 2 3 3" xfId="17898" xr:uid="{7319B672-C829-48ED-9B93-61956F1A133A}"/>
    <cellStyle name="Normal 12 8 4 4 2 3 3 2" xfId="50677" xr:uid="{FEA568C1-C190-4795-BF73-82BDAC74F183}"/>
    <cellStyle name="Normal 12 8 4 4 2 3 4" xfId="50678" xr:uid="{81A3A7C5-218E-43BC-9B62-46FB8C5F2960}"/>
    <cellStyle name="Normal 12 8 4 4 2 4" xfId="12408" xr:uid="{95BE6955-F5B1-4F21-95F1-B10A76D13517}"/>
    <cellStyle name="Normal 12 8 4 4 2 4 2" xfId="25218" xr:uid="{36880BED-8226-4E25-AD64-5A3CD87895AC}"/>
    <cellStyle name="Normal 12 8 4 4 2 4 2 2" xfId="50679" xr:uid="{03F4C40E-00C6-42EA-BC28-B325085FD7BF}"/>
    <cellStyle name="Normal 12 8 4 4 2 4 3" xfId="50680" xr:uid="{3F5378A2-1373-41D9-B38F-2242FAA8B373}"/>
    <cellStyle name="Normal 12 8 4 4 2 5" xfId="6918" xr:uid="{EAD80495-3D66-4CFE-9AE7-9365D56CD23C}"/>
    <cellStyle name="Normal 12 8 4 4 2 5 2" xfId="19728" xr:uid="{EB66D61A-91E0-4C46-AE4E-BDA68F09C0DC}"/>
    <cellStyle name="Normal 12 8 4 4 2 5 2 2" xfId="50681" xr:uid="{429FBD96-AA9D-4C52-B6AA-8810445F9C38}"/>
    <cellStyle name="Normal 12 8 4 4 2 5 3" xfId="50682" xr:uid="{4491D137-D8EA-4AF2-A3A7-7463EABC3EC5}"/>
    <cellStyle name="Normal 12 8 4 4 2 6" xfId="14238" xr:uid="{E2A4F321-DFD8-47B2-90C2-7FF2B36F2C6D}"/>
    <cellStyle name="Normal 12 8 4 4 2 6 2" xfId="50683" xr:uid="{D77A6C4A-7D67-4D61-9AEC-D5C60C793AD1}"/>
    <cellStyle name="Normal 12 8 4 4 2 7" xfId="50684" xr:uid="{2AF16942-9752-45C2-B18F-8BB2D76757AF}"/>
    <cellStyle name="Normal 12 8 4 4 3" xfId="2364" xr:uid="{27776236-E4A5-4DAA-A3C3-8A003E31EEE1}"/>
    <cellStyle name="Normal 12 8 4 4 3 2" xfId="7854" xr:uid="{F94B3E67-A51C-41C2-9F10-D531676B1897}"/>
    <cellStyle name="Normal 12 8 4 4 3 2 2" xfId="20664" xr:uid="{03F9B5C2-F6DE-4A0F-935B-EE6C9A5CC0F5}"/>
    <cellStyle name="Normal 12 8 4 4 3 2 2 2" xfId="50685" xr:uid="{47DFC93B-656E-42CC-98DC-C881B4AA2A32}"/>
    <cellStyle name="Normal 12 8 4 4 3 2 3" xfId="50686" xr:uid="{66EBA3D0-832F-48F9-8669-6E749D2AF9DB}"/>
    <cellStyle name="Normal 12 8 4 4 3 3" xfId="15174" xr:uid="{CEC55EB6-DCD6-49FD-A02D-5F3D6B06B734}"/>
    <cellStyle name="Normal 12 8 4 4 3 3 2" xfId="50687" xr:uid="{99877F2B-FA7B-4C02-B0EE-38CA0700E62A}"/>
    <cellStyle name="Normal 12 8 4 4 3 4" xfId="50688" xr:uid="{ABC3A01D-A1C4-466C-9DCF-0AF1877DCB9C}"/>
    <cellStyle name="Normal 12 8 4 4 4" xfId="4194" xr:uid="{21FF2E27-BC34-4ED9-8B2C-9BA7641F9E64}"/>
    <cellStyle name="Normal 12 8 4 4 4 2" xfId="9684" xr:uid="{757EFD0E-36F8-487D-9070-32C8B1120CC9}"/>
    <cellStyle name="Normal 12 8 4 4 4 2 2" xfId="22494" xr:uid="{B70607F7-B2E1-4DB8-B67A-621088743121}"/>
    <cellStyle name="Normal 12 8 4 4 4 2 2 2" xfId="50689" xr:uid="{929C6B30-B47C-4134-A3C7-7CAF2E2301E0}"/>
    <cellStyle name="Normal 12 8 4 4 4 2 3" xfId="50690" xr:uid="{77CA3E16-2069-4DED-87B0-3F11A41EC33B}"/>
    <cellStyle name="Normal 12 8 4 4 4 3" xfId="17004" xr:uid="{D3DD030D-E015-4DD8-92B8-1E75B6B985CB}"/>
    <cellStyle name="Normal 12 8 4 4 4 3 2" xfId="50691" xr:uid="{97405B81-1633-49C9-B68B-BA631580AD7C}"/>
    <cellStyle name="Normal 12 8 4 4 4 4" xfId="50692" xr:uid="{F4B06CFB-366A-4601-820B-E6719C146DAE}"/>
    <cellStyle name="Normal 12 8 4 4 5" xfId="11514" xr:uid="{BBB8DF94-8EED-4077-862E-2E4E1BB9C6B7}"/>
    <cellStyle name="Normal 12 8 4 4 5 2" xfId="24324" xr:uid="{381D1181-196E-463C-ADA6-5B2BBE680A50}"/>
    <cellStyle name="Normal 12 8 4 4 5 2 2" xfId="50693" xr:uid="{4B1B4668-1DFC-4C45-BE77-D6D2AFD444A5}"/>
    <cellStyle name="Normal 12 8 4 4 5 3" xfId="50694" xr:uid="{6FCD9C75-10F6-489C-A0F8-1757E715F314}"/>
    <cellStyle name="Normal 12 8 4 4 6" xfId="6024" xr:uid="{0CA22A34-C345-414C-A2F9-D4C74240C6D6}"/>
    <cellStyle name="Normal 12 8 4 4 6 2" xfId="18834" xr:uid="{96E6E24D-D94B-492C-8F87-5F36957EC680}"/>
    <cellStyle name="Normal 12 8 4 4 6 2 2" xfId="50695" xr:uid="{EAE9D38E-3033-4A6D-A37E-AFE6F93CBD59}"/>
    <cellStyle name="Normal 12 8 4 4 6 3" xfId="50696" xr:uid="{8B37B909-B311-47C8-8119-6FDFBD39C2AF}"/>
    <cellStyle name="Normal 12 8 4 4 7" xfId="13344" xr:uid="{5D6F26CA-6204-4D2B-9764-3F6E44E1EB66}"/>
    <cellStyle name="Normal 12 8 4 4 7 2" xfId="50697" xr:uid="{B62BCB88-EDA9-42E3-BAEB-4FAA0A084009}"/>
    <cellStyle name="Normal 12 8 4 4 8" xfId="50698" xr:uid="{8F5463A1-12C1-4D3E-B09E-E3C6A985278E}"/>
    <cellStyle name="Normal 12 8 4 5" xfId="892" xr:uid="{0C654DDB-368D-4CCA-8350-1BA706A2E648}"/>
    <cellStyle name="Normal 12 8 4 5 2" xfId="1787" xr:uid="{119BB0ED-3FA1-4DE8-B36D-C3B19F8B16B2}"/>
    <cellStyle name="Normal 12 8 4 5 2 2" xfId="3617" xr:uid="{B0FA31D5-71FA-4BF0-B3E8-6D7964428984}"/>
    <cellStyle name="Normal 12 8 4 5 2 2 2" xfId="9107" xr:uid="{E6B8587C-2694-4C73-AD30-90A7BDBC3638}"/>
    <cellStyle name="Normal 12 8 4 5 2 2 2 2" xfId="21917" xr:uid="{06B24AC3-AC9A-4336-A3CF-8BA85C37B185}"/>
    <cellStyle name="Normal 12 8 4 5 2 2 2 2 2" xfId="50699" xr:uid="{68F4546F-712D-4FA0-9CD4-11EF77418B50}"/>
    <cellStyle name="Normal 12 8 4 5 2 2 2 3" xfId="50700" xr:uid="{B4B79504-166D-491C-AA5A-C950D8CC72BF}"/>
    <cellStyle name="Normal 12 8 4 5 2 2 3" xfId="16427" xr:uid="{642CF109-D756-4ABF-BE4D-D1CBD058B2F3}"/>
    <cellStyle name="Normal 12 8 4 5 2 2 3 2" xfId="50701" xr:uid="{EC696465-07FE-493F-89B7-6FE4A28A6351}"/>
    <cellStyle name="Normal 12 8 4 5 2 2 4" xfId="50702" xr:uid="{AFF970CD-E0C6-43F9-B067-E2F3311FA71F}"/>
    <cellStyle name="Normal 12 8 4 5 2 3" xfId="5447" xr:uid="{43515B2B-1400-451C-BB7C-5B118BE85872}"/>
    <cellStyle name="Normal 12 8 4 5 2 3 2" xfId="10937" xr:uid="{CBBF72CF-2069-44D1-B238-40DD95F18728}"/>
    <cellStyle name="Normal 12 8 4 5 2 3 2 2" xfId="23747" xr:uid="{F8CB8302-2453-4551-9D05-590C040DFF9F}"/>
    <cellStyle name="Normal 12 8 4 5 2 3 2 2 2" xfId="50703" xr:uid="{13AE04DC-A087-4B6F-A623-31623C908808}"/>
    <cellStyle name="Normal 12 8 4 5 2 3 2 3" xfId="50704" xr:uid="{0198009B-2D08-4231-876F-8367E5EA0DCD}"/>
    <cellStyle name="Normal 12 8 4 5 2 3 3" xfId="18257" xr:uid="{16FE5024-42EC-4CBE-9002-83E231FBADCC}"/>
    <cellStyle name="Normal 12 8 4 5 2 3 3 2" xfId="50705" xr:uid="{D5B9894F-ABD6-494C-9010-5324A4EBFEC3}"/>
    <cellStyle name="Normal 12 8 4 5 2 3 4" xfId="50706" xr:uid="{22814502-2947-4D99-B954-AAB63693FEA7}"/>
    <cellStyle name="Normal 12 8 4 5 2 4" xfId="12767" xr:uid="{3867C108-6D6F-41D4-8FC6-2032CDDF0C1F}"/>
    <cellStyle name="Normal 12 8 4 5 2 4 2" xfId="25577" xr:uid="{7DC2B765-A8EB-40D0-B0DC-B4B7B5B167A3}"/>
    <cellStyle name="Normal 12 8 4 5 2 4 2 2" xfId="50707" xr:uid="{FD855CD6-5336-4EDC-979E-521BDFB98593}"/>
    <cellStyle name="Normal 12 8 4 5 2 4 3" xfId="50708" xr:uid="{3A8ACF78-A6EF-4747-9015-D7CA0588745F}"/>
    <cellStyle name="Normal 12 8 4 5 2 5" xfId="7277" xr:uid="{D57CB98F-F188-40E6-B7D8-0664F1B0A281}"/>
    <cellStyle name="Normal 12 8 4 5 2 5 2" xfId="20087" xr:uid="{0C13C773-2A58-463A-BFCC-FB31A0FF191D}"/>
    <cellStyle name="Normal 12 8 4 5 2 5 2 2" xfId="50709" xr:uid="{669BAC92-5E3B-4240-9907-3BE939033AFF}"/>
    <cellStyle name="Normal 12 8 4 5 2 5 3" xfId="50710" xr:uid="{F34C16FF-8F45-4000-9CD7-404DA2D02A43}"/>
    <cellStyle name="Normal 12 8 4 5 2 6" xfId="14597" xr:uid="{3CCB7D21-C6B9-4F61-AEC0-5495CC0C5CD7}"/>
    <cellStyle name="Normal 12 8 4 5 2 6 2" xfId="50711" xr:uid="{537C560F-9CE4-4129-A898-88FC3988256A}"/>
    <cellStyle name="Normal 12 8 4 5 2 7" xfId="50712" xr:uid="{8960245D-E03B-413E-AF8A-31DAAFCCACD1}"/>
    <cellStyle name="Normal 12 8 4 5 3" xfId="2723" xr:uid="{760C1438-9992-4728-80F1-90471BC0EA64}"/>
    <cellStyle name="Normal 12 8 4 5 3 2" xfId="8213" xr:uid="{B48F3372-009E-4E61-9197-59FB44E72076}"/>
    <cellStyle name="Normal 12 8 4 5 3 2 2" xfId="21023" xr:uid="{5CA50454-167F-4C81-A48E-43B7693024E1}"/>
    <cellStyle name="Normal 12 8 4 5 3 2 2 2" xfId="50713" xr:uid="{D2D3C673-C0C3-4490-AE3B-6BEBAABA7162}"/>
    <cellStyle name="Normal 12 8 4 5 3 2 3" xfId="50714" xr:uid="{2AB4285E-2833-479B-B80B-798B67B4A79B}"/>
    <cellStyle name="Normal 12 8 4 5 3 3" xfId="15533" xr:uid="{BF193C0C-E54B-43D4-A0AE-767442E04EB7}"/>
    <cellStyle name="Normal 12 8 4 5 3 3 2" xfId="50715" xr:uid="{BC610678-7C6D-4068-9B7E-231356BD97CB}"/>
    <cellStyle name="Normal 12 8 4 5 3 4" xfId="50716" xr:uid="{FD338374-EAF7-4DB2-8B9F-0645F615334B}"/>
    <cellStyle name="Normal 12 8 4 5 4" xfId="4553" xr:uid="{0B9890D9-ACD5-4768-97A9-957143686639}"/>
    <cellStyle name="Normal 12 8 4 5 4 2" xfId="10043" xr:uid="{F2780E61-691C-4D38-9C26-B726EA617ECB}"/>
    <cellStyle name="Normal 12 8 4 5 4 2 2" xfId="22853" xr:uid="{C622AF8F-A7E8-4215-89EB-5176BAB5C37A}"/>
    <cellStyle name="Normal 12 8 4 5 4 2 2 2" xfId="50717" xr:uid="{13509B0B-2CA6-4FAA-8AB6-C8FE45DB6358}"/>
    <cellStyle name="Normal 12 8 4 5 4 2 3" xfId="50718" xr:uid="{D33D5831-DEF7-4474-A92B-378AA928759A}"/>
    <cellStyle name="Normal 12 8 4 5 4 3" xfId="17363" xr:uid="{3F2C8D17-4C57-413B-A654-C47C22B02AB1}"/>
    <cellStyle name="Normal 12 8 4 5 4 3 2" xfId="50719" xr:uid="{E02A070F-4945-49B3-900F-604E3B9E73B1}"/>
    <cellStyle name="Normal 12 8 4 5 4 4" xfId="50720" xr:uid="{6B8C4A27-9B08-42FB-998F-5BF518A934BB}"/>
    <cellStyle name="Normal 12 8 4 5 5" xfId="11873" xr:uid="{1DC25668-BBB9-4DD3-B8C6-EFBA3A46B947}"/>
    <cellStyle name="Normal 12 8 4 5 5 2" xfId="24683" xr:uid="{76EE8471-12DC-4225-96AA-C3C3C7A7C6E0}"/>
    <cellStyle name="Normal 12 8 4 5 5 2 2" xfId="50721" xr:uid="{152E737D-4C5E-4B78-A1CE-F8B36747D460}"/>
    <cellStyle name="Normal 12 8 4 5 5 3" xfId="50722" xr:uid="{96DEA0C1-9209-40DC-B25F-574E2D766838}"/>
    <cellStyle name="Normal 12 8 4 5 6" xfId="6383" xr:uid="{7BE480FC-6A28-44B8-9981-0A1D4A915EEB}"/>
    <cellStyle name="Normal 12 8 4 5 6 2" xfId="19193" xr:uid="{F0DD0F82-1AE2-4569-9279-A150BC7F9E74}"/>
    <cellStyle name="Normal 12 8 4 5 6 2 2" xfId="50723" xr:uid="{AFB39594-DD58-4ECE-B1AE-AFA051DBA686}"/>
    <cellStyle name="Normal 12 8 4 5 6 3" xfId="50724" xr:uid="{97AA9D39-99DD-442C-B82C-0C4478B32761}"/>
    <cellStyle name="Normal 12 8 4 5 7" xfId="13703" xr:uid="{25DE8E3D-4700-4089-8C9A-61C8DA6D463D}"/>
    <cellStyle name="Normal 12 8 4 5 7 2" xfId="50725" xr:uid="{2B63B018-F832-4D37-A0BA-6B4DFA0D07AD}"/>
    <cellStyle name="Normal 12 8 4 5 8" xfId="50726" xr:uid="{B14CF925-453E-4AC5-A8C8-B1C07AE24D0F}"/>
    <cellStyle name="Normal 12 8 4 6" xfId="1293" xr:uid="{85928C18-0585-4C8D-B0DC-1A43244F1D70}"/>
    <cellStyle name="Normal 12 8 4 6 2" xfId="3123" xr:uid="{EB0735E0-E571-418C-934D-818327459CCE}"/>
    <cellStyle name="Normal 12 8 4 6 2 2" xfId="8613" xr:uid="{06FDB57E-5E08-4959-8250-F4E041EC38F7}"/>
    <cellStyle name="Normal 12 8 4 6 2 2 2" xfId="21423" xr:uid="{0504F348-BFA3-4B73-B4BD-654FE151B3CB}"/>
    <cellStyle name="Normal 12 8 4 6 2 2 2 2" xfId="50727" xr:uid="{506C3B70-0C63-48E3-9742-067CDF5A83C1}"/>
    <cellStyle name="Normal 12 8 4 6 2 2 3" xfId="50728" xr:uid="{A6620B58-7162-4F99-BBDC-17FB1ED2E026}"/>
    <cellStyle name="Normal 12 8 4 6 2 3" xfId="15933" xr:uid="{B37F6AFF-43D0-4422-BEB7-CAA6C7B20407}"/>
    <cellStyle name="Normal 12 8 4 6 2 3 2" xfId="50729" xr:uid="{21B82341-1DBF-4EF6-B3FA-0D90DC8FBE32}"/>
    <cellStyle name="Normal 12 8 4 6 2 4" xfId="50730" xr:uid="{77C00247-A2C8-4096-BF49-7B54D18BB47E}"/>
    <cellStyle name="Normal 12 8 4 6 3" xfId="4953" xr:uid="{1C1AE3A8-EF94-45CB-8E32-75643D60E782}"/>
    <cellStyle name="Normal 12 8 4 6 3 2" xfId="10443" xr:uid="{0C97D161-7DF7-4EBC-9B7A-C2B7EA0BF7C0}"/>
    <cellStyle name="Normal 12 8 4 6 3 2 2" xfId="23253" xr:uid="{B1986F10-011C-4821-ACB6-1E37E5874374}"/>
    <cellStyle name="Normal 12 8 4 6 3 2 2 2" xfId="50731" xr:uid="{DA30E714-3599-4D58-8DFC-BCB9980E6517}"/>
    <cellStyle name="Normal 12 8 4 6 3 2 3" xfId="50732" xr:uid="{81826C97-61B3-48E0-ADC3-CBDABDA39AAD}"/>
    <cellStyle name="Normal 12 8 4 6 3 3" xfId="17763" xr:uid="{A6F1EC36-07B3-4855-94A2-7F5C7AB77186}"/>
    <cellStyle name="Normal 12 8 4 6 3 3 2" xfId="50733" xr:uid="{3050079C-05DC-4C9E-AD5A-02791BAD26FF}"/>
    <cellStyle name="Normal 12 8 4 6 3 4" xfId="50734" xr:uid="{F2CF1218-4A9D-4547-87CA-C5DA6EF6BD0C}"/>
    <cellStyle name="Normal 12 8 4 6 4" xfId="12273" xr:uid="{C5EE47AE-3F0D-4F3E-9CDB-1FD877B76A39}"/>
    <cellStyle name="Normal 12 8 4 6 4 2" xfId="25083" xr:uid="{F7F6BB55-0463-49F1-BCCF-03AE61FA0E8C}"/>
    <cellStyle name="Normal 12 8 4 6 4 2 2" xfId="50735" xr:uid="{57C0C450-5BA2-433E-AC91-BFFBC466D0A3}"/>
    <cellStyle name="Normal 12 8 4 6 4 3" xfId="50736" xr:uid="{C1B8A742-3560-4664-8913-C8F9DC99A031}"/>
    <cellStyle name="Normal 12 8 4 6 5" xfId="6783" xr:uid="{03C84528-50CB-4B8D-9D02-7077282B89B7}"/>
    <cellStyle name="Normal 12 8 4 6 5 2" xfId="19593" xr:uid="{C0B68FDD-511C-41DE-941D-E1507E698C95}"/>
    <cellStyle name="Normal 12 8 4 6 5 2 2" xfId="50737" xr:uid="{E4D1DACD-737E-47B8-ADF3-48B24B5FFC5A}"/>
    <cellStyle name="Normal 12 8 4 6 5 3" xfId="50738" xr:uid="{461AF572-31C7-4CCA-BBCB-4F6C12F59428}"/>
    <cellStyle name="Normal 12 8 4 6 6" xfId="14103" xr:uid="{CED0D038-5FB9-4FD5-8993-A0FE698F4412}"/>
    <cellStyle name="Normal 12 8 4 6 6 2" xfId="50739" xr:uid="{E92E2A72-192F-4398-872F-BDBF0990360F}"/>
    <cellStyle name="Normal 12 8 4 6 7" xfId="50740" xr:uid="{F4C677B3-D7AA-4932-AA7A-9ED5C9C173ED}"/>
    <cellStyle name="Normal 12 8 4 7" xfId="2229" xr:uid="{EAE6F6A6-7B1B-4CD0-A49E-DBB24A19A158}"/>
    <cellStyle name="Normal 12 8 4 7 2" xfId="7719" xr:uid="{A878CA9E-5DC8-4E51-A740-2B56C7EB3FED}"/>
    <cellStyle name="Normal 12 8 4 7 2 2" xfId="20529" xr:uid="{B08F1C1F-6800-49B3-82C5-B1BFEC93721B}"/>
    <cellStyle name="Normal 12 8 4 7 2 2 2" xfId="50741" xr:uid="{377FF2E9-C7C1-4658-BAF8-3D66898F2C85}"/>
    <cellStyle name="Normal 12 8 4 7 2 3" xfId="50742" xr:uid="{C7720BDD-9E81-492A-8405-7845C600A3DB}"/>
    <cellStyle name="Normal 12 8 4 7 3" xfId="15039" xr:uid="{D0440416-52B0-4989-B6DB-00517079FE49}"/>
    <cellStyle name="Normal 12 8 4 7 3 2" xfId="50743" xr:uid="{04BCBA7C-E91A-4A8F-9D39-9CBED5E1BFB9}"/>
    <cellStyle name="Normal 12 8 4 7 4" xfId="50744" xr:uid="{E2948E84-7C13-4C76-9B1F-CE25CB81F9AF}"/>
    <cellStyle name="Normal 12 8 4 8" xfId="4059" xr:uid="{912B3913-F29D-4229-A654-B69D8AF15CE9}"/>
    <cellStyle name="Normal 12 8 4 8 2" xfId="9549" xr:uid="{232404BD-2ABD-4B6B-B021-2837EC6D5478}"/>
    <cellStyle name="Normal 12 8 4 8 2 2" xfId="22359" xr:uid="{5C26CD77-A2AE-436E-97A8-8810034C9251}"/>
    <cellStyle name="Normal 12 8 4 8 2 2 2" xfId="50745" xr:uid="{13C4919E-6997-4BF3-A804-C186869CE1B5}"/>
    <cellStyle name="Normal 12 8 4 8 2 3" xfId="50746" xr:uid="{283B4E39-FD8E-494E-95AE-A7B189613A05}"/>
    <cellStyle name="Normal 12 8 4 8 3" xfId="16869" xr:uid="{9A12F3CB-3464-4EBB-9D54-7DE85088D486}"/>
    <cellStyle name="Normal 12 8 4 8 3 2" xfId="50747" xr:uid="{33C00DC5-B541-4ADF-A91D-5721AEB06BF6}"/>
    <cellStyle name="Normal 12 8 4 8 4" xfId="50748" xr:uid="{9E2C7A29-A8B2-4AB6-9B70-2229A24F8820}"/>
    <cellStyle name="Normal 12 8 4 9" xfId="11379" xr:uid="{8F73D8F6-F80C-4E23-B229-103D80C796B3}"/>
    <cellStyle name="Normal 12 8 4 9 2" xfId="24189" xr:uid="{0563E427-704C-45C0-BCDC-EC38A9D0A133}"/>
    <cellStyle name="Normal 12 8 4 9 2 2" xfId="50749" xr:uid="{D045F956-3DB1-4B09-A3E8-57A2A7FD9CBA}"/>
    <cellStyle name="Normal 12 8 4 9 3" xfId="50750" xr:uid="{6086514B-0E54-420B-AE9B-CB31C19526E0}"/>
    <cellStyle name="Normal 12 8 5" xfId="464" xr:uid="{DF15CE20-16AE-4598-8870-6CAEEEC2210D}"/>
    <cellStyle name="Normal 12 8 5 2" xfId="933" xr:uid="{993B6C62-3CE3-4796-8AB0-62DF10EBBE3C}"/>
    <cellStyle name="Normal 12 8 5 2 2" xfId="1828" xr:uid="{B12AFF67-37A2-4C48-813E-7263752EA90C}"/>
    <cellStyle name="Normal 12 8 5 2 2 2" xfId="3658" xr:uid="{736C9512-EE88-4219-BC4C-B68ECA3EAF18}"/>
    <cellStyle name="Normal 12 8 5 2 2 2 2" xfId="9148" xr:uid="{51B5572B-52C8-4A73-BF55-7C0784BB988F}"/>
    <cellStyle name="Normal 12 8 5 2 2 2 2 2" xfId="21958" xr:uid="{C6C0C813-A6BB-48C9-BBE5-070EC72F6FED}"/>
    <cellStyle name="Normal 12 8 5 2 2 2 2 2 2" xfId="50751" xr:uid="{351FBE2B-5234-43C1-9CBB-B8087F13A203}"/>
    <cellStyle name="Normal 12 8 5 2 2 2 2 3" xfId="50752" xr:uid="{31E8703F-6523-45DE-AA6C-92B2EAFD56B2}"/>
    <cellStyle name="Normal 12 8 5 2 2 2 3" xfId="16468" xr:uid="{69EA4658-FAE4-4551-8138-6B65D6697F1C}"/>
    <cellStyle name="Normal 12 8 5 2 2 2 3 2" xfId="50753" xr:uid="{F244B45D-0468-4B90-A51E-F068A1EE4F24}"/>
    <cellStyle name="Normal 12 8 5 2 2 2 4" xfId="50754" xr:uid="{CCBC6799-C774-4563-AA3E-9E669858A8CB}"/>
    <cellStyle name="Normal 12 8 5 2 2 3" xfId="5488" xr:uid="{224B422D-07F6-4506-8944-3289338E9B61}"/>
    <cellStyle name="Normal 12 8 5 2 2 3 2" xfId="10978" xr:uid="{65C27439-3EDD-43CF-B3BE-43D579CEDDC8}"/>
    <cellStyle name="Normal 12 8 5 2 2 3 2 2" xfId="23788" xr:uid="{2322F5FA-EEF3-435D-B797-84CF102C7BA6}"/>
    <cellStyle name="Normal 12 8 5 2 2 3 2 2 2" xfId="50755" xr:uid="{EA162C6D-E3F7-40BD-8BAE-DC06E72F0AC8}"/>
    <cellStyle name="Normal 12 8 5 2 2 3 2 3" xfId="50756" xr:uid="{3D7B2BF6-91A4-49B2-BCE0-D4862B53A1AB}"/>
    <cellStyle name="Normal 12 8 5 2 2 3 3" xfId="18298" xr:uid="{57E3FD90-50CC-4CF4-B1F2-B5B03003532C}"/>
    <cellStyle name="Normal 12 8 5 2 2 3 3 2" xfId="50757" xr:uid="{FBA0D94A-75FB-4E8F-9201-2FB80EDA532E}"/>
    <cellStyle name="Normal 12 8 5 2 2 3 4" xfId="50758" xr:uid="{6A137E60-E662-4D5A-AD74-96D502670E89}"/>
    <cellStyle name="Normal 12 8 5 2 2 4" xfId="12808" xr:uid="{B034350D-60FA-4A8C-9D1B-4290FB933072}"/>
    <cellStyle name="Normal 12 8 5 2 2 4 2" xfId="25618" xr:uid="{DC1B0056-5443-491C-B9A4-6B9F630C80A4}"/>
    <cellStyle name="Normal 12 8 5 2 2 4 2 2" xfId="50759" xr:uid="{F067EFDF-3438-48B1-A2F2-9371F67008D7}"/>
    <cellStyle name="Normal 12 8 5 2 2 4 3" xfId="50760" xr:uid="{71F96297-6552-4B8A-A9F4-70526FB0066B}"/>
    <cellStyle name="Normal 12 8 5 2 2 5" xfId="7318" xr:uid="{3D597B73-6470-4B84-A1E1-2A1FFF19850A}"/>
    <cellStyle name="Normal 12 8 5 2 2 5 2" xfId="20128" xr:uid="{BC82A85E-54B9-4410-995B-91290601FD57}"/>
    <cellStyle name="Normal 12 8 5 2 2 5 2 2" xfId="50761" xr:uid="{91E6A13A-1234-4FD2-9471-25471FBC985E}"/>
    <cellStyle name="Normal 12 8 5 2 2 5 3" xfId="50762" xr:uid="{7E52C18D-5286-4DC3-8C43-B2B791EEEB15}"/>
    <cellStyle name="Normal 12 8 5 2 2 6" xfId="14638" xr:uid="{054C40F0-B66B-4767-883C-6967DD9E0282}"/>
    <cellStyle name="Normal 12 8 5 2 2 6 2" xfId="50763" xr:uid="{BF634084-C14B-4F50-859B-8A29D1B0F643}"/>
    <cellStyle name="Normal 12 8 5 2 2 7" xfId="50764" xr:uid="{C6BCA968-46D7-479D-B697-1AB2E09E5C15}"/>
    <cellStyle name="Normal 12 8 5 2 3" xfId="2764" xr:uid="{7EF09AEB-58D2-4FE2-9B9D-F06B168AFA55}"/>
    <cellStyle name="Normal 12 8 5 2 3 2" xfId="8254" xr:uid="{58A32060-5281-4FE1-AB15-87F9EB374A65}"/>
    <cellStyle name="Normal 12 8 5 2 3 2 2" xfId="21064" xr:uid="{42B9C290-247A-435E-A1D3-0C020652FBA5}"/>
    <cellStyle name="Normal 12 8 5 2 3 2 2 2" xfId="50765" xr:uid="{D32AF226-FCF4-4640-99FE-0CF1B7F4D706}"/>
    <cellStyle name="Normal 12 8 5 2 3 2 3" xfId="50766" xr:uid="{AAABC5FC-4176-485F-B47B-BE661A7D9162}"/>
    <cellStyle name="Normal 12 8 5 2 3 3" xfId="15574" xr:uid="{C352D6B6-CB3D-4529-BBD9-AB17F4B7980E}"/>
    <cellStyle name="Normal 12 8 5 2 3 3 2" xfId="50767" xr:uid="{28304438-1B69-4E62-9BC5-6E10169184DA}"/>
    <cellStyle name="Normal 12 8 5 2 3 4" xfId="50768" xr:uid="{C03BE3DF-7D74-4DB1-ADC0-EECB28F25869}"/>
    <cellStyle name="Normal 12 8 5 2 4" xfId="4594" xr:uid="{26678B25-8C29-4D96-AFF7-02ABE83B2E78}"/>
    <cellStyle name="Normal 12 8 5 2 4 2" xfId="10084" xr:uid="{C253C85F-1EEB-4526-B2AA-CE203F71DA9B}"/>
    <cellStyle name="Normal 12 8 5 2 4 2 2" xfId="22894" xr:uid="{F36A7B34-A3B0-45FD-874E-12010FF0996B}"/>
    <cellStyle name="Normal 12 8 5 2 4 2 2 2" xfId="50769" xr:uid="{236F35FD-1110-4756-B278-E4EA6D3B5EB1}"/>
    <cellStyle name="Normal 12 8 5 2 4 2 3" xfId="50770" xr:uid="{95E96053-8506-443C-B9A2-FE76BCCECAE6}"/>
    <cellStyle name="Normal 12 8 5 2 4 3" xfId="17404" xr:uid="{2CDEAAF0-6ABF-4BA4-8C1C-7753E57E4C7A}"/>
    <cellStyle name="Normal 12 8 5 2 4 3 2" xfId="50771" xr:uid="{022E0544-AB58-4122-BFF2-5C21C984E317}"/>
    <cellStyle name="Normal 12 8 5 2 4 4" xfId="50772" xr:uid="{9ED6A276-0410-403C-A4E3-18F4F99C52E5}"/>
    <cellStyle name="Normal 12 8 5 2 5" xfId="11914" xr:uid="{5952451F-EC95-4CE2-8C58-634148F91A44}"/>
    <cellStyle name="Normal 12 8 5 2 5 2" xfId="24724" xr:uid="{6DB92655-8879-4D2D-81F8-C22CC5A5B997}"/>
    <cellStyle name="Normal 12 8 5 2 5 2 2" xfId="50773" xr:uid="{1898A45E-4385-4858-A09D-412BC9C715E0}"/>
    <cellStyle name="Normal 12 8 5 2 5 3" xfId="50774" xr:uid="{C770D54A-CAAC-4AD6-AC57-58167AE03D54}"/>
    <cellStyle name="Normal 12 8 5 2 6" xfId="6424" xr:uid="{2088D6C3-969B-49FA-8C00-566F0948564F}"/>
    <cellStyle name="Normal 12 8 5 2 6 2" xfId="19234" xr:uid="{2691A585-9862-46DA-BD76-192EDF0EFE46}"/>
    <cellStyle name="Normal 12 8 5 2 6 2 2" xfId="50775" xr:uid="{3DAAD6CD-8607-4165-9007-EEAACB0C7649}"/>
    <cellStyle name="Normal 12 8 5 2 6 3" xfId="50776" xr:uid="{F3207E05-68F2-4241-AA16-62D87F157C68}"/>
    <cellStyle name="Normal 12 8 5 2 7" xfId="13744" xr:uid="{42A9FAF5-BDF5-4EC7-8C16-AF68D5CB9025}"/>
    <cellStyle name="Normal 12 8 5 2 7 2" xfId="50777" xr:uid="{4D27F040-83F1-4E14-95FA-8C54D80C3855}"/>
    <cellStyle name="Normal 12 8 5 2 8" xfId="50778" xr:uid="{86631281-991D-4E36-960B-5E9F450D2363}"/>
    <cellStyle name="Normal 12 8 5 3" xfId="1359" xr:uid="{EE399862-02B4-4C45-A3EB-5B15858D1521}"/>
    <cellStyle name="Normal 12 8 5 3 2" xfId="3189" xr:uid="{BED623C4-E555-4711-AD8E-96905055D69F}"/>
    <cellStyle name="Normal 12 8 5 3 2 2" xfId="8679" xr:uid="{15F247C0-59F4-4DD0-8A19-C782D665B0BE}"/>
    <cellStyle name="Normal 12 8 5 3 2 2 2" xfId="21489" xr:uid="{BFF8EAA4-D5B6-4656-A14E-842E575E7100}"/>
    <cellStyle name="Normal 12 8 5 3 2 2 2 2" xfId="50779" xr:uid="{878328B3-5EBB-4CCD-9A29-2C460B7CD6FD}"/>
    <cellStyle name="Normal 12 8 5 3 2 2 3" xfId="50780" xr:uid="{9EA6B823-EFEA-4CF2-B791-92035DA0FE43}"/>
    <cellStyle name="Normal 12 8 5 3 2 3" xfId="15999" xr:uid="{7CB6A40A-A2F1-40A8-9D66-9B5B70DCBED2}"/>
    <cellStyle name="Normal 12 8 5 3 2 3 2" xfId="50781" xr:uid="{E5A55C57-C983-4668-A88C-05A47B85ECBC}"/>
    <cellStyle name="Normal 12 8 5 3 2 4" xfId="50782" xr:uid="{E69EAE59-B08D-405B-884F-D22E63A50892}"/>
    <cellStyle name="Normal 12 8 5 3 3" xfId="5019" xr:uid="{21C3CCF0-B785-42AB-BBEE-DCE26BDC8994}"/>
    <cellStyle name="Normal 12 8 5 3 3 2" xfId="10509" xr:uid="{AEEA0F18-3DE9-4DFC-AD8D-9047CAF9F2C3}"/>
    <cellStyle name="Normal 12 8 5 3 3 2 2" xfId="23319" xr:uid="{BA08D9E0-E9FE-43C4-96C2-033C41B27E6E}"/>
    <cellStyle name="Normal 12 8 5 3 3 2 2 2" xfId="50783" xr:uid="{BF59390D-6CD3-4ACE-869B-35A39E31E81F}"/>
    <cellStyle name="Normal 12 8 5 3 3 2 3" xfId="50784" xr:uid="{30EEF299-64C9-4FBF-ADFF-57DA57678311}"/>
    <cellStyle name="Normal 12 8 5 3 3 3" xfId="17829" xr:uid="{ADB76A78-2488-465B-886D-F34880B7F904}"/>
    <cellStyle name="Normal 12 8 5 3 3 3 2" xfId="50785" xr:uid="{D95E4434-B277-4E38-A8F1-712B040A9200}"/>
    <cellStyle name="Normal 12 8 5 3 3 4" xfId="50786" xr:uid="{5CD115F0-A93A-4787-B36B-F537F3DD3989}"/>
    <cellStyle name="Normal 12 8 5 3 4" xfId="12339" xr:uid="{EA97EEF5-1535-4306-8CDE-2DE6F349526B}"/>
    <cellStyle name="Normal 12 8 5 3 4 2" xfId="25149" xr:uid="{83B84FE3-712D-4271-9F18-572404A01AB5}"/>
    <cellStyle name="Normal 12 8 5 3 4 2 2" xfId="50787" xr:uid="{642F91D5-4C51-4908-AA8D-8D294FD36C33}"/>
    <cellStyle name="Normal 12 8 5 3 4 3" xfId="50788" xr:uid="{66977021-E7C9-4A95-A383-DD38709EAAEC}"/>
    <cellStyle name="Normal 12 8 5 3 5" xfId="6849" xr:uid="{73A37570-667E-4B8A-8263-B4EAA8FDC444}"/>
    <cellStyle name="Normal 12 8 5 3 5 2" xfId="19659" xr:uid="{4D3EB244-8F75-4030-A9BB-410F5405062C}"/>
    <cellStyle name="Normal 12 8 5 3 5 2 2" xfId="50789" xr:uid="{476F8F77-40BC-4F38-8797-935D55B0524A}"/>
    <cellStyle name="Normal 12 8 5 3 5 3" xfId="50790" xr:uid="{837662A9-A3D4-4391-B946-900A81FA536F}"/>
    <cellStyle name="Normal 12 8 5 3 6" xfId="14169" xr:uid="{F6D3944E-559A-4A2B-B9F8-B7DDA3BC6AB1}"/>
    <cellStyle name="Normal 12 8 5 3 6 2" xfId="50791" xr:uid="{AD54BB96-4CAB-4485-94B3-1B0BE6B20DD9}"/>
    <cellStyle name="Normal 12 8 5 3 7" xfId="50792" xr:uid="{645B3218-4BD1-4F87-AC7E-24384962C6E8}"/>
    <cellStyle name="Normal 12 8 5 4" xfId="2295" xr:uid="{DD143AB8-6DF8-45A1-B67C-5250321ECB54}"/>
    <cellStyle name="Normal 12 8 5 4 2" xfId="7785" xr:uid="{1D75D5DA-4643-4D6F-874E-4773203A5F69}"/>
    <cellStyle name="Normal 12 8 5 4 2 2" xfId="20595" xr:uid="{360B5193-A03C-479C-9288-6A54CA2D5BE1}"/>
    <cellStyle name="Normal 12 8 5 4 2 2 2" xfId="50793" xr:uid="{77B45C8F-2DF1-4E8A-B88B-631CCB7417C9}"/>
    <cellStyle name="Normal 12 8 5 4 2 3" xfId="50794" xr:uid="{D00AD15C-A024-4872-B3F0-A91A18FA4978}"/>
    <cellStyle name="Normal 12 8 5 4 3" xfId="15105" xr:uid="{89E855C5-EDFE-455A-A654-36D3239C78E3}"/>
    <cellStyle name="Normal 12 8 5 4 3 2" xfId="50795" xr:uid="{E2D4E223-1C9D-4B94-B18E-27D9D58FA6F5}"/>
    <cellStyle name="Normal 12 8 5 4 4" xfId="50796" xr:uid="{DF31F763-3223-4EC0-84F8-841547886FDB}"/>
    <cellStyle name="Normal 12 8 5 5" xfId="4125" xr:uid="{0B5C3A60-EFB2-4EAE-B3CA-0D1273C52DF2}"/>
    <cellStyle name="Normal 12 8 5 5 2" xfId="9615" xr:uid="{8315E1AC-A0D9-4595-9AA6-B7B5500B9475}"/>
    <cellStyle name="Normal 12 8 5 5 2 2" xfId="22425" xr:uid="{B040B29E-5025-4818-9A18-7BD9B1C18A69}"/>
    <cellStyle name="Normal 12 8 5 5 2 2 2" xfId="50797" xr:uid="{9CBFB5A1-BE42-43AB-99D2-612C171F60E7}"/>
    <cellStyle name="Normal 12 8 5 5 2 3" xfId="50798" xr:uid="{97090E66-5A63-42C3-A1BA-96185776FD2E}"/>
    <cellStyle name="Normal 12 8 5 5 3" xfId="16935" xr:uid="{47963E0F-893E-402A-8FCA-9D9DAC30DBE7}"/>
    <cellStyle name="Normal 12 8 5 5 3 2" xfId="50799" xr:uid="{C29DEACE-C9F2-4BAD-B9E9-62780527346F}"/>
    <cellStyle name="Normal 12 8 5 5 4" xfId="50800" xr:uid="{20E1BB3C-6BBA-47A0-B85C-00AEA9874578}"/>
    <cellStyle name="Normal 12 8 5 6" xfId="11445" xr:uid="{2805D028-772E-498F-8D2E-7CB0C986C09C}"/>
    <cellStyle name="Normal 12 8 5 6 2" xfId="24255" xr:uid="{031C396D-A49C-4E1D-BDE5-515274E03CA9}"/>
    <cellStyle name="Normal 12 8 5 6 2 2" xfId="50801" xr:uid="{42CD7600-3EB0-4F4F-8564-5539951BDC81}"/>
    <cellStyle name="Normal 12 8 5 6 3" xfId="50802" xr:uid="{ABAF8958-C13E-4BBD-8B09-662AA3F65D67}"/>
    <cellStyle name="Normal 12 8 5 7" xfId="5955" xr:uid="{2D3BF4D2-797E-4DA5-942A-6B2CA18CAAAA}"/>
    <cellStyle name="Normal 12 8 5 7 2" xfId="18765" xr:uid="{D6F47690-8FA1-4C09-9FF8-6112BD337B89}"/>
    <cellStyle name="Normal 12 8 5 7 2 2" xfId="50803" xr:uid="{916C6FC0-EB40-4697-A045-EB0AE6DE5B75}"/>
    <cellStyle name="Normal 12 8 5 7 3" xfId="50804" xr:uid="{E38116EF-CDFA-4DAB-813B-1792D76C8A9B}"/>
    <cellStyle name="Normal 12 8 5 8" xfId="13275" xr:uid="{442A7165-10D7-4FB4-92C6-0B51DDB7A775}"/>
    <cellStyle name="Normal 12 8 5 8 2" xfId="50805" xr:uid="{B35DFE7D-3BB6-48A5-8E2A-D9B47D811E64}"/>
    <cellStyle name="Normal 12 8 5 9" xfId="50806" xr:uid="{7C029B1D-D4B5-4752-86A5-5AF3E6209869}"/>
    <cellStyle name="Normal 12 8 6" xfId="666" xr:uid="{F9987F56-A0D2-4C91-9E72-2095A38507D0}"/>
    <cellStyle name="Normal 12 8 6 2" xfId="1066" xr:uid="{D111741D-D9EA-435F-ADAB-FA5C490C5244}"/>
    <cellStyle name="Normal 12 8 6 2 2" xfId="1961" xr:uid="{86D8EAAB-E0E9-4779-BFE6-E25358F69D08}"/>
    <cellStyle name="Normal 12 8 6 2 2 2" xfId="3791" xr:uid="{7BF72691-B3ED-412E-ADBC-48C64C638DA3}"/>
    <cellStyle name="Normal 12 8 6 2 2 2 2" xfId="9281" xr:uid="{96717A1C-721D-458D-89CF-0E75D5936640}"/>
    <cellStyle name="Normal 12 8 6 2 2 2 2 2" xfId="22091" xr:uid="{8AFDBFB7-23A9-474E-895E-EE21165FE56E}"/>
    <cellStyle name="Normal 12 8 6 2 2 2 2 2 2" xfId="50807" xr:uid="{A6DA3CC4-AB29-4BED-82CE-D94589FE6FD2}"/>
    <cellStyle name="Normal 12 8 6 2 2 2 2 3" xfId="50808" xr:uid="{7E2D2DC1-92FB-4806-B2AA-C877E424454E}"/>
    <cellStyle name="Normal 12 8 6 2 2 2 3" xfId="16601" xr:uid="{325B0563-6048-4B04-9838-3D05CB2D06BB}"/>
    <cellStyle name="Normal 12 8 6 2 2 2 3 2" xfId="50809" xr:uid="{9F97F816-AD28-466E-9684-E6FB552B5EDD}"/>
    <cellStyle name="Normal 12 8 6 2 2 2 4" xfId="50810" xr:uid="{F726C4C1-DDE3-48A4-BD7A-BDB02D494581}"/>
    <cellStyle name="Normal 12 8 6 2 2 3" xfId="5621" xr:uid="{7942AFBA-2CF1-45BF-96F3-5525326DED61}"/>
    <cellStyle name="Normal 12 8 6 2 2 3 2" xfId="11111" xr:uid="{1A959BD7-1BBD-42FF-8843-EC64C445A5FE}"/>
    <cellStyle name="Normal 12 8 6 2 2 3 2 2" xfId="23921" xr:uid="{3B4FA9ED-8215-44EB-A7FB-798008C59323}"/>
    <cellStyle name="Normal 12 8 6 2 2 3 2 2 2" xfId="50811" xr:uid="{334A745F-1758-4FA9-901B-A344B8057803}"/>
    <cellStyle name="Normal 12 8 6 2 2 3 2 3" xfId="50812" xr:uid="{AF508BA6-15A8-431A-BB40-23CC93893938}"/>
    <cellStyle name="Normal 12 8 6 2 2 3 3" xfId="18431" xr:uid="{19117123-5654-4CE0-B80A-A9AFC2F6C4CB}"/>
    <cellStyle name="Normal 12 8 6 2 2 3 3 2" xfId="50813" xr:uid="{1DCBD629-5E18-425A-9F5E-52EEB3318393}"/>
    <cellStyle name="Normal 12 8 6 2 2 3 4" xfId="50814" xr:uid="{80A0AB2B-D3F6-46BD-8390-8B7F76C3C3BB}"/>
    <cellStyle name="Normal 12 8 6 2 2 4" xfId="12941" xr:uid="{A40D03F5-6095-4A00-BFA8-C2CF81F0A9D6}"/>
    <cellStyle name="Normal 12 8 6 2 2 4 2" xfId="25751" xr:uid="{85B9992C-63C2-4D2B-943E-B449E8CA1317}"/>
    <cellStyle name="Normal 12 8 6 2 2 4 2 2" xfId="50815" xr:uid="{FE0E5957-2919-4D2E-8F93-1D635D1DFE9C}"/>
    <cellStyle name="Normal 12 8 6 2 2 4 3" xfId="50816" xr:uid="{0819C2DC-1069-49B8-8496-D57F8F4D3DA9}"/>
    <cellStyle name="Normal 12 8 6 2 2 5" xfId="7451" xr:uid="{5BB92A67-984B-4542-B8F0-DC9E22E193E2}"/>
    <cellStyle name="Normal 12 8 6 2 2 5 2" xfId="20261" xr:uid="{C20FDF43-528B-4D04-9471-EE203E1A453C}"/>
    <cellStyle name="Normal 12 8 6 2 2 5 2 2" xfId="50817" xr:uid="{DAECEA19-EE02-4748-B809-325CB0A9DED3}"/>
    <cellStyle name="Normal 12 8 6 2 2 5 3" xfId="50818" xr:uid="{81A77D42-A5B3-457F-85FB-F4D509E66882}"/>
    <cellStyle name="Normal 12 8 6 2 2 6" xfId="14771" xr:uid="{43D199BF-8240-4026-A698-CD9A80DF74C2}"/>
    <cellStyle name="Normal 12 8 6 2 2 6 2" xfId="50819" xr:uid="{CFB307A0-C98B-43F8-A482-5A031E4DE8C9}"/>
    <cellStyle name="Normal 12 8 6 2 2 7" xfId="50820" xr:uid="{95B4A5F8-B11A-4D83-9BC2-71A4C38363B2}"/>
    <cellStyle name="Normal 12 8 6 2 3" xfId="2897" xr:uid="{A9D6015E-5892-46AF-8BB7-F80DDC0F7173}"/>
    <cellStyle name="Normal 12 8 6 2 3 2" xfId="8387" xr:uid="{1AB3211B-9A7C-4D95-8917-D0D8CA3FB9C8}"/>
    <cellStyle name="Normal 12 8 6 2 3 2 2" xfId="21197" xr:uid="{C54C0F6F-EB04-4018-B0D8-F2E3A03CD8DF}"/>
    <cellStyle name="Normal 12 8 6 2 3 2 2 2" xfId="50821" xr:uid="{03A06F7D-BBC1-4122-843A-3627AE39E4F4}"/>
    <cellStyle name="Normal 12 8 6 2 3 2 3" xfId="50822" xr:uid="{32D58C81-745D-4BEA-960F-0C83D61F3E71}"/>
    <cellStyle name="Normal 12 8 6 2 3 3" xfId="15707" xr:uid="{B5E038FC-4494-4245-8E42-A2138D1EA25B}"/>
    <cellStyle name="Normal 12 8 6 2 3 3 2" xfId="50823" xr:uid="{094C72AD-41BA-449C-8EAC-668D05769DDB}"/>
    <cellStyle name="Normal 12 8 6 2 3 4" xfId="50824" xr:uid="{4A96323E-8648-41D7-AD28-063C278DC4F2}"/>
    <cellStyle name="Normal 12 8 6 2 4" xfId="4727" xr:uid="{8E4C7788-53CF-4454-9022-DBA79D7DE328}"/>
    <cellStyle name="Normal 12 8 6 2 4 2" xfId="10217" xr:uid="{E3FD3FC9-EA94-4BA2-B831-CEE2955F321C}"/>
    <cellStyle name="Normal 12 8 6 2 4 2 2" xfId="23027" xr:uid="{2B584AF9-C0D4-40BF-ACC8-9B08109F47C4}"/>
    <cellStyle name="Normal 12 8 6 2 4 2 2 2" xfId="50825" xr:uid="{11AFA7A5-301F-40F3-A3D4-12B0323D5790}"/>
    <cellStyle name="Normal 12 8 6 2 4 2 3" xfId="50826" xr:uid="{A4ED1D67-A089-4367-814D-3386BB7DD096}"/>
    <cellStyle name="Normal 12 8 6 2 4 3" xfId="17537" xr:uid="{056ED04C-31C4-409E-A774-83147D741BBF}"/>
    <cellStyle name="Normal 12 8 6 2 4 3 2" xfId="50827" xr:uid="{3074FA46-963F-445E-861C-C02EBD2BB6B7}"/>
    <cellStyle name="Normal 12 8 6 2 4 4" xfId="50828" xr:uid="{C868774A-C18D-436C-A42B-42EC20415A1E}"/>
    <cellStyle name="Normal 12 8 6 2 5" xfId="12047" xr:uid="{621C0EC3-9E70-4270-B7B3-BA18DBF0F133}"/>
    <cellStyle name="Normal 12 8 6 2 5 2" xfId="24857" xr:uid="{3D09CE2A-8C81-4FC9-9720-1E5C0BAD978B}"/>
    <cellStyle name="Normal 12 8 6 2 5 2 2" xfId="50829" xr:uid="{85F25B14-EA70-45B3-BC59-15BB7E2B4DB1}"/>
    <cellStyle name="Normal 12 8 6 2 5 3" xfId="50830" xr:uid="{595B0A57-2815-4CBD-9344-933C54B32F50}"/>
    <cellStyle name="Normal 12 8 6 2 6" xfId="6557" xr:uid="{3599610E-2C35-48F2-865C-61C77F4B03B3}"/>
    <cellStyle name="Normal 12 8 6 2 6 2" xfId="19367" xr:uid="{B2D5DF0E-9557-47E8-9FDF-D1455F98B97F}"/>
    <cellStyle name="Normal 12 8 6 2 6 2 2" xfId="50831" xr:uid="{3CCDE3A1-C7A3-4779-ACCD-F85253F50531}"/>
    <cellStyle name="Normal 12 8 6 2 6 3" xfId="50832" xr:uid="{BBD5CACC-C8C2-44E0-BA09-DC9BC68A9D19}"/>
    <cellStyle name="Normal 12 8 6 2 7" xfId="13877" xr:uid="{C27414A8-DE97-4C82-B15E-11A580CA7452}"/>
    <cellStyle name="Normal 12 8 6 2 7 2" xfId="50833" xr:uid="{CF309ABF-5042-4E80-9504-F1EFBC562309}"/>
    <cellStyle name="Normal 12 8 6 2 8" xfId="50834" xr:uid="{DBD6B111-D434-4DE0-9ADB-04A6F7F23493}"/>
    <cellStyle name="Normal 12 8 6 3" xfId="1561" xr:uid="{61021C3C-D787-4C30-B5AC-B14770498E9B}"/>
    <cellStyle name="Normal 12 8 6 3 2" xfId="3391" xr:uid="{F830898F-7D26-40CE-BFD1-6648FFB3DBC4}"/>
    <cellStyle name="Normal 12 8 6 3 2 2" xfId="8881" xr:uid="{E3808295-7F0D-4C23-96A5-398DDE0D3E0A}"/>
    <cellStyle name="Normal 12 8 6 3 2 2 2" xfId="21691" xr:uid="{949F616C-E744-4B19-A74F-B939FACA9C4D}"/>
    <cellStyle name="Normal 12 8 6 3 2 2 2 2" xfId="50835" xr:uid="{7362068D-BC5B-4950-A12B-955482D48C95}"/>
    <cellStyle name="Normal 12 8 6 3 2 2 3" xfId="50836" xr:uid="{0CC7B7D9-99B7-4BC5-BB80-CCE56F57BD1B}"/>
    <cellStyle name="Normal 12 8 6 3 2 3" xfId="16201" xr:uid="{7CAE20FF-273F-490F-BA3B-DBEBAA0EFDB7}"/>
    <cellStyle name="Normal 12 8 6 3 2 3 2" xfId="50837" xr:uid="{25AC73F1-A734-49B6-86AF-65ACA8886C1C}"/>
    <cellStyle name="Normal 12 8 6 3 2 4" xfId="50838" xr:uid="{6C1B9036-66DC-4C3A-A388-33927A32FB77}"/>
    <cellStyle name="Normal 12 8 6 3 3" xfId="5221" xr:uid="{84124A2B-B60A-47AD-BEA8-996D2EAEE101}"/>
    <cellStyle name="Normal 12 8 6 3 3 2" xfId="10711" xr:uid="{6861C1B3-F00A-4B0C-B0F0-F55EED5143F6}"/>
    <cellStyle name="Normal 12 8 6 3 3 2 2" xfId="23521" xr:uid="{765426E0-7404-4759-AC05-EB2FFB50E4C5}"/>
    <cellStyle name="Normal 12 8 6 3 3 2 2 2" xfId="50839" xr:uid="{A51B81CE-FE85-46BF-ACDA-D8EFB743AB81}"/>
    <cellStyle name="Normal 12 8 6 3 3 2 3" xfId="50840" xr:uid="{C1B7AF24-80C6-481F-978F-51169E25FB51}"/>
    <cellStyle name="Normal 12 8 6 3 3 3" xfId="18031" xr:uid="{5B022263-9D17-4D4C-9484-3DCC2BEAA878}"/>
    <cellStyle name="Normal 12 8 6 3 3 3 2" xfId="50841" xr:uid="{92BECF50-AB37-4A3F-A0DD-F6627F790B27}"/>
    <cellStyle name="Normal 12 8 6 3 3 4" xfId="50842" xr:uid="{DFBA6B1E-BFEC-4E94-AA0D-D6FB506BE388}"/>
    <cellStyle name="Normal 12 8 6 3 4" xfId="12541" xr:uid="{9229FF85-E36D-4FA4-8CD4-E7AB1773F6EB}"/>
    <cellStyle name="Normal 12 8 6 3 4 2" xfId="25351" xr:uid="{D827DD0C-6D0B-47D1-B837-5BF10C4F7431}"/>
    <cellStyle name="Normal 12 8 6 3 4 2 2" xfId="50843" xr:uid="{F1699E96-ECA9-4DD4-83A5-68339FF75DC2}"/>
    <cellStyle name="Normal 12 8 6 3 4 3" xfId="50844" xr:uid="{8C8DEBF3-4334-42C6-B844-65D6434232C3}"/>
    <cellStyle name="Normal 12 8 6 3 5" xfId="7051" xr:uid="{75B2B195-70CE-4605-93A1-61376DA32A56}"/>
    <cellStyle name="Normal 12 8 6 3 5 2" xfId="19861" xr:uid="{993076A0-E27A-4D13-914D-219B250A9762}"/>
    <cellStyle name="Normal 12 8 6 3 5 2 2" xfId="50845" xr:uid="{5750EB13-0489-4A3F-BC2A-BFE36BF392F9}"/>
    <cellStyle name="Normal 12 8 6 3 5 3" xfId="50846" xr:uid="{22554883-5C17-4AD3-9F1B-D55AE2C946D2}"/>
    <cellStyle name="Normal 12 8 6 3 6" xfId="14371" xr:uid="{F685222A-DAC4-48A8-99C2-26F09EAB2206}"/>
    <cellStyle name="Normal 12 8 6 3 6 2" xfId="50847" xr:uid="{89A70107-F3ED-4478-9F08-175262806228}"/>
    <cellStyle name="Normal 12 8 6 3 7" xfId="50848" xr:uid="{D11DAECA-009D-48FF-9DEF-835270059CB5}"/>
    <cellStyle name="Normal 12 8 6 4" xfId="2497" xr:uid="{7E20610C-7CF5-42AC-BCE3-E8406DF5748B}"/>
    <cellStyle name="Normal 12 8 6 4 2" xfId="7987" xr:uid="{DFF652BE-7616-4182-BFAF-F91444B26F62}"/>
    <cellStyle name="Normal 12 8 6 4 2 2" xfId="20797" xr:uid="{FA505022-27E4-4E9C-882A-97AB12C2EEBB}"/>
    <cellStyle name="Normal 12 8 6 4 2 2 2" xfId="50849" xr:uid="{75DD9228-1374-4E4E-AF31-7E80E02999EF}"/>
    <cellStyle name="Normal 12 8 6 4 2 3" xfId="50850" xr:uid="{44DBCC54-7CA3-4953-A08E-6901D04D2581}"/>
    <cellStyle name="Normal 12 8 6 4 3" xfId="15307" xr:uid="{B0FA147C-73AE-40DD-8C07-2AC86ACD697E}"/>
    <cellStyle name="Normal 12 8 6 4 3 2" xfId="50851" xr:uid="{7B299646-A2AC-46AE-BD6F-1ED4389906FF}"/>
    <cellStyle name="Normal 12 8 6 4 4" xfId="50852" xr:uid="{301FBBEF-C063-45A5-BF58-E6248D16449C}"/>
    <cellStyle name="Normal 12 8 6 5" xfId="4327" xr:uid="{47271034-1C0A-49A9-B61F-C19969965811}"/>
    <cellStyle name="Normal 12 8 6 5 2" xfId="9817" xr:uid="{896C1C9A-C6D9-45BC-94DE-3276709F58E1}"/>
    <cellStyle name="Normal 12 8 6 5 2 2" xfId="22627" xr:uid="{93FF12C5-9425-4421-9016-391E1AD24625}"/>
    <cellStyle name="Normal 12 8 6 5 2 2 2" xfId="50853" xr:uid="{FF3A2F50-164E-4044-A57F-8EA2192AA2DA}"/>
    <cellStyle name="Normal 12 8 6 5 2 3" xfId="50854" xr:uid="{A4DD3E1C-D369-4528-BEE8-CE60B1124E2D}"/>
    <cellStyle name="Normal 12 8 6 5 3" xfId="17137" xr:uid="{AFC92EC9-E8B3-4248-A095-5F116E3CBF3F}"/>
    <cellStyle name="Normal 12 8 6 5 3 2" xfId="50855" xr:uid="{8CB5F173-AF3E-4224-A280-5E6E91328A60}"/>
    <cellStyle name="Normal 12 8 6 5 4" xfId="50856" xr:uid="{BAC8E923-DD7E-42C4-96E5-D5C835ACA2DA}"/>
    <cellStyle name="Normal 12 8 6 6" xfId="11647" xr:uid="{76EBA6D4-DD69-47A8-B165-240B613491C9}"/>
    <cellStyle name="Normal 12 8 6 6 2" xfId="24457" xr:uid="{E4791380-2BC8-475D-AEED-C2AF4453999E}"/>
    <cellStyle name="Normal 12 8 6 6 2 2" xfId="50857" xr:uid="{266B3A0C-056E-4A2B-AA82-B1E886E75E0A}"/>
    <cellStyle name="Normal 12 8 6 6 3" xfId="50858" xr:uid="{75F35BCF-7FBA-4919-96DA-EB43B72C10AE}"/>
    <cellStyle name="Normal 12 8 6 7" xfId="6157" xr:uid="{DBC8997C-BC80-4FBD-88C6-182F4BFFEA3D}"/>
    <cellStyle name="Normal 12 8 6 7 2" xfId="18967" xr:uid="{5ABD17AB-703F-4AA4-AAAD-96C24FBF0673}"/>
    <cellStyle name="Normal 12 8 6 7 2 2" xfId="50859" xr:uid="{06363974-5464-4DFE-964A-5E3813E13F4E}"/>
    <cellStyle name="Normal 12 8 6 7 3" xfId="50860" xr:uid="{3339FEEC-1511-4655-BDCD-0131C3AF9EFD}"/>
    <cellStyle name="Normal 12 8 6 8" xfId="13477" xr:uid="{87B3CAE6-CC1B-42CC-BFF2-0731268D6DCE}"/>
    <cellStyle name="Normal 12 8 6 8 2" xfId="50861" xr:uid="{EC7C1A40-8346-4F86-A387-FBFA45D9C4C1}"/>
    <cellStyle name="Normal 12 8 6 9" xfId="50862" xr:uid="{DA2EBE46-013D-4E08-B5CD-38DD4C0D7659}"/>
    <cellStyle name="Normal 12 8 7" xfId="800" xr:uid="{DA1795D4-0AA0-42FD-9B4F-E82B318DB26F}"/>
    <cellStyle name="Normal 12 8 7 2" xfId="1695" xr:uid="{BB577CEB-A771-4250-B9DE-DB151CE2E1DD}"/>
    <cellStyle name="Normal 12 8 7 2 2" xfId="3525" xr:uid="{517E03A1-934E-4DAC-B4F3-28EE3C43193A}"/>
    <cellStyle name="Normal 12 8 7 2 2 2" xfId="9015" xr:uid="{658D8986-9BBB-423B-9DEB-D7D2782E5571}"/>
    <cellStyle name="Normal 12 8 7 2 2 2 2" xfId="21825" xr:uid="{BC5F2438-588E-4C66-866E-F5EA80CF5DBF}"/>
    <cellStyle name="Normal 12 8 7 2 2 2 2 2" xfId="50863" xr:uid="{C1611B38-D0CC-49A1-9A31-1A7CE5950387}"/>
    <cellStyle name="Normal 12 8 7 2 2 2 3" xfId="50864" xr:uid="{C1DDCEE1-8D12-4FDF-9077-9C15D6D4440D}"/>
    <cellStyle name="Normal 12 8 7 2 2 3" xfId="16335" xr:uid="{BAE39817-1B02-4428-AD8A-8C63343689B5}"/>
    <cellStyle name="Normal 12 8 7 2 2 3 2" xfId="50865" xr:uid="{7CF68A5D-0921-45AF-9377-0F6ECF201D6E}"/>
    <cellStyle name="Normal 12 8 7 2 2 4" xfId="50866" xr:uid="{73A00988-F91C-41B2-9764-C0D2D1F3446F}"/>
    <cellStyle name="Normal 12 8 7 2 3" xfId="5355" xr:uid="{765CABB8-AB08-40A0-B127-BA54D482A151}"/>
    <cellStyle name="Normal 12 8 7 2 3 2" xfId="10845" xr:uid="{066A008C-672D-4AB4-8015-CEC4ABE63F16}"/>
    <cellStyle name="Normal 12 8 7 2 3 2 2" xfId="23655" xr:uid="{2D210EF8-101A-4AB9-9EC4-77F139D8B799}"/>
    <cellStyle name="Normal 12 8 7 2 3 2 2 2" xfId="50867" xr:uid="{8FB37C21-FD14-4896-95C6-BAA2CD9D8315}"/>
    <cellStyle name="Normal 12 8 7 2 3 2 3" xfId="50868" xr:uid="{806DBD9F-D77F-44EE-81AF-60A49A5F02E7}"/>
    <cellStyle name="Normal 12 8 7 2 3 3" xfId="18165" xr:uid="{B8B4BADD-75F9-4B6F-98D7-D5934A31E2D6}"/>
    <cellStyle name="Normal 12 8 7 2 3 3 2" xfId="50869" xr:uid="{ECFEAED9-EC76-4B85-86AF-03ED3D58E647}"/>
    <cellStyle name="Normal 12 8 7 2 3 4" xfId="50870" xr:uid="{F93FC224-364C-4586-8F6F-F3B75A563904}"/>
    <cellStyle name="Normal 12 8 7 2 4" xfId="12675" xr:uid="{00186E05-E7C9-4C61-ADFA-D11D9C8ECC88}"/>
    <cellStyle name="Normal 12 8 7 2 4 2" xfId="25485" xr:uid="{57E690AD-FB2B-4215-91CC-56219BA6E87B}"/>
    <cellStyle name="Normal 12 8 7 2 4 2 2" xfId="50871" xr:uid="{B3421B33-1257-4773-A8E7-30897ACCC040}"/>
    <cellStyle name="Normal 12 8 7 2 4 3" xfId="50872" xr:uid="{3839C2A8-FDFD-4B8E-9AF7-1092B9EB6F60}"/>
    <cellStyle name="Normal 12 8 7 2 5" xfId="7185" xr:uid="{FFD12EB4-A417-4BCC-8FFC-7653B41BE6A2}"/>
    <cellStyle name="Normal 12 8 7 2 5 2" xfId="19995" xr:uid="{E5CA95D4-5F5D-460C-96CB-7B6E8DF2F2F1}"/>
    <cellStyle name="Normal 12 8 7 2 5 2 2" xfId="50873" xr:uid="{73CCB50F-2B03-407F-9717-2A4D67D589D2}"/>
    <cellStyle name="Normal 12 8 7 2 5 3" xfId="50874" xr:uid="{84E32C0E-474E-461D-B491-C0D86B7F5747}"/>
    <cellStyle name="Normal 12 8 7 2 6" xfId="14505" xr:uid="{9C7E7DB4-E484-4535-B48E-1933F1A66117}"/>
    <cellStyle name="Normal 12 8 7 2 6 2" xfId="50875" xr:uid="{7D98C79C-8881-4375-B7E3-07ED203883D2}"/>
    <cellStyle name="Normal 12 8 7 2 7" xfId="50876" xr:uid="{E7C6B21C-C8B5-42F0-AD71-1EE4D8FEB8E1}"/>
    <cellStyle name="Normal 12 8 7 3" xfId="2631" xr:uid="{19AB3A28-A9AD-48FE-AB0C-F89CE74C6E12}"/>
    <cellStyle name="Normal 12 8 7 3 2" xfId="8121" xr:uid="{94F02D66-BF70-4A0D-80ED-7F845C96A24E}"/>
    <cellStyle name="Normal 12 8 7 3 2 2" xfId="20931" xr:uid="{B12CAB4D-ADBA-47BB-8838-9D40897E846D}"/>
    <cellStyle name="Normal 12 8 7 3 2 2 2" xfId="50877" xr:uid="{195F4E2F-B089-40D5-9127-CC61E4F64EAC}"/>
    <cellStyle name="Normal 12 8 7 3 2 3" xfId="50878" xr:uid="{33DCC76F-4DCB-4B73-B46A-9E574E28142F}"/>
    <cellStyle name="Normal 12 8 7 3 3" xfId="15441" xr:uid="{D9E7309A-CA40-45C2-8A5B-EDBEAC7FB18E}"/>
    <cellStyle name="Normal 12 8 7 3 3 2" xfId="50879" xr:uid="{F0109DCA-DC11-41DB-A541-90F889880ECF}"/>
    <cellStyle name="Normal 12 8 7 3 4" xfId="50880" xr:uid="{F69BA189-2A43-4D8C-80CB-699FEC9FAC9C}"/>
    <cellStyle name="Normal 12 8 7 4" xfId="4461" xr:uid="{68B1FDF9-8C63-4BF0-BD4C-80F4BFD0A9BC}"/>
    <cellStyle name="Normal 12 8 7 4 2" xfId="9951" xr:uid="{410496A1-5FAA-495B-A58B-3D941321C51C}"/>
    <cellStyle name="Normal 12 8 7 4 2 2" xfId="22761" xr:uid="{36F4B47C-E3F2-4B6F-9601-E0808C5AF657}"/>
    <cellStyle name="Normal 12 8 7 4 2 2 2" xfId="50881" xr:uid="{E235D217-7C26-4557-9235-40D8F3015E87}"/>
    <cellStyle name="Normal 12 8 7 4 2 3" xfId="50882" xr:uid="{0FDFAB80-5EBC-4B3C-BBBE-84442DB96D09}"/>
    <cellStyle name="Normal 12 8 7 4 3" xfId="17271" xr:uid="{834AA6D6-81DA-4321-86A8-0EFDDB8A1824}"/>
    <cellStyle name="Normal 12 8 7 4 3 2" xfId="50883" xr:uid="{374027D7-CDC0-464D-AA79-B2848BBE86BA}"/>
    <cellStyle name="Normal 12 8 7 4 4" xfId="50884" xr:uid="{5CA78F34-F9F8-4691-9EFB-694CFE9524B1}"/>
    <cellStyle name="Normal 12 8 7 5" xfId="11781" xr:uid="{3DCE0645-63F8-4188-852B-743437F4ECAE}"/>
    <cellStyle name="Normal 12 8 7 5 2" xfId="24591" xr:uid="{6AE8DCB5-6CC9-4489-AC6B-89C584A723BB}"/>
    <cellStyle name="Normal 12 8 7 5 2 2" xfId="50885" xr:uid="{EE555413-E655-47BD-8C20-D0E09A920536}"/>
    <cellStyle name="Normal 12 8 7 5 3" xfId="50886" xr:uid="{0E94CEDC-CE04-449E-8F66-982FA67C2DF4}"/>
    <cellStyle name="Normal 12 8 7 6" xfId="6291" xr:uid="{082F338F-B8DA-431F-A530-F9500341E8AD}"/>
    <cellStyle name="Normal 12 8 7 6 2" xfId="19101" xr:uid="{5D2A94DD-5E0B-499C-9448-3699052AB0BC}"/>
    <cellStyle name="Normal 12 8 7 6 2 2" xfId="50887" xr:uid="{B2BAC63B-5ECF-442D-8F09-20C89EA668BA}"/>
    <cellStyle name="Normal 12 8 7 6 3" xfId="50888" xr:uid="{C92F51B2-35AF-4DCC-8AB7-C583052004C2}"/>
    <cellStyle name="Normal 12 8 7 7" xfId="13611" xr:uid="{03DD127F-944A-4E3A-A3CD-A4D1C63CC577}"/>
    <cellStyle name="Normal 12 8 7 7 2" xfId="50889" xr:uid="{4F9BA014-D6A1-4E01-91DC-9E051AE62419}"/>
    <cellStyle name="Normal 12 8 7 8" xfId="50890" xr:uid="{F1D9327A-8ADF-4F60-8355-4518FD17859E}"/>
    <cellStyle name="Normal 12 8 8" xfId="1201" xr:uid="{FC4429C8-EBDB-494F-9F45-AE5A32D25BBA}"/>
    <cellStyle name="Normal 12 8 8 2" xfId="3031" xr:uid="{A7C5A403-5591-4CA6-AF1B-E186DE159D6B}"/>
    <cellStyle name="Normal 12 8 8 2 2" xfId="8521" xr:uid="{6151A4E7-7641-447C-B7EB-461D1BFC5817}"/>
    <cellStyle name="Normal 12 8 8 2 2 2" xfId="21331" xr:uid="{AEDC2906-3824-4C49-A2DA-184214B0AFFF}"/>
    <cellStyle name="Normal 12 8 8 2 2 2 2" xfId="50891" xr:uid="{A67D4846-D36B-4CE3-8A9A-3A04F1B9B378}"/>
    <cellStyle name="Normal 12 8 8 2 2 3" xfId="50892" xr:uid="{D6524705-FDE1-4FC2-A4DE-07AD08D8832E}"/>
    <cellStyle name="Normal 12 8 8 2 3" xfId="15841" xr:uid="{253547F8-705A-48C3-8E64-D292CD2859B2}"/>
    <cellStyle name="Normal 12 8 8 2 3 2" xfId="50893" xr:uid="{59D4B27F-6CD1-4170-91BD-42F42511B21E}"/>
    <cellStyle name="Normal 12 8 8 2 4" xfId="50894" xr:uid="{A896C598-AB5C-4749-B40B-1C9DE2EBAD3F}"/>
    <cellStyle name="Normal 12 8 8 3" xfId="4861" xr:uid="{765369AE-119A-442A-BE8A-FE9C8DF429FA}"/>
    <cellStyle name="Normal 12 8 8 3 2" xfId="10351" xr:uid="{E796C2B6-DF1D-40FD-B3DE-16396149528A}"/>
    <cellStyle name="Normal 12 8 8 3 2 2" xfId="23161" xr:uid="{8A9B931D-FED7-4C15-B3EC-67A1ED5A8570}"/>
    <cellStyle name="Normal 12 8 8 3 2 2 2" xfId="50895" xr:uid="{4A914D7B-2ECC-4258-93D3-E9B0049D33DD}"/>
    <cellStyle name="Normal 12 8 8 3 2 3" xfId="50896" xr:uid="{296C1EAE-D34D-4303-AE38-3CF86FE936A5}"/>
    <cellStyle name="Normal 12 8 8 3 3" xfId="17671" xr:uid="{96AF73A2-CDE1-46E9-9339-C1551EE76DAA}"/>
    <cellStyle name="Normal 12 8 8 3 3 2" xfId="50897" xr:uid="{84508DA3-DFDF-4420-8612-E0127F690E33}"/>
    <cellStyle name="Normal 12 8 8 3 4" xfId="50898" xr:uid="{A9E160B5-89A7-4F7E-B67B-D5F5F8FAF853}"/>
    <cellStyle name="Normal 12 8 8 4" xfId="12181" xr:uid="{96741446-26E4-4931-B8B8-6C6EEE975A54}"/>
    <cellStyle name="Normal 12 8 8 4 2" xfId="24991" xr:uid="{6F17A8EE-CB97-4847-BBDD-4F5FBC348F4F}"/>
    <cellStyle name="Normal 12 8 8 4 2 2" xfId="50899" xr:uid="{A46D6610-3A67-4155-8E0E-9A40030B1D1C}"/>
    <cellStyle name="Normal 12 8 8 4 3" xfId="50900" xr:uid="{BEEA4606-8FA0-4607-A13C-6099D4BCCADE}"/>
    <cellStyle name="Normal 12 8 8 5" xfId="6691" xr:uid="{B46317F0-32C4-4D9E-B95E-C543D5442B9E}"/>
    <cellStyle name="Normal 12 8 8 5 2" xfId="19501" xr:uid="{492B843D-93FA-4AB1-9EEE-ADB9F00B70B5}"/>
    <cellStyle name="Normal 12 8 8 5 2 2" xfId="50901" xr:uid="{1F3C9C95-FF0D-4072-A481-03DF1DF448CB}"/>
    <cellStyle name="Normal 12 8 8 5 3" xfId="50902" xr:uid="{4D61E33D-C16B-43C7-AAA7-42C43F0BFDC8}"/>
    <cellStyle name="Normal 12 8 8 6" xfId="14011" xr:uid="{A39BCB0B-C9D2-46D7-8775-5E46908527F3}"/>
    <cellStyle name="Normal 12 8 8 6 2" xfId="50903" xr:uid="{6DD603D3-D631-4882-BCF3-31B993AC752B}"/>
    <cellStyle name="Normal 12 8 8 7" xfId="50904" xr:uid="{9F20EE8F-571F-4B31-AD00-2BCAE38BB55C}"/>
    <cellStyle name="Normal 12 8 9" xfId="2096" xr:uid="{98293B88-8992-450F-8DB7-0AD73266B5B8}"/>
    <cellStyle name="Normal 12 8 9 2" xfId="3926" xr:uid="{3690600A-C4BC-43BD-9D35-FED42D1AC406}"/>
    <cellStyle name="Normal 12 8 9 2 2" xfId="9416" xr:uid="{4D2371D9-4829-406A-B0E1-164E6D0A741B}"/>
    <cellStyle name="Normal 12 8 9 2 2 2" xfId="22226" xr:uid="{C8502CA6-3E8F-4176-A4E1-7BE9615AF854}"/>
    <cellStyle name="Normal 12 8 9 2 2 2 2" xfId="50905" xr:uid="{164653C1-7EB5-48FD-981A-9B567512A115}"/>
    <cellStyle name="Normal 12 8 9 2 2 3" xfId="50906" xr:uid="{ECD34526-5DF3-4CD5-8F67-6790C2794D92}"/>
    <cellStyle name="Normal 12 8 9 2 3" xfId="16736" xr:uid="{B4B4BEF2-3E0F-4C9A-AEBC-B09C7EE96F81}"/>
    <cellStyle name="Normal 12 8 9 2 3 2" xfId="50907" xr:uid="{DC26FE10-E2F6-4AA8-AF4D-7DF0E464D589}"/>
    <cellStyle name="Normal 12 8 9 2 4" xfId="50908" xr:uid="{2DD9A4E5-960C-4C2F-9DE1-E59C1AB43B01}"/>
    <cellStyle name="Normal 12 8 9 3" xfId="5756" xr:uid="{7878C974-6CCE-4021-A9B1-1260E3240BFC}"/>
    <cellStyle name="Normal 12 8 9 3 2" xfId="11246" xr:uid="{2594E43A-DB0D-40D4-A678-2EF42EC6EA84}"/>
    <cellStyle name="Normal 12 8 9 3 2 2" xfId="24056" xr:uid="{66713AFC-4F5A-4BBD-8AC3-E2F1914F944D}"/>
    <cellStyle name="Normal 12 8 9 3 2 2 2" xfId="50909" xr:uid="{93BB5AB5-18C5-4874-A01B-328485EFD9C4}"/>
    <cellStyle name="Normal 12 8 9 3 2 3" xfId="50910" xr:uid="{FD38CEA2-97B0-4509-A07D-3F2FB56EBF07}"/>
    <cellStyle name="Normal 12 8 9 3 3" xfId="18566" xr:uid="{EB279016-236E-434E-AD10-198808CBE4D0}"/>
    <cellStyle name="Normal 12 8 9 3 3 2" xfId="50911" xr:uid="{997DE0C1-A10A-42D5-A048-3F01DD3EED42}"/>
    <cellStyle name="Normal 12 8 9 3 4" xfId="50912" xr:uid="{2A5F82BB-C415-4D6A-9408-EE620F148C20}"/>
    <cellStyle name="Normal 12 8 9 4" xfId="13076" xr:uid="{A4A08BAC-A174-45DF-BB05-04A5586B792F}"/>
    <cellStyle name="Normal 12 8 9 4 2" xfId="25886" xr:uid="{0E6771D6-424A-4810-93A9-7C476E9AC39A}"/>
    <cellStyle name="Normal 12 8 9 4 2 2" xfId="50913" xr:uid="{2E1B2CBA-8AB2-428C-B042-69A9F2403EB9}"/>
    <cellStyle name="Normal 12 8 9 4 3" xfId="50914" xr:uid="{97C3B378-CB97-49CB-A656-057058817CA8}"/>
    <cellStyle name="Normal 12 8 9 5" xfId="7586" xr:uid="{71DACC30-8804-4397-8397-00095EB18584}"/>
    <cellStyle name="Normal 12 8 9 5 2" xfId="20396" xr:uid="{0F3955F2-B426-4EEA-8492-1BDCE02D170D}"/>
    <cellStyle name="Normal 12 8 9 5 2 2" xfId="50915" xr:uid="{58A06A74-34EB-42EB-85B9-4ECCC894C50C}"/>
    <cellStyle name="Normal 12 8 9 5 3" xfId="50916" xr:uid="{93534661-4D24-4A88-ACC8-215C2FEFD73A}"/>
    <cellStyle name="Normal 12 8 9 6" xfId="14906" xr:uid="{38041E45-FB00-4463-9CC1-47FC4C24FB18}"/>
    <cellStyle name="Normal 12 8 9 6 2" xfId="50917" xr:uid="{66525FAE-5580-480C-8BD0-1E8DAABD2C57}"/>
    <cellStyle name="Normal 12 8 9 7" xfId="50918" xr:uid="{205D8F4C-6DDD-47AE-9548-4ADC377C0409}"/>
    <cellStyle name="Normal 12 9" xfId="284" xr:uid="{E29A0051-E114-49E3-AA1D-78F20416CE25}"/>
    <cellStyle name="Normal 12 9 10" xfId="3992" xr:uid="{254355C3-BEF8-4CF3-A9A6-F8396CE19BCB}"/>
    <cellStyle name="Normal 12 9 10 2" xfId="9482" xr:uid="{6427C552-81A3-4B1E-A945-4C50379F94BE}"/>
    <cellStyle name="Normal 12 9 10 2 2" xfId="22292" xr:uid="{C62E3F0A-072F-456F-BCF9-6ACD42936A35}"/>
    <cellStyle name="Normal 12 9 10 2 2 2" xfId="50919" xr:uid="{CF670E3B-9571-47AE-9D5E-E2F0A4C2E6FC}"/>
    <cellStyle name="Normal 12 9 10 2 3" xfId="50920" xr:uid="{DAA948EF-F3F2-4365-AB20-8A4DDB5DEE04}"/>
    <cellStyle name="Normal 12 9 10 3" xfId="16802" xr:uid="{AE69AB50-6434-4F33-BF90-AE6B9DDC827E}"/>
    <cellStyle name="Normal 12 9 10 3 2" xfId="50921" xr:uid="{E0C5F7F8-EDCE-41CC-A328-D563A25049D7}"/>
    <cellStyle name="Normal 12 9 10 4" xfId="50922" xr:uid="{D0896FB1-B298-4002-901B-CC85CF0FB510}"/>
    <cellStyle name="Normal 12 9 11" xfId="11312" xr:uid="{892DB383-18E4-4FC0-B63D-6B4F9D530C7D}"/>
    <cellStyle name="Normal 12 9 11 2" xfId="24122" xr:uid="{1E2E8BCB-CA98-4222-AD19-2B8285E7F98A}"/>
    <cellStyle name="Normal 12 9 11 2 2" xfId="50923" xr:uid="{EB813216-9521-4322-B0CF-DB8708B99050}"/>
    <cellStyle name="Normal 12 9 11 3" xfId="50924" xr:uid="{E977962C-2AC1-4B2B-9A79-2E5E27D20E64}"/>
    <cellStyle name="Normal 12 9 12" xfId="5822" xr:uid="{5C9DCB79-50E3-4B55-B383-2049889B3EA0}"/>
    <cellStyle name="Normal 12 9 12 2" xfId="18632" xr:uid="{B392A413-4E39-4B6E-B8AA-70C5DCCD76AD}"/>
    <cellStyle name="Normal 12 9 12 2 2" xfId="50925" xr:uid="{0CB26DD2-DDFB-419A-B36B-DA5207FF42F3}"/>
    <cellStyle name="Normal 12 9 12 3" xfId="50926" xr:uid="{A7AFE6FF-F054-4084-AA50-51D2D7DDEC6F}"/>
    <cellStyle name="Normal 12 9 13" xfId="13142" xr:uid="{497A249C-3CC9-4212-849D-1FB078D63471}"/>
    <cellStyle name="Normal 12 9 13 2" xfId="50927" xr:uid="{3AA7517E-6EF4-48FF-ADF3-14922FC4F239}"/>
    <cellStyle name="Normal 12 9 14" xfId="50928" xr:uid="{7BA18262-70EE-4BCF-B1F0-6FFDFBE67689}"/>
    <cellStyle name="Normal 12 9 2" xfId="371" xr:uid="{4BF415C4-5747-4AFE-AFDE-ABCFC9983E6B}"/>
    <cellStyle name="Normal 12 9 2 10" xfId="5863" xr:uid="{BC97081C-C8C1-4642-A9E9-652559D46EAC}"/>
    <cellStyle name="Normal 12 9 2 10 2" xfId="18673" xr:uid="{18748AE7-AC35-41AC-A29B-E6BBE7965C0D}"/>
    <cellStyle name="Normal 12 9 2 10 2 2" xfId="50929" xr:uid="{126ABBF1-575F-4A67-814E-C19F6A5E0F28}"/>
    <cellStyle name="Normal 12 9 2 10 3" xfId="50930" xr:uid="{B719876C-5255-45E5-AE49-BBA66C1AAF24}"/>
    <cellStyle name="Normal 12 9 2 11" xfId="13183" xr:uid="{971E2F4E-3425-48F0-8107-BE1CA977D850}"/>
    <cellStyle name="Normal 12 9 2 11 2" xfId="50931" xr:uid="{34D2D29F-8966-4D90-B8B9-FCF78AAE0B2B}"/>
    <cellStyle name="Normal 12 9 2 12" xfId="50932" xr:uid="{BFEF5D4D-3018-419A-ADD5-39F3FF89C240}"/>
    <cellStyle name="Normal 12 9 2 2" xfId="600" xr:uid="{44E34488-E2A5-4271-8CF1-D0825711151E}"/>
    <cellStyle name="Normal 12 9 2 2 2" xfId="999" xr:uid="{3BB185CB-16A3-4FE1-93A8-1F7B5E317FF4}"/>
    <cellStyle name="Normal 12 9 2 2 2 2" xfId="1894" xr:uid="{0039F02A-8CD0-4B41-BF4F-21AE78C58452}"/>
    <cellStyle name="Normal 12 9 2 2 2 2 2" xfId="3724" xr:uid="{040DB4D7-D416-4C43-B39F-2F930F003F8B}"/>
    <cellStyle name="Normal 12 9 2 2 2 2 2 2" xfId="9214" xr:uid="{25560393-5B50-4301-9F9E-6B50FE32819A}"/>
    <cellStyle name="Normal 12 9 2 2 2 2 2 2 2" xfId="22024" xr:uid="{986C2442-56D2-402A-BB50-5FBB1F0D3BA1}"/>
    <cellStyle name="Normal 12 9 2 2 2 2 2 2 2 2" xfId="50933" xr:uid="{4FB865F3-286E-49BB-B176-9F6134BF8A34}"/>
    <cellStyle name="Normal 12 9 2 2 2 2 2 2 3" xfId="50934" xr:uid="{AD8C74A6-9737-4027-860E-8B035A1E5A97}"/>
    <cellStyle name="Normal 12 9 2 2 2 2 2 3" xfId="16534" xr:uid="{73DCF09B-D945-4CC6-B37C-65999F77C56B}"/>
    <cellStyle name="Normal 12 9 2 2 2 2 2 3 2" xfId="50935" xr:uid="{FACE0F4C-F050-4797-A841-75503C5379B4}"/>
    <cellStyle name="Normal 12 9 2 2 2 2 2 4" xfId="50936" xr:uid="{7B233750-CAAF-4326-AEED-714F95D34A28}"/>
    <cellStyle name="Normal 12 9 2 2 2 2 3" xfId="5554" xr:uid="{D381A17C-CCDD-4D70-93FD-634C8C8E7074}"/>
    <cellStyle name="Normal 12 9 2 2 2 2 3 2" xfId="11044" xr:uid="{40621EB2-0EDB-48F4-9A6D-4FE25B21E37E}"/>
    <cellStyle name="Normal 12 9 2 2 2 2 3 2 2" xfId="23854" xr:uid="{253A6DD8-2D9E-4E03-86BC-7432F07F3417}"/>
    <cellStyle name="Normal 12 9 2 2 2 2 3 2 2 2" xfId="50937" xr:uid="{E415EF27-E774-4C48-B8F5-070FA7CCFAF1}"/>
    <cellStyle name="Normal 12 9 2 2 2 2 3 2 3" xfId="50938" xr:uid="{1352EB83-2CE6-468B-8AFC-4631C0213781}"/>
    <cellStyle name="Normal 12 9 2 2 2 2 3 3" xfId="18364" xr:uid="{41A156CB-1A03-46AF-9355-4D22BCAF9269}"/>
    <cellStyle name="Normal 12 9 2 2 2 2 3 3 2" xfId="50939" xr:uid="{D4912C11-9DCF-4219-A5B3-E4669AC06E50}"/>
    <cellStyle name="Normal 12 9 2 2 2 2 3 4" xfId="50940" xr:uid="{AEBD55F5-081B-4F8C-8C26-81F0B9EA3E23}"/>
    <cellStyle name="Normal 12 9 2 2 2 2 4" xfId="12874" xr:uid="{CB707731-BD59-44B4-AFA7-E6020D2B237F}"/>
    <cellStyle name="Normal 12 9 2 2 2 2 4 2" xfId="25684" xr:uid="{74AC2D5C-BBF9-418C-A3B4-31C7601E3C02}"/>
    <cellStyle name="Normal 12 9 2 2 2 2 4 2 2" xfId="50941" xr:uid="{2AE8092D-B9EF-47D5-8DF4-4E6664E1A25A}"/>
    <cellStyle name="Normal 12 9 2 2 2 2 4 3" xfId="50942" xr:uid="{E08BCA77-56E3-4C1D-8F7C-393B4EA2E046}"/>
    <cellStyle name="Normal 12 9 2 2 2 2 5" xfId="7384" xr:uid="{3B5DC313-F814-4A0B-8D9F-E775E7D984FF}"/>
    <cellStyle name="Normal 12 9 2 2 2 2 5 2" xfId="20194" xr:uid="{6A225A3D-95F9-4F9E-B818-4CAD4B77F7CC}"/>
    <cellStyle name="Normal 12 9 2 2 2 2 5 2 2" xfId="50943" xr:uid="{BFDBAEA2-0B11-4D50-A6C9-DFE74F7EF072}"/>
    <cellStyle name="Normal 12 9 2 2 2 2 5 3" xfId="50944" xr:uid="{45A782B0-0ECE-4F9E-9CA0-0B1C3CD2AF04}"/>
    <cellStyle name="Normal 12 9 2 2 2 2 6" xfId="14704" xr:uid="{A5C8AE2E-291E-4016-97D7-4F6659547149}"/>
    <cellStyle name="Normal 12 9 2 2 2 2 6 2" xfId="50945" xr:uid="{ACD67F5F-1D00-46EB-8298-B6AF20FFBE32}"/>
    <cellStyle name="Normal 12 9 2 2 2 2 7" xfId="50946" xr:uid="{9C7EBCDD-D986-49A2-A866-977D5C7D1CD4}"/>
    <cellStyle name="Normal 12 9 2 2 2 3" xfId="2830" xr:uid="{693AF3D8-0EFE-4C12-B1BD-7C19C9ECB117}"/>
    <cellStyle name="Normal 12 9 2 2 2 3 2" xfId="8320" xr:uid="{C778C14D-8586-4D5F-8524-4D0002DE1D0B}"/>
    <cellStyle name="Normal 12 9 2 2 2 3 2 2" xfId="21130" xr:uid="{3C494123-4566-48B5-AC82-00C928339B9C}"/>
    <cellStyle name="Normal 12 9 2 2 2 3 2 2 2" xfId="50947" xr:uid="{97AA0C62-84E8-47A2-930C-8F877DE500F3}"/>
    <cellStyle name="Normal 12 9 2 2 2 3 2 3" xfId="50948" xr:uid="{C17DD2A6-4BC3-40A2-9AE2-DCFA490A046A}"/>
    <cellStyle name="Normal 12 9 2 2 2 3 3" xfId="15640" xr:uid="{64818302-C1C6-4934-A3E6-D2DDA8A6A1D3}"/>
    <cellStyle name="Normal 12 9 2 2 2 3 3 2" xfId="50949" xr:uid="{C63F242B-A104-43D6-8E5E-80068E4D8269}"/>
    <cellStyle name="Normal 12 9 2 2 2 3 4" xfId="50950" xr:uid="{20B4ECF0-8CEE-420C-9606-4AB9E045DEF6}"/>
    <cellStyle name="Normal 12 9 2 2 2 4" xfId="4660" xr:uid="{CF9AB915-1B7B-4645-B7CC-CC3B2B4B494B}"/>
    <cellStyle name="Normal 12 9 2 2 2 4 2" xfId="10150" xr:uid="{2D7C25C8-6492-419F-B5B1-26ADF67C5F9E}"/>
    <cellStyle name="Normal 12 9 2 2 2 4 2 2" xfId="22960" xr:uid="{014D9D03-F3E3-401B-8AD3-1B4D24D7325E}"/>
    <cellStyle name="Normal 12 9 2 2 2 4 2 2 2" xfId="50951" xr:uid="{D2D83489-3114-498B-8DB2-D8E9DCF24C0F}"/>
    <cellStyle name="Normal 12 9 2 2 2 4 2 3" xfId="50952" xr:uid="{5DE5EF2F-85B7-42F5-80D7-90F1376544E6}"/>
    <cellStyle name="Normal 12 9 2 2 2 4 3" xfId="17470" xr:uid="{ACA100EC-19CE-41CC-9A70-E9BF2EF65953}"/>
    <cellStyle name="Normal 12 9 2 2 2 4 3 2" xfId="50953" xr:uid="{00CB3859-5830-4044-8412-EE7EBBAE9788}"/>
    <cellStyle name="Normal 12 9 2 2 2 4 4" xfId="50954" xr:uid="{1FA31303-038B-44F6-AC00-D0209A763C50}"/>
    <cellStyle name="Normal 12 9 2 2 2 5" xfId="11980" xr:uid="{BC190CE4-EDDE-4AEE-878F-E97F3AA25DD6}"/>
    <cellStyle name="Normal 12 9 2 2 2 5 2" xfId="24790" xr:uid="{8556453F-9C1A-48EE-8452-C4A92C128CDD}"/>
    <cellStyle name="Normal 12 9 2 2 2 5 2 2" xfId="50955" xr:uid="{A2B49F19-9481-49F5-A98C-FFB49DDA5C32}"/>
    <cellStyle name="Normal 12 9 2 2 2 5 3" xfId="50956" xr:uid="{1E26237E-645C-40FC-87B5-9447B100384F}"/>
    <cellStyle name="Normal 12 9 2 2 2 6" xfId="6490" xr:uid="{E62F91B3-0016-4BFF-BA14-C8DA747B5F04}"/>
    <cellStyle name="Normal 12 9 2 2 2 6 2" xfId="19300" xr:uid="{68921D03-7C73-437B-A56E-D7A5C0422501}"/>
    <cellStyle name="Normal 12 9 2 2 2 6 2 2" xfId="50957" xr:uid="{407B73DA-1A5F-4093-8709-DF500835E727}"/>
    <cellStyle name="Normal 12 9 2 2 2 6 3" xfId="50958" xr:uid="{54E9334D-EAE8-40E5-9251-8180C2E7FD8C}"/>
    <cellStyle name="Normal 12 9 2 2 2 7" xfId="13810" xr:uid="{EFF9D940-DAD2-449A-9CEF-D232FE357BB2}"/>
    <cellStyle name="Normal 12 9 2 2 2 7 2" xfId="50959" xr:uid="{A89C68F1-0D19-4AD5-A619-32B0E6E2E3B5}"/>
    <cellStyle name="Normal 12 9 2 2 2 8" xfId="50960" xr:uid="{88A0EECF-2409-44E4-B390-881635A20A9D}"/>
    <cellStyle name="Normal 12 9 2 2 3" xfId="1495" xr:uid="{3FDFBEA9-9A6B-432A-9A2B-3497B7A07DC1}"/>
    <cellStyle name="Normal 12 9 2 2 3 2" xfId="3325" xr:uid="{5F158576-3D50-401C-B3AA-795DD86C436C}"/>
    <cellStyle name="Normal 12 9 2 2 3 2 2" xfId="8815" xr:uid="{9E596A10-3A50-4FAD-B230-E1466E8E1C80}"/>
    <cellStyle name="Normal 12 9 2 2 3 2 2 2" xfId="21625" xr:uid="{222235AA-B9D9-425C-9DB9-69E0243D605A}"/>
    <cellStyle name="Normal 12 9 2 2 3 2 2 2 2" xfId="50961" xr:uid="{E69047F8-3BBC-4E51-B233-8A06C9DC4CC4}"/>
    <cellStyle name="Normal 12 9 2 2 3 2 2 3" xfId="50962" xr:uid="{D8020DBA-753C-4432-8589-4A2B66FD41FB}"/>
    <cellStyle name="Normal 12 9 2 2 3 2 3" xfId="16135" xr:uid="{2E597671-BA78-4659-B9C2-497F22C3BFC0}"/>
    <cellStyle name="Normal 12 9 2 2 3 2 3 2" xfId="50963" xr:uid="{6D62C961-6520-4536-A70E-7CAE0B971F5F}"/>
    <cellStyle name="Normal 12 9 2 2 3 2 4" xfId="50964" xr:uid="{5714FAFC-223A-4378-8BC4-33B4DBA6E500}"/>
    <cellStyle name="Normal 12 9 2 2 3 3" xfId="5155" xr:uid="{3E92F0CE-0EC2-42EB-AB19-22703C9A5B47}"/>
    <cellStyle name="Normal 12 9 2 2 3 3 2" xfId="10645" xr:uid="{593D2911-E57D-46C9-BC94-AB7C936758EE}"/>
    <cellStyle name="Normal 12 9 2 2 3 3 2 2" xfId="23455" xr:uid="{A23C1CFA-278A-4AAA-8813-F25B9DAC435F}"/>
    <cellStyle name="Normal 12 9 2 2 3 3 2 2 2" xfId="50965" xr:uid="{87D54C91-B58F-4F8D-9F48-EBCC60AFE390}"/>
    <cellStyle name="Normal 12 9 2 2 3 3 2 3" xfId="50966" xr:uid="{D7482EC2-326F-4D6E-8841-3BDC5ECAEEA7}"/>
    <cellStyle name="Normal 12 9 2 2 3 3 3" xfId="17965" xr:uid="{784EBBE2-96C4-40D7-83E3-8AC13957AAD8}"/>
    <cellStyle name="Normal 12 9 2 2 3 3 3 2" xfId="50967" xr:uid="{964D63FD-88F9-498B-90BD-574CFB839A31}"/>
    <cellStyle name="Normal 12 9 2 2 3 3 4" xfId="50968" xr:uid="{6E41F9DF-906F-4A44-9188-C2469993F2EC}"/>
    <cellStyle name="Normal 12 9 2 2 3 4" xfId="12475" xr:uid="{81AC3C43-4C2F-40B4-AEDB-835B28A7EB98}"/>
    <cellStyle name="Normal 12 9 2 2 3 4 2" xfId="25285" xr:uid="{73A9B0FE-8FA1-413E-AB17-2E8DBED8CDCB}"/>
    <cellStyle name="Normal 12 9 2 2 3 4 2 2" xfId="50969" xr:uid="{A283E61C-322E-40F0-9DD1-227024F89D79}"/>
    <cellStyle name="Normal 12 9 2 2 3 4 3" xfId="50970" xr:uid="{7774E408-EBCC-4A80-92B3-A4F76C87DC4F}"/>
    <cellStyle name="Normal 12 9 2 2 3 5" xfId="6985" xr:uid="{EA2ADC61-F863-4EEE-80EA-10DE9E9AE838}"/>
    <cellStyle name="Normal 12 9 2 2 3 5 2" xfId="19795" xr:uid="{88F42A04-378C-4D59-8CE1-3C4D4F58C68A}"/>
    <cellStyle name="Normal 12 9 2 2 3 5 2 2" xfId="50971" xr:uid="{E375A467-19B8-4D7F-8188-04F7150C2447}"/>
    <cellStyle name="Normal 12 9 2 2 3 5 3" xfId="50972" xr:uid="{DB277D59-DC18-4643-8CFB-ACA755A50CD2}"/>
    <cellStyle name="Normal 12 9 2 2 3 6" xfId="14305" xr:uid="{FBC344E4-01CC-428B-814A-569296C2A2A3}"/>
    <cellStyle name="Normal 12 9 2 2 3 6 2" xfId="50973" xr:uid="{87CED1CA-66CA-4AEF-B1D2-129DEFDF1E4E}"/>
    <cellStyle name="Normal 12 9 2 2 3 7" xfId="50974" xr:uid="{BD5AA892-C2CC-4BEF-AACB-F75F6DDA966A}"/>
    <cellStyle name="Normal 12 9 2 2 4" xfId="2431" xr:uid="{0641E763-66F8-40C5-A70B-1D01B114D121}"/>
    <cellStyle name="Normal 12 9 2 2 4 2" xfId="7921" xr:uid="{DADD5D90-059A-4DFB-B301-A18BCE24088B}"/>
    <cellStyle name="Normal 12 9 2 2 4 2 2" xfId="20731" xr:uid="{BAD9B07D-7C33-469C-AAA7-C69DE405FE28}"/>
    <cellStyle name="Normal 12 9 2 2 4 2 2 2" xfId="50975" xr:uid="{3FAB55C4-3839-4B83-82D8-7218BB3E5C20}"/>
    <cellStyle name="Normal 12 9 2 2 4 2 3" xfId="50976" xr:uid="{19DE06CB-C9FD-41E3-A7AB-4F5465A8DF12}"/>
    <cellStyle name="Normal 12 9 2 2 4 3" xfId="15241" xr:uid="{548B5612-6EA4-49C1-9CAC-9DA8719379E2}"/>
    <cellStyle name="Normal 12 9 2 2 4 3 2" xfId="50977" xr:uid="{6DB2C33E-9C3F-43A7-93B8-97E8C2BA5DDF}"/>
    <cellStyle name="Normal 12 9 2 2 4 4" xfId="50978" xr:uid="{4E87492E-9B65-4672-9200-F99A4C1B28EF}"/>
    <cellStyle name="Normal 12 9 2 2 5" xfId="4261" xr:uid="{82CA0A21-FA3C-4D43-82FA-89DBE897F9D4}"/>
    <cellStyle name="Normal 12 9 2 2 5 2" xfId="9751" xr:uid="{B50F9844-B17C-439C-AD1D-08EC872EA0EF}"/>
    <cellStyle name="Normal 12 9 2 2 5 2 2" xfId="22561" xr:uid="{ABFF491C-0325-4066-995A-82C2E9BB0295}"/>
    <cellStyle name="Normal 12 9 2 2 5 2 2 2" xfId="50979" xr:uid="{ECD70D49-AED1-4021-B620-FB47844F85A3}"/>
    <cellStyle name="Normal 12 9 2 2 5 2 3" xfId="50980" xr:uid="{644D8D8A-FF58-4071-AD54-493F491AEBF7}"/>
    <cellStyle name="Normal 12 9 2 2 5 3" xfId="17071" xr:uid="{CD44F42F-D63C-42A3-B842-FB7F200DE51A}"/>
    <cellStyle name="Normal 12 9 2 2 5 3 2" xfId="50981" xr:uid="{828FFA9A-2506-4845-8B90-E96455D87BCB}"/>
    <cellStyle name="Normal 12 9 2 2 5 4" xfId="50982" xr:uid="{C4237C08-0F49-4FD2-B5F1-243403C20203}"/>
    <cellStyle name="Normal 12 9 2 2 6" xfId="11581" xr:uid="{856C869E-BD63-49EC-9A2D-4B7F6E61CD18}"/>
    <cellStyle name="Normal 12 9 2 2 6 2" xfId="24391" xr:uid="{7A7E6D23-6CB4-42F9-8E04-0DFED33E7B2C}"/>
    <cellStyle name="Normal 12 9 2 2 6 2 2" xfId="50983" xr:uid="{FA1439CA-72C9-4650-B49D-EC5AE3083913}"/>
    <cellStyle name="Normal 12 9 2 2 6 3" xfId="50984" xr:uid="{A85733BC-DBC3-4C4E-8AF4-93B7AB3C78F9}"/>
    <cellStyle name="Normal 12 9 2 2 7" xfId="6091" xr:uid="{7ED5CD66-9E6F-435F-857E-BA6CB5959DAA}"/>
    <cellStyle name="Normal 12 9 2 2 7 2" xfId="18901" xr:uid="{38D9BE25-41A4-4115-BBCC-E2198A2CEF9C}"/>
    <cellStyle name="Normal 12 9 2 2 7 2 2" xfId="50985" xr:uid="{E98B0DC4-C32E-408F-945C-E214F0DDC524}"/>
    <cellStyle name="Normal 12 9 2 2 7 3" xfId="50986" xr:uid="{24349D19-3A5E-44A4-8128-D517CBFE14A2}"/>
    <cellStyle name="Normal 12 9 2 2 8" xfId="13411" xr:uid="{8D8804AA-2721-4DF5-BF22-48B2AE47C175}"/>
    <cellStyle name="Normal 12 9 2 2 8 2" xfId="50987" xr:uid="{E89C9549-5016-4737-BECF-32B7FEE9CFBE}"/>
    <cellStyle name="Normal 12 9 2 2 9" xfId="50988" xr:uid="{E846CF5D-EFBF-4E8A-8B81-4441DBC68D93}"/>
    <cellStyle name="Normal 12 9 2 3" xfId="732" xr:uid="{91399518-0C31-48E8-AA19-2B62B0C601F7}"/>
    <cellStyle name="Normal 12 9 2 3 2" xfId="1132" xr:uid="{F7FFB12B-FB39-497C-8195-DBE39DBFE2CD}"/>
    <cellStyle name="Normal 12 9 2 3 2 2" xfId="2027" xr:uid="{A57EFDD7-F87C-4B48-B481-0ADE314189E7}"/>
    <cellStyle name="Normal 12 9 2 3 2 2 2" xfId="3857" xr:uid="{099586A4-FA1B-4877-8D97-EA576315B5AB}"/>
    <cellStyle name="Normal 12 9 2 3 2 2 2 2" xfId="9347" xr:uid="{B42872C2-D03D-4A9F-9F86-4833E730DD40}"/>
    <cellStyle name="Normal 12 9 2 3 2 2 2 2 2" xfId="22157" xr:uid="{BCF1D99B-D46E-4582-8EE0-6DE853E38667}"/>
    <cellStyle name="Normal 12 9 2 3 2 2 2 2 2 2" xfId="50989" xr:uid="{9B3A87C4-A625-49C4-AC8C-3C940C0D402C}"/>
    <cellStyle name="Normal 12 9 2 3 2 2 2 2 3" xfId="50990" xr:uid="{21F8E183-B9D6-4733-AF89-7A1500084C5D}"/>
    <cellStyle name="Normal 12 9 2 3 2 2 2 3" xfId="16667" xr:uid="{67D04C10-76AB-4899-A476-E57C57314706}"/>
    <cellStyle name="Normal 12 9 2 3 2 2 2 3 2" xfId="50991" xr:uid="{79BC6980-D8CB-4294-AA38-5904E2133F42}"/>
    <cellStyle name="Normal 12 9 2 3 2 2 2 4" xfId="50992" xr:uid="{F1ABF832-AB65-4412-B332-62E5E67FA902}"/>
    <cellStyle name="Normal 12 9 2 3 2 2 3" xfId="5687" xr:uid="{AB6CCC51-5664-4615-8B0E-A3D3CE92E062}"/>
    <cellStyle name="Normal 12 9 2 3 2 2 3 2" xfId="11177" xr:uid="{C1B9E206-F209-431B-B8B8-24A9A827A613}"/>
    <cellStyle name="Normal 12 9 2 3 2 2 3 2 2" xfId="23987" xr:uid="{17001FCF-1355-4AF9-9FA6-901371668031}"/>
    <cellStyle name="Normal 12 9 2 3 2 2 3 2 2 2" xfId="50993" xr:uid="{5D2328D2-0A12-4096-B21F-EE1B90168357}"/>
    <cellStyle name="Normal 12 9 2 3 2 2 3 2 3" xfId="50994" xr:uid="{7006848E-1B82-40D8-B3C0-03B06063FB52}"/>
    <cellStyle name="Normal 12 9 2 3 2 2 3 3" xfId="18497" xr:uid="{AC18806F-A364-468C-A784-CC0A09D90CDE}"/>
    <cellStyle name="Normal 12 9 2 3 2 2 3 3 2" xfId="50995" xr:uid="{FEDDC1DE-5ED1-4428-8940-FBEB9BF0A344}"/>
    <cellStyle name="Normal 12 9 2 3 2 2 3 4" xfId="50996" xr:uid="{354B41F2-6725-4362-B91E-8D168CD56001}"/>
    <cellStyle name="Normal 12 9 2 3 2 2 4" xfId="13007" xr:uid="{5589F10F-2C8A-44B9-9A64-81E34FDA0722}"/>
    <cellStyle name="Normal 12 9 2 3 2 2 4 2" xfId="25817" xr:uid="{AF0759AD-0D8D-4BF3-BF70-78F202A71BD2}"/>
    <cellStyle name="Normal 12 9 2 3 2 2 4 2 2" xfId="50997" xr:uid="{3B4B6A56-D160-42F2-92D0-9D1F55F2FB16}"/>
    <cellStyle name="Normal 12 9 2 3 2 2 4 3" xfId="50998" xr:uid="{ED27A998-3648-48FA-80AD-3EB31C460BFD}"/>
    <cellStyle name="Normal 12 9 2 3 2 2 5" xfId="7517" xr:uid="{99B8C7E3-D3DD-43F4-94A8-88D28E0A5E95}"/>
    <cellStyle name="Normal 12 9 2 3 2 2 5 2" xfId="20327" xr:uid="{53A1BCD1-1326-4362-B2F9-FD314626CE5B}"/>
    <cellStyle name="Normal 12 9 2 3 2 2 5 2 2" xfId="50999" xr:uid="{09FD2800-EFAF-47B5-9050-BCA2655F1860}"/>
    <cellStyle name="Normal 12 9 2 3 2 2 5 3" xfId="51000" xr:uid="{EF09B34B-92BB-4C2C-9FE0-90281D863469}"/>
    <cellStyle name="Normal 12 9 2 3 2 2 6" xfId="14837" xr:uid="{22E2F977-FB6D-491C-9318-74EE1BFD4F73}"/>
    <cellStyle name="Normal 12 9 2 3 2 2 6 2" xfId="51001" xr:uid="{ABD140BF-CB24-4D12-A7F9-BA9AFEB779DD}"/>
    <cellStyle name="Normal 12 9 2 3 2 2 7" xfId="51002" xr:uid="{4CE6C1E5-0FCD-4732-8A0D-761C9718F077}"/>
    <cellStyle name="Normal 12 9 2 3 2 3" xfId="2963" xr:uid="{A3FB428A-E3FE-45A5-A38F-14B4F33C5007}"/>
    <cellStyle name="Normal 12 9 2 3 2 3 2" xfId="8453" xr:uid="{3275503E-0AF2-4592-9F34-E5B383A628B3}"/>
    <cellStyle name="Normal 12 9 2 3 2 3 2 2" xfId="21263" xr:uid="{0CA5A3F9-95BD-4E92-81DE-91B3B7AA2AD2}"/>
    <cellStyle name="Normal 12 9 2 3 2 3 2 2 2" xfId="51003" xr:uid="{ADFDA671-34FA-48AC-B812-D60F9B261F1F}"/>
    <cellStyle name="Normal 12 9 2 3 2 3 2 3" xfId="51004" xr:uid="{ED964806-5E36-42F8-A977-C7040673F077}"/>
    <cellStyle name="Normal 12 9 2 3 2 3 3" xfId="15773" xr:uid="{946FC055-4DD4-47BB-A7BF-C1DA3E200D4F}"/>
    <cellStyle name="Normal 12 9 2 3 2 3 3 2" xfId="51005" xr:uid="{1182D8BC-DC9E-4D68-9827-63405B032048}"/>
    <cellStyle name="Normal 12 9 2 3 2 3 4" xfId="51006" xr:uid="{16717A22-0D2C-4C9C-B392-0B6B4676001D}"/>
    <cellStyle name="Normal 12 9 2 3 2 4" xfId="4793" xr:uid="{1DCD04DD-4458-4342-8D96-345D717E6AE0}"/>
    <cellStyle name="Normal 12 9 2 3 2 4 2" xfId="10283" xr:uid="{BAD039E3-7D55-49A5-9C7D-3FCEF10DD96C}"/>
    <cellStyle name="Normal 12 9 2 3 2 4 2 2" xfId="23093" xr:uid="{309E7312-F8E3-4AF2-9EC3-171861DB0A03}"/>
    <cellStyle name="Normal 12 9 2 3 2 4 2 2 2" xfId="51007" xr:uid="{50448F99-A382-4091-8EFE-931E31A541F3}"/>
    <cellStyle name="Normal 12 9 2 3 2 4 2 3" xfId="51008" xr:uid="{CA288D76-1A6E-406A-99F4-C80F4F5D8EB0}"/>
    <cellStyle name="Normal 12 9 2 3 2 4 3" xfId="17603" xr:uid="{27D67913-B39D-4A99-B3AF-BE101CAC17D3}"/>
    <cellStyle name="Normal 12 9 2 3 2 4 3 2" xfId="51009" xr:uid="{3A33BF7C-8D01-4352-92D3-2E1D16166B82}"/>
    <cellStyle name="Normal 12 9 2 3 2 4 4" xfId="51010" xr:uid="{3370C128-77DB-4301-B111-A35A173D05F5}"/>
    <cellStyle name="Normal 12 9 2 3 2 5" xfId="12113" xr:uid="{427F0D48-3A91-4225-BDB5-F45E1B661893}"/>
    <cellStyle name="Normal 12 9 2 3 2 5 2" xfId="24923" xr:uid="{6C97238C-41AA-4809-8A3A-391B6FC10820}"/>
    <cellStyle name="Normal 12 9 2 3 2 5 2 2" xfId="51011" xr:uid="{D5D932D6-2435-49BA-B8DE-740266B40A9F}"/>
    <cellStyle name="Normal 12 9 2 3 2 5 3" xfId="51012" xr:uid="{D18C0122-7CEA-4C7B-ABA9-46CA9F8D0AC6}"/>
    <cellStyle name="Normal 12 9 2 3 2 6" xfId="6623" xr:uid="{D7D5AA9D-920B-4147-BE80-F621F533FA2D}"/>
    <cellStyle name="Normal 12 9 2 3 2 6 2" xfId="19433" xr:uid="{0E5D8E8B-154C-4272-B84A-B94527AC8716}"/>
    <cellStyle name="Normal 12 9 2 3 2 6 2 2" xfId="51013" xr:uid="{C3C36563-11BA-4C9D-A2E7-0C9C5F46556C}"/>
    <cellStyle name="Normal 12 9 2 3 2 6 3" xfId="51014" xr:uid="{C0D29E70-8073-47B3-8933-F3DAF0F2EA2E}"/>
    <cellStyle name="Normal 12 9 2 3 2 7" xfId="13943" xr:uid="{5C533236-7128-41D3-BB7F-7C328572EC1C}"/>
    <cellStyle name="Normal 12 9 2 3 2 7 2" xfId="51015" xr:uid="{9B418B20-263B-4EAE-A234-1C4030977BEB}"/>
    <cellStyle name="Normal 12 9 2 3 2 8" xfId="51016" xr:uid="{455FE73C-4665-4936-B71D-F1A49D726DE9}"/>
    <cellStyle name="Normal 12 9 2 3 3" xfId="1627" xr:uid="{C58DB481-E176-431E-A448-586FA988659C}"/>
    <cellStyle name="Normal 12 9 2 3 3 2" xfId="3457" xr:uid="{E745DC35-5A7C-410F-9077-620B117E6E57}"/>
    <cellStyle name="Normal 12 9 2 3 3 2 2" xfId="8947" xr:uid="{5B5B7216-7B03-41CA-89B6-D01950680ABD}"/>
    <cellStyle name="Normal 12 9 2 3 3 2 2 2" xfId="21757" xr:uid="{454FD40B-2C6C-44B2-8DF6-6E0EB745B79B}"/>
    <cellStyle name="Normal 12 9 2 3 3 2 2 2 2" xfId="51017" xr:uid="{A0D6F857-4E10-4B03-AED9-26B6382CD515}"/>
    <cellStyle name="Normal 12 9 2 3 3 2 2 3" xfId="51018" xr:uid="{197BA5BB-2C43-4E5E-B6DB-9A354F05579F}"/>
    <cellStyle name="Normal 12 9 2 3 3 2 3" xfId="16267" xr:uid="{5DE05289-258C-49C6-A5BD-AFD4DF350414}"/>
    <cellStyle name="Normal 12 9 2 3 3 2 3 2" xfId="51019" xr:uid="{3E236DDA-8C33-4947-B5D4-2B0738DEC4F8}"/>
    <cellStyle name="Normal 12 9 2 3 3 2 4" xfId="51020" xr:uid="{619E8621-3811-4B2B-B800-39976772F8E2}"/>
    <cellStyle name="Normal 12 9 2 3 3 3" xfId="5287" xr:uid="{7C2C3828-456D-44C6-9B4D-420C112A7F95}"/>
    <cellStyle name="Normal 12 9 2 3 3 3 2" xfId="10777" xr:uid="{D0E48578-4724-403B-9CE9-D253B1A9BFF8}"/>
    <cellStyle name="Normal 12 9 2 3 3 3 2 2" xfId="23587" xr:uid="{EA82F24A-12FC-480E-8374-9482BE5E7DA3}"/>
    <cellStyle name="Normal 12 9 2 3 3 3 2 2 2" xfId="51021" xr:uid="{F17F030F-DE9F-4DC3-A23B-6C4666DA924B}"/>
    <cellStyle name="Normal 12 9 2 3 3 3 2 3" xfId="51022" xr:uid="{2C879D15-C905-4866-8CCE-448CF8995EB4}"/>
    <cellStyle name="Normal 12 9 2 3 3 3 3" xfId="18097" xr:uid="{4D2DF248-E7F8-43A0-9E8D-FC60E07DD2A9}"/>
    <cellStyle name="Normal 12 9 2 3 3 3 3 2" xfId="51023" xr:uid="{4E2BF519-53EF-4A70-8FCE-84DF3EF9DC8C}"/>
    <cellStyle name="Normal 12 9 2 3 3 3 4" xfId="51024" xr:uid="{A6F83986-0238-4AFD-AEA7-B57502B3F0C5}"/>
    <cellStyle name="Normal 12 9 2 3 3 4" xfId="12607" xr:uid="{CD7C7265-CEE7-4B4E-9599-D595C5EFA74B}"/>
    <cellStyle name="Normal 12 9 2 3 3 4 2" xfId="25417" xr:uid="{E6D84277-E783-45C9-AF36-F3539F18C873}"/>
    <cellStyle name="Normal 12 9 2 3 3 4 2 2" xfId="51025" xr:uid="{F0C28E95-3767-45A7-B615-6B003223EE84}"/>
    <cellStyle name="Normal 12 9 2 3 3 4 3" xfId="51026" xr:uid="{AC164C5C-C4D5-430C-8A0B-2E2E48104CCF}"/>
    <cellStyle name="Normal 12 9 2 3 3 5" xfId="7117" xr:uid="{68C791EB-4BD2-41A6-96C4-24C7FD4902A4}"/>
    <cellStyle name="Normal 12 9 2 3 3 5 2" xfId="19927" xr:uid="{2A00652F-4941-4FA8-837A-0DF0D0EBEA12}"/>
    <cellStyle name="Normal 12 9 2 3 3 5 2 2" xfId="51027" xr:uid="{12666344-5721-4D29-9AB5-83C82ACB0D4B}"/>
    <cellStyle name="Normal 12 9 2 3 3 5 3" xfId="51028" xr:uid="{90C07EE9-5385-4655-AF7F-B009F002D282}"/>
    <cellStyle name="Normal 12 9 2 3 3 6" xfId="14437" xr:uid="{DFB152FE-241E-4BD9-9563-A1292F6C1151}"/>
    <cellStyle name="Normal 12 9 2 3 3 6 2" xfId="51029" xr:uid="{82644BE4-2834-4AE6-BF3C-CF6BC9CF816B}"/>
    <cellStyle name="Normal 12 9 2 3 3 7" xfId="51030" xr:uid="{5BAB0F9F-E960-4B53-8B00-A30DA7F395BC}"/>
    <cellStyle name="Normal 12 9 2 3 4" xfId="2563" xr:uid="{7BFF1343-D693-4294-9BBE-6DC29C7DA75D}"/>
    <cellStyle name="Normal 12 9 2 3 4 2" xfId="8053" xr:uid="{D1039419-1C12-45F9-A482-51A36F3485E5}"/>
    <cellStyle name="Normal 12 9 2 3 4 2 2" xfId="20863" xr:uid="{B4CC30F1-7472-4895-AB3E-07734E48CDD1}"/>
    <cellStyle name="Normal 12 9 2 3 4 2 2 2" xfId="51031" xr:uid="{A031136E-76B4-4CCA-8F96-BBD2F415EF55}"/>
    <cellStyle name="Normal 12 9 2 3 4 2 3" xfId="51032" xr:uid="{6E93F03F-770C-43F8-8A78-B43ABE940402}"/>
    <cellStyle name="Normal 12 9 2 3 4 3" xfId="15373" xr:uid="{9465EED0-18D4-451B-A97B-E22F4E2B67FA}"/>
    <cellStyle name="Normal 12 9 2 3 4 3 2" xfId="51033" xr:uid="{97A2D613-14E6-4D4C-B712-F766EB117A14}"/>
    <cellStyle name="Normal 12 9 2 3 4 4" xfId="51034" xr:uid="{13AEE23C-E7EE-4F90-878B-AEBB8943AD6E}"/>
    <cellStyle name="Normal 12 9 2 3 5" xfId="4393" xr:uid="{C0B1DBD3-FC4E-4E27-B3AA-BA60CB0F72A1}"/>
    <cellStyle name="Normal 12 9 2 3 5 2" xfId="9883" xr:uid="{CAFD364D-C400-4DA8-A39B-E1DD4DF31F90}"/>
    <cellStyle name="Normal 12 9 2 3 5 2 2" xfId="22693" xr:uid="{3E005064-AFC1-4E73-8C57-75DE5E02586F}"/>
    <cellStyle name="Normal 12 9 2 3 5 2 2 2" xfId="51035" xr:uid="{698A0B6C-A361-4BAC-B16B-CC2ADAD73EC3}"/>
    <cellStyle name="Normal 12 9 2 3 5 2 3" xfId="51036" xr:uid="{D61D816D-B1D2-4F0C-A3D2-06A702716F4D}"/>
    <cellStyle name="Normal 12 9 2 3 5 3" xfId="17203" xr:uid="{F9DDAA1D-20F0-40E9-856B-8A62E606477A}"/>
    <cellStyle name="Normal 12 9 2 3 5 3 2" xfId="51037" xr:uid="{9D37F876-000A-48C5-B16F-E5BACD6D6093}"/>
    <cellStyle name="Normal 12 9 2 3 5 4" xfId="51038" xr:uid="{7216000F-71BE-4542-8769-10952914ABCD}"/>
    <cellStyle name="Normal 12 9 2 3 6" xfId="11713" xr:uid="{3CACA6CD-1296-459C-91AA-0955754B01B3}"/>
    <cellStyle name="Normal 12 9 2 3 6 2" xfId="24523" xr:uid="{709B25F7-7F64-4EFB-BF39-992BA5E9FD21}"/>
    <cellStyle name="Normal 12 9 2 3 6 2 2" xfId="51039" xr:uid="{E4FB8A6A-092F-44F5-9ADE-138E57646D7F}"/>
    <cellStyle name="Normal 12 9 2 3 6 3" xfId="51040" xr:uid="{31A1D33B-2125-434C-B760-7D74D777CDCB}"/>
    <cellStyle name="Normal 12 9 2 3 7" xfId="6223" xr:uid="{E879F0BA-16BF-4E3B-8BE4-C10CBD1CB5D5}"/>
    <cellStyle name="Normal 12 9 2 3 7 2" xfId="19033" xr:uid="{BF552CB9-150B-4AF0-BC4A-FA9377EFAD45}"/>
    <cellStyle name="Normal 12 9 2 3 7 2 2" xfId="51041" xr:uid="{1A98670C-E52A-4FD2-B2BB-81386F021D8D}"/>
    <cellStyle name="Normal 12 9 2 3 7 3" xfId="51042" xr:uid="{AACFF3E6-DB9E-446F-8CAA-B82116BD1707}"/>
    <cellStyle name="Normal 12 9 2 3 8" xfId="13543" xr:uid="{F1C68E28-E416-49C6-B9A5-57E3039F1A73}"/>
    <cellStyle name="Normal 12 9 2 3 8 2" xfId="51043" xr:uid="{274750AE-C192-4339-96C3-9AF4108F14B7}"/>
    <cellStyle name="Normal 12 9 2 3 9" xfId="51044" xr:uid="{BF47813C-32F7-4504-95B7-F7CDDC8A8CB9}"/>
    <cellStyle name="Normal 12 9 2 4" xfId="507" xr:uid="{6D0D90B4-262A-4DD8-9EC7-58903290B8DE}"/>
    <cellStyle name="Normal 12 9 2 4 2" xfId="1402" xr:uid="{D9F14433-C5E1-4937-A6AF-05193148E001}"/>
    <cellStyle name="Normal 12 9 2 4 2 2" xfId="3232" xr:uid="{735E1984-0E30-4090-837F-55A6DFF73C1A}"/>
    <cellStyle name="Normal 12 9 2 4 2 2 2" xfId="8722" xr:uid="{559716B1-656C-4AC7-BA09-2DBFC7FFC0C3}"/>
    <cellStyle name="Normal 12 9 2 4 2 2 2 2" xfId="21532" xr:uid="{938E5ECD-E023-44E3-83D5-FBBA56E2D593}"/>
    <cellStyle name="Normal 12 9 2 4 2 2 2 2 2" xfId="51045" xr:uid="{5AEBB9FD-BBAC-4F87-A862-D097F8E519FD}"/>
    <cellStyle name="Normal 12 9 2 4 2 2 2 3" xfId="51046" xr:uid="{7698DB3C-05E2-4E53-8F38-F564FF0F8DB3}"/>
    <cellStyle name="Normal 12 9 2 4 2 2 3" xfId="16042" xr:uid="{413C6E6B-6D14-4311-B604-E43E1899A7C7}"/>
    <cellStyle name="Normal 12 9 2 4 2 2 3 2" xfId="51047" xr:uid="{14BA2EE4-14E4-4C7C-9E43-70C915689AF3}"/>
    <cellStyle name="Normal 12 9 2 4 2 2 4" xfId="51048" xr:uid="{507BC5D2-8C03-499E-91E3-AFA2DDA9CC95}"/>
    <cellStyle name="Normal 12 9 2 4 2 3" xfId="5062" xr:uid="{D169BBA8-FBB3-45B2-BEFF-5627C5BF74D8}"/>
    <cellStyle name="Normal 12 9 2 4 2 3 2" xfId="10552" xr:uid="{6252FDA2-5453-49D1-BB87-4C55E29ED075}"/>
    <cellStyle name="Normal 12 9 2 4 2 3 2 2" xfId="23362" xr:uid="{EB4A2487-7648-4344-85A9-7DF6FE6C2E66}"/>
    <cellStyle name="Normal 12 9 2 4 2 3 2 2 2" xfId="51049" xr:uid="{E35D8625-AAA7-4048-A203-4C728C90C958}"/>
    <cellStyle name="Normal 12 9 2 4 2 3 2 3" xfId="51050" xr:uid="{CBB0F4E7-4971-4CA7-A41C-20CF9423C11F}"/>
    <cellStyle name="Normal 12 9 2 4 2 3 3" xfId="17872" xr:uid="{F37C8C9B-60BA-4806-A193-3087AF7B70F1}"/>
    <cellStyle name="Normal 12 9 2 4 2 3 3 2" xfId="51051" xr:uid="{1AC80F80-8284-4324-B116-0176687693BE}"/>
    <cellStyle name="Normal 12 9 2 4 2 3 4" xfId="51052" xr:uid="{96112AFA-5B09-4D1E-BBF6-FE920B864547}"/>
    <cellStyle name="Normal 12 9 2 4 2 4" xfId="12382" xr:uid="{7990A136-44EF-4AB8-B4D4-4873037C9042}"/>
    <cellStyle name="Normal 12 9 2 4 2 4 2" xfId="25192" xr:uid="{3C083E49-FFD7-4A03-8964-31D58D12CBE5}"/>
    <cellStyle name="Normal 12 9 2 4 2 4 2 2" xfId="51053" xr:uid="{E71759B9-6AEC-4C57-ADE3-ECD619B252F1}"/>
    <cellStyle name="Normal 12 9 2 4 2 4 3" xfId="51054" xr:uid="{E6F39CAF-0FE7-4E19-B939-D8434DC17FAC}"/>
    <cellStyle name="Normal 12 9 2 4 2 5" xfId="6892" xr:uid="{3DB13463-5F4D-4EE7-832D-3CDC412CB6C5}"/>
    <cellStyle name="Normal 12 9 2 4 2 5 2" xfId="19702" xr:uid="{80F42085-8EBD-4591-88E8-DCF5D6B5AF78}"/>
    <cellStyle name="Normal 12 9 2 4 2 5 2 2" xfId="51055" xr:uid="{324BDA20-5A2B-47DF-8E9E-01FF190697E5}"/>
    <cellStyle name="Normal 12 9 2 4 2 5 3" xfId="51056" xr:uid="{C65D99AF-44F8-49DE-8844-35DA362C688F}"/>
    <cellStyle name="Normal 12 9 2 4 2 6" xfId="14212" xr:uid="{245CC790-9716-435C-8016-65D97789D02C}"/>
    <cellStyle name="Normal 12 9 2 4 2 6 2" xfId="51057" xr:uid="{E7003974-195F-4861-86E4-A23BE8085BE0}"/>
    <cellStyle name="Normal 12 9 2 4 2 7" xfId="51058" xr:uid="{B410AF93-8A69-47DA-9718-33357A7BF3B7}"/>
    <cellStyle name="Normal 12 9 2 4 3" xfId="2338" xr:uid="{FACA9EAE-A72F-4AA0-BF50-AE14D734F756}"/>
    <cellStyle name="Normal 12 9 2 4 3 2" xfId="7828" xr:uid="{1352A57B-4490-41C7-B140-37EE520B6F56}"/>
    <cellStyle name="Normal 12 9 2 4 3 2 2" xfId="20638" xr:uid="{202D49AA-3893-4BB8-B586-1855D338D567}"/>
    <cellStyle name="Normal 12 9 2 4 3 2 2 2" xfId="51059" xr:uid="{05980A15-E165-4FA6-90C1-B41928F20DA8}"/>
    <cellStyle name="Normal 12 9 2 4 3 2 3" xfId="51060" xr:uid="{2F18A3C9-35A3-4DE8-B58B-9F15F3B39835}"/>
    <cellStyle name="Normal 12 9 2 4 3 3" xfId="15148" xr:uid="{5A958D98-CCFF-495B-B320-5E5BF8B584B3}"/>
    <cellStyle name="Normal 12 9 2 4 3 3 2" xfId="51061" xr:uid="{CC05D5BE-3B3A-47EB-9E09-B6E392DA46C7}"/>
    <cellStyle name="Normal 12 9 2 4 3 4" xfId="51062" xr:uid="{FFF18179-717D-4E34-BAE7-1929E2451629}"/>
    <cellStyle name="Normal 12 9 2 4 4" xfId="4168" xr:uid="{88CE00CE-72D3-478D-901F-59DD527CB5BB}"/>
    <cellStyle name="Normal 12 9 2 4 4 2" xfId="9658" xr:uid="{5B21EC97-B752-4BFC-ACD7-D4B64B57D145}"/>
    <cellStyle name="Normal 12 9 2 4 4 2 2" xfId="22468" xr:uid="{D0B570BD-C507-416F-BDBF-B5415945D33C}"/>
    <cellStyle name="Normal 12 9 2 4 4 2 2 2" xfId="51063" xr:uid="{9860113E-289A-46D0-89F0-E98CFADE426A}"/>
    <cellStyle name="Normal 12 9 2 4 4 2 3" xfId="51064" xr:uid="{64BC4874-4C6A-48EB-ACDA-DFC1BE5FBE39}"/>
    <cellStyle name="Normal 12 9 2 4 4 3" xfId="16978" xr:uid="{8E7E8131-BD25-4E7E-A9E5-828CAED296C2}"/>
    <cellStyle name="Normal 12 9 2 4 4 3 2" xfId="51065" xr:uid="{CE399A60-69DD-4ACD-8B5B-E969DDB1AF6A}"/>
    <cellStyle name="Normal 12 9 2 4 4 4" xfId="51066" xr:uid="{A848ED64-6E43-49A4-9839-A043CBEB50B6}"/>
    <cellStyle name="Normal 12 9 2 4 5" xfId="11488" xr:uid="{710D6BC3-15B9-48B8-8C8A-2F5B51CA4454}"/>
    <cellStyle name="Normal 12 9 2 4 5 2" xfId="24298" xr:uid="{9B717841-1D34-486D-8E5D-47E9255A7A37}"/>
    <cellStyle name="Normal 12 9 2 4 5 2 2" xfId="51067" xr:uid="{91310C57-B031-48E2-A8F8-D505F4BE5D8F}"/>
    <cellStyle name="Normal 12 9 2 4 5 3" xfId="51068" xr:uid="{82E0AB9C-EF0E-478F-AFF0-0BE2F44EBDCE}"/>
    <cellStyle name="Normal 12 9 2 4 6" xfId="5998" xr:uid="{B9547973-0CB7-4D44-B809-7627E69F3F98}"/>
    <cellStyle name="Normal 12 9 2 4 6 2" xfId="18808" xr:uid="{7D5EA3B9-3441-4452-A59E-DB6D4284BF85}"/>
    <cellStyle name="Normal 12 9 2 4 6 2 2" xfId="51069" xr:uid="{F391A97C-9F3D-485A-BCDC-BD123E16B9F1}"/>
    <cellStyle name="Normal 12 9 2 4 6 3" xfId="51070" xr:uid="{7214F361-1EE7-46F3-A400-BCE79910D226}"/>
    <cellStyle name="Normal 12 9 2 4 7" xfId="13318" xr:uid="{88646D1B-2B78-4E1D-B40B-D3943BB07CF2}"/>
    <cellStyle name="Normal 12 9 2 4 7 2" xfId="51071" xr:uid="{30083EDF-0032-4CE5-9B9F-65246879C361}"/>
    <cellStyle name="Normal 12 9 2 4 8" xfId="51072" xr:uid="{8D476E12-E94D-4200-9D91-0A0462360CE3}"/>
    <cellStyle name="Normal 12 9 2 5" xfId="866" xr:uid="{583BE9BC-8760-4797-88A8-1F4BFC3FB7C7}"/>
    <cellStyle name="Normal 12 9 2 5 2" xfId="1761" xr:uid="{746F4A1B-091A-44AD-8223-5F2AB817A36C}"/>
    <cellStyle name="Normal 12 9 2 5 2 2" xfId="3591" xr:uid="{50001697-8031-4152-977D-4B9DFE7A59C2}"/>
    <cellStyle name="Normal 12 9 2 5 2 2 2" xfId="9081" xr:uid="{13A361D4-99B3-467A-944D-B5AACA2B98BA}"/>
    <cellStyle name="Normal 12 9 2 5 2 2 2 2" xfId="21891" xr:uid="{CC0E5921-4DDB-418D-B14D-F319E6F89268}"/>
    <cellStyle name="Normal 12 9 2 5 2 2 2 2 2" xfId="51073" xr:uid="{C0D78EA7-A6BD-465D-ABD5-FC065AD5A412}"/>
    <cellStyle name="Normal 12 9 2 5 2 2 2 3" xfId="51074" xr:uid="{6B825FD0-F006-4F41-86C3-531366E96B9D}"/>
    <cellStyle name="Normal 12 9 2 5 2 2 3" xfId="16401" xr:uid="{FDF84981-B114-4228-9575-9C63D955C1AB}"/>
    <cellStyle name="Normal 12 9 2 5 2 2 3 2" xfId="51075" xr:uid="{92125C85-6C9D-4938-BDB8-01F1813E0DFB}"/>
    <cellStyle name="Normal 12 9 2 5 2 2 4" xfId="51076" xr:uid="{D8D26F93-55B4-49DB-B33A-9F2772F30091}"/>
    <cellStyle name="Normal 12 9 2 5 2 3" xfId="5421" xr:uid="{F9AB1BA2-763C-4957-AE1C-BB1010FABB9D}"/>
    <cellStyle name="Normal 12 9 2 5 2 3 2" xfId="10911" xr:uid="{6EB0D09C-8033-47D2-A435-CF4DCC155BCA}"/>
    <cellStyle name="Normal 12 9 2 5 2 3 2 2" xfId="23721" xr:uid="{9987C3F0-D479-4646-BAAD-9330072843F8}"/>
    <cellStyle name="Normal 12 9 2 5 2 3 2 2 2" xfId="51077" xr:uid="{7B153449-E313-4F6A-A086-1A4F90498CDC}"/>
    <cellStyle name="Normal 12 9 2 5 2 3 2 3" xfId="51078" xr:uid="{7C0EBDE3-79A8-4C94-9D93-84028149B94C}"/>
    <cellStyle name="Normal 12 9 2 5 2 3 3" xfId="18231" xr:uid="{3655B509-1A91-4518-A6C7-AB7D37A467C3}"/>
    <cellStyle name="Normal 12 9 2 5 2 3 3 2" xfId="51079" xr:uid="{8513F016-1CBA-4318-9754-73250269CA04}"/>
    <cellStyle name="Normal 12 9 2 5 2 3 4" xfId="51080" xr:uid="{4EB3CFBC-91E0-42A1-8654-B54507F09329}"/>
    <cellStyle name="Normal 12 9 2 5 2 4" xfId="12741" xr:uid="{6E43BD16-23FF-4942-8E18-D7D2DE9EBFD7}"/>
    <cellStyle name="Normal 12 9 2 5 2 4 2" xfId="25551" xr:uid="{2324C653-E370-4D40-92AF-FEC757FC44F3}"/>
    <cellStyle name="Normal 12 9 2 5 2 4 2 2" xfId="51081" xr:uid="{9716000E-DB12-4B5F-B827-DB65C8EEE445}"/>
    <cellStyle name="Normal 12 9 2 5 2 4 3" xfId="51082" xr:uid="{2F72C2A1-A1CA-4288-B26F-B61368BD8270}"/>
    <cellStyle name="Normal 12 9 2 5 2 5" xfId="7251" xr:uid="{6A0B869F-69CE-4A5C-9783-8632421729C2}"/>
    <cellStyle name="Normal 12 9 2 5 2 5 2" xfId="20061" xr:uid="{6D90A118-A20D-4D89-8564-4A386C4CB3D4}"/>
    <cellStyle name="Normal 12 9 2 5 2 5 2 2" xfId="51083" xr:uid="{ACE86E78-9EAC-4B6B-8387-0CDD9B53EB0E}"/>
    <cellStyle name="Normal 12 9 2 5 2 5 3" xfId="51084" xr:uid="{0ABF039E-7788-4BDF-AA48-C09D95346709}"/>
    <cellStyle name="Normal 12 9 2 5 2 6" xfId="14571" xr:uid="{03C57E2C-600E-4CB0-A37E-32BDFF2ED8BA}"/>
    <cellStyle name="Normal 12 9 2 5 2 6 2" xfId="51085" xr:uid="{F45BC277-0B1F-403D-A8FC-08F382D7BC04}"/>
    <cellStyle name="Normal 12 9 2 5 2 7" xfId="51086" xr:uid="{EE81C6B9-1CB8-46D6-B500-673CEB89134F}"/>
    <cellStyle name="Normal 12 9 2 5 3" xfId="2697" xr:uid="{3FFFFAC7-BD29-426B-BE84-B9F3B74A4059}"/>
    <cellStyle name="Normal 12 9 2 5 3 2" xfId="8187" xr:uid="{C780094B-75BD-4741-A876-135977CF5D79}"/>
    <cellStyle name="Normal 12 9 2 5 3 2 2" xfId="20997" xr:uid="{73F4EE8E-F22E-426E-8A19-87930EF28807}"/>
    <cellStyle name="Normal 12 9 2 5 3 2 2 2" xfId="51087" xr:uid="{ACF4348F-2A1C-4FD0-A1BE-7FEB29A440D7}"/>
    <cellStyle name="Normal 12 9 2 5 3 2 3" xfId="51088" xr:uid="{BE68E570-9E30-4D7F-8428-83232B0FCBCF}"/>
    <cellStyle name="Normal 12 9 2 5 3 3" xfId="15507" xr:uid="{6CF791B7-F9AD-4E9A-97D2-2647C0714EE5}"/>
    <cellStyle name="Normal 12 9 2 5 3 3 2" xfId="51089" xr:uid="{FADFE9D2-C733-4755-9BA9-5943610F8CDF}"/>
    <cellStyle name="Normal 12 9 2 5 3 4" xfId="51090" xr:uid="{15F60003-B70C-468C-85DA-A7C1D96F6B50}"/>
    <cellStyle name="Normal 12 9 2 5 4" xfId="4527" xr:uid="{79358176-0D76-4CA2-B4AC-6C59D35CA22D}"/>
    <cellStyle name="Normal 12 9 2 5 4 2" xfId="10017" xr:uid="{B0A128B0-2026-42BE-B8EC-1800216A09C3}"/>
    <cellStyle name="Normal 12 9 2 5 4 2 2" xfId="22827" xr:uid="{D04F185A-81EC-4813-882D-C41E453F2200}"/>
    <cellStyle name="Normal 12 9 2 5 4 2 2 2" xfId="51091" xr:uid="{80A68E85-452C-498B-BBE5-2355CA12EF10}"/>
    <cellStyle name="Normal 12 9 2 5 4 2 3" xfId="51092" xr:uid="{C46CEBE4-2782-488C-B10B-CA42B19B8146}"/>
    <cellStyle name="Normal 12 9 2 5 4 3" xfId="17337" xr:uid="{A847A01F-D3C1-4763-A9A0-EDDD355842F0}"/>
    <cellStyle name="Normal 12 9 2 5 4 3 2" xfId="51093" xr:uid="{586D9009-78ED-4E8D-B61E-3D67F2B00C09}"/>
    <cellStyle name="Normal 12 9 2 5 4 4" xfId="51094" xr:uid="{0B9057DC-0DEB-44DF-9229-1E4A242D0C21}"/>
    <cellStyle name="Normal 12 9 2 5 5" xfId="11847" xr:uid="{13EE8757-A2B6-4116-9834-55D3819839D9}"/>
    <cellStyle name="Normal 12 9 2 5 5 2" xfId="24657" xr:uid="{9BE9733E-B86E-4681-A811-EF605FCFD2B7}"/>
    <cellStyle name="Normal 12 9 2 5 5 2 2" xfId="51095" xr:uid="{AA359FAB-9612-44E5-AAAC-A56CF9E26044}"/>
    <cellStyle name="Normal 12 9 2 5 5 3" xfId="51096" xr:uid="{09EFED8C-0502-4A7E-BA70-558C2A3D7D6D}"/>
    <cellStyle name="Normal 12 9 2 5 6" xfId="6357" xr:uid="{7854E2E2-E3A0-44A2-90C1-BAFFD9AC5A5F}"/>
    <cellStyle name="Normal 12 9 2 5 6 2" xfId="19167" xr:uid="{8245BD02-F2EA-4A26-9D03-C2FA99B1EF8A}"/>
    <cellStyle name="Normal 12 9 2 5 6 2 2" xfId="51097" xr:uid="{F4B14AA7-207E-40C6-ADA7-A1C1E62B5074}"/>
    <cellStyle name="Normal 12 9 2 5 6 3" xfId="51098" xr:uid="{E0B6AE9A-6F38-4F94-89A1-999AB922A488}"/>
    <cellStyle name="Normal 12 9 2 5 7" xfId="13677" xr:uid="{4DA6EECB-A0B3-48AB-B088-523097FE2A17}"/>
    <cellStyle name="Normal 12 9 2 5 7 2" xfId="51099" xr:uid="{BBCF7D5E-36A0-4A8A-BDDD-8799519CA123}"/>
    <cellStyle name="Normal 12 9 2 5 8" xfId="51100" xr:uid="{D83EF2D1-95C3-40CD-AB62-7E52175CA104}"/>
    <cellStyle name="Normal 12 9 2 6" xfId="1267" xr:uid="{DF0C1215-1318-455E-97BD-3B82440F2BF1}"/>
    <cellStyle name="Normal 12 9 2 6 2" xfId="3097" xr:uid="{183A01F2-D84C-43A5-904F-1FDB4179CCEC}"/>
    <cellStyle name="Normal 12 9 2 6 2 2" xfId="8587" xr:uid="{BC659312-7627-4BB6-AFE6-2B3EBE4ED29D}"/>
    <cellStyle name="Normal 12 9 2 6 2 2 2" xfId="21397" xr:uid="{F6879FB5-BF9D-49D7-9961-BBB03430ED8A}"/>
    <cellStyle name="Normal 12 9 2 6 2 2 2 2" xfId="51101" xr:uid="{FC4094DD-621F-4CC8-950E-C17BAA1E27CC}"/>
    <cellStyle name="Normal 12 9 2 6 2 2 3" xfId="51102" xr:uid="{70970687-5F85-4D5A-8A25-04825E06892B}"/>
    <cellStyle name="Normal 12 9 2 6 2 3" xfId="15907" xr:uid="{6C9C8BF2-2CBD-40DD-BE2E-61A6674D0A2D}"/>
    <cellStyle name="Normal 12 9 2 6 2 3 2" xfId="51103" xr:uid="{F4BFC4A0-2B72-4647-B38A-F90FC1B2485D}"/>
    <cellStyle name="Normal 12 9 2 6 2 4" xfId="51104" xr:uid="{D690B6DD-7166-48C5-A205-F8AF536D1987}"/>
    <cellStyle name="Normal 12 9 2 6 3" xfId="4927" xr:uid="{2E45F905-39FE-4052-8386-7FCBA08BCFD4}"/>
    <cellStyle name="Normal 12 9 2 6 3 2" xfId="10417" xr:uid="{AFF7EB8D-BDE2-49EB-8C29-142515B10723}"/>
    <cellStyle name="Normal 12 9 2 6 3 2 2" xfId="23227" xr:uid="{FB984BB9-4886-40F4-8CFB-8E507957097A}"/>
    <cellStyle name="Normal 12 9 2 6 3 2 2 2" xfId="51105" xr:uid="{71CF6D00-9520-4452-8153-9DA30D4C63A1}"/>
    <cellStyle name="Normal 12 9 2 6 3 2 3" xfId="51106" xr:uid="{AC130FD0-9333-44B7-B597-5FDC72F04774}"/>
    <cellStyle name="Normal 12 9 2 6 3 3" xfId="17737" xr:uid="{B1FD9FA4-545E-4760-A622-370761D4F131}"/>
    <cellStyle name="Normal 12 9 2 6 3 3 2" xfId="51107" xr:uid="{BDED1FC2-50FB-42F2-8D09-DD6E37BCB9E0}"/>
    <cellStyle name="Normal 12 9 2 6 3 4" xfId="51108" xr:uid="{792FA81E-551E-4D5D-8B98-E8523C61CF0C}"/>
    <cellStyle name="Normal 12 9 2 6 4" xfId="12247" xr:uid="{37008356-0D57-48E6-AE6B-C8B9EB7DA913}"/>
    <cellStyle name="Normal 12 9 2 6 4 2" xfId="25057" xr:uid="{81E149B4-A0BD-41F1-B7DE-D1C74ADDC1C3}"/>
    <cellStyle name="Normal 12 9 2 6 4 2 2" xfId="51109" xr:uid="{C04D722A-F254-4B23-88A4-237BE393063C}"/>
    <cellStyle name="Normal 12 9 2 6 4 3" xfId="51110" xr:uid="{C58859C6-898D-4F80-AFA4-A302F59D7EC7}"/>
    <cellStyle name="Normal 12 9 2 6 5" xfId="6757" xr:uid="{DE9D49F6-CB34-4380-AF43-36485F8437C9}"/>
    <cellStyle name="Normal 12 9 2 6 5 2" xfId="19567" xr:uid="{CD28D707-715F-4874-A988-BCEB96D15927}"/>
    <cellStyle name="Normal 12 9 2 6 5 2 2" xfId="51111" xr:uid="{07E7CDC8-1860-4AE1-92C0-D85CFAF36ECA}"/>
    <cellStyle name="Normal 12 9 2 6 5 3" xfId="51112" xr:uid="{638F62AD-C45E-46E8-B5C0-6E7365E513B5}"/>
    <cellStyle name="Normal 12 9 2 6 6" xfId="14077" xr:uid="{2615F351-5635-4F10-9ECB-7A0D64B39FED}"/>
    <cellStyle name="Normal 12 9 2 6 6 2" xfId="51113" xr:uid="{10FC42D0-38AF-4A78-9513-5121326CD4A1}"/>
    <cellStyle name="Normal 12 9 2 6 7" xfId="51114" xr:uid="{46CB9E35-7BB8-4B67-A491-C8B1063EA04F}"/>
    <cellStyle name="Normal 12 9 2 7" xfId="2203" xr:uid="{0FA57272-D097-4924-A96D-BFB75CE62C98}"/>
    <cellStyle name="Normal 12 9 2 7 2" xfId="7693" xr:uid="{3055F8F5-7C8D-4CF2-B789-256D70E2C639}"/>
    <cellStyle name="Normal 12 9 2 7 2 2" xfId="20503" xr:uid="{F65C700D-0D25-46F6-BBE9-4BD41EE116C0}"/>
    <cellStyle name="Normal 12 9 2 7 2 2 2" xfId="51115" xr:uid="{D818FD6C-80FA-4913-8D8F-C24C085D941C}"/>
    <cellStyle name="Normal 12 9 2 7 2 3" xfId="51116" xr:uid="{ED0DE84A-7440-44BD-92CD-786C75D1884F}"/>
    <cellStyle name="Normal 12 9 2 7 3" xfId="15013" xr:uid="{47F86B67-ECBC-4EF1-BE22-C5803C0B76E1}"/>
    <cellStyle name="Normal 12 9 2 7 3 2" xfId="51117" xr:uid="{882C12CE-2BAD-4BF5-8BA0-7C3C961B10B5}"/>
    <cellStyle name="Normal 12 9 2 7 4" xfId="51118" xr:uid="{86856989-1BCA-4395-B8BB-C726FE296120}"/>
    <cellStyle name="Normal 12 9 2 8" xfId="4033" xr:uid="{BA384E89-434B-4A02-81AB-6698FF343AEA}"/>
    <cellStyle name="Normal 12 9 2 8 2" xfId="9523" xr:uid="{E24F2FEC-EE84-4B78-8444-117D7C3E5657}"/>
    <cellStyle name="Normal 12 9 2 8 2 2" xfId="22333" xr:uid="{038B25F1-DD9D-4423-AF06-42468BA02132}"/>
    <cellStyle name="Normal 12 9 2 8 2 2 2" xfId="51119" xr:uid="{CEB71635-88CD-4E81-8C85-B1EDE58EF4E7}"/>
    <cellStyle name="Normal 12 9 2 8 2 3" xfId="51120" xr:uid="{915E6E2C-7362-4A23-988D-8E36FB7687FF}"/>
    <cellStyle name="Normal 12 9 2 8 3" xfId="16843" xr:uid="{4242A29B-6A58-4F09-B51B-E15494129538}"/>
    <cellStyle name="Normal 12 9 2 8 3 2" xfId="51121" xr:uid="{D4419750-F391-4689-9A80-99FA6E031124}"/>
    <cellStyle name="Normal 12 9 2 8 4" xfId="51122" xr:uid="{D4FE8B95-5F04-46C8-858C-764D72957A98}"/>
    <cellStyle name="Normal 12 9 2 9" xfId="11353" xr:uid="{3305D101-B22A-4A55-B8D5-18A8BCD5B2F6}"/>
    <cellStyle name="Normal 12 9 2 9 2" xfId="24163" xr:uid="{A0CCBEBD-090A-4E3A-916A-E44D9156B2C7}"/>
    <cellStyle name="Normal 12 9 2 9 2 2" xfId="51123" xr:uid="{5020314B-91B1-486D-B66B-82D054129F2D}"/>
    <cellStyle name="Normal 12 9 2 9 3" xfId="51124" xr:uid="{24CC273D-B7AE-429A-8A73-34873FFA3045}"/>
    <cellStyle name="Normal 12 9 3" xfId="422" xr:uid="{36B7165D-4480-40E3-899F-AC85A4E87EDA}"/>
    <cellStyle name="Normal 12 9 3 10" xfId="5914" xr:uid="{1D0D3893-17C7-4A07-AA60-01FC0E3589E6}"/>
    <cellStyle name="Normal 12 9 3 10 2" xfId="18724" xr:uid="{CF7E6706-D9B6-4C1A-A55E-BC9A076F5190}"/>
    <cellStyle name="Normal 12 9 3 10 2 2" xfId="51125" xr:uid="{D43233DF-381E-4609-8D41-9FBF92C5E5A5}"/>
    <cellStyle name="Normal 12 9 3 10 3" xfId="51126" xr:uid="{6802ACD6-A73F-43B4-86DF-B7A176215FE5}"/>
    <cellStyle name="Normal 12 9 3 11" xfId="13234" xr:uid="{F83681DD-17C0-4C72-9F47-3E29B38C68A7}"/>
    <cellStyle name="Normal 12 9 3 11 2" xfId="51127" xr:uid="{DBC4679E-520E-49D1-8AF2-EF9357D70193}"/>
    <cellStyle name="Normal 12 9 3 12" xfId="51128" xr:uid="{FEEBB864-C184-450C-96D5-FD5ACBA2E16D}"/>
    <cellStyle name="Normal 12 9 3 2" xfId="651" xr:uid="{6F25DB3D-5A89-4CDA-82A6-ABE815C74988}"/>
    <cellStyle name="Normal 12 9 3 2 2" xfId="1050" xr:uid="{8BB327B3-926C-4A37-B8B3-0176C507835B}"/>
    <cellStyle name="Normal 12 9 3 2 2 2" xfId="1945" xr:uid="{0D6FD3CF-AE7E-4811-ADC3-806B12DAD751}"/>
    <cellStyle name="Normal 12 9 3 2 2 2 2" xfId="3775" xr:uid="{3188721E-E171-4868-B261-3641200B1C85}"/>
    <cellStyle name="Normal 12 9 3 2 2 2 2 2" xfId="9265" xr:uid="{662B70C8-0FA5-4BFA-8AB8-43DAEEBF0A1F}"/>
    <cellStyle name="Normal 12 9 3 2 2 2 2 2 2" xfId="22075" xr:uid="{15478C11-9FDC-4056-A809-E3163BC260A4}"/>
    <cellStyle name="Normal 12 9 3 2 2 2 2 2 2 2" xfId="51129" xr:uid="{44C6325A-7CD3-4C8C-B79D-9B959D9C3F7F}"/>
    <cellStyle name="Normal 12 9 3 2 2 2 2 2 3" xfId="51130" xr:uid="{8CB16371-7E61-4D29-A34A-370919729776}"/>
    <cellStyle name="Normal 12 9 3 2 2 2 2 3" xfId="16585" xr:uid="{207B3E08-B2E4-4CDA-B664-F4385E419220}"/>
    <cellStyle name="Normal 12 9 3 2 2 2 2 3 2" xfId="51131" xr:uid="{1687962F-9CC5-4F99-9B11-839A76648552}"/>
    <cellStyle name="Normal 12 9 3 2 2 2 2 4" xfId="51132" xr:uid="{17EE29F9-F4A7-45D3-A11C-D9A4F3B72972}"/>
    <cellStyle name="Normal 12 9 3 2 2 2 3" xfId="5605" xr:uid="{B12EE68D-19C6-4A67-86D0-F7AEA0269749}"/>
    <cellStyle name="Normal 12 9 3 2 2 2 3 2" xfId="11095" xr:uid="{127A5450-65AA-46EC-A282-302C140BCF74}"/>
    <cellStyle name="Normal 12 9 3 2 2 2 3 2 2" xfId="23905" xr:uid="{CBA9AE06-98B5-417C-BFAE-303A2DACA1B1}"/>
    <cellStyle name="Normal 12 9 3 2 2 2 3 2 2 2" xfId="51133" xr:uid="{BFDF6F7C-14E7-4F67-97DD-01412E795708}"/>
    <cellStyle name="Normal 12 9 3 2 2 2 3 2 3" xfId="51134" xr:uid="{481B0390-331E-4F68-A005-8FFE519553ED}"/>
    <cellStyle name="Normal 12 9 3 2 2 2 3 3" xfId="18415" xr:uid="{C6AA1C60-AAC9-426A-894D-0C4C15A422B0}"/>
    <cellStyle name="Normal 12 9 3 2 2 2 3 3 2" xfId="51135" xr:uid="{119AC07C-E378-4182-831B-E92D8D4C551F}"/>
    <cellStyle name="Normal 12 9 3 2 2 2 3 4" xfId="51136" xr:uid="{246946C1-561C-4F3F-9E0D-8E9831CB6E33}"/>
    <cellStyle name="Normal 12 9 3 2 2 2 4" xfId="12925" xr:uid="{05E8FA7E-59E2-4CAD-A25C-9A22945F8118}"/>
    <cellStyle name="Normal 12 9 3 2 2 2 4 2" xfId="25735" xr:uid="{58AE73C2-834B-4CF6-93D7-A28A228E0D7F}"/>
    <cellStyle name="Normal 12 9 3 2 2 2 4 2 2" xfId="51137" xr:uid="{8998A769-C5DF-435D-AD27-2116AAFE9C44}"/>
    <cellStyle name="Normal 12 9 3 2 2 2 4 3" xfId="51138" xr:uid="{4493A820-1EC4-4108-B1CC-C7380043F9B3}"/>
    <cellStyle name="Normal 12 9 3 2 2 2 5" xfId="7435" xr:uid="{F29046CB-91EE-4EB3-B5DA-27CF06D27F13}"/>
    <cellStyle name="Normal 12 9 3 2 2 2 5 2" xfId="20245" xr:uid="{BEF6B82F-C4A1-45B7-A399-4E52729D54EB}"/>
    <cellStyle name="Normal 12 9 3 2 2 2 5 2 2" xfId="51139" xr:uid="{02AC91C1-B6E5-47F3-8836-829C1671448B}"/>
    <cellStyle name="Normal 12 9 3 2 2 2 5 3" xfId="51140" xr:uid="{3B1DB0CF-D31A-4447-8BC4-84A99F116E79}"/>
    <cellStyle name="Normal 12 9 3 2 2 2 6" xfId="14755" xr:uid="{BF021D10-91C8-48DA-8655-E39394E6EE8C}"/>
    <cellStyle name="Normal 12 9 3 2 2 2 6 2" xfId="51141" xr:uid="{C57B2E29-9088-47D9-B6C8-BC81C6212425}"/>
    <cellStyle name="Normal 12 9 3 2 2 2 7" xfId="51142" xr:uid="{B09B41EF-5A96-4B0C-AB0B-C51341C8529A}"/>
    <cellStyle name="Normal 12 9 3 2 2 3" xfId="2881" xr:uid="{7B72DFB3-CCC2-4D94-92DD-AA150A1A9FF9}"/>
    <cellStyle name="Normal 12 9 3 2 2 3 2" xfId="8371" xr:uid="{DA172517-2CCB-489D-A81E-489DE0EB22A3}"/>
    <cellStyle name="Normal 12 9 3 2 2 3 2 2" xfId="21181" xr:uid="{DCA2D9BC-0C1E-4333-97E1-37E83315D7AB}"/>
    <cellStyle name="Normal 12 9 3 2 2 3 2 2 2" xfId="51143" xr:uid="{516FF0C8-9377-412F-9E8B-5EAAEB3EFDCB}"/>
    <cellStyle name="Normal 12 9 3 2 2 3 2 3" xfId="51144" xr:uid="{522B0D26-2E50-4B4A-B85E-848D7DC39CC9}"/>
    <cellStyle name="Normal 12 9 3 2 2 3 3" xfId="15691" xr:uid="{C660C7BB-820C-4C27-ADA5-2C808E2BAF89}"/>
    <cellStyle name="Normal 12 9 3 2 2 3 3 2" xfId="51145" xr:uid="{97EC9985-D442-439D-8848-D7DA0A0956AC}"/>
    <cellStyle name="Normal 12 9 3 2 2 3 4" xfId="51146" xr:uid="{B798DC74-42A5-4AA5-8384-E319E2AFC660}"/>
    <cellStyle name="Normal 12 9 3 2 2 4" xfId="4711" xr:uid="{1FC9E539-26F9-4D1A-A248-5BB225DEC90C}"/>
    <cellStyle name="Normal 12 9 3 2 2 4 2" xfId="10201" xr:uid="{33202196-58D8-44B4-A77B-EB486FD1CD92}"/>
    <cellStyle name="Normal 12 9 3 2 2 4 2 2" xfId="23011" xr:uid="{8EC29D3A-8C3F-457A-98EE-DF4DE76E9CAA}"/>
    <cellStyle name="Normal 12 9 3 2 2 4 2 2 2" xfId="51147" xr:uid="{088256C6-9B85-45F3-B5B6-EF7DE3F5EC0D}"/>
    <cellStyle name="Normal 12 9 3 2 2 4 2 3" xfId="51148" xr:uid="{651901EF-AEC6-4C25-8CA6-ED724D007614}"/>
    <cellStyle name="Normal 12 9 3 2 2 4 3" xfId="17521" xr:uid="{82E5E524-2DFC-4519-A7E9-2525F5B6F058}"/>
    <cellStyle name="Normal 12 9 3 2 2 4 3 2" xfId="51149" xr:uid="{8BFBFA44-863A-4DFE-A037-7CDED57535E4}"/>
    <cellStyle name="Normal 12 9 3 2 2 4 4" xfId="51150" xr:uid="{B7ADE9EB-FEC1-4E3F-A901-140C611C9C64}"/>
    <cellStyle name="Normal 12 9 3 2 2 5" xfId="12031" xr:uid="{3E0B3936-DD31-41D6-ABD2-B1D7E86051BD}"/>
    <cellStyle name="Normal 12 9 3 2 2 5 2" xfId="24841" xr:uid="{EBE4363B-B4E0-45C0-BFAD-244DFA288B0E}"/>
    <cellStyle name="Normal 12 9 3 2 2 5 2 2" xfId="51151" xr:uid="{863D13EB-772F-4820-B259-E89A5ACFB483}"/>
    <cellStyle name="Normal 12 9 3 2 2 5 3" xfId="51152" xr:uid="{88A06FDB-2563-4CED-945B-8903FBEAE7A2}"/>
    <cellStyle name="Normal 12 9 3 2 2 6" xfId="6541" xr:uid="{C20BE9F7-A59B-4C10-9DDE-05E2701B9448}"/>
    <cellStyle name="Normal 12 9 3 2 2 6 2" xfId="19351" xr:uid="{2D8BDCB2-0DC6-4CD6-9FE6-E4FE7411C199}"/>
    <cellStyle name="Normal 12 9 3 2 2 6 2 2" xfId="51153" xr:uid="{9D604109-44CB-4626-A759-E010B9E83AD1}"/>
    <cellStyle name="Normal 12 9 3 2 2 6 3" xfId="51154" xr:uid="{00105D4B-BA69-46E3-9C79-F67627996441}"/>
    <cellStyle name="Normal 12 9 3 2 2 7" xfId="13861" xr:uid="{772E5DAD-2B98-414B-A6F4-E99C0C035AC4}"/>
    <cellStyle name="Normal 12 9 3 2 2 7 2" xfId="51155" xr:uid="{A9252938-D239-4129-A427-CAC7782FB4B7}"/>
    <cellStyle name="Normal 12 9 3 2 2 8" xfId="51156" xr:uid="{F1D208C1-6976-4002-8E09-E76133E2C059}"/>
    <cellStyle name="Normal 12 9 3 2 3" xfId="1546" xr:uid="{F6C65690-19A0-4E81-B19A-C9520EDA469C}"/>
    <cellStyle name="Normal 12 9 3 2 3 2" xfId="3376" xr:uid="{8B57DA78-A962-40B0-B8B2-7B1B46F767AE}"/>
    <cellStyle name="Normal 12 9 3 2 3 2 2" xfId="8866" xr:uid="{91B13FBA-9287-441F-8389-5867C293663B}"/>
    <cellStyle name="Normal 12 9 3 2 3 2 2 2" xfId="21676" xr:uid="{E32DDFE3-24DC-42FF-A39F-73261C057623}"/>
    <cellStyle name="Normal 12 9 3 2 3 2 2 2 2" xfId="51157" xr:uid="{712C05F3-1803-42EF-80E3-D0422F4F00EB}"/>
    <cellStyle name="Normal 12 9 3 2 3 2 2 3" xfId="51158" xr:uid="{F0D344C1-2196-48F7-A895-2474257D662A}"/>
    <cellStyle name="Normal 12 9 3 2 3 2 3" xfId="16186" xr:uid="{3202F0E4-39CB-4355-B89F-5E9CA5CF7CE6}"/>
    <cellStyle name="Normal 12 9 3 2 3 2 3 2" xfId="51159" xr:uid="{12E02690-CE1E-46BE-8E39-6A86A4E979EB}"/>
    <cellStyle name="Normal 12 9 3 2 3 2 4" xfId="51160" xr:uid="{58847D38-47DC-4CA6-9B72-CDDF7617E1F4}"/>
    <cellStyle name="Normal 12 9 3 2 3 3" xfId="5206" xr:uid="{0414AA71-57C3-419F-811E-EC1E36782BC8}"/>
    <cellStyle name="Normal 12 9 3 2 3 3 2" xfId="10696" xr:uid="{C992ADBA-A696-4B8C-9289-BAC3121E9A85}"/>
    <cellStyle name="Normal 12 9 3 2 3 3 2 2" xfId="23506" xr:uid="{62684058-5ADD-49CA-B103-A36B4FC77351}"/>
    <cellStyle name="Normal 12 9 3 2 3 3 2 2 2" xfId="51161" xr:uid="{E48B0FA0-4FC8-46E8-AD0D-9364078D12CC}"/>
    <cellStyle name="Normal 12 9 3 2 3 3 2 3" xfId="51162" xr:uid="{64AC05A2-F51C-4FE4-9312-2FC02F1A6BD3}"/>
    <cellStyle name="Normal 12 9 3 2 3 3 3" xfId="18016" xr:uid="{64CDF1C5-6BA4-4B8B-B7BD-1CDEE259E2CA}"/>
    <cellStyle name="Normal 12 9 3 2 3 3 3 2" xfId="51163" xr:uid="{91227705-9C07-4F74-AE3C-911F44FF3385}"/>
    <cellStyle name="Normal 12 9 3 2 3 3 4" xfId="51164" xr:uid="{9C6CB35B-F05B-498A-A68E-5CF3EC050D4D}"/>
    <cellStyle name="Normal 12 9 3 2 3 4" xfId="12526" xr:uid="{6E449CB1-0A03-43F1-BB67-F4A2DDD914E3}"/>
    <cellStyle name="Normal 12 9 3 2 3 4 2" xfId="25336" xr:uid="{808F3F59-DD9D-45E2-8716-0994E963724C}"/>
    <cellStyle name="Normal 12 9 3 2 3 4 2 2" xfId="51165" xr:uid="{2B689491-B10E-40D0-B1E4-260D8738CE4E}"/>
    <cellStyle name="Normal 12 9 3 2 3 4 3" xfId="51166" xr:uid="{B4E939C5-2899-47F2-84E2-897E2A3EAD09}"/>
    <cellStyle name="Normal 12 9 3 2 3 5" xfId="7036" xr:uid="{18FB7BED-6411-416F-8647-127103B37851}"/>
    <cellStyle name="Normal 12 9 3 2 3 5 2" xfId="19846" xr:uid="{CF242B3E-454C-4AF4-A6EA-E11C23C9CBDB}"/>
    <cellStyle name="Normal 12 9 3 2 3 5 2 2" xfId="51167" xr:uid="{C213B568-06DC-4E84-872F-4C4577069EE5}"/>
    <cellStyle name="Normal 12 9 3 2 3 5 3" xfId="51168" xr:uid="{5ABF238A-8BDE-49C5-9014-46BB6B975291}"/>
    <cellStyle name="Normal 12 9 3 2 3 6" xfId="14356" xr:uid="{1755FC3A-8A6A-4D57-984B-89E34E1340F9}"/>
    <cellStyle name="Normal 12 9 3 2 3 6 2" xfId="51169" xr:uid="{7CEE6E6B-5C5C-4B5F-B881-A6DC9EE13920}"/>
    <cellStyle name="Normal 12 9 3 2 3 7" xfId="51170" xr:uid="{8260A908-2537-4E62-B579-CAC3976BBD1A}"/>
    <cellStyle name="Normal 12 9 3 2 4" xfId="2482" xr:uid="{AA219949-B1B7-4A7E-9688-5FECC92DF319}"/>
    <cellStyle name="Normal 12 9 3 2 4 2" xfId="7972" xr:uid="{59904A9F-E032-4D1E-A376-9D68D5E59E8D}"/>
    <cellStyle name="Normal 12 9 3 2 4 2 2" xfId="20782" xr:uid="{B954ED13-E60C-4CD8-9B25-5D539511992C}"/>
    <cellStyle name="Normal 12 9 3 2 4 2 2 2" xfId="51171" xr:uid="{A3D74930-023F-44FC-BF6F-00ED0DA8C854}"/>
    <cellStyle name="Normal 12 9 3 2 4 2 3" xfId="51172" xr:uid="{A09228B6-6FC0-436B-AA3D-C80D46873276}"/>
    <cellStyle name="Normal 12 9 3 2 4 3" xfId="15292" xr:uid="{99D06F4A-D5AA-422F-B2A6-18808506DF5C}"/>
    <cellStyle name="Normal 12 9 3 2 4 3 2" xfId="51173" xr:uid="{83A70F95-9CF7-4817-96EF-F348E4364675}"/>
    <cellStyle name="Normal 12 9 3 2 4 4" xfId="51174" xr:uid="{B4C27E8C-EFC6-4C93-BD6B-F9C7FACD3D12}"/>
    <cellStyle name="Normal 12 9 3 2 5" xfId="4312" xr:uid="{FD0C4C20-133E-4C3C-A7E5-B5932B343B8D}"/>
    <cellStyle name="Normal 12 9 3 2 5 2" xfId="9802" xr:uid="{DB691067-E783-417D-97BA-9F59348CB220}"/>
    <cellStyle name="Normal 12 9 3 2 5 2 2" xfId="22612" xr:uid="{9E7CE47C-9589-485C-832C-1C9AC9930ECB}"/>
    <cellStyle name="Normal 12 9 3 2 5 2 2 2" xfId="51175" xr:uid="{2E697391-4902-46BA-BCAA-449FDBD5D685}"/>
    <cellStyle name="Normal 12 9 3 2 5 2 3" xfId="51176" xr:uid="{EBE31507-44CE-49EC-9D9B-4FF10F9747E3}"/>
    <cellStyle name="Normal 12 9 3 2 5 3" xfId="17122" xr:uid="{3DDB06D1-1958-4CBC-926C-DC539EEBD01F}"/>
    <cellStyle name="Normal 12 9 3 2 5 3 2" xfId="51177" xr:uid="{1976F8E4-389F-4E6F-9AA2-85DD2B4DB6CA}"/>
    <cellStyle name="Normal 12 9 3 2 5 4" xfId="51178" xr:uid="{DD8AFCEA-6325-44D4-9E47-94B6F74ACA6F}"/>
    <cellStyle name="Normal 12 9 3 2 6" xfId="11632" xr:uid="{D0E48C4C-C9C6-4F0F-97C1-B3B9D1CCB248}"/>
    <cellStyle name="Normal 12 9 3 2 6 2" xfId="24442" xr:uid="{24A5BC5F-5F09-41AA-B347-FFA1F5AF4EEA}"/>
    <cellStyle name="Normal 12 9 3 2 6 2 2" xfId="51179" xr:uid="{17F7A582-30EC-46E2-A52E-2733BA3C2699}"/>
    <cellStyle name="Normal 12 9 3 2 6 3" xfId="51180" xr:uid="{CB2900BE-125E-4CD2-94AF-D78A41BAF86A}"/>
    <cellStyle name="Normal 12 9 3 2 7" xfId="6142" xr:uid="{4FF4E3C0-2774-4588-9638-FC55208FC2E7}"/>
    <cellStyle name="Normal 12 9 3 2 7 2" xfId="18952" xr:uid="{204BAC7D-0D74-479E-B598-E707DFF6B3A4}"/>
    <cellStyle name="Normal 12 9 3 2 7 2 2" xfId="51181" xr:uid="{02EAE3C6-3F35-454D-A95D-2FFFB5E3E262}"/>
    <cellStyle name="Normal 12 9 3 2 7 3" xfId="51182" xr:uid="{67E7753C-0C73-4A9C-9F24-BAD61E800E8B}"/>
    <cellStyle name="Normal 12 9 3 2 8" xfId="13462" xr:uid="{FDE2D5CE-70F7-4B8E-A44A-DD110567FEC5}"/>
    <cellStyle name="Normal 12 9 3 2 8 2" xfId="51183" xr:uid="{2CF519E5-49FE-4D00-8714-6338385C2D6F}"/>
    <cellStyle name="Normal 12 9 3 2 9" xfId="51184" xr:uid="{99221FA9-B53D-4AAD-B8C0-A3DD0791AF6F}"/>
    <cellStyle name="Normal 12 9 3 3" xfId="783" xr:uid="{EDAFD914-560E-43DB-A7FA-1A9BA0DED543}"/>
    <cellStyle name="Normal 12 9 3 3 2" xfId="1183" xr:uid="{31BFC1FD-7A44-4729-8744-A5B2296D0811}"/>
    <cellStyle name="Normal 12 9 3 3 2 2" xfId="2078" xr:uid="{086AF163-89B3-4E8F-A818-168CD2253EEE}"/>
    <cellStyle name="Normal 12 9 3 3 2 2 2" xfId="3908" xr:uid="{162A0C08-80BD-42EA-972C-C3460059153F}"/>
    <cellStyle name="Normal 12 9 3 3 2 2 2 2" xfId="9398" xr:uid="{856D8C2B-C119-45B6-B7E4-16769A9CBA15}"/>
    <cellStyle name="Normal 12 9 3 3 2 2 2 2 2" xfId="22208" xr:uid="{04FFC53B-E5A2-4DE1-8D4D-5ABDAABCE0E7}"/>
    <cellStyle name="Normal 12 9 3 3 2 2 2 2 2 2" xfId="51185" xr:uid="{1D558189-5FC8-4404-9C81-F50FB4291F3C}"/>
    <cellStyle name="Normal 12 9 3 3 2 2 2 2 3" xfId="51186" xr:uid="{1BBD1F4A-BEE4-48FE-BA2B-731EE8BA8146}"/>
    <cellStyle name="Normal 12 9 3 3 2 2 2 3" xfId="16718" xr:uid="{9248FD19-2A52-4257-90DF-936D672C2ECA}"/>
    <cellStyle name="Normal 12 9 3 3 2 2 2 3 2" xfId="51187" xr:uid="{BB82CAF2-2E86-499E-8FEA-3A4CD1C585C2}"/>
    <cellStyle name="Normal 12 9 3 3 2 2 2 4" xfId="51188" xr:uid="{74AB8CD6-9734-492F-849B-9661A0BD5742}"/>
    <cellStyle name="Normal 12 9 3 3 2 2 3" xfId="5738" xr:uid="{FB88D3DF-456D-4D3F-94D0-627036FE1451}"/>
    <cellStyle name="Normal 12 9 3 3 2 2 3 2" xfId="11228" xr:uid="{D335BCD7-CFFD-4E22-A130-3BE1D6E5FE8A}"/>
    <cellStyle name="Normal 12 9 3 3 2 2 3 2 2" xfId="24038" xr:uid="{D5E07443-06ED-4A55-BDC0-C047474D1F42}"/>
    <cellStyle name="Normal 12 9 3 3 2 2 3 2 2 2" xfId="51189" xr:uid="{DC4340F8-72CC-4A9F-904E-04CB608AF815}"/>
    <cellStyle name="Normal 12 9 3 3 2 2 3 2 3" xfId="51190" xr:uid="{0C5306B3-A505-4A6B-9B54-85010F491F11}"/>
    <cellStyle name="Normal 12 9 3 3 2 2 3 3" xfId="18548" xr:uid="{DD4E4060-0BBF-4668-ACDA-296EDFD12883}"/>
    <cellStyle name="Normal 12 9 3 3 2 2 3 3 2" xfId="51191" xr:uid="{90E60220-190F-4A93-9BA9-40B2D863BA57}"/>
    <cellStyle name="Normal 12 9 3 3 2 2 3 4" xfId="51192" xr:uid="{EA7CADD7-7E9E-4A91-8815-4A34FD24CDEE}"/>
    <cellStyle name="Normal 12 9 3 3 2 2 4" xfId="13058" xr:uid="{E2A911CC-CC78-4AB7-AAB0-BF48C6863336}"/>
    <cellStyle name="Normal 12 9 3 3 2 2 4 2" xfId="25868" xr:uid="{74864FA8-C534-490D-8144-717453D6BF55}"/>
    <cellStyle name="Normal 12 9 3 3 2 2 4 2 2" xfId="51193" xr:uid="{CBC9446D-67CA-4CBE-A316-11FA079AB35E}"/>
    <cellStyle name="Normal 12 9 3 3 2 2 4 3" xfId="51194" xr:uid="{59941B69-669A-4269-BA39-C7B6AAD81901}"/>
    <cellStyle name="Normal 12 9 3 3 2 2 5" xfId="7568" xr:uid="{678FA110-4845-4E4B-A346-96137DAE852D}"/>
    <cellStyle name="Normal 12 9 3 3 2 2 5 2" xfId="20378" xr:uid="{4F8E4AAB-386C-41C6-92B4-1F26D35878B9}"/>
    <cellStyle name="Normal 12 9 3 3 2 2 5 2 2" xfId="51195" xr:uid="{4B019B59-BAD0-4712-A94A-0DE4A7884EF8}"/>
    <cellStyle name="Normal 12 9 3 3 2 2 5 3" xfId="51196" xr:uid="{40F460C9-E870-4E9A-BA3E-5C8FA9A00640}"/>
    <cellStyle name="Normal 12 9 3 3 2 2 6" xfId="14888" xr:uid="{624E251F-8203-4DE1-BDDA-872D496379FE}"/>
    <cellStyle name="Normal 12 9 3 3 2 2 6 2" xfId="51197" xr:uid="{856C3B45-AA18-4AF2-AC31-754D9C32A227}"/>
    <cellStyle name="Normal 12 9 3 3 2 2 7" xfId="51198" xr:uid="{0614E18A-A77B-48C6-A8B3-711A7CB241BB}"/>
    <cellStyle name="Normal 12 9 3 3 2 3" xfId="3014" xr:uid="{D99448B9-6E62-425C-A516-680F6E1D2C3A}"/>
    <cellStyle name="Normal 12 9 3 3 2 3 2" xfId="8504" xr:uid="{F43A7710-2FB4-4B98-96FF-2398DF255A21}"/>
    <cellStyle name="Normal 12 9 3 3 2 3 2 2" xfId="21314" xr:uid="{8597589F-1958-4137-9731-393821EB6EE8}"/>
    <cellStyle name="Normal 12 9 3 3 2 3 2 2 2" xfId="51199" xr:uid="{EAD39355-4842-43A8-B428-44E877A5BF39}"/>
    <cellStyle name="Normal 12 9 3 3 2 3 2 3" xfId="51200" xr:uid="{3882271F-1444-4113-BC3B-A7567792CAFF}"/>
    <cellStyle name="Normal 12 9 3 3 2 3 3" xfId="15824" xr:uid="{FE74720C-2784-4A11-930D-19E33559E864}"/>
    <cellStyle name="Normal 12 9 3 3 2 3 3 2" xfId="51201" xr:uid="{0A339190-1715-430D-A62D-8116355A53C5}"/>
    <cellStyle name="Normal 12 9 3 3 2 3 4" xfId="51202" xr:uid="{68D4F182-8DDC-4434-93D9-D4244143A7A3}"/>
    <cellStyle name="Normal 12 9 3 3 2 4" xfId="4844" xr:uid="{D7069CE3-2B1A-4CF7-B3FF-7E90DDD1C116}"/>
    <cellStyle name="Normal 12 9 3 3 2 4 2" xfId="10334" xr:uid="{2964B280-0C7A-4D82-BC7F-824F352836B0}"/>
    <cellStyle name="Normal 12 9 3 3 2 4 2 2" xfId="23144" xr:uid="{B1F06664-BD8B-46A8-B0C4-E1929AAE411C}"/>
    <cellStyle name="Normal 12 9 3 3 2 4 2 2 2" xfId="51203" xr:uid="{3240FF82-721B-4B1F-BAA1-6C6AD8434A75}"/>
    <cellStyle name="Normal 12 9 3 3 2 4 2 3" xfId="51204" xr:uid="{34DBCC2D-8B36-4B70-BC2F-4ED7DEFDEF67}"/>
    <cellStyle name="Normal 12 9 3 3 2 4 3" xfId="17654" xr:uid="{9E0D3FF7-7295-4AF9-BAA3-BCBB9C015FF4}"/>
    <cellStyle name="Normal 12 9 3 3 2 4 3 2" xfId="51205" xr:uid="{04601960-9036-4B80-925C-C7248615DD04}"/>
    <cellStyle name="Normal 12 9 3 3 2 4 4" xfId="51206" xr:uid="{4031F11B-13DC-4270-A6C7-05C166020259}"/>
    <cellStyle name="Normal 12 9 3 3 2 5" xfId="12164" xr:uid="{8674DC55-3A0B-4F9B-8286-938A4410EDE8}"/>
    <cellStyle name="Normal 12 9 3 3 2 5 2" xfId="24974" xr:uid="{1FB7BB5A-E865-4A25-925C-D170586BBECF}"/>
    <cellStyle name="Normal 12 9 3 3 2 5 2 2" xfId="51207" xr:uid="{381EDDD3-432C-4A69-82CC-B9CB7BBC32AC}"/>
    <cellStyle name="Normal 12 9 3 3 2 5 3" xfId="51208" xr:uid="{8AD5B8F2-E748-45B0-A900-B7ACB89974F8}"/>
    <cellStyle name="Normal 12 9 3 3 2 6" xfId="6674" xr:uid="{38DB7BD4-08B1-4157-8132-9F0877DD9759}"/>
    <cellStyle name="Normal 12 9 3 3 2 6 2" xfId="19484" xr:uid="{E6EE3011-9730-428B-8A11-30DDF394880C}"/>
    <cellStyle name="Normal 12 9 3 3 2 6 2 2" xfId="51209" xr:uid="{0D92AF92-043E-40E9-A9AD-C5CA25DEAF7F}"/>
    <cellStyle name="Normal 12 9 3 3 2 6 3" xfId="51210" xr:uid="{2C5FE1C7-C304-4499-957A-78A9DDC33B48}"/>
    <cellStyle name="Normal 12 9 3 3 2 7" xfId="13994" xr:uid="{6B5CBD63-1BB4-4250-913F-FA774EDC21A3}"/>
    <cellStyle name="Normal 12 9 3 3 2 7 2" xfId="51211" xr:uid="{B66D2B0F-1FC2-4901-84AC-07DD73684ADA}"/>
    <cellStyle name="Normal 12 9 3 3 2 8" xfId="51212" xr:uid="{282774D3-CE28-4BB4-BBA1-06890DCE604C}"/>
    <cellStyle name="Normal 12 9 3 3 3" xfId="1678" xr:uid="{969FABC3-6AA8-4CAA-86B0-B985A039F09B}"/>
    <cellStyle name="Normal 12 9 3 3 3 2" xfId="3508" xr:uid="{15E8942A-DC1F-4668-B564-74E41C1E6CCB}"/>
    <cellStyle name="Normal 12 9 3 3 3 2 2" xfId="8998" xr:uid="{7FF1904B-3CF4-498A-A893-21B8D80C85A3}"/>
    <cellStyle name="Normal 12 9 3 3 3 2 2 2" xfId="21808" xr:uid="{5310C787-92C4-41AA-92FE-A01A63326F46}"/>
    <cellStyle name="Normal 12 9 3 3 3 2 2 2 2" xfId="51213" xr:uid="{9F922B6E-45CF-443A-BB43-AEDEF1FB6D73}"/>
    <cellStyle name="Normal 12 9 3 3 3 2 2 3" xfId="51214" xr:uid="{6708216C-0F3E-4BE7-A417-D43B68ECF469}"/>
    <cellStyle name="Normal 12 9 3 3 3 2 3" xfId="16318" xr:uid="{91301A3D-A8E8-491F-A76D-CD3D672A2CF4}"/>
    <cellStyle name="Normal 12 9 3 3 3 2 3 2" xfId="51215" xr:uid="{8C7F7B81-70ED-4D80-A9DC-8AFF952C9A3F}"/>
    <cellStyle name="Normal 12 9 3 3 3 2 4" xfId="51216" xr:uid="{F3543DEB-C29F-4B8D-83CF-54F88E0BBA8F}"/>
    <cellStyle name="Normal 12 9 3 3 3 3" xfId="5338" xr:uid="{E1DDA6E9-41A1-4FD9-B4FE-0A92BA5F0FBB}"/>
    <cellStyle name="Normal 12 9 3 3 3 3 2" xfId="10828" xr:uid="{9AED48AA-08C0-46FB-8479-1B9477305E18}"/>
    <cellStyle name="Normal 12 9 3 3 3 3 2 2" xfId="23638" xr:uid="{DD84BE7A-F458-4E34-B7A3-A339452F22A1}"/>
    <cellStyle name="Normal 12 9 3 3 3 3 2 2 2" xfId="51217" xr:uid="{5AC190D2-2D2E-429A-8D98-04EF11BC86D6}"/>
    <cellStyle name="Normal 12 9 3 3 3 3 2 3" xfId="51218" xr:uid="{EE6A55FB-5B8D-47E2-BF6E-536E9F471099}"/>
    <cellStyle name="Normal 12 9 3 3 3 3 3" xfId="18148" xr:uid="{06F4EA2D-9200-42B1-A432-7348FEE32A65}"/>
    <cellStyle name="Normal 12 9 3 3 3 3 3 2" xfId="51219" xr:uid="{36DB2199-D30A-4EAB-953C-B2714CFE8A20}"/>
    <cellStyle name="Normal 12 9 3 3 3 3 4" xfId="51220" xr:uid="{2B639FF7-C4BC-4453-BE10-A820C22DB960}"/>
    <cellStyle name="Normal 12 9 3 3 3 4" xfId="12658" xr:uid="{A018E350-1C96-458D-B7BE-E3A218489CB8}"/>
    <cellStyle name="Normal 12 9 3 3 3 4 2" xfId="25468" xr:uid="{AF345EDF-4D39-46E0-B7D3-50A1FD4281E1}"/>
    <cellStyle name="Normal 12 9 3 3 3 4 2 2" xfId="51221" xr:uid="{3380BF9E-E1AF-4A99-A2AA-1F8024BB9DD6}"/>
    <cellStyle name="Normal 12 9 3 3 3 4 3" xfId="51222" xr:uid="{045DB4D9-C249-4CCF-AA84-7016FD8C87B2}"/>
    <cellStyle name="Normal 12 9 3 3 3 5" xfId="7168" xr:uid="{88172130-B25B-4417-9CE1-840FFEECF334}"/>
    <cellStyle name="Normal 12 9 3 3 3 5 2" xfId="19978" xr:uid="{BFEA5221-6CAB-4A37-BE1C-540DEF3A3D9A}"/>
    <cellStyle name="Normal 12 9 3 3 3 5 2 2" xfId="51223" xr:uid="{CA4FE6D3-97AA-403A-BE21-074E6B7479B6}"/>
    <cellStyle name="Normal 12 9 3 3 3 5 3" xfId="51224" xr:uid="{AEFAD792-D1B7-437A-B3D4-31B1FDD0488B}"/>
    <cellStyle name="Normal 12 9 3 3 3 6" xfId="14488" xr:uid="{E8F61382-9582-4D18-8D98-0CA974F621A4}"/>
    <cellStyle name="Normal 12 9 3 3 3 6 2" xfId="51225" xr:uid="{B61F8941-AE15-4A04-94C1-430598FA742E}"/>
    <cellStyle name="Normal 12 9 3 3 3 7" xfId="51226" xr:uid="{87D3F7A9-D4D6-4FEF-8C1D-CC00F148456A}"/>
    <cellStyle name="Normal 12 9 3 3 4" xfId="2614" xr:uid="{17029ED3-8C1E-4184-A664-D5D86A8B06D5}"/>
    <cellStyle name="Normal 12 9 3 3 4 2" xfId="8104" xr:uid="{1836E0B5-E426-47EA-9E6A-509CEACB3630}"/>
    <cellStyle name="Normal 12 9 3 3 4 2 2" xfId="20914" xr:uid="{647D6717-E179-4810-AA1C-B20DF957B67F}"/>
    <cellStyle name="Normal 12 9 3 3 4 2 2 2" xfId="51227" xr:uid="{7CB0A22F-67D5-4461-B448-9A2A41554FB0}"/>
    <cellStyle name="Normal 12 9 3 3 4 2 3" xfId="51228" xr:uid="{A073818F-EE33-45DF-89E0-EAA592934CD3}"/>
    <cellStyle name="Normal 12 9 3 3 4 3" xfId="15424" xr:uid="{892D229D-BC2F-484E-920B-65F1E5665C50}"/>
    <cellStyle name="Normal 12 9 3 3 4 3 2" xfId="51229" xr:uid="{EA91B649-1FE0-4286-BFF4-13E1B94BA6D5}"/>
    <cellStyle name="Normal 12 9 3 3 4 4" xfId="51230" xr:uid="{483B39B7-05F3-402B-92C3-8669B02693B4}"/>
    <cellStyle name="Normal 12 9 3 3 5" xfId="4444" xr:uid="{782FED3E-F5C6-4305-B9FA-2C5B7F71E145}"/>
    <cellStyle name="Normal 12 9 3 3 5 2" xfId="9934" xr:uid="{C795129F-4046-4EE0-8BA9-A4F0A7F12A54}"/>
    <cellStyle name="Normal 12 9 3 3 5 2 2" xfId="22744" xr:uid="{C560E564-9DF4-4C85-B1F5-DDCF34DA122F}"/>
    <cellStyle name="Normal 12 9 3 3 5 2 2 2" xfId="51231" xr:uid="{36832618-D7D4-4CC4-B653-AADEE8520750}"/>
    <cellStyle name="Normal 12 9 3 3 5 2 3" xfId="51232" xr:uid="{79D817FD-6034-4846-810F-A8DC0B8B025A}"/>
    <cellStyle name="Normal 12 9 3 3 5 3" xfId="17254" xr:uid="{18A112F2-D505-4C45-8D04-02F455E27FFE}"/>
    <cellStyle name="Normal 12 9 3 3 5 3 2" xfId="51233" xr:uid="{51321A8A-E0FD-4A1C-9566-E71DB3AABA3D}"/>
    <cellStyle name="Normal 12 9 3 3 5 4" xfId="51234" xr:uid="{C9F5DE1A-7A39-4439-8B62-310DDD453A2F}"/>
    <cellStyle name="Normal 12 9 3 3 6" xfId="11764" xr:uid="{B3CE4AF5-A4FF-4630-AFF1-831F63CF23F3}"/>
    <cellStyle name="Normal 12 9 3 3 6 2" xfId="24574" xr:uid="{79A223B0-26D8-429D-A0B3-A21693730081}"/>
    <cellStyle name="Normal 12 9 3 3 6 2 2" xfId="51235" xr:uid="{0C236D08-D7CE-4BF7-BB52-9D652ADF5715}"/>
    <cellStyle name="Normal 12 9 3 3 6 3" xfId="51236" xr:uid="{B4216D0B-517E-4D36-A60A-02C0FFA590E9}"/>
    <cellStyle name="Normal 12 9 3 3 7" xfId="6274" xr:uid="{CAD63AD4-8617-4607-8E5A-FBD2C3A17BCC}"/>
    <cellStyle name="Normal 12 9 3 3 7 2" xfId="19084" xr:uid="{B8AFB094-AD96-4B9E-A937-F3B109C30A9F}"/>
    <cellStyle name="Normal 12 9 3 3 7 2 2" xfId="51237" xr:uid="{57364719-5A2E-417B-9EA1-226D8B0E9113}"/>
    <cellStyle name="Normal 12 9 3 3 7 3" xfId="51238" xr:uid="{3564AAA7-5B25-411A-B4F6-FF65043D1F0E}"/>
    <cellStyle name="Normal 12 9 3 3 8" xfId="13594" xr:uid="{754F90FD-A544-4248-A123-23AD195C0739}"/>
    <cellStyle name="Normal 12 9 3 3 8 2" xfId="51239" xr:uid="{9A041A04-06EC-4DBF-ADC8-347C8E9C47AA}"/>
    <cellStyle name="Normal 12 9 3 3 9" xfId="51240" xr:uid="{4D1403D0-1404-461F-BC23-96D32AF38F6C}"/>
    <cellStyle name="Normal 12 9 3 4" xfId="558" xr:uid="{42C2295B-65E4-4179-9308-626A4129F109}"/>
    <cellStyle name="Normal 12 9 3 4 2" xfId="1453" xr:uid="{1DB61895-9337-4634-8C1C-668D8685BF97}"/>
    <cellStyle name="Normal 12 9 3 4 2 2" xfId="3283" xr:uid="{A541F4A1-3A86-4050-A2D7-63EE403F162F}"/>
    <cellStyle name="Normal 12 9 3 4 2 2 2" xfId="8773" xr:uid="{991D910E-0FCF-4486-AEEE-AF1127DB411D}"/>
    <cellStyle name="Normal 12 9 3 4 2 2 2 2" xfId="21583" xr:uid="{D7749FE0-A15B-49C5-94F9-F5E9F5B1B7D9}"/>
    <cellStyle name="Normal 12 9 3 4 2 2 2 2 2" xfId="51241" xr:uid="{6D9349E9-0708-4F9B-890F-A23EA7909E24}"/>
    <cellStyle name="Normal 12 9 3 4 2 2 2 3" xfId="51242" xr:uid="{82BBE550-CA93-48DF-8A72-59F3327380AB}"/>
    <cellStyle name="Normal 12 9 3 4 2 2 3" xfId="16093" xr:uid="{2C807C9F-B94B-4577-B01E-05B457C00B26}"/>
    <cellStyle name="Normal 12 9 3 4 2 2 3 2" xfId="51243" xr:uid="{9D6A872E-22EE-4B6F-B466-26892E17E67C}"/>
    <cellStyle name="Normal 12 9 3 4 2 2 4" xfId="51244" xr:uid="{A390682D-25A0-4E1C-89F9-43827A7362C3}"/>
    <cellStyle name="Normal 12 9 3 4 2 3" xfId="5113" xr:uid="{676111F5-95BE-446C-93E7-CDAE2B3DCCDC}"/>
    <cellStyle name="Normal 12 9 3 4 2 3 2" xfId="10603" xr:uid="{EB35BB62-5E73-4864-AFF7-2476B5144C78}"/>
    <cellStyle name="Normal 12 9 3 4 2 3 2 2" xfId="23413" xr:uid="{38AF1D36-C32E-41C7-B68C-806B975DC254}"/>
    <cellStyle name="Normal 12 9 3 4 2 3 2 2 2" xfId="51245" xr:uid="{2787E4E5-933D-4482-AD4B-44A0EDFF4F36}"/>
    <cellStyle name="Normal 12 9 3 4 2 3 2 3" xfId="51246" xr:uid="{4C155CC7-BA63-4959-8B35-8586C2C5A898}"/>
    <cellStyle name="Normal 12 9 3 4 2 3 3" xfId="17923" xr:uid="{751B16B0-0A8D-4812-B550-14E2B6B4E13D}"/>
    <cellStyle name="Normal 12 9 3 4 2 3 3 2" xfId="51247" xr:uid="{3057BD32-789B-45D4-965F-B8806956280B}"/>
    <cellStyle name="Normal 12 9 3 4 2 3 4" xfId="51248" xr:uid="{34A3A344-BD0C-48B3-BCE0-98B377802F97}"/>
    <cellStyle name="Normal 12 9 3 4 2 4" xfId="12433" xr:uid="{C3AE45D4-55C4-4566-9C09-654A81C6DB16}"/>
    <cellStyle name="Normal 12 9 3 4 2 4 2" xfId="25243" xr:uid="{C3221BE6-8A59-4DCE-999D-34964BEAC8BB}"/>
    <cellStyle name="Normal 12 9 3 4 2 4 2 2" xfId="51249" xr:uid="{FAAC83CD-42BE-41E1-85A2-CC4E787796B9}"/>
    <cellStyle name="Normal 12 9 3 4 2 4 3" xfId="51250" xr:uid="{4B0F8C95-5E59-4F26-A65D-31EE1A0539C2}"/>
    <cellStyle name="Normal 12 9 3 4 2 5" xfId="6943" xr:uid="{E5CFC8E6-8B50-4EB6-B060-BEBD985C18D7}"/>
    <cellStyle name="Normal 12 9 3 4 2 5 2" xfId="19753" xr:uid="{3A0A537C-A505-424B-B7B6-E6E053FB93C0}"/>
    <cellStyle name="Normal 12 9 3 4 2 5 2 2" xfId="51251" xr:uid="{918BD15F-AA15-4604-9616-45AC790BA2EF}"/>
    <cellStyle name="Normal 12 9 3 4 2 5 3" xfId="51252" xr:uid="{2E971891-D2E6-4E5D-88AB-2443EEC7EEF8}"/>
    <cellStyle name="Normal 12 9 3 4 2 6" xfId="14263" xr:uid="{8BF81510-BBFA-4436-A961-31AAF3669D2D}"/>
    <cellStyle name="Normal 12 9 3 4 2 6 2" xfId="51253" xr:uid="{A47432CA-2B44-4795-85FE-743825E17D7A}"/>
    <cellStyle name="Normal 12 9 3 4 2 7" xfId="51254" xr:uid="{886AC6E4-196E-48AC-9A40-B91BE5DD6E65}"/>
    <cellStyle name="Normal 12 9 3 4 3" xfId="2389" xr:uid="{4FFDC1E1-8920-46A7-A781-182530ADD748}"/>
    <cellStyle name="Normal 12 9 3 4 3 2" xfId="7879" xr:uid="{EC70D591-BEA4-43CA-B522-A8D300A0AD33}"/>
    <cellStyle name="Normal 12 9 3 4 3 2 2" xfId="20689" xr:uid="{312157D5-748A-43B7-9B20-8B938B31E3C0}"/>
    <cellStyle name="Normal 12 9 3 4 3 2 2 2" xfId="51255" xr:uid="{E03664A2-9C8A-4F54-8B0B-4163C245DF81}"/>
    <cellStyle name="Normal 12 9 3 4 3 2 3" xfId="51256" xr:uid="{FC323895-1F5F-4D52-B79D-3D252911637C}"/>
    <cellStyle name="Normal 12 9 3 4 3 3" xfId="15199" xr:uid="{A6E1C6F3-E6EB-41BC-9BBA-770600428FAF}"/>
    <cellStyle name="Normal 12 9 3 4 3 3 2" xfId="51257" xr:uid="{DB0D5242-18FA-47BC-914A-2E1CF282F003}"/>
    <cellStyle name="Normal 12 9 3 4 3 4" xfId="51258" xr:uid="{3FD20233-95D6-4160-BB11-4F117ED56764}"/>
    <cellStyle name="Normal 12 9 3 4 4" xfId="4219" xr:uid="{8FC2BA73-B3D3-445D-BD9E-ED2346952CA8}"/>
    <cellStyle name="Normal 12 9 3 4 4 2" xfId="9709" xr:uid="{89AD9300-382B-42DF-B76F-3026A690A4B2}"/>
    <cellStyle name="Normal 12 9 3 4 4 2 2" xfId="22519" xr:uid="{D96EA0D1-9FA0-4AB4-85A8-6391A6A02C29}"/>
    <cellStyle name="Normal 12 9 3 4 4 2 2 2" xfId="51259" xr:uid="{7AD04AFC-572C-4F10-B68A-752B352FB5D5}"/>
    <cellStyle name="Normal 12 9 3 4 4 2 3" xfId="51260" xr:uid="{07E63DA2-0A20-4966-BD92-F26D73D3F2EC}"/>
    <cellStyle name="Normal 12 9 3 4 4 3" xfId="17029" xr:uid="{0D8F9C10-0530-42CB-AD45-B1F36CAED855}"/>
    <cellStyle name="Normal 12 9 3 4 4 3 2" xfId="51261" xr:uid="{15442CA1-9D9A-4C49-B1BB-9EF828E2C500}"/>
    <cellStyle name="Normal 12 9 3 4 4 4" xfId="51262" xr:uid="{1BC6BDC8-0CC1-43E1-8AEF-99703EE06D21}"/>
    <cellStyle name="Normal 12 9 3 4 5" xfId="11539" xr:uid="{4F8273E4-C1A9-448F-A43B-D31675CE1EDE}"/>
    <cellStyle name="Normal 12 9 3 4 5 2" xfId="24349" xr:uid="{3BEF3B86-8BF5-44A1-886C-B3F08F190E33}"/>
    <cellStyle name="Normal 12 9 3 4 5 2 2" xfId="51263" xr:uid="{83FA5650-82AF-47CE-8AC7-A834F5EA1461}"/>
    <cellStyle name="Normal 12 9 3 4 5 3" xfId="51264" xr:uid="{A7067AC1-3401-4924-9543-11CC48E50589}"/>
    <cellStyle name="Normal 12 9 3 4 6" xfId="6049" xr:uid="{049A05A3-CC3A-4C7F-8536-690A5C2C343C}"/>
    <cellStyle name="Normal 12 9 3 4 6 2" xfId="18859" xr:uid="{20B1B5E7-6F32-4805-8E3B-69B253BD3497}"/>
    <cellStyle name="Normal 12 9 3 4 6 2 2" xfId="51265" xr:uid="{9E0F40B7-63BD-4044-851F-C33A0AEFC289}"/>
    <cellStyle name="Normal 12 9 3 4 6 3" xfId="51266" xr:uid="{DBD6F3A9-5BF7-47C5-B281-BD1128830284}"/>
    <cellStyle name="Normal 12 9 3 4 7" xfId="13369" xr:uid="{05382DCE-69CB-4678-A0F1-6F81257AD1FB}"/>
    <cellStyle name="Normal 12 9 3 4 7 2" xfId="51267" xr:uid="{B4707E69-2686-4603-9682-1DA8C4E6DBD4}"/>
    <cellStyle name="Normal 12 9 3 4 8" xfId="51268" xr:uid="{97345BF5-6707-49CF-8CFE-B5440A58C6E8}"/>
    <cellStyle name="Normal 12 9 3 5" xfId="917" xr:uid="{DD308978-CEA5-493B-96CD-BC450A696A21}"/>
    <cellStyle name="Normal 12 9 3 5 2" xfId="1812" xr:uid="{7C208A79-40CD-4251-9D7C-8CEF9EE2E41F}"/>
    <cellStyle name="Normal 12 9 3 5 2 2" xfId="3642" xr:uid="{B23D7549-E76F-4191-A923-C3BFB66BB006}"/>
    <cellStyle name="Normal 12 9 3 5 2 2 2" xfId="9132" xr:uid="{C1D411B5-BC13-4472-91AE-31F091498DBE}"/>
    <cellStyle name="Normal 12 9 3 5 2 2 2 2" xfId="21942" xr:uid="{EBE7B65B-E9AE-4097-9FEA-917089D53A85}"/>
    <cellStyle name="Normal 12 9 3 5 2 2 2 2 2" xfId="51269" xr:uid="{EA8D6865-6471-48DA-AB1B-917D4782C8B4}"/>
    <cellStyle name="Normal 12 9 3 5 2 2 2 3" xfId="51270" xr:uid="{4190AD6E-25AF-49C8-8F22-1F2454ECD395}"/>
    <cellStyle name="Normal 12 9 3 5 2 2 3" xfId="16452" xr:uid="{D54B411E-E880-4F7E-8175-79083C602AFD}"/>
    <cellStyle name="Normal 12 9 3 5 2 2 3 2" xfId="51271" xr:uid="{4192E872-A1E3-443E-9707-A8E2733EE7F0}"/>
    <cellStyle name="Normal 12 9 3 5 2 2 4" xfId="51272" xr:uid="{6388EE39-5E28-4C12-9C9B-69BD1D6BD155}"/>
    <cellStyle name="Normal 12 9 3 5 2 3" xfId="5472" xr:uid="{FA2D8355-7BA2-451E-ADF7-F134DECEED33}"/>
    <cellStyle name="Normal 12 9 3 5 2 3 2" xfId="10962" xr:uid="{13060EE9-DD73-4CA0-BE7A-3577632FC284}"/>
    <cellStyle name="Normal 12 9 3 5 2 3 2 2" xfId="23772" xr:uid="{550F34D0-1BFC-44AE-BC20-D882FE59D983}"/>
    <cellStyle name="Normal 12 9 3 5 2 3 2 2 2" xfId="51273" xr:uid="{F281314C-5171-4BCE-B995-EE0A0F7BBF0B}"/>
    <cellStyle name="Normal 12 9 3 5 2 3 2 3" xfId="51274" xr:uid="{8A23CA85-4488-40B0-ADD2-F913F7D19FB4}"/>
    <cellStyle name="Normal 12 9 3 5 2 3 3" xfId="18282" xr:uid="{57C644AC-36C0-41AB-8491-0561441BE6A7}"/>
    <cellStyle name="Normal 12 9 3 5 2 3 3 2" xfId="51275" xr:uid="{D9ACF0FA-D3CA-4476-BE76-74527A537D4D}"/>
    <cellStyle name="Normal 12 9 3 5 2 3 4" xfId="51276" xr:uid="{698E0DF8-B00C-4F8F-8052-12BA55BAAA61}"/>
    <cellStyle name="Normal 12 9 3 5 2 4" xfId="12792" xr:uid="{2FB4363D-4335-454E-A80D-1ACE10452D5B}"/>
    <cellStyle name="Normal 12 9 3 5 2 4 2" xfId="25602" xr:uid="{2C4EEAEF-A496-4CD9-8D43-65C529D82416}"/>
    <cellStyle name="Normal 12 9 3 5 2 4 2 2" xfId="51277" xr:uid="{78439B90-B702-488F-80B1-4C44D4C42181}"/>
    <cellStyle name="Normal 12 9 3 5 2 4 3" xfId="51278" xr:uid="{E5FA7D1D-0B69-411A-94AB-7B3E04DF7510}"/>
    <cellStyle name="Normal 12 9 3 5 2 5" xfId="7302" xr:uid="{41D5D260-7C54-4BE3-927A-EB4E1C29E8C9}"/>
    <cellStyle name="Normal 12 9 3 5 2 5 2" xfId="20112" xr:uid="{00CAA33E-F474-4765-9135-1B54FA0CAC6D}"/>
    <cellStyle name="Normal 12 9 3 5 2 5 2 2" xfId="51279" xr:uid="{8DE7E4CE-CBBF-4376-8732-A8F60A137ACB}"/>
    <cellStyle name="Normal 12 9 3 5 2 5 3" xfId="51280" xr:uid="{38B682FB-779B-46F3-9521-74E997075542}"/>
    <cellStyle name="Normal 12 9 3 5 2 6" xfId="14622" xr:uid="{0227D8A1-9482-4A51-83EF-E6C229A64FE7}"/>
    <cellStyle name="Normal 12 9 3 5 2 6 2" xfId="51281" xr:uid="{7AA84906-0907-4964-BD88-09C7C947EDD2}"/>
    <cellStyle name="Normal 12 9 3 5 2 7" xfId="51282" xr:uid="{D9265A6D-6E31-4C61-9CE6-BB249BFAFCB9}"/>
    <cellStyle name="Normal 12 9 3 5 3" xfId="2748" xr:uid="{2E0776E9-17BC-469E-B1DA-0B36D06B549E}"/>
    <cellStyle name="Normal 12 9 3 5 3 2" xfId="8238" xr:uid="{E8BB3370-96F3-42DD-A7FE-BC8EF26AECF7}"/>
    <cellStyle name="Normal 12 9 3 5 3 2 2" xfId="21048" xr:uid="{A0916096-5589-4BA8-BF86-0A09695A6050}"/>
    <cellStyle name="Normal 12 9 3 5 3 2 2 2" xfId="51283" xr:uid="{BDBF605E-E760-410B-8782-76C23D9607F0}"/>
    <cellStyle name="Normal 12 9 3 5 3 2 3" xfId="51284" xr:uid="{05D9240C-2D95-4811-AD41-1E513E7BB6A2}"/>
    <cellStyle name="Normal 12 9 3 5 3 3" xfId="15558" xr:uid="{154077F2-CE2B-4341-A4B2-95454AAEBD28}"/>
    <cellStyle name="Normal 12 9 3 5 3 3 2" xfId="51285" xr:uid="{649F2873-CBE9-42B7-B620-0544A16AB8F8}"/>
    <cellStyle name="Normal 12 9 3 5 3 4" xfId="51286" xr:uid="{65F289D3-90C6-4FE9-B5F1-0CBE6686E640}"/>
    <cellStyle name="Normal 12 9 3 5 4" xfId="4578" xr:uid="{5A1BEBCF-3AB0-4B8D-8316-6FF3D594CDB0}"/>
    <cellStyle name="Normal 12 9 3 5 4 2" xfId="10068" xr:uid="{6F310B42-05B8-4BDE-B787-6028B73AA049}"/>
    <cellStyle name="Normal 12 9 3 5 4 2 2" xfId="22878" xr:uid="{EC6332F7-19B1-411B-99DC-BD008A1A5CB1}"/>
    <cellStyle name="Normal 12 9 3 5 4 2 2 2" xfId="51287" xr:uid="{A67F96FE-BDD2-4428-BEBB-B0E85431A3E4}"/>
    <cellStyle name="Normal 12 9 3 5 4 2 3" xfId="51288" xr:uid="{87C31366-3CBE-4D7B-A631-37ECC59B40DC}"/>
    <cellStyle name="Normal 12 9 3 5 4 3" xfId="17388" xr:uid="{5120DCF2-22FE-4207-A11C-F1B526548437}"/>
    <cellStyle name="Normal 12 9 3 5 4 3 2" xfId="51289" xr:uid="{D1044EAD-CF71-4CAB-A276-CB5A4CBB9567}"/>
    <cellStyle name="Normal 12 9 3 5 4 4" xfId="51290" xr:uid="{F72D306D-C858-4DBF-A916-4CFA383B3D89}"/>
    <cellStyle name="Normal 12 9 3 5 5" xfId="11898" xr:uid="{D779E88C-F98A-405C-90CB-0C4204BE1D29}"/>
    <cellStyle name="Normal 12 9 3 5 5 2" xfId="24708" xr:uid="{BC612FF2-D61F-46CE-8B53-4028AA4D3642}"/>
    <cellStyle name="Normal 12 9 3 5 5 2 2" xfId="51291" xr:uid="{57B1A2E3-33DB-4BB0-93C0-9DC9AE5307B1}"/>
    <cellStyle name="Normal 12 9 3 5 5 3" xfId="51292" xr:uid="{AA7C2E4F-38B9-4105-B59F-8374DC720169}"/>
    <cellStyle name="Normal 12 9 3 5 6" xfId="6408" xr:uid="{3F7E6A37-16EE-4E82-AE75-6673D0042009}"/>
    <cellStyle name="Normal 12 9 3 5 6 2" xfId="19218" xr:uid="{17A72996-10F8-447E-AC7E-C0C49597EEBD}"/>
    <cellStyle name="Normal 12 9 3 5 6 2 2" xfId="51293" xr:uid="{344ECF2F-DFE5-4E19-AEAC-4A02D3FFB07E}"/>
    <cellStyle name="Normal 12 9 3 5 6 3" xfId="51294" xr:uid="{3B6D7484-516D-493E-8617-AD0AB7F3D36C}"/>
    <cellStyle name="Normal 12 9 3 5 7" xfId="13728" xr:uid="{19D64BDD-7910-463D-8557-E91F3B5E3C36}"/>
    <cellStyle name="Normal 12 9 3 5 7 2" xfId="51295" xr:uid="{80714484-98AC-4826-9B10-BB0B371C3C52}"/>
    <cellStyle name="Normal 12 9 3 5 8" xfId="51296" xr:uid="{55DAD289-0F28-49C6-B797-7CE8F329BDA5}"/>
    <cellStyle name="Normal 12 9 3 6" xfId="1318" xr:uid="{179B0C0C-BA3C-47BB-B494-D0281DBE5F49}"/>
    <cellStyle name="Normal 12 9 3 6 2" xfId="3148" xr:uid="{998BDA95-7288-4606-AE44-EC3E108EF923}"/>
    <cellStyle name="Normal 12 9 3 6 2 2" xfId="8638" xr:uid="{B24F8639-7D27-453B-B2C5-4544756E6DFE}"/>
    <cellStyle name="Normal 12 9 3 6 2 2 2" xfId="21448" xr:uid="{AF68F45E-6653-473F-B651-F0EE790350AF}"/>
    <cellStyle name="Normal 12 9 3 6 2 2 2 2" xfId="51297" xr:uid="{FCCFAD06-512E-4573-88A8-033D8803BC88}"/>
    <cellStyle name="Normal 12 9 3 6 2 2 3" xfId="51298" xr:uid="{90D81E70-C9FB-4EF6-B29F-1089D4EC0DD2}"/>
    <cellStyle name="Normal 12 9 3 6 2 3" xfId="15958" xr:uid="{B91C8F51-6B8D-4050-A115-2AB34332FFFA}"/>
    <cellStyle name="Normal 12 9 3 6 2 3 2" xfId="51299" xr:uid="{BEA55B5E-278D-4F24-B59E-3FDE0C41667A}"/>
    <cellStyle name="Normal 12 9 3 6 2 4" xfId="51300" xr:uid="{53E406C5-A471-4D6F-BC2D-635B6F05FD4B}"/>
    <cellStyle name="Normal 12 9 3 6 3" xfId="4978" xr:uid="{F2F886E8-FF2F-420D-8F14-388FA026E0F0}"/>
    <cellStyle name="Normal 12 9 3 6 3 2" xfId="10468" xr:uid="{56E8D148-95FB-4748-9FD2-0973400E24D2}"/>
    <cellStyle name="Normal 12 9 3 6 3 2 2" xfId="23278" xr:uid="{09CA19FF-DD86-4A59-87F4-B76855D95F52}"/>
    <cellStyle name="Normal 12 9 3 6 3 2 2 2" xfId="51301" xr:uid="{2B174AFA-67BA-4C36-A93A-9F7BB2C74BCE}"/>
    <cellStyle name="Normal 12 9 3 6 3 2 3" xfId="51302" xr:uid="{E23EF844-6C08-4308-8784-ED695787F5ED}"/>
    <cellStyle name="Normal 12 9 3 6 3 3" xfId="17788" xr:uid="{BEF9E2BE-78B6-45EA-B921-45043C4B55F1}"/>
    <cellStyle name="Normal 12 9 3 6 3 3 2" xfId="51303" xr:uid="{27FEB2EC-5101-4591-8195-F8ACA32C0855}"/>
    <cellStyle name="Normal 12 9 3 6 3 4" xfId="51304" xr:uid="{BDEAEAB5-733F-46FF-98F6-64D020DA418E}"/>
    <cellStyle name="Normal 12 9 3 6 4" xfId="12298" xr:uid="{1F0F9B46-AA5D-4ABB-AE1F-9BB1FC9497D1}"/>
    <cellStyle name="Normal 12 9 3 6 4 2" xfId="25108" xr:uid="{000E4963-876A-4C82-BAFE-CDABF1E07830}"/>
    <cellStyle name="Normal 12 9 3 6 4 2 2" xfId="51305" xr:uid="{7437F82B-204C-41CE-BB87-5A2D814930FB}"/>
    <cellStyle name="Normal 12 9 3 6 4 3" xfId="51306" xr:uid="{E7585AD2-6925-4BAC-8593-B1595B785A19}"/>
    <cellStyle name="Normal 12 9 3 6 5" xfId="6808" xr:uid="{55EC3390-6544-4DBF-AFEA-7EE0F12983F6}"/>
    <cellStyle name="Normal 12 9 3 6 5 2" xfId="19618" xr:uid="{89280E1B-2F3E-4E9D-93C9-392723B1B022}"/>
    <cellStyle name="Normal 12 9 3 6 5 2 2" xfId="51307" xr:uid="{E577C1AA-8C48-4B37-9ACF-FDB1D354C147}"/>
    <cellStyle name="Normal 12 9 3 6 5 3" xfId="51308" xr:uid="{4C470DE2-6904-4FA3-9521-DC540BE2EF66}"/>
    <cellStyle name="Normal 12 9 3 6 6" xfId="14128" xr:uid="{1DE071F2-E6D7-468E-B9C2-7162D9422A33}"/>
    <cellStyle name="Normal 12 9 3 6 6 2" xfId="51309" xr:uid="{845411AD-0171-4884-A2E6-81875E236A97}"/>
    <cellStyle name="Normal 12 9 3 6 7" xfId="51310" xr:uid="{DAB1CB2C-6E6A-4B41-89A3-B0F73B709712}"/>
    <cellStyle name="Normal 12 9 3 7" xfId="2254" xr:uid="{828EA127-7B55-495A-87A6-086AED794620}"/>
    <cellStyle name="Normal 12 9 3 7 2" xfId="7744" xr:uid="{C0820C10-AE98-49D3-B8B4-9D4501100D85}"/>
    <cellStyle name="Normal 12 9 3 7 2 2" xfId="20554" xr:uid="{5CBD6012-826E-46EF-9C5F-B54294AFF72A}"/>
    <cellStyle name="Normal 12 9 3 7 2 2 2" xfId="51311" xr:uid="{896982F2-49E2-4F2C-9274-113A880F3050}"/>
    <cellStyle name="Normal 12 9 3 7 2 3" xfId="51312" xr:uid="{40D42C39-0362-4B26-8EEC-D5C33A6A8105}"/>
    <cellStyle name="Normal 12 9 3 7 3" xfId="15064" xr:uid="{574C58D1-1905-4180-B796-B39CBBA825CD}"/>
    <cellStyle name="Normal 12 9 3 7 3 2" xfId="51313" xr:uid="{901DB786-9D12-419D-B607-8126F63A57BC}"/>
    <cellStyle name="Normal 12 9 3 7 4" xfId="51314" xr:uid="{181A931B-8197-4794-AEC8-AF22F30C231E}"/>
    <cellStyle name="Normal 12 9 3 8" xfId="4084" xr:uid="{67382CCA-E6D2-4791-89CA-64B08336F055}"/>
    <cellStyle name="Normal 12 9 3 8 2" xfId="9574" xr:uid="{CE71174B-B1AC-417B-8AE2-C6E628BC0EC2}"/>
    <cellStyle name="Normal 12 9 3 8 2 2" xfId="22384" xr:uid="{606468CB-2CA3-420D-BBC1-6CF094BA13FF}"/>
    <cellStyle name="Normal 12 9 3 8 2 2 2" xfId="51315" xr:uid="{63648D1A-4824-4FF5-96F9-F9FDDE99DC7B}"/>
    <cellStyle name="Normal 12 9 3 8 2 3" xfId="51316" xr:uid="{E12CB7E0-4677-413F-B21E-D6F960A0135E}"/>
    <cellStyle name="Normal 12 9 3 8 3" xfId="16894" xr:uid="{C4485597-3CB3-4A16-B1B8-AAE8AEC73589}"/>
    <cellStyle name="Normal 12 9 3 8 3 2" xfId="51317" xr:uid="{E3190FD0-A66B-41F8-BFE5-7311720F2030}"/>
    <cellStyle name="Normal 12 9 3 8 4" xfId="51318" xr:uid="{20C84C74-F321-4131-A8D8-A124F99D692C}"/>
    <cellStyle name="Normal 12 9 3 9" xfId="11404" xr:uid="{D6332B48-F939-4C5F-95BE-D760DFAC8A57}"/>
    <cellStyle name="Normal 12 9 3 9 2" xfId="24214" xr:uid="{413DE6AC-0C72-4284-83DB-3B3E077BB08B}"/>
    <cellStyle name="Normal 12 9 3 9 2 2" xfId="51319" xr:uid="{F3E82A8B-6F0C-463A-82E9-C8394008038A}"/>
    <cellStyle name="Normal 12 9 3 9 3" xfId="51320" xr:uid="{E26EE4E8-080C-4E44-902F-2E22A3B52DE0}"/>
    <cellStyle name="Normal 12 9 4" xfId="466" xr:uid="{779FE821-3D0C-4EFD-A2E9-41D35EB444D8}"/>
    <cellStyle name="Normal 12 9 4 2" xfId="958" xr:uid="{62B5C7AA-0667-455D-8518-9E59CB04C56D}"/>
    <cellStyle name="Normal 12 9 4 2 2" xfId="1853" xr:uid="{C6F771DC-2836-4606-B571-8CE891977B82}"/>
    <cellStyle name="Normal 12 9 4 2 2 2" xfId="3683" xr:uid="{6DD3A763-C95C-4ECF-ABFD-1173EB755C36}"/>
    <cellStyle name="Normal 12 9 4 2 2 2 2" xfId="9173" xr:uid="{BE541EB5-AED7-4491-A03C-A792B1C9C19F}"/>
    <cellStyle name="Normal 12 9 4 2 2 2 2 2" xfId="21983" xr:uid="{A5C49E24-88FA-477A-A8F2-F0F48A8695B3}"/>
    <cellStyle name="Normal 12 9 4 2 2 2 2 2 2" xfId="51321" xr:uid="{E5FACB42-5EAF-45CD-A825-88EC31AB2510}"/>
    <cellStyle name="Normal 12 9 4 2 2 2 2 3" xfId="51322" xr:uid="{9EB8B337-2D86-4714-99B7-BB7B2CB6B3BF}"/>
    <cellStyle name="Normal 12 9 4 2 2 2 3" xfId="16493" xr:uid="{EC1A5BFC-A7D0-4CAE-B766-D1FC2890D385}"/>
    <cellStyle name="Normal 12 9 4 2 2 2 3 2" xfId="51323" xr:uid="{96B5534B-BFDF-4EA7-915C-C3E26F5A1480}"/>
    <cellStyle name="Normal 12 9 4 2 2 2 4" xfId="51324" xr:uid="{1DDF16DC-A8FF-4A06-9E78-B9316F0C99D7}"/>
    <cellStyle name="Normal 12 9 4 2 2 3" xfId="5513" xr:uid="{88093358-7E0B-4595-893D-6BD7BBEBA7A7}"/>
    <cellStyle name="Normal 12 9 4 2 2 3 2" xfId="11003" xr:uid="{0C0AFCD0-D43F-48E4-A195-6E1EABAE7593}"/>
    <cellStyle name="Normal 12 9 4 2 2 3 2 2" xfId="23813" xr:uid="{5FD760F8-B267-4561-AA44-07C7BBEB9BF5}"/>
    <cellStyle name="Normal 12 9 4 2 2 3 2 2 2" xfId="51325" xr:uid="{3C35B373-7B08-4622-8C0D-2D0127B00AF2}"/>
    <cellStyle name="Normal 12 9 4 2 2 3 2 3" xfId="51326" xr:uid="{A53FEA72-3712-42A5-BAC4-3B10E48078AE}"/>
    <cellStyle name="Normal 12 9 4 2 2 3 3" xfId="18323" xr:uid="{4CCD4ADC-02B8-440A-94C2-708BCF896DD8}"/>
    <cellStyle name="Normal 12 9 4 2 2 3 3 2" xfId="51327" xr:uid="{409FDECC-5437-404F-B408-3DA48150DCC3}"/>
    <cellStyle name="Normal 12 9 4 2 2 3 4" xfId="51328" xr:uid="{3AC6F7BD-1A51-461E-8A1D-EACDBE0ED4A9}"/>
    <cellStyle name="Normal 12 9 4 2 2 4" xfId="12833" xr:uid="{D9C18937-6F83-44D9-9BE8-D788DE9F3D35}"/>
    <cellStyle name="Normal 12 9 4 2 2 4 2" xfId="25643" xr:uid="{0A842F01-55BC-44DE-A4DA-2F6B3F717325}"/>
    <cellStyle name="Normal 12 9 4 2 2 4 2 2" xfId="51329" xr:uid="{83BE5E64-C0D4-4027-ABB1-B6B48E21B66F}"/>
    <cellStyle name="Normal 12 9 4 2 2 4 3" xfId="51330" xr:uid="{15F291D9-3787-43CA-A7A4-5ABFF4C9F230}"/>
    <cellStyle name="Normal 12 9 4 2 2 5" xfId="7343" xr:uid="{278BB4CF-3F92-45B9-99BB-7C4521C4E82E}"/>
    <cellStyle name="Normal 12 9 4 2 2 5 2" xfId="20153" xr:uid="{A815A93B-A2D5-4DB9-9168-BDE2AE9BD15F}"/>
    <cellStyle name="Normal 12 9 4 2 2 5 2 2" xfId="51331" xr:uid="{A52146BB-9F54-48D3-BA4B-5D57815A482D}"/>
    <cellStyle name="Normal 12 9 4 2 2 5 3" xfId="51332" xr:uid="{B0B30DF0-9258-481A-93BD-38A89379848C}"/>
    <cellStyle name="Normal 12 9 4 2 2 6" xfId="14663" xr:uid="{7DFF8500-2517-45B9-B611-F552A72F2D4E}"/>
    <cellStyle name="Normal 12 9 4 2 2 6 2" xfId="51333" xr:uid="{04B8FB3D-4C2E-4B77-9B91-2468E02C384A}"/>
    <cellStyle name="Normal 12 9 4 2 2 7" xfId="51334" xr:uid="{54C1F909-CBCC-4D16-AA3A-A515E67E0463}"/>
    <cellStyle name="Normal 12 9 4 2 3" xfId="2789" xr:uid="{5FF5F9CB-6F1E-4B7D-A7B9-4D51CF1FC511}"/>
    <cellStyle name="Normal 12 9 4 2 3 2" xfId="8279" xr:uid="{FE9586BE-E6FD-4E86-935F-815A74C071D5}"/>
    <cellStyle name="Normal 12 9 4 2 3 2 2" xfId="21089" xr:uid="{37D32A4D-A934-4D3E-A030-BB48464535DC}"/>
    <cellStyle name="Normal 12 9 4 2 3 2 2 2" xfId="51335" xr:uid="{9E457A56-4758-4310-93BD-9256706F67D9}"/>
    <cellStyle name="Normal 12 9 4 2 3 2 3" xfId="51336" xr:uid="{C6BBB5F6-8514-4E3F-A2D9-01FF1C812B52}"/>
    <cellStyle name="Normal 12 9 4 2 3 3" xfId="15599" xr:uid="{0DAE40D4-667E-4ADF-B871-A3C281F95457}"/>
    <cellStyle name="Normal 12 9 4 2 3 3 2" xfId="51337" xr:uid="{0E921007-B19A-4D03-B3A3-1EF99DC395EC}"/>
    <cellStyle name="Normal 12 9 4 2 3 4" xfId="51338" xr:uid="{AC121CE0-7724-412E-8FBA-C336A9A68100}"/>
    <cellStyle name="Normal 12 9 4 2 4" xfId="4619" xr:uid="{3F30E79E-1623-4280-84B7-8451F7A26D0A}"/>
    <cellStyle name="Normal 12 9 4 2 4 2" xfId="10109" xr:uid="{61413E93-7110-4ACC-B31A-CEC9DC07EF64}"/>
    <cellStyle name="Normal 12 9 4 2 4 2 2" xfId="22919" xr:uid="{E8920CBF-9E64-4B12-AE1F-FAAE656CFEC8}"/>
    <cellStyle name="Normal 12 9 4 2 4 2 2 2" xfId="51339" xr:uid="{708A5D35-A11F-45DB-8C1D-C852287DE57A}"/>
    <cellStyle name="Normal 12 9 4 2 4 2 3" xfId="51340" xr:uid="{9D122D23-70FA-49EC-B96A-563F117AD319}"/>
    <cellStyle name="Normal 12 9 4 2 4 3" xfId="17429" xr:uid="{10F8FE15-0680-41C4-859A-8AD94CF983C9}"/>
    <cellStyle name="Normal 12 9 4 2 4 3 2" xfId="51341" xr:uid="{0CB69000-4FCC-4C7D-9276-72FE80B95D2C}"/>
    <cellStyle name="Normal 12 9 4 2 4 4" xfId="51342" xr:uid="{45A4F5AD-7CAB-4D70-B007-FD0C5B053615}"/>
    <cellStyle name="Normal 12 9 4 2 5" xfId="11939" xr:uid="{4A3C22CE-3676-4035-9FCE-5F87FB7DEFAB}"/>
    <cellStyle name="Normal 12 9 4 2 5 2" xfId="24749" xr:uid="{61F96227-0423-4203-B94E-2B4159685EFD}"/>
    <cellStyle name="Normal 12 9 4 2 5 2 2" xfId="51343" xr:uid="{CACFB0C8-1E1C-48B2-B0AB-9398581C902F}"/>
    <cellStyle name="Normal 12 9 4 2 5 3" xfId="51344" xr:uid="{F956937E-A597-45E4-ACA3-1DC1B3D142FA}"/>
    <cellStyle name="Normal 12 9 4 2 6" xfId="6449" xr:uid="{D6455F19-4BEE-4033-9F71-AC87FD4C2595}"/>
    <cellStyle name="Normal 12 9 4 2 6 2" xfId="19259" xr:uid="{40D54B45-AD45-4A44-BE89-19DB0F2A94AF}"/>
    <cellStyle name="Normal 12 9 4 2 6 2 2" xfId="51345" xr:uid="{54A43705-D92F-4321-8E08-B833FDDCBB29}"/>
    <cellStyle name="Normal 12 9 4 2 6 3" xfId="51346" xr:uid="{DCC08D0F-5F9E-4558-94C0-338AC08A8D67}"/>
    <cellStyle name="Normal 12 9 4 2 7" xfId="13769" xr:uid="{F480C353-D21F-47B4-862C-2A9D1F708783}"/>
    <cellStyle name="Normal 12 9 4 2 7 2" xfId="51347" xr:uid="{9CB76019-A488-49B2-A389-6B55D75BF336}"/>
    <cellStyle name="Normal 12 9 4 2 8" xfId="51348" xr:uid="{77A85EAF-2C1E-422D-9394-D2E2EAAF028B}"/>
    <cellStyle name="Normal 12 9 4 3" xfId="1361" xr:uid="{BC3CDFF8-95E5-429C-A1A4-A4FCD83332F9}"/>
    <cellStyle name="Normal 12 9 4 3 2" xfId="3191" xr:uid="{7249BCDF-2BA9-4A17-810E-35161BDFF457}"/>
    <cellStyle name="Normal 12 9 4 3 2 2" xfId="8681" xr:uid="{9DC2AB65-B379-4808-8EBA-7F5CFE78B78D}"/>
    <cellStyle name="Normal 12 9 4 3 2 2 2" xfId="21491" xr:uid="{C24263F8-D09D-4FE6-AE81-8DCE0E1580C9}"/>
    <cellStyle name="Normal 12 9 4 3 2 2 2 2" xfId="51349" xr:uid="{5B2B6D84-9F05-4797-BE53-0165AE4CA77E}"/>
    <cellStyle name="Normal 12 9 4 3 2 2 3" xfId="51350" xr:uid="{E3C6FB23-52A8-4BF7-B829-F91014711088}"/>
    <cellStyle name="Normal 12 9 4 3 2 3" xfId="16001" xr:uid="{D805D59B-1143-414D-AE6F-C8A686835B9B}"/>
    <cellStyle name="Normal 12 9 4 3 2 3 2" xfId="51351" xr:uid="{8C62022D-E169-45DB-ABDD-FB3226F65BA5}"/>
    <cellStyle name="Normal 12 9 4 3 2 4" xfId="51352" xr:uid="{C2CE8C1C-E0AA-40F2-BB53-CFDA604B8D35}"/>
    <cellStyle name="Normal 12 9 4 3 3" xfId="5021" xr:uid="{7D0EEC8C-C9BC-42D5-90CB-825AFE7B779F}"/>
    <cellStyle name="Normal 12 9 4 3 3 2" xfId="10511" xr:uid="{53445941-6DDD-4F96-A2E3-ADA398660754}"/>
    <cellStyle name="Normal 12 9 4 3 3 2 2" xfId="23321" xr:uid="{CDC135B5-035D-420C-87D5-366305419EE9}"/>
    <cellStyle name="Normal 12 9 4 3 3 2 2 2" xfId="51353" xr:uid="{803555AB-202A-410A-9CA5-2C204A49B155}"/>
    <cellStyle name="Normal 12 9 4 3 3 2 3" xfId="51354" xr:uid="{82B24A21-4193-4D90-92D0-C2E7047FC77B}"/>
    <cellStyle name="Normal 12 9 4 3 3 3" xfId="17831" xr:uid="{09EAD41A-1D54-48A6-8CB8-1FBD2D946F22}"/>
    <cellStyle name="Normal 12 9 4 3 3 3 2" xfId="51355" xr:uid="{911E108B-A2CC-4463-B843-B6C75C98CBE0}"/>
    <cellStyle name="Normal 12 9 4 3 3 4" xfId="51356" xr:uid="{D0087246-5A0B-4660-95DF-0125380A85F1}"/>
    <cellStyle name="Normal 12 9 4 3 4" xfId="12341" xr:uid="{7EF0290C-370F-4728-872C-6DE125E1466C}"/>
    <cellStyle name="Normal 12 9 4 3 4 2" xfId="25151" xr:uid="{1733666C-CC24-4CB4-8C5D-EE944CA10FC9}"/>
    <cellStyle name="Normal 12 9 4 3 4 2 2" xfId="51357" xr:uid="{2F4B91B5-2B58-4A5E-B698-1ED0F4CC06E9}"/>
    <cellStyle name="Normal 12 9 4 3 4 3" xfId="51358" xr:uid="{8A528043-C6A9-4FA5-ADEE-BF5EB8831969}"/>
    <cellStyle name="Normal 12 9 4 3 5" xfId="6851" xr:uid="{445C7B55-EB24-4D99-96DD-9AF6DF445DC8}"/>
    <cellStyle name="Normal 12 9 4 3 5 2" xfId="19661" xr:uid="{3364299C-C796-4C44-858C-D6E3E7B4D951}"/>
    <cellStyle name="Normal 12 9 4 3 5 2 2" xfId="51359" xr:uid="{44B13A92-58D2-4C38-B890-BD88B03B50FD}"/>
    <cellStyle name="Normal 12 9 4 3 5 3" xfId="51360" xr:uid="{E9A30834-929E-4679-912A-453FE204E978}"/>
    <cellStyle name="Normal 12 9 4 3 6" xfId="14171" xr:uid="{0284102E-6A43-45F7-AE4E-408162903291}"/>
    <cellStyle name="Normal 12 9 4 3 6 2" xfId="51361" xr:uid="{AA21C463-13D1-48DA-A146-B1EB5C609DFA}"/>
    <cellStyle name="Normal 12 9 4 3 7" xfId="51362" xr:uid="{1DDDFBC7-1E69-444C-A1AB-86D15B5A80D3}"/>
    <cellStyle name="Normal 12 9 4 4" xfId="2297" xr:uid="{4F706F2E-9DD8-44A9-81EC-E3C77A99B7A8}"/>
    <cellStyle name="Normal 12 9 4 4 2" xfId="7787" xr:uid="{1ADD7520-EFF4-4E6B-AC6F-0255820806AB}"/>
    <cellStyle name="Normal 12 9 4 4 2 2" xfId="20597" xr:uid="{01F5A913-246C-48D9-92FD-BCE41763228A}"/>
    <cellStyle name="Normal 12 9 4 4 2 2 2" xfId="51363" xr:uid="{DDF0FE3B-138C-4B80-BBA5-6DF50185F8EC}"/>
    <cellStyle name="Normal 12 9 4 4 2 3" xfId="51364" xr:uid="{F604F0A6-BC45-4002-B6A0-BAB83B15BADA}"/>
    <cellStyle name="Normal 12 9 4 4 3" xfId="15107" xr:uid="{A422C972-5BA9-4A48-93C2-7855FE3E4FC0}"/>
    <cellStyle name="Normal 12 9 4 4 3 2" xfId="51365" xr:uid="{B682D945-50D3-427E-A1AC-7F87240C74BA}"/>
    <cellStyle name="Normal 12 9 4 4 4" xfId="51366" xr:uid="{E9D2B555-7142-467A-A7DC-9A2724F6474E}"/>
    <cellStyle name="Normal 12 9 4 5" xfId="4127" xr:uid="{81E61597-2779-4FFE-930B-5624DE9D168E}"/>
    <cellStyle name="Normal 12 9 4 5 2" xfId="9617" xr:uid="{CC16EA3A-81BE-4528-A7E2-D6E7CCCE6D25}"/>
    <cellStyle name="Normal 12 9 4 5 2 2" xfId="22427" xr:uid="{AA9D50DD-2D2A-4AEA-BB82-63A8D146AB3B}"/>
    <cellStyle name="Normal 12 9 4 5 2 2 2" xfId="51367" xr:uid="{C0A074BF-97E0-406F-A1F9-3C50DEE1BFC2}"/>
    <cellStyle name="Normal 12 9 4 5 2 3" xfId="51368" xr:uid="{9EF87C5F-FDE1-4515-96DE-2CD04FCDCE66}"/>
    <cellStyle name="Normal 12 9 4 5 3" xfId="16937" xr:uid="{DF44E8E1-F126-4047-846E-BDCA6635D761}"/>
    <cellStyle name="Normal 12 9 4 5 3 2" xfId="51369" xr:uid="{48DB6A53-EDCC-4B3B-8CB7-7A90EA86539F}"/>
    <cellStyle name="Normal 12 9 4 5 4" xfId="51370" xr:uid="{267CEF16-DA88-4F47-82B3-6B192BCFC9C5}"/>
    <cellStyle name="Normal 12 9 4 6" xfId="11447" xr:uid="{A21FDBDB-7E39-48DA-ABB7-38127B61A712}"/>
    <cellStyle name="Normal 12 9 4 6 2" xfId="24257" xr:uid="{A3B5714E-F188-4CF5-B733-E2ABAAA65EFF}"/>
    <cellStyle name="Normal 12 9 4 6 2 2" xfId="51371" xr:uid="{878B2547-E6F9-4EE2-8B38-F4C0667A2FC4}"/>
    <cellStyle name="Normal 12 9 4 6 3" xfId="51372" xr:uid="{5A538D9B-7B1C-4345-844C-F3B9B66ADE6E}"/>
    <cellStyle name="Normal 12 9 4 7" xfId="5957" xr:uid="{4B849EA5-CCE1-435A-A947-8591058415DC}"/>
    <cellStyle name="Normal 12 9 4 7 2" xfId="18767" xr:uid="{1691E44D-A909-450E-9E2C-3984AD31ED3D}"/>
    <cellStyle name="Normal 12 9 4 7 2 2" xfId="51373" xr:uid="{2310429E-48AB-4299-82D1-99FC063EFA23}"/>
    <cellStyle name="Normal 12 9 4 7 3" xfId="51374" xr:uid="{94074AF4-6325-4E79-821B-60372FCBD95D}"/>
    <cellStyle name="Normal 12 9 4 8" xfId="13277" xr:uid="{59242437-8DDA-44AE-A5D0-4C8FC296B53E}"/>
    <cellStyle name="Normal 12 9 4 8 2" xfId="51375" xr:uid="{58664E9A-2362-495A-B329-3182B359B49B}"/>
    <cellStyle name="Normal 12 9 4 9" xfId="51376" xr:uid="{9E427686-4457-4EBE-B2C0-357C8FA53690}"/>
    <cellStyle name="Normal 12 9 5" xfId="691" xr:uid="{24BCBD23-FC4A-45A9-B6AD-AF4A8664F145}"/>
    <cellStyle name="Normal 12 9 5 2" xfId="1091" xr:uid="{8D8B69A7-1E25-4481-B991-A0EE285A54BC}"/>
    <cellStyle name="Normal 12 9 5 2 2" xfId="1986" xr:uid="{21FF954D-198E-4AEC-84C9-58D269313471}"/>
    <cellStyle name="Normal 12 9 5 2 2 2" xfId="3816" xr:uid="{E6228CDC-2A54-4EC0-9A41-4725B09F7682}"/>
    <cellStyle name="Normal 12 9 5 2 2 2 2" xfId="9306" xr:uid="{55AC300B-31E8-4EE6-AA14-289FD2C20643}"/>
    <cellStyle name="Normal 12 9 5 2 2 2 2 2" xfId="22116" xr:uid="{2116DFB6-3E9D-4801-996D-ACB04D7DE488}"/>
    <cellStyle name="Normal 12 9 5 2 2 2 2 2 2" xfId="51377" xr:uid="{E4C5CBCE-2161-4602-8220-F4A7BF8CF07F}"/>
    <cellStyle name="Normal 12 9 5 2 2 2 2 3" xfId="51378" xr:uid="{08B392D6-554B-4AA8-ABB1-C1C65154FBEE}"/>
    <cellStyle name="Normal 12 9 5 2 2 2 3" xfId="16626" xr:uid="{3BD5891E-355A-4404-A26D-1E2453FFAEF0}"/>
    <cellStyle name="Normal 12 9 5 2 2 2 3 2" xfId="51379" xr:uid="{FE09A6F0-5B29-494D-8898-903B3132DAB7}"/>
    <cellStyle name="Normal 12 9 5 2 2 2 4" xfId="51380" xr:uid="{B127795B-4F17-4C75-8642-9943A7D792C2}"/>
    <cellStyle name="Normal 12 9 5 2 2 3" xfId="5646" xr:uid="{E64AFC19-926F-4304-B150-455F2AE5AA6F}"/>
    <cellStyle name="Normal 12 9 5 2 2 3 2" xfId="11136" xr:uid="{DCC66B4A-624E-4F68-B7F9-58262F95CE51}"/>
    <cellStyle name="Normal 12 9 5 2 2 3 2 2" xfId="23946" xr:uid="{A9710821-37D8-42C7-A0FF-2F83031FACCF}"/>
    <cellStyle name="Normal 12 9 5 2 2 3 2 2 2" xfId="51381" xr:uid="{F406A039-CBD3-4CD5-8362-3407BEB9E8C0}"/>
    <cellStyle name="Normal 12 9 5 2 2 3 2 3" xfId="51382" xr:uid="{E44C3431-27C1-4BC1-B7A7-D40F9EB4D4D1}"/>
    <cellStyle name="Normal 12 9 5 2 2 3 3" xfId="18456" xr:uid="{A78FB367-F83C-4204-AF8B-9A85AC293C6C}"/>
    <cellStyle name="Normal 12 9 5 2 2 3 3 2" xfId="51383" xr:uid="{1ACEDEE3-2B8B-496D-A468-79E121CC326C}"/>
    <cellStyle name="Normal 12 9 5 2 2 3 4" xfId="51384" xr:uid="{C0E926E0-E572-4352-92B4-A9B28DCDB464}"/>
    <cellStyle name="Normal 12 9 5 2 2 4" xfId="12966" xr:uid="{71A8D962-CAA0-47FE-BDF4-ACAD14FD7F16}"/>
    <cellStyle name="Normal 12 9 5 2 2 4 2" xfId="25776" xr:uid="{E8819191-FBB5-4CAB-97E7-F6978E83827B}"/>
    <cellStyle name="Normal 12 9 5 2 2 4 2 2" xfId="51385" xr:uid="{D64F7B67-9A10-4D4A-B15C-1390D34BC4B6}"/>
    <cellStyle name="Normal 12 9 5 2 2 4 3" xfId="51386" xr:uid="{A4961D9F-13C8-44AD-A713-711AFE58D26F}"/>
    <cellStyle name="Normal 12 9 5 2 2 5" xfId="7476" xr:uid="{905DEA30-EEB1-4FC7-8C9D-5B3E8EEBBCE8}"/>
    <cellStyle name="Normal 12 9 5 2 2 5 2" xfId="20286" xr:uid="{A378141C-9B65-49CD-A323-4E2BBCE60748}"/>
    <cellStyle name="Normal 12 9 5 2 2 5 2 2" xfId="51387" xr:uid="{2BD92DF1-0294-49AE-B9FF-FD6F4C789A3B}"/>
    <cellStyle name="Normal 12 9 5 2 2 5 3" xfId="51388" xr:uid="{5F49B30D-0484-4431-ADC7-B338AC21F644}"/>
    <cellStyle name="Normal 12 9 5 2 2 6" xfId="14796" xr:uid="{4471229A-A8F5-44F4-AE29-4077972BC6A5}"/>
    <cellStyle name="Normal 12 9 5 2 2 6 2" xfId="51389" xr:uid="{537A9DE6-8F23-462E-8727-A7123970B1D6}"/>
    <cellStyle name="Normal 12 9 5 2 2 7" xfId="51390" xr:uid="{185FF19D-706E-45D9-9A3E-F3F4103AC647}"/>
    <cellStyle name="Normal 12 9 5 2 3" xfId="2922" xr:uid="{0F8B4EC7-82F9-4E2B-BD2F-D16CE9855310}"/>
    <cellStyle name="Normal 12 9 5 2 3 2" xfId="8412" xr:uid="{B2A53979-C4B2-4CB9-8E41-A49AB3FD80E7}"/>
    <cellStyle name="Normal 12 9 5 2 3 2 2" xfId="21222" xr:uid="{D2D509A8-416D-44D0-A33E-4D0398F4DAF0}"/>
    <cellStyle name="Normal 12 9 5 2 3 2 2 2" xfId="51391" xr:uid="{B56A9034-B543-40AB-BDC9-C90EEDC2132C}"/>
    <cellStyle name="Normal 12 9 5 2 3 2 3" xfId="51392" xr:uid="{67CE71FE-DF50-4E12-9A97-78DCB601E837}"/>
    <cellStyle name="Normal 12 9 5 2 3 3" xfId="15732" xr:uid="{2633DE8D-1A8B-4D3B-AE50-AD174B7D7E37}"/>
    <cellStyle name="Normal 12 9 5 2 3 3 2" xfId="51393" xr:uid="{B9674ECD-F4E2-4F82-98B9-279635C3B01D}"/>
    <cellStyle name="Normal 12 9 5 2 3 4" xfId="51394" xr:uid="{360289EB-C023-4864-9D76-CF58C3EB7A62}"/>
    <cellStyle name="Normal 12 9 5 2 4" xfId="4752" xr:uid="{3AB9A785-222C-47F7-AEAB-E08EF1C7DFC3}"/>
    <cellStyle name="Normal 12 9 5 2 4 2" xfId="10242" xr:uid="{374DD47B-91A8-4057-89AC-247C3040FB71}"/>
    <cellStyle name="Normal 12 9 5 2 4 2 2" xfId="23052" xr:uid="{EACE8565-4BDC-4AFC-B3C9-C0AB0AD420A2}"/>
    <cellStyle name="Normal 12 9 5 2 4 2 2 2" xfId="51395" xr:uid="{CDF1E4FD-7136-465D-AFF2-3D042714E19B}"/>
    <cellStyle name="Normal 12 9 5 2 4 2 3" xfId="51396" xr:uid="{DC7A744A-55B5-4CA8-B9D2-8EE17AD5553D}"/>
    <cellStyle name="Normal 12 9 5 2 4 3" xfId="17562" xr:uid="{AE5BFF6B-166B-443D-AECC-B210D7177D93}"/>
    <cellStyle name="Normal 12 9 5 2 4 3 2" xfId="51397" xr:uid="{5FD777A1-6AD0-4FE5-A20C-6C521CC73C4F}"/>
    <cellStyle name="Normal 12 9 5 2 4 4" xfId="51398" xr:uid="{D1C038FB-22B3-4498-A261-8D856AE22650}"/>
    <cellStyle name="Normal 12 9 5 2 5" xfId="12072" xr:uid="{83959309-6C7D-49F3-AF8A-E376C6DB7170}"/>
    <cellStyle name="Normal 12 9 5 2 5 2" xfId="24882" xr:uid="{C2FD6AE4-79D3-4558-A3A1-532C30ACBCA7}"/>
    <cellStyle name="Normal 12 9 5 2 5 2 2" xfId="51399" xr:uid="{86E78D41-6CAC-44AF-838F-0C7900B95F48}"/>
    <cellStyle name="Normal 12 9 5 2 5 3" xfId="51400" xr:uid="{88E37C1C-F500-43C6-B9F7-6C99C5FB30BD}"/>
    <cellStyle name="Normal 12 9 5 2 6" xfId="6582" xr:uid="{848440D4-FB43-42EF-940A-0C7378669713}"/>
    <cellStyle name="Normal 12 9 5 2 6 2" xfId="19392" xr:uid="{89D70590-489E-402E-9A96-59521BBCCB8D}"/>
    <cellStyle name="Normal 12 9 5 2 6 2 2" xfId="51401" xr:uid="{53327A47-A99D-413B-B8D3-A693D8BE8E1D}"/>
    <cellStyle name="Normal 12 9 5 2 6 3" xfId="51402" xr:uid="{3E65104A-9202-4CD5-AF0D-BBE8EF8F66D1}"/>
    <cellStyle name="Normal 12 9 5 2 7" xfId="13902" xr:uid="{2A4088F9-06C3-4D31-AA6B-F697D04A6739}"/>
    <cellStyle name="Normal 12 9 5 2 7 2" xfId="51403" xr:uid="{9A09F5CA-DD18-4CC5-9089-C4638F9DE72E}"/>
    <cellStyle name="Normal 12 9 5 2 8" xfId="51404" xr:uid="{2D1F1C4C-3F77-49DE-947D-33B725C3BD6E}"/>
    <cellStyle name="Normal 12 9 5 3" xfId="1586" xr:uid="{5438C3EF-08EE-408E-8C5B-E56D296AE3B0}"/>
    <cellStyle name="Normal 12 9 5 3 2" xfId="3416" xr:uid="{D8D5DA9C-AD36-4AEB-9AE8-744AF730E689}"/>
    <cellStyle name="Normal 12 9 5 3 2 2" xfId="8906" xr:uid="{F345FF6F-C843-468A-89CC-08ACF48974B7}"/>
    <cellStyle name="Normal 12 9 5 3 2 2 2" xfId="21716" xr:uid="{825AA7DC-4153-4043-9056-F9843638EAD1}"/>
    <cellStyle name="Normal 12 9 5 3 2 2 2 2" xfId="51405" xr:uid="{CB9D9DA8-5135-4A14-A796-7CEE0A4A3CFC}"/>
    <cellStyle name="Normal 12 9 5 3 2 2 3" xfId="51406" xr:uid="{F58528DA-CFF0-43BF-87CB-06BFF0C975C2}"/>
    <cellStyle name="Normal 12 9 5 3 2 3" xfId="16226" xr:uid="{70CB18A7-3EE4-4D30-878C-F45640FE187C}"/>
    <cellStyle name="Normal 12 9 5 3 2 3 2" xfId="51407" xr:uid="{E336E439-F0ED-4FAB-9BDA-5229B57DF065}"/>
    <cellStyle name="Normal 12 9 5 3 2 4" xfId="51408" xr:uid="{F24E2F59-01BE-43CC-BAE1-41171F7AB35F}"/>
    <cellStyle name="Normal 12 9 5 3 3" xfId="5246" xr:uid="{D4C8ABBC-ED77-447E-AD8F-A3EEB1764C8F}"/>
    <cellStyle name="Normal 12 9 5 3 3 2" xfId="10736" xr:uid="{FCEDCAC9-5D5C-42AD-9D13-5549546E356A}"/>
    <cellStyle name="Normal 12 9 5 3 3 2 2" xfId="23546" xr:uid="{0EBEF604-DE68-4A89-A6DC-D567699F5D73}"/>
    <cellStyle name="Normal 12 9 5 3 3 2 2 2" xfId="51409" xr:uid="{8330D3CF-0E4B-4E4D-85FB-71F0ACBBAA57}"/>
    <cellStyle name="Normal 12 9 5 3 3 2 3" xfId="51410" xr:uid="{EDE4103A-C2C5-49FB-8CE2-11E6A5988ED3}"/>
    <cellStyle name="Normal 12 9 5 3 3 3" xfId="18056" xr:uid="{E6E6096A-D612-461B-8A77-9DE65DC87314}"/>
    <cellStyle name="Normal 12 9 5 3 3 3 2" xfId="51411" xr:uid="{12B00AAB-7775-4EBF-A65A-8D123B9E6641}"/>
    <cellStyle name="Normal 12 9 5 3 3 4" xfId="51412" xr:uid="{75616115-E941-4E98-84C8-4A17F05484CE}"/>
    <cellStyle name="Normal 12 9 5 3 4" xfId="12566" xr:uid="{D35D9590-5350-424A-836E-7FA14457F721}"/>
    <cellStyle name="Normal 12 9 5 3 4 2" xfId="25376" xr:uid="{557A6FD9-653D-4B31-889F-7A9F2B78C97A}"/>
    <cellStyle name="Normal 12 9 5 3 4 2 2" xfId="51413" xr:uid="{915B44BA-83FF-46CA-8886-10BF8477AAE9}"/>
    <cellStyle name="Normal 12 9 5 3 4 3" xfId="51414" xr:uid="{EC4E26AE-2348-43E8-ACA7-914FBBA471BB}"/>
    <cellStyle name="Normal 12 9 5 3 5" xfId="7076" xr:uid="{2284E04D-173C-4DFC-A4D2-62B737D40A44}"/>
    <cellStyle name="Normal 12 9 5 3 5 2" xfId="19886" xr:uid="{B31C9C48-6D4F-4919-801C-27F00DA69F79}"/>
    <cellStyle name="Normal 12 9 5 3 5 2 2" xfId="51415" xr:uid="{5BCC39A0-9D61-4A4F-AAD6-564E7C88A2D2}"/>
    <cellStyle name="Normal 12 9 5 3 5 3" xfId="51416" xr:uid="{86F27E57-91A2-416C-A8EB-06BD1DD47AB8}"/>
    <cellStyle name="Normal 12 9 5 3 6" xfId="14396" xr:uid="{0278AF77-4978-4D94-8304-56515025C8EE}"/>
    <cellStyle name="Normal 12 9 5 3 6 2" xfId="51417" xr:uid="{7C010B50-306D-4E96-A18A-6B4A4B08B7C3}"/>
    <cellStyle name="Normal 12 9 5 3 7" xfId="51418" xr:uid="{A2FCEB27-1722-4B90-8B86-0D6E87D4C9E4}"/>
    <cellStyle name="Normal 12 9 5 4" xfId="2522" xr:uid="{8CA07903-1238-4DCF-AB0F-DAA30019AC9D}"/>
    <cellStyle name="Normal 12 9 5 4 2" xfId="8012" xr:uid="{13CF3941-956E-4CBF-AA2B-45F44C8CF2E4}"/>
    <cellStyle name="Normal 12 9 5 4 2 2" xfId="20822" xr:uid="{A93CC7AB-0E63-4005-AE75-35A5A7C9C10C}"/>
    <cellStyle name="Normal 12 9 5 4 2 2 2" xfId="51419" xr:uid="{14215D08-1D96-4DD2-B74A-C476F1B3E32F}"/>
    <cellStyle name="Normal 12 9 5 4 2 3" xfId="51420" xr:uid="{7B4B1B3B-301A-40FE-A499-C0145873158A}"/>
    <cellStyle name="Normal 12 9 5 4 3" xfId="15332" xr:uid="{2BA61CF8-0F18-4306-80C9-8B8A83B184B9}"/>
    <cellStyle name="Normal 12 9 5 4 3 2" xfId="51421" xr:uid="{230459F3-E3DE-4C79-892B-3D007FCA3573}"/>
    <cellStyle name="Normal 12 9 5 4 4" xfId="51422" xr:uid="{86E1F0B1-3BC5-45C6-81BC-7A622BE1AF78}"/>
    <cellStyle name="Normal 12 9 5 5" xfId="4352" xr:uid="{4E7CFFFF-87FF-484B-8CD9-5C3622A50BE0}"/>
    <cellStyle name="Normal 12 9 5 5 2" xfId="9842" xr:uid="{798D1494-3D71-4BAD-A46B-0A414995E1B0}"/>
    <cellStyle name="Normal 12 9 5 5 2 2" xfId="22652" xr:uid="{92C03B47-38D1-4EAA-9066-360187470598}"/>
    <cellStyle name="Normal 12 9 5 5 2 2 2" xfId="51423" xr:uid="{6529216C-0639-4A32-A22F-77BF7A8C8270}"/>
    <cellStyle name="Normal 12 9 5 5 2 3" xfId="51424" xr:uid="{7A0D67B4-61CE-4302-AA65-C9D603704713}"/>
    <cellStyle name="Normal 12 9 5 5 3" xfId="17162" xr:uid="{807425BE-64C6-47F9-BF6A-F68C21464E42}"/>
    <cellStyle name="Normal 12 9 5 5 3 2" xfId="51425" xr:uid="{72CC5E9C-C85F-4429-816C-D02A8B5A2F18}"/>
    <cellStyle name="Normal 12 9 5 5 4" xfId="51426" xr:uid="{6F047F84-6FD1-42C7-8C82-53C7F46CDD1D}"/>
    <cellStyle name="Normal 12 9 5 6" xfId="11672" xr:uid="{0FB189DE-58A1-4041-8655-BFE3DCC5DDC3}"/>
    <cellStyle name="Normal 12 9 5 6 2" xfId="24482" xr:uid="{2D6ED556-8171-4E0F-9CE1-C81780C0BD77}"/>
    <cellStyle name="Normal 12 9 5 6 2 2" xfId="51427" xr:uid="{3441AADF-FA38-45A5-9762-4A7BA18E4EE7}"/>
    <cellStyle name="Normal 12 9 5 6 3" xfId="51428" xr:uid="{130CFEB4-41FE-4B10-BDE2-839CDC102572}"/>
    <cellStyle name="Normal 12 9 5 7" xfId="6182" xr:uid="{158AE5EB-B851-40B0-BDB0-5E516652FEDA}"/>
    <cellStyle name="Normal 12 9 5 7 2" xfId="18992" xr:uid="{367790F8-1E20-46F2-B124-C8FC8D0DD96C}"/>
    <cellStyle name="Normal 12 9 5 7 2 2" xfId="51429" xr:uid="{50B09319-A574-4E02-9A61-330DEA7AE1C4}"/>
    <cellStyle name="Normal 12 9 5 7 3" xfId="51430" xr:uid="{F4A5871F-A5AE-4478-A7EC-002054873F52}"/>
    <cellStyle name="Normal 12 9 5 8" xfId="13502" xr:uid="{4D145D5B-E2AE-475B-B066-A69892D3FC49}"/>
    <cellStyle name="Normal 12 9 5 8 2" xfId="51431" xr:uid="{C004089B-57CA-4997-A05B-97FEC8624293}"/>
    <cellStyle name="Normal 12 9 5 9" xfId="51432" xr:uid="{23990E9D-432A-4F14-8E9A-DF28A82E02C6}"/>
    <cellStyle name="Normal 12 9 6" xfId="825" xr:uid="{071B6988-9EF8-48EC-A7F1-86EE1091AAD9}"/>
    <cellStyle name="Normal 12 9 6 2" xfId="1720" xr:uid="{96A7DE64-8023-472F-A15F-8788FED1551D}"/>
    <cellStyle name="Normal 12 9 6 2 2" xfId="3550" xr:uid="{B0B072E0-760E-4F75-A9D4-A1ADEF4A18EA}"/>
    <cellStyle name="Normal 12 9 6 2 2 2" xfId="9040" xr:uid="{79C9A7F2-FB0A-472B-B3F7-6A3F6E75B504}"/>
    <cellStyle name="Normal 12 9 6 2 2 2 2" xfId="21850" xr:uid="{D0354D4B-4F66-441B-8282-DD19F1B48C56}"/>
    <cellStyle name="Normal 12 9 6 2 2 2 2 2" xfId="51433" xr:uid="{8BCC8564-03BD-4947-84B4-0DF09FB5CC7C}"/>
    <cellStyle name="Normal 12 9 6 2 2 2 3" xfId="51434" xr:uid="{C88E970A-FE2E-4320-B9CC-3D58E9942E71}"/>
    <cellStyle name="Normal 12 9 6 2 2 3" xfId="16360" xr:uid="{C64BA6D3-292C-4034-8760-F1CACFBA9C31}"/>
    <cellStyle name="Normal 12 9 6 2 2 3 2" xfId="51435" xr:uid="{E888FEAE-540A-4BE0-AF04-10883C76346F}"/>
    <cellStyle name="Normal 12 9 6 2 2 4" xfId="51436" xr:uid="{785BC1C3-8EC9-4EEF-B8A0-165B675D4242}"/>
    <cellStyle name="Normal 12 9 6 2 3" xfId="5380" xr:uid="{CD686203-FD2B-4EB4-9A93-CE3BC0C57607}"/>
    <cellStyle name="Normal 12 9 6 2 3 2" xfId="10870" xr:uid="{CA5F2AEF-0F46-41F1-BFED-4E96AF945640}"/>
    <cellStyle name="Normal 12 9 6 2 3 2 2" xfId="23680" xr:uid="{B4454BE7-CDD6-4F23-8175-06A01FF1C783}"/>
    <cellStyle name="Normal 12 9 6 2 3 2 2 2" xfId="51437" xr:uid="{7ABE6D74-F628-4D39-AD45-C62E3823FC7C}"/>
    <cellStyle name="Normal 12 9 6 2 3 2 3" xfId="51438" xr:uid="{AFCD832D-3192-44F4-A0B4-0E99DCD58E51}"/>
    <cellStyle name="Normal 12 9 6 2 3 3" xfId="18190" xr:uid="{1528814C-5F0E-4F83-8F71-83E90285DA7D}"/>
    <cellStyle name="Normal 12 9 6 2 3 3 2" xfId="51439" xr:uid="{F07ADFF4-F73F-467F-AA39-2B2A41941AD7}"/>
    <cellStyle name="Normal 12 9 6 2 3 4" xfId="51440" xr:uid="{C8A1927D-D460-47B5-968F-424C06B37B99}"/>
    <cellStyle name="Normal 12 9 6 2 4" xfId="12700" xr:uid="{A5C96786-4365-4708-9D1F-82C71D192325}"/>
    <cellStyle name="Normal 12 9 6 2 4 2" xfId="25510" xr:uid="{B666EB5D-9B92-4D7E-BBA7-B79CD8F1132F}"/>
    <cellStyle name="Normal 12 9 6 2 4 2 2" xfId="51441" xr:uid="{5EBAAD63-AFB4-4886-81D2-AA387BB38567}"/>
    <cellStyle name="Normal 12 9 6 2 4 3" xfId="51442" xr:uid="{0CD9606A-4D9A-4777-9133-6677B4D75EAA}"/>
    <cellStyle name="Normal 12 9 6 2 5" xfId="7210" xr:uid="{240840A1-18F7-40C9-98F1-7C6BAF9725A2}"/>
    <cellStyle name="Normal 12 9 6 2 5 2" xfId="20020" xr:uid="{443FA857-32B8-4CA2-8A57-65484E51F969}"/>
    <cellStyle name="Normal 12 9 6 2 5 2 2" xfId="51443" xr:uid="{00E3FF4F-E965-4122-A68E-CC28DEE76CBE}"/>
    <cellStyle name="Normal 12 9 6 2 5 3" xfId="51444" xr:uid="{79233006-F219-4788-9E0A-EB02D56ED5B9}"/>
    <cellStyle name="Normal 12 9 6 2 6" xfId="14530" xr:uid="{6FB072A0-D713-4164-9379-14CA3C7D7FCD}"/>
    <cellStyle name="Normal 12 9 6 2 6 2" xfId="51445" xr:uid="{4205D70D-2C75-4BBD-A6DE-65A99B7F4267}"/>
    <cellStyle name="Normal 12 9 6 2 7" xfId="51446" xr:uid="{D003DE06-EDD0-4FB3-87BD-D9127DF58BF9}"/>
    <cellStyle name="Normal 12 9 6 3" xfId="2656" xr:uid="{67139DCE-2A8F-49EA-BCFD-B36897EAD703}"/>
    <cellStyle name="Normal 12 9 6 3 2" xfId="8146" xr:uid="{9C14DA2A-91AD-4038-870E-AE6554208BDE}"/>
    <cellStyle name="Normal 12 9 6 3 2 2" xfId="20956" xr:uid="{9BB8387B-89D2-4A12-AB38-739C16ADD5A9}"/>
    <cellStyle name="Normal 12 9 6 3 2 2 2" xfId="51447" xr:uid="{42C3CA8D-BBAD-4F83-8D89-A88D0B22D707}"/>
    <cellStyle name="Normal 12 9 6 3 2 3" xfId="51448" xr:uid="{4B32B82C-75D5-435E-89CA-B83E28742685}"/>
    <cellStyle name="Normal 12 9 6 3 3" xfId="15466" xr:uid="{28AF061B-B0A3-40EB-BC83-B573CCEF5D85}"/>
    <cellStyle name="Normal 12 9 6 3 3 2" xfId="51449" xr:uid="{98B016D2-A8CB-44FC-A0FC-CD264F8388FA}"/>
    <cellStyle name="Normal 12 9 6 3 4" xfId="51450" xr:uid="{F48315C1-19B5-4390-ABD5-05A44C3B5BC9}"/>
    <cellStyle name="Normal 12 9 6 4" xfId="4486" xr:uid="{9B1D0914-702A-4457-B0DB-329944D1D9EB}"/>
    <cellStyle name="Normal 12 9 6 4 2" xfId="9976" xr:uid="{72BA613C-3FD3-4BAB-B589-63BC166A40E6}"/>
    <cellStyle name="Normal 12 9 6 4 2 2" xfId="22786" xr:uid="{FF11E6D0-4536-41EB-AFCF-EF91767C8856}"/>
    <cellStyle name="Normal 12 9 6 4 2 2 2" xfId="51451" xr:uid="{AF0163DD-090E-4BE1-B3FF-CE918EA7F797}"/>
    <cellStyle name="Normal 12 9 6 4 2 3" xfId="51452" xr:uid="{B900F59E-2892-4AA8-A79B-EA7B7209E383}"/>
    <cellStyle name="Normal 12 9 6 4 3" xfId="17296" xr:uid="{28ACA62F-F058-4481-92CB-79E20D76AB68}"/>
    <cellStyle name="Normal 12 9 6 4 3 2" xfId="51453" xr:uid="{78BF7D00-2BDA-48C1-886A-C57DFC0A4A11}"/>
    <cellStyle name="Normal 12 9 6 4 4" xfId="51454" xr:uid="{0D0F5535-B4DB-4D27-A3CA-FEB6CB6224B5}"/>
    <cellStyle name="Normal 12 9 6 5" xfId="11806" xr:uid="{A6B869B3-2A4E-459B-995F-95504641547B}"/>
    <cellStyle name="Normal 12 9 6 5 2" xfId="24616" xr:uid="{3E230407-790C-4297-B80F-46E1434C7795}"/>
    <cellStyle name="Normal 12 9 6 5 2 2" xfId="51455" xr:uid="{B5183DFC-FEAF-4E8E-9088-8BA47B3C37A9}"/>
    <cellStyle name="Normal 12 9 6 5 3" xfId="51456" xr:uid="{6B9A5178-FF3C-4DE6-955B-EAC7A25A4439}"/>
    <cellStyle name="Normal 12 9 6 6" xfId="6316" xr:uid="{1C958639-1F4A-48BA-92CD-B0F724543C2F}"/>
    <cellStyle name="Normal 12 9 6 6 2" xfId="19126" xr:uid="{5BAF969C-69F7-4F9D-8D9B-A1B765953AA1}"/>
    <cellStyle name="Normal 12 9 6 6 2 2" xfId="51457" xr:uid="{9B70B9DD-AA10-4609-BA94-4BEC9AD427A1}"/>
    <cellStyle name="Normal 12 9 6 6 3" xfId="51458" xr:uid="{A11CA393-498C-4AB8-8E45-4DF2ABD26504}"/>
    <cellStyle name="Normal 12 9 6 7" xfId="13636" xr:uid="{FA202F74-9234-4373-ACAC-15FDA15C04B9}"/>
    <cellStyle name="Normal 12 9 6 7 2" xfId="51459" xr:uid="{E8772747-D28F-4E0D-A0C8-955F3D3D6ABA}"/>
    <cellStyle name="Normal 12 9 6 8" xfId="51460" xr:uid="{382DFA69-98C8-4382-ABEF-0E16C2171AD4}"/>
    <cellStyle name="Normal 12 9 7" xfId="1226" xr:uid="{A2B94D27-99CE-4C19-A1D0-DC690672F1B9}"/>
    <cellStyle name="Normal 12 9 7 2" xfId="3056" xr:uid="{14CBBBFA-0236-475B-ACB7-A7D8F698431C}"/>
    <cellStyle name="Normal 12 9 7 2 2" xfId="8546" xr:uid="{6B6390B2-14C5-4533-8DB8-F3C52A66D3EA}"/>
    <cellStyle name="Normal 12 9 7 2 2 2" xfId="21356" xr:uid="{12E23C13-507D-4203-BA33-D38A8F850509}"/>
    <cellStyle name="Normal 12 9 7 2 2 2 2" xfId="51461" xr:uid="{0170DDD8-8D70-4D4E-9813-5AB2A96CE82F}"/>
    <cellStyle name="Normal 12 9 7 2 2 3" xfId="51462" xr:uid="{11658AE7-2C1B-4B31-A50F-5A70C81EBE4B}"/>
    <cellStyle name="Normal 12 9 7 2 3" xfId="15866" xr:uid="{CB8336CF-5789-449D-955C-7F4664BDA847}"/>
    <cellStyle name="Normal 12 9 7 2 3 2" xfId="51463" xr:uid="{C898F471-84BC-48AE-893B-2BF6675DD184}"/>
    <cellStyle name="Normal 12 9 7 2 4" xfId="51464" xr:uid="{FECAF437-676C-462D-93A9-59698C40ADAE}"/>
    <cellStyle name="Normal 12 9 7 3" xfId="4886" xr:uid="{0B40D58D-836A-4F39-9027-45F941887E66}"/>
    <cellStyle name="Normal 12 9 7 3 2" xfId="10376" xr:uid="{8A37F724-9DE9-499A-9D95-C436AAF1B80B}"/>
    <cellStyle name="Normal 12 9 7 3 2 2" xfId="23186" xr:uid="{985A7E75-62D5-4F3F-BB86-8F1CB793EB91}"/>
    <cellStyle name="Normal 12 9 7 3 2 2 2" xfId="51465" xr:uid="{68FE21C4-E844-4880-8E60-42E8D1AD9C4C}"/>
    <cellStyle name="Normal 12 9 7 3 2 3" xfId="51466" xr:uid="{3EFB3BF6-9486-475D-AD9C-B3338FEAAA01}"/>
    <cellStyle name="Normal 12 9 7 3 3" xfId="17696" xr:uid="{56878AE3-0894-409C-BA83-BECA7BB9556A}"/>
    <cellStyle name="Normal 12 9 7 3 3 2" xfId="51467" xr:uid="{3851D5FD-9932-4A61-A865-7547738E6203}"/>
    <cellStyle name="Normal 12 9 7 3 4" xfId="51468" xr:uid="{D3502F86-F585-471A-A2CD-9D5E234F631E}"/>
    <cellStyle name="Normal 12 9 7 4" xfId="12206" xr:uid="{4B0F06A6-BD2B-4F1C-AE00-72F5A3C95337}"/>
    <cellStyle name="Normal 12 9 7 4 2" xfId="25016" xr:uid="{4E4A2B53-A552-4F87-98F2-FAE889B72C7A}"/>
    <cellStyle name="Normal 12 9 7 4 2 2" xfId="51469" xr:uid="{AC41AED2-70B2-4091-8DAB-F460DFD37B91}"/>
    <cellStyle name="Normal 12 9 7 4 3" xfId="51470" xr:uid="{622B6D19-413C-4675-8786-0FC9C50A561D}"/>
    <cellStyle name="Normal 12 9 7 5" xfId="6716" xr:uid="{D0B4EADB-E360-46FC-B58A-0B8BECA1106C}"/>
    <cellStyle name="Normal 12 9 7 5 2" xfId="19526" xr:uid="{02D64CBF-056E-4CDA-BF5F-DE7E113EFB47}"/>
    <cellStyle name="Normal 12 9 7 5 2 2" xfId="51471" xr:uid="{E537C5A9-5024-44E1-9726-6E0D2FF094C8}"/>
    <cellStyle name="Normal 12 9 7 5 3" xfId="51472" xr:uid="{B69D9BFE-0FD3-4574-854D-68E4FA0F25B9}"/>
    <cellStyle name="Normal 12 9 7 6" xfId="14036" xr:uid="{1D5C93A7-86F3-4C7C-8262-799045992816}"/>
    <cellStyle name="Normal 12 9 7 6 2" xfId="51473" xr:uid="{40638457-B47C-42AD-BDA4-A9385CC0F677}"/>
    <cellStyle name="Normal 12 9 7 7" xfId="51474" xr:uid="{47D8BF29-FC80-4CD7-927E-76B8D1F4F899}"/>
    <cellStyle name="Normal 12 9 8" xfId="2121" xr:uid="{B2820055-BD5D-45E9-ABFB-34A304AA2A25}"/>
    <cellStyle name="Normal 12 9 8 2" xfId="3951" xr:uid="{9D13566D-95E3-4DAA-8090-85EB21170DA3}"/>
    <cellStyle name="Normal 12 9 8 2 2" xfId="9441" xr:uid="{47FE42D0-CFB9-4E3F-9BDC-23A8D098DD81}"/>
    <cellStyle name="Normal 12 9 8 2 2 2" xfId="22251" xr:uid="{736F8B58-1409-45AD-BDAB-2F1553F08FE6}"/>
    <cellStyle name="Normal 12 9 8 2 2 2 2" xfId="51475" xr:uid="{0069EC15-3A2E-4C43-831F-1F078EC4EC45}"/>
    <cellStyle name="Normal 12 9 8 2 2 3" xfId="51476" xr:uid="{0B36BD80-562C-4A50-B014-992822229B5D}"/>
    <cellStyle name="Normal 12 9 8 2 3" xfId="16761" xr:uid="{0C96F670-F365-49CF-A6A6-8390AFCDDAD6}"/>
    <cellStyle name="Normal 12 9 8 2 3 2" xfId="51477" xr:uid="{F2FD16A7-6560-4B58-AB56-C1CC1D46282F}"/>
    <cellStyle name="Normal 12 9 8 2 4" xfId="51478" xr:uid="{8EF00E87-66E4-4C75-838A-8A525555CCFA}"/>
    <cellStyle name="Normal 12 9 8 3" xfId="5781" xr:uid="{AD3EAB14-0261-4735-BF58-38B75D5295B8}"/>
    <cellStyle name="Normal 12 9 8 3 2" xfId="11271" xr:uid="{86B17EF7-279D-4B6F-8E1F-CA1EAC860216}"/>
    <cellStyle name="Normal 12 9 8 3 2 2" xfId="24081" xr:uid="{45C77609-B7EF-4213-841F-DB94B433E0ED}"/>
    <cellStyle name="Normal 12 9 8 3 2 2 2" xfId="51479" xr:uid="{8BB197D9-C7E9-493D-81EF-786BCC6B331B}"/>
    <cellStyle name="Normal 12 9 8 3 2 3" xfId="51480" xr:uid="{1343F706-C437-45D8-98E7-3F446002CB13}"/>
    <cellStyle name="Normal 12 9 8 3 3" xfId="18591" xr:uid="{B2E8D934-505E-4E44-8D6B-96AFA7FCEC8C}"/>
    <cellStyle name="Normal 12 9 8 3 3 2" xfId="51481" xr:uid="{175CEFFA-7697-4C51-92BB-334B3115DB36}"/>
    <cellStyle name="Normal 12 9 8 3 4" xfId="51482" xr:uid="{16CC2423-4F11-4CEB-9261-ED34D4F048F0}"/>
    <cellStyle name="Normal 12 9 8 4" xfId="13101" xr:uid="{CA93BF86-FFFC-4F39-995E-961FC0C81D55}"/>
    <cellStyle name="Normal 12 9 8 4 2" xfId="25911" xr:uid="{239F93D5-DD69-459D-AC62-C646BC9CEA18}"/>
    <cellStyle name="Normal 12 9 8 4 2 2" xfId="51483" xr:uid="{3CC6E1BC-2F05-477F-B297-687DDF665E5B}"/>
    <cellStyle name="Normal 12 9 8 4 3" xfId="51484" xr:uid="{544DAA25-98A1-4D97-BF58-0CFE0FF013F3}"/>
    <cellStyle name="Normal 12 9 8 5" xfId="7611" xr:uid="{EE896035-8DD1-4CF4-B149-3A3F60B11D1E}"/>
    <cellStyle name="Normal 12 9 8 5 2" xfId="20421" xr:uid="{B10A6B65-2B09-44D2-A9B4-0080860496E7}"/>
    <cellStyle name="Normal 12 9 8 5 2 2" xfId="51485" xr:uid="{627A5130-D14F-4624-BCF6-3EC97D78E37E}"/>
    <cellStyle name="Normal 12 9 8 5 3" xfId="51486" xr:uid="{1A7FE2F3-C5CC-4CEE-A69E-15B4E54E4C80}"/>
    <cellStyle name="Normal 12 9 8 6" xfId="14931" xr:uid="{C5E6B474-D29C-4107-99A4-430F0FBB989D}"/>
    <cellStyle name="Normal 12 9 8 6 2" xfId="51487" xr:uid="{4CD1CDF4-914E-4E54-BC37-1A5B6E9DB44A}"/>
    <cellStyle name="Normal 12 9 8 7" xfId="51488" xr:uid="{C394A239-FDB6-4606-807F-B41F5F35A666}"/>
    <cellStyle name="Normal 12 9 9" xfId="2162" xr:uid="{39A7CF24-072D-44C9-B0DD-3B2C905E0A58}"/>
    <cellStyle name="Normal 12 9 9 2" xfId="7652" xr:uid="{D20BC27A-F1D1-4FCB-A199-28C5B627D14A}"/>
    <cellStyle name="Normal 12 9 9 2 2" xfId="20462" xr:uid="{B12F8C20-8B78-4721-BE0E-DBE74BB7190B}"/>
    <cellStyle name="Normal 12 9 9 2 2 2" xfId="51489" xr:uid="{1B03E77D-0305-4AE7-BF18-2D5B1C84EEFB}"/>
    <cellStyle name="Normal 12 9 9 2 3" xfId="51490" xr:uid="{9FD67AEE-07E6-4CC0-ABCE-5BE79CB19DAC}"/>
    <cellStyle name="Normal 12 9 9 3" xfId="14972" xr:uid="{2AC61719-79D1-4291-8EF9-83F0470CAD88}"/>
    <cellStyle name="Normal 12 9 9 3 2" xfId="51491" xr:uid="{50A0D405-9B9A-4EA3-BEB4-121E4F571EFC}"/>
    <cellStyle name="Normal 12 9 9 4" xfId="51492" xr:uid="{C03A49F8-B8CB-42FD-955B-CE6529B63F86}"/>
    <cellStyle name="Normal 13" xfId="425" xr:uid="{3CF38A7A-AB06-4807-9D21-83724A915089}"/>
    <cellStyle name="Normal 14" xfId="424" xr:uid="{57AC2065-C18B-457B-8A3B-A82185C2B33C}"/>
    <cellStyle name="Normal 14 2" xfId="1320" xr:uid="{C904EF76-2887-42FE-AFC1-9A05B84C1CBB}"/>
    <cellStyle name="Normal 14 2 2" xfId="3150" xr:uid="{B68CA8F6-6F64-42DD-B2B1-64FAE17F1E98}"/>
    <cellStyle name="Normal 14 2 2 2" xfId="8640" xr:uid="{A893373C-E694-4B68-98E6-B475D1A5D833}"/>
    <cellStyle name="Normal 14 2 2 2 2" xfId="21450" xr:uid="{E1460C2F-2665-4718-BFA3-A7047C539C29}"/>
    <cellStyle name="Normal 14 2 2 2 2 2" xfId="51493" xr:uid="{6338A7F2-0837-437C-9A90-1FB1DD0CFF4B}"/>
    <cellStyle name="Normal 14 2 2 2 3" xfId="51494" xr:uid="{F219BF4F-74F1-4D1E-A10C-C8BB6071D779}"/>
    <cellStyle name="Normal 14 2 2 3" xfId="15960" xr:uid="{96AB2D64-F490-4EEC-9C2F-B0239421E96E}"/>
    <cellStyle name="Normal 14 2 2 3 2" xfId="51495" xr:uid="{837BDE61-3B78-45CB-A2FE-970763B32E9F}"/>
    <cellStyle name="Normal 14 2 2 4" xfId="51496" xr:uid="{B0351852-7971-4460-8C18-61490311F745}"/>
    <cellStyle name="Normal 14 2 3" xfId="4980" xr:uid="{227A5D6B-600A-490F-BDA8-B8219D02EE57}"/>
    <cellStyle name="Normal 14 2 3 2" xfId="10470" xr:uid="{8768435F-6D99-48AB-9A49-91600088ED3D}"/>
    <cellStyle name="Normal 14 2 3 2 2" xfId="23280" xr:uid="{0CBB0676-18A1-4446-AC53-2C59BB370B99}"/>
    <cellStyle name="Normal 14 2 3 2 2 2" xfId="51497" xr:uid="{73AC00B1-5FA7-4569-87CB-9145419CF3F0}"/>
    <cellStyle name="Normal 14 2 3 2 3" xfId="51498" xr:uid="{977D10D7-33D9-4C5E-9A8E-79A74EE06702}"/>
    <cellStyle name="Normal 14 2 3 3" xfId="17790" xr:uid="{CC250E61-BDCE-427C-88EF-AC6A6A9CFE87}"/>
    <cellStyle name="Normal 14 2 3 3 2" xfId="51499" xr:uid="{FC86439A-FCEB-4C93-8772-33C644529CA5}"/>
    <cellStyle name="Normal 14 2 3 4" xfId="51500" xr:uid="{FB15591B-5F25-4C4C-974D-6906DF163B18}"/>
    <cellStyle name="Normal 14 2 4" xfId="12300" xr:uid="{6E90D715-6BDE-438E-8E3A-675C03562666}"/>
    <cellStyle name="Normal 14 2 4 2" xfId="25110" xr:uid="{4503E09F-B69A-44EE-9E7C-A9CC0846CE17}"/>
    <cellStyle name="Normal 14 2 4 2 2" xfId="51501" xr:uid="{6C16F3CD-622B-49E3-A900-C4FB8AAA57E0}"/>
    <cellStyle name="Normal 14 2 4 3" xfId="51502" xr:uid="{A1CE5A10-BFE3-4795-A210-EDD7B0B82278}"/>
    <cellStyle name="Normal 14 2 5" xfId="6810" xr:uid="{49C1E121-7BD0-4E07-A87F-21E6303B4433}"/>
    <cellStyle name="Normal 14 2 5 2" xfId="19620" xr:uid="{DAEC3C1D-80CE-40D0-ABA6-60C950AAD8D8}"/>
    <cellStyle name="Normal 14 2 5 2 2" xfId="51503" xr:uid="{34459821-3BAA-477F-A82E-AAC1D3CB68E8}"/>
    <cellStyle name="Normal 14 2 5 3" xfId="51504" xr:uid="{C379641E-D8F4-462A-BC47-BDD5013560DA}"/>
    <cellStyle name="Normal 14 2 6" xfId="14130" xr:uid="{38977CFD-3593-4A48-96C6-C3D20FEFAF41}"/>
    <cellStyle name="Normal 14 2 6 2" xfId="51505" xr:uid="{7AC5C7DA-067F-4B02-9189-8070A5847132}"/>
    <cellStyle name="Normal 14 2 7" xfId="51506" xr:uid="{A94C2F0C-B29D-4440-AE2A-35F90B1FC284}"/>
    <cellStyle name="Normal 14 3" xfId="2256" xr:uid="{0EC196A8-3E4C-403F-AC3D-697DFBB44832}"/>
    <cellStyle name="Normal 14 3 2" xfId="7746" xr:uid="{1CE92992-9C05-4A96-9D3C-3B86CA66BCFE}"/>
    <cellStyle name="Normal 14 3 2 2" xfId="20556" xr:uid="{9DCA9188-4594-4E98-B549-1C31750FCF04}"/>
    <cellStyle name="Normal 14 3 2 2 2" xfId="51507" xr:uid="{D6F1884E-7B50-4D0E-9D75-E994603CB774}"/>
    <cellStyle name="Normal 14 3 2 3" xfId="51508" xr:uid="{25EF3F44-ECF8-479B-88B3-4702A52EE57D}"/>
    <cellStyle name="Normal 14 3 3" xfId="15066" xr:uid="{731AD35C-0685-4DDE-9605-8DBADF483F0B}"/>
    <cellStyle name="Normal 14 3 3 2" xfId="51509" xr:uid="{EA5B6764-B66A-4978-8D2D-EA1FDA63BEB1}"/>
    <cellStyle name="Normal 14 3 4" xfId="51510" xr:uid="{7361F758-8642-415F-BA52-838F6B08EC98}"/>
    <cellStyle name="Normal 14 4" xfId="4086" xr:uid="{62597A88-56A5-4809-A48A-F564D6320F77}"/>
    <cellStyle name="Normal 14 4 2" xfId="9576" xr:uid="{03692052-F9FA-4F34-9766-6B795EDEBC85}"/>
    <cellStyle name="Normal 14 4 2 2" xfId="22386" xr:uid="{410EC99B-EBB6-4A32-9E0A-5B41170329CF}"/>
    <cellStyle name="Normal 14 4 2 2 2" xfId="51511" xr:uid="{C42A107B-1D00-4062-8010-82391BA12DAC}"/>
    <cellStyle name="Normal 14 4 2 3" xfId="51512" xr:uid="{03B4B566-D489-4157-97E3-567F70C11112}"/>
    <cellStyle name="Normal 14 4 3" xfId="16896" xr:uid="{1C77B825-BAFA-4BCF-9A2D-DA0CE0A47258}"/>
    <cellStyle name="Normal 14 4 3 2" xfId="51513" xr:uid="{65C74544-A840-4499-936B-D17EEA261F67}"/>
    <cellStyle name="Normal 14 4 4" xfId="51514" xr:uid="{96AA6BFA-480E-4034-B29D-B1A9CFD134FD}"/>
    <cellStyle name="Normal 14 5" xfId="11406" xr:uid="{247AED8C-21AD-4D47-954E-7440BFC184AC}"/>
    <cellStyle name="Normal 14 5 2" xfId="24216" xr:uid="{5F18377F-1332-4170-8B8C-E8679C728D20}"/>
    <cellStyle name="Normal 14 5 2 2" xfId="51515" xr:uid="{EC86F1F1-D326-436C-8A2E-BD5DD78F0F2C}"/>
    <cellStyle name="Normal 14 5 3" xfId="51516" xr:uid="{E9934B2F-CD92-4278-B5E7-CCFE660A2BFF}"/>
    <cellStyle name="Normal 14 6" xfId="5916" xr:uid="{72210219-97B0-4B75-A215-FFBFE79FFB00}"/>
    <cellStyle name="Normal 14 6 2" xfId="18726" xr:uid="{FB75C427-14F1-432F-BE89-110A19C215F8}"/>
    <cellStyle name="Normal 14 6 2 2" xfId="51517" xr:uid="{A878E07C-B06D-4B4B-967A-B4C959EECF75}"/>
    <cellStyle name="Normal 14 6 3" xfId="51518" xr:uid="{BFE4B302-519C-4814-A78F-0ED32CA23B0E}"/>
    <cellStyle name="Normal 14 7" xfId="13236" xr:uid="{0FA211AA-3082-4859-84F7-D7445338D92B}"/>
    <cellStyle name="Normal 14 7 2" xfId="51519" xr:uid="{124D1EC2-202A-4AC3-B59C-031F2CDC37CC}"/>
    <cellStyle name="Normal 14 8" xfId="51520" xr:uid="{5E754CA5-8513-467C-814C-98A46A23CD8C}"/>
    <cellStyle name="Normal 15" xfId="1185" xr:uid="{DDCD7881-748A-4378-A65B-ADD47295481D}"/>
    <cellStyle name="Normal 16" xfId="2080" xr:uid="{E1683A22-1FAC-4257-85DD-1BF702DD5045}"/>
    <cellStyle name="Normal 16 2" xfId="3910" xr:uid="{B0E5A276-F237-4CFE-9B20-CD4176A8F45C}"/>
    <cellStyle name="Normal 16 2 2" xfId="9400" xr:uid="{2D83ED03-607C-4D4C-B0E5-B51E038BB239}"/>
    <cellStyle name="Normal 16 2 2 2" xfId="22210" xr:uid="{E4A5FFD6-E8F9-43A7-BA23-057AA7DB2694}"/>
    <cellStyle name="Normal 16 2 2 2 2" xfId="51521" xr:uid="{4298C39F-EDE1-4D01-AEB5-3E5656BFC931}"/>
    <cellStyle name="Normal 16 2 2 3" xfId="51522" xr:uid="{AE26CC45-FF1E-4BB0-9279-50A15AB0F885}"/>
    <cellStyle name="Normal 16 2 3" xfId="16720" xr:uid="{4B17DBD1-1AB1-4A8A-887E-F580ECB557C0}"/>
    <cellStyle name="Normal 16 2 3 2" xfId="51523" xr:uid="{1E76107D-2BFB-4076-B9C0-763A2B772F02}"/>
    <cellStyle name="Normal 16 2 4" xfId="51524" xr:uid="{44DA8D76-E1FE-4340-9CD8-82393657594A}"/>
    <cellStyle name="Normal 16 3" xfId="5740" xr:uid="{3919AAAE-FCA9-46BB-97CF-82D5477DC255}"/>
    <cellStyle name="Normal 16 3 2" xfId="11230" xr:uid="{4FC0140F-C6A1-484B-8B6A-8F3224DFE5A4}"/>
    <cellStyle name="Normal 16 3 2 2" xfId="24040" xr:uid="{AB4C6DF0-CB6E-4AFF-9EB8-513147384045}"/>
    <cellStyle name="Normal 16 3 2 2 2" xfId="51525" xr:uid="{80CC61AE-794E-448E-8C67-CC680C27E952}"/>
    <cellStyle name="Normal 16 3 2 3" xfId="51526" xr:uid="{E8DC5E62-F2DA-4EEF-8F59-3E4D87F321DC}"/>
    <cellStyle name="Normal 16 3 3" xfId="18550" xr:uid="{914511EA-3DEF-4B90-B6B5-F5A6A700709F}"/>
    <cellStyle name="Normal 16 3 3 2" xfId="51527" xr:uid="{BD52F81A-C163-4454-A392-A7CB38F9538B}"/>
    <cellStyle name="Normal 16 3 4" xfId="51528" xr:uid="{E3777E61-EFFB-4598-AE74-14966058FC54}"/>
    <cellStyle name="Normal 16 4" xfId="13060" xr:uid="{9BC3492A-5E9B-4BDD-89F0-DA8119EBCF37}"/>
    <cellStyle name="Normal 16 4 2" xfId="25870" xr:uid="{F52B47BF-B860-4B3B-8C8F-604B3A9DEF4C}"/>
    <cellStyle name="Normal 16 4 2 2" xfId="51529" xr:uid="{27A1F572-255B-4967-91E2-7A4F876ABAD4}"/>
    <cellStyle name="Normal 16 4 3" xfId="51530" xr:uid="{6BB09D9B-3DF4-448B-A891-7C8C893D5738}"/>
    <cellStyle name="Normal 16 5" xfId="7570" xr:uid="{42783442-2533-4811-95C1-FEBD2FE07B9D}"/>
    <cellStyle name="Normal 16 5 2" xfId="20380" xr:uid="{6777F548-2061-4B93-8526-F5DF3B383E94}"/>
    <cellStyle name="Normal 16 5 2 2" xfId="51531" xr:uid="{9AD19DA6-5A86-4E83-B94E-AB5367B680F3}"/>
    <cellStyle name="Normal 16 5 3" xfId="51532" xr:uid="{01C16EFD-06FA-4DAF-9447-D5C386FD2A95}"/>
    <cellStyle name="Normal 16 6" xfId="14890" xr:uid="{D64F7408-980F-4BC0-9634-8C13FCB28409}"/>
    <cellStyle name="Normal 16 6 2" xfId="51533" xr:uid="{C51B0C82-0ECE-41E4-9AB3-F4D7743AE475}"/>
    <cellStyle name="Normal 16 7" xfId="51534" xr:uid="{4A3C6EB0-B6D8-4BB4-B82E-A1E17162A530}"/>
    <cellStyle name="Normal 17" xfId="51535" xr:uid="{D7AA3E47-65F9-44CE-99F7-85F00973D7D5}"/>
    <cellStyle name="Normal 17 2" xfId="51536" xr:uid="{B3AD4B22-283F-4E75-891B-920D147FEE2F}"/>
    <cellStyle name="Normal 17 3" xfId="51537" xr:uid="{8BC8E00E-F380-44F8-98BD-84EEE0D3E134}"/>
    <cellStyle name="Normal 17 3 2" xfId="51557" xr:uid="{3E05ADFA-1F07-469E-90EC-98C0B18476DE}"/>
    <cellStyle name="Normal 18" xfId="51540" xr:uid="{EADBDAB8-7E00-4229-B376-88811C8E3FEF}"/>
    <cellStyle name="Normal 18 2" xfId="51550" xr:uid="{429CDDA9-9AD1-4D55-9BC5-061E06C6AE9C}"/>
    <cellStyle name="Normal 19" xfId="51541" xr:uid="{61AE47FF-E397-468F-9D68-7C34DCA31CDE}"/>
    <cellStyle name="Normal 19 2" xfId="51551" xr:uid="{60EDE3C0-26BE-4B35-AF05-4D6BBA810C58}"/>
    <cellStyle name="Normal 2" xfId="20" xr:uid="{00000000-0005-0000-0000-000035000000}"/>
    <cellStyle name="Normal 2 2" xfId="8" xr:uid="{00000000-0005-0000-0000-000036000000}"/>
    <cellStyle name="Normal 2 2 2" xfId="72" xr:uid="{00000000-0005-0000-0000-000037000000}"/>
    <cellStyle name="Normal 2 2 2 2" xfId="129" xr:uid="{D3C709B1-94B2-4C6F-B286-6391EB369969}"/>
    <cellStyle name="Normal 2 2 2 2 2" xfId="225" xr:uid="{8E288549-E6F5-4D72-BD01-CF66706DE36A}"/>
    <cellStyle name="Normal 2 2 2 2 2 2" xfId="314" xr:uid="{0F4CDEAB-4962-4BE1-9BEB-51AE73507F5A}"/>
    <cellStyle name="Normal 2 2 2 2 2 3" xfId="51564" xr:uid="{DA425E0B-3BC1-4965-BE8A-09E208B686E6}"/>
    <cellStyle name="Normal 2 2 2 2 3" xfId="291" xr:uid="{51B80E47-9C30-4F9F-897F-C1181A5E5C15}"/>
    <cellStyle name="Normal 2 2 2 3" xfId="221" xr:uid="{25C56850-4B4C-4EAD-84A2-3FA3F7136068}"/>
    <cellStyle name="Normal 2 2 2 3 2" xfId="310" xr:uid="{AA25E79C-7343-454E-AEF1-6FE2BD6FFFAB}"/>
    <cellStyle name="Normal 2 2 2 4" xfId="287" xr:uid="{005ACF72-81B4-43AC-98D7-A6674BC44C75}"/>
    <cellStyle name="Normal 2 2 2 5" xfId="122" xr:uid="{FE6C8A47-C009-4238-88BD-3A48E42DA992}"/>
    <cellStyle name="Normal 2 2 3" xfId="119" xr:uid="{28E2A24A-EFFE-4D37-9765-0B9F3C8A6587}"/>
    <cellStyle name="Normal 2 2 3 2" xfId="128" xr:uid="{FB0005B1-6915-468A-84D6-B83F10F63CCF}"/>
    <cellStyle name="Normal 2 2 3 2 2" xfId="224" xr:uid="{B9FA130E-53F8-419C-B439-957BFCEF38D7}"/>
    <cellStyle name="Normal 2 2 3 2 2 2" xfId="313" xr:uid="{713E41AA-4BD5-45AE-9F87-311163203E0B}"/>
    <cellStyle name="Normal 2 2 3 2 3" xfId="290" xr:uid="{D33D401A-0E85-4299-9DDE-04C761203A75}"/>
    <cellStyle name="Normal 2 2 3 3" xfId="220" xr:uid="{33BF4C17-60B5-4CFB-B96D-D0C44CE614B7}"/>
    <cellStyle name="Normal 2 2 3 3 2" xfId="309" xr:uid="{D64539E1-D66A-4520-BCD8-43104DEB6D27}"/>
    <cellStyle name="Normal 2 2 3 4" xfId="286" xr:uid="{6219EC69-8AAE-45F8-B606-2769E613628E}"/>
    <cellStyle name="Normal 2 2 4" xfId="127" xr:uid="{2C306E9F-7CAC-41D4-8C47-8FAA0209E9B7}"/>
    <cellStyle name="Normal 2 2 4 2" xfId="223" xr:uid="{4844E3AC-D7D2-4362-8E6F-D93C140EDD12}"/>
    <cellStyle name="Normal 2 2 4 2 2" xfId="312" xr:uid="{84531B36-D21C-4957-AA20-6FD1B3EE583B}"/>
    <cellStyle name="Normal 2 2 4 3" xfId="289" xr:uid="{79692E18-5BCA-411D-83ED-92638F99346D}"/>
    <cellStyle name="Normal 2 2 5" xfId="194" xr:uid="{60EEA8ED-9374-4E13-94A8-B0C40D1CC738}"/>
    <cellStyle name="Normal 2 2 6" xfId="219" xr:uid="{D22A7C65-EE18-4FDF-8A52-DC52DD100639}"/>
    <cellStyle name="Normal 2 2 6 2" xfId="308" xr:uid="{779594A0-20BD-4961-9DCC-DE8574B4D5AA}"/>
    <cellStyle name="Normal 2 2 7" xfId="285" xr:uid="{41C965B8-BDC0-4D54-8123-087B25558CDB}"/>
    <cellStyle name="Normal 2 2 8" xfId="116" xr:uid="{25681361-D6F6-49BB-AE16-F9DBD599AC9B}"/>
    <cellStyle name="Normal 2 3" xfId="71" xr:uid="{00000000-0005-0000-0000-000038000000}"/>
    <cellStyle name="Normal 2 3 2" xfId="196" xr:uid="{88089780-9567-4AE7-ACE6-88B4EAF7CD8A}"/>
    <cellStyle name="Normal 2 3 3" xfId="197" xr:uid="{C682E093-53C5-4CAE-B6F6-FD7484A3AEE0}"/>
    <cellStyle name="Normal 2 3 4" xfId="195" xr:uid="{215FAA8D-43E1-4AD8-978F-B8F637316CDD}"/>
    <cellStyle name="Normal 2 3 5" xfId="121" xr:uid="{25254B44-E889-4A6E-A33C-E7628BB053EB}"/>
    <cellStyle name="Normal 2 4" xfId="118" xr:uid="{8A49F1AE-551C-469A-80CC-BF238FE0E8EE}"/>
    <cellStyle name="Normal 2 5" xfId="198" xr:uid="{BABBA23E-844C-4DB7-BEA2-51B5FAD302A1}"/>
    <cellStyle name="Normal 2 5 2" xfId="199" xr:uid="{82CEFA80-FEAD-4FB1-8118-29DDA50832EF}"/>
    <cellStyle name="Normal 2 5 3" xfId="200" xr:uid="{7F81B860-F7ED-4891-B858-59387F23BA90}"/>
    <cellStyle name="Normal 2 6" xfId="201" xr:uid="{589939C9-B887-45AA-828D-E60FBD6F4A6F}"/>
    <cellStyle name="Normal 2 7" xfId="202" xr:uid="{B8F044FC-4463-4542-93F8-4A8D11D456DE}"/>
    <cellStyle name="Normal 2 7 2" xfId="203" xr:uid="{27081792-037C-4F2E-8AA2-133365393DEC}"/>
    <cellStyle name="Normal 2 7 3" xfId="239" xr:uid="{1F0604DA-6CF4-479A-A2B0-BAD99CD80075}"/>
    <cellStyle name="Normal 2 7 3 2" xfId="328" xr:uid="{75206C85-449C-4A3E-A379-74BAE292B961}"/>
    <cellStyle name="Normal 2 7 4" xfId="305" xr:uid="{97E8B683-40EA-44D7-9CC6-659810DB8E55}"/>
    <cellStyle name="Normal 2 8" xfId="193" xr:uid="{55C99D58-9647-47B5-8762-F67B5A2EE785}"/>
    <cellStyle name="Normal 20" xfId="51542" xr:uid="{4F81BFF7-3E0F-4A4B-98F3-3FE9404693C3}"/>
    <cellStyle name="Normal 21" xfId="51552" xr:uid="{4C7CAD6A-BCFE-48C4-A381-10E310DD2355}"/>
    <cellStyle name="Normal 21 2" xfId="51553" xr:uid="{68D31B18-3740-44A2-8358-A6A279DE4ED7}"/>
    <cellStyle name="Normal 22" xfId="51554" xr:uid="{3D663D0F-CD3E-4976-93E7-824B2623B9CB}"/>
    <cellStyle name="Normal 23" xfId="51555" xr:uid="{875FBCB6-487C-490A-B64E-B1B0ED1E61F5}"/>
    <cellStyle name="Normal 24" xfId="51556" xr:uid="{ED8BD4FF-C4F6-4D7A-A012-274B7B28E6EC}"/>
    <cellStyle name="Normal 25" xfId="51558" xr:uid="{20021E9D-3B49-408D-B6BA-53591713E7A4}"/>
    <cellStyle name="Normal 25 2" xfId="51561" xr:uid="{748DFD98-4DC1-4DB4-95DC-797D2EA0A67F}"/>
    <cellStyle name="Normal 25 2 2" xfId="51571" xr:uid="{4FBAC9D0-F867-449A-BBE8-C193CF488525}"/>
    <cellStyle name="Normal 25 3" xfId="51568" xr:uid="{E782BCE5-AEA5-48ED-9213-1C7F48BEC225}"/>
    <cellStyle name="Normal 25 3 2" xfId="51572" xr:uid="{029E338A-3F9D-47AD-AEC4-876D581EB24E}"/>
    <cellStyle name="Normal 25 4" xfId="51570" xr:uid="{64B4AFC2-9A94-4052-97E6-8FA2AC117355}"/>
    <cellStyle name="Normal 26" xfId="51569" xr:uid="{68D78CBD-1FEC-4063-99D6-0C889C775AFA}"/>
    <cellStyle name="Normal 3" xfId="6" xr:uid="{00000000-0005-0000-0000-000039000000}"/>
    <cellStyle name="Normal 3 2" xfId="1" xr:uid="{00000000-0005-0000-0000-00003A000000}"/>
    <cellStyle name="Normal 3 2 2" xfId="205" xr:uid="{379B617C-6EAA-4918-AF77-D6A04711F45D}"/>
    <cellStyle name="Normal 3 2 3" xfId="226" xr:uid="{F6BB8783-68CA-490E-8367-3D9E300C0B2C}"/>
    <cellStyle name="Normal 3 2 3 2" xfId="315" xr:uid="{ED8C5C53-4008-477D-9A1A-3614A5796D1A}"/>
    <cellStyle name="Normal 3 2 4" xfId="292" xr:uid="{D28CA701-906B-4B63-B143-29F11B7E9B58}"/>
    <cellStyle name="Normal 3 2 5" xfId="130" xr:uid="{DD9E7F85-0E35-49FD-B7CC-35BC61970ECA}"/>
    <cellStyle name="Normal 3 3" xfId="29" xr:uid="{00000000-0005-0000-0000-00003B000000}"/>
    <cellStyle name="Normal 3 3 2" xfId="240" xr:uid="{E245DAFD-295F-4896-84DC-1B3FD4E29FA6}"/>
    <cellStyle name="Normal 3 3 2 2" xfId="329" xr:uid="{FC35084F-E78B-447E-A494-7A982DF5EB76}"/>
    <cellStyle name="Normal 3 3 3" xfId="306" xr:uid="{2FA29767-838E-41C2-B799-306717F4760B}"/>
    <cellStyle name="Normal 3 4" xfId="204" xr:uid="{B867ED6C-4779-45BD-8562-7A5411D7FACE}"/>
    <cellStyle name="Normal 3 5" xfId="222" xr:uid="{33751B63-3802-43A2-B9EB-C1E0D8A62B1D}"/>
    <cellStyle name="Normal 3 5 2" xfId="311" xr:uid="{5DFCA8DD-8A1B-49B2-98CB-60082E8FEB1C}"/>
    <cellStyle name="Normal 3 6" xfId="288" xr:uid="{6BA146C0-7646-49FC-91CC-480112E7A304}"/>
    <cellStyle name="Normal 4" xfId="3" xr:uid="{00000000-0005-0000-0000-00003C000000}"/>
    <cellStyle name="Normal 4 2" xfId="126" xr:uid="{A42E10D3-A45F-4D1F-A801-9D5F7D30F274}"/>
    <cellStyle name="Normal 4 3" xfId="51562" xr:uid="{A2CDDD1F-9C58-4455-9511-63CFCACCB617}"/>
    <cellStyle name="Normal 5" xfId="206" xr:uid="{52C35082-1575-48D9-B5CF-FB0B7D1D2670}"/>
    <cellStyle name="Normal 6" xfId="207" xr:uid="{EAA40FB3-C2DF-4F07-870E-4C6D6C23C905}"/>
    <cellStyle name="Normal 7" xfId="208" xr:uid="{E25C65E3-F02F-44CA-9456-3F5A663A2C93}"/>
    <cellStyle name="Normal 7 2" xfId="209" xr:uid="{99DFC380-4D65-4A61-9A78-0F42F162F609}"/>
    <cellStyle name="Normal 7 3" xfId="51565" xr:uid="{6D7CE75D-0E48-4FB0-92A0-76801B91015D}"/>
    <cellStyle name="Normal 7 4" xfId="51566" xr:uid="{9DE70EB3-15CC-4339-BFCA-F6FAEAA80ACB}"/>
    <cellStyle name="Normal 8" xfId="74" xr:uid="{6369BEF2-B9D7-4D70-8911-86AC599E0500}"/>
    <cellStyle name="Normal 8 2" xfId="210" xr:uid="{7513DD8F-9BAE-40DF-AEA9-8611D4FE1E3A}"/>
    <cellStyle name="Normal 9" xfId="211" xr:uid="{2CE0DEE0-D954-4A4B-A03E-8F0246A91999}"/>
    <cellStyle name="Normal 9 2" xfId="212" xr:uid="{606D219C-0842-49A4-9315-59E52A3C3363}"/>
    <cellStyle name="Normal 95" xfId="2" xr:uid="{00000000-0005-0000-0000-00003D000000}"/>
    <cellStyle name="Note 2" xfId="65" xr:uid="{00000000-0005-0000-0000-00003E000000}"/>
    <cellStyle name="Note 2 2" xfId="213" xr:uid="{174A112C-E70B-4DB6-8052-75B9D5337423}"/>
    <cellStyle name="Note 2 2 2" xfId="51545" xr:uid="{A071DF17-06ED-49E0-BC2F-D511DFAB8162}"/>
    <cellStyle name="Note 2 3" xfId="51546" xr:uid="{DE8B5F0D-C55F-4BCC-9264-9ACBB66B7118}"/>
    <cellStyle name="Note 2 4" xfId="111" xr:uid="{CD1392E4-948B-4CF6-B300-1857F56B6596}"/>
    <cellStyle name="Note 3" xfId="214" xr:uid="{DB3C82A1-C70C-4DA7-8EA3-E374C27202A4}"/>
    <cellStyle name="Note 3 2" xfId="51547" xr:uid="{506A2DE2-6A74-4B9F-B9BA-5E35762301DE}"/>
    <cellStyle name="Note 4" xfId="215" xr:uid="{BCFE8E83-6BA8-4A1B-B99E-A7E5286212A7}"/>
    <cellStyle name="Note 4 2" xfId="241" xr:uid="{03EB017C-1CA7-44B5-8B31-8296B746DE9C}"/>
    <cellStyle name="Note 4 2 2" xfId="330" xr:uid="{2A8BF565-DE93-47C7-B112-9E7EABFDF0E2}"/>
    <cellStyle name="Note 4 3" xfId="307" xr:uid="{B6144161-64ED-4B0C-BE5C-82E19060757F}"/>
    <cellStyle name="Output 2" xfId="66" xr:uid="{00000000-0005-0000-0000-00003F000000}"/>
    <cellStyle name="Output 2 2" xfId="51548" xr:uid="{10923476-8BBE-4430-AE88-A57211376296}"/>
    <cellStyle name="Output 2 3" xfId="112" xr:uid="{FA0AD7BF-AF32-48A8-AC39-727161C0DB03}"/>
    <cellStyle name="Output 3" xfId="216" xr:uid="{B27B2EE7-6215-4929-97E5-49FC23EEA76A}"/>
    <cellStyle name="Percent +/-" xfId="21" xr:uid="{00000000-0005-0000-0000-000040000000}"/>
    <cellStyle name="Percent 2" xfId="5" xr:uid="{00000000-0005-0000-0000-000041000000}"/>
    <cellStyle name="Plain" xfId="22" xr:uid="{00000000-0005-0000-0000-000042000000}"/>
    <cellStyle name="Plain 2" xfId="23" xr:uid="{00000000-0005-0000-0000-000043000000}"/>
    <cellStyle name="Plain 3" xfId="24" xr:uid="{00000000-0005-0000-0000-000044000000}"/>
    <cellStyle name="Shaded" xfId="25" xr:uid="{00000000-0005-0000-0000-000045000000}"/>
    <cellStyle name="Style 1" xfId="26" xr:uid="{00000000-0005-0000-0000-000046000000}"/>
    <cellStyle name="Title 2" xfId="113" xr:uid="{7A64362F-3677-433D-9E23-6F400C3D00D1}"/>
    <cellStyle name="Title 3" xfId="131" xr:uid="{17CF9E8A-BF73-4BE9-B858-5668331A2241}"/>
    <cellStyle name="Top_Centred" xfId="27" xr:uid="{00000000-0005-0000-0000-000047000000}"/>
    <cellStyle name="Total 2" xfId="67" xr:uid="{00000000-0005-0000-0000-000048000000}"/>
    <cellStyle name="Total 2 2" xfId="51549" xr:uid="{78ACCF2F-890A-4F61-9A82-8270B0E5A65A}"/>
    <cellStyle name="Total 2 3" xfId="114" xr:uid="{0F06F7E1-84C3-49A5-B16F-3DE5C5D280B1}"/>
    <cellStyle name="Total 3" xfId="217" xr:uid="{0C49AFC4-8250-4C8F-AE75-33DC27D61BEE}"/>
    <cellStyle name="Warning Text 2" xfId="68" xr:uid="{00000000-0005-0000-0000-000049000000}"/>
    <cellStyle name="Warning Text 2 2" xfId="115" xr:uid="{64B5017C-F9CE-4FB8-9D44-07BE8E04CEFB}"/>
    <cellStyle name="Warning Text 3" xfId="218" xr:uid="{3A003487-1F3A-4A86-B06B-F8365168FCAE}"/>
  </cellStyles>
  <dxfs count="70">
    <dxf>
      <numFmt numFmtId="0" formatCode="General"/>
    </dxf>
    <dxf>
      <font>
        <b/>
        <i val="0"/>
        <strike val="0"/>
        <condense val="0"/>
        <extend val="0"/>
        <outline val="0"/>
        <shadow val="0"/>
        <u val="none"/>
        <vertAlign val="baseline"/>
        <sz val="11"/>
        <color theme="1"/>
        <name val="Calibri"/>
        <family val="2"/>
        <scheme val="minor"/>
      </font>
    </dxf>
    <dxf>
      <fill>
        <patternFill patternType="solid">
          <fgColor indexed="64"/>
          <bgColor rgb="FFFFC000"/>
        </patternFill>
      </fill>
    </dxf>
    <dxf>
      <fill>
        <patternFill patternType="solid">
          <fgColor indexed="64"/>
          <bgColor rgb="FFFFC000"/>
        </patternFill>
      </fill>
    </dxf>
    <dxf>
      <fill>
        <patternFill patternType="solid">
          <fgColor indexed="64"/>
          <bgColor rgb="FFFFC000"/>
        </patternFill>
      </fill>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color theme="0" tint="-0.24994659260841701"/>
      </font>
      <fill>
        <patternFill>
          <bgColor theme="0" tint="-0.24994659260841701"/>
        </patternFill>
      </fill>
    </dxf>
    <dxf>
      <font>
        <b val="0"/>
        <i val="0"/>
        <strike val="0"/>
        <condense val="0"/>
        <extend val="0"/>
        <outline val="0"/>
        <shadow val="0"/>
        <u val="none"/>
        <vertAlign val="baseline"/>
        <sz val="12"/>
        <color theme="1"/>
        <name val="Arial"/>
        <family val="2"/>
        <scheme val="none"/>
      </font>
      <fill>
        <patternFill patternType="solid">
          <fgColor indexed="64"/>
          <bgColor rgb="FFFFC000"/>
        </patternFill>
      </fill>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fill>
        <patternFill patternType="solid">
          <fgColor indexed="64"/>
          <bgColor rgb="FFFFC000"/>
        </patternFill>
      </fill>
      <alignment horizontal="left" vertical="center" textRotation="0" wrapText="0" indent="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rgb="FFD9D9D9"/>
        </top>
      </border>
    </dxf>
    <dxf>
      <border diagonalUp="0" diagonalDown="0">
        <left style="thin">
          <color rgb="FFD9D9D9"/>
        </left>
        <right style="thin">
          <color rgb="FFD9D9D9"/>
        </right>
        <top style="thin">
          <color rgb="FFD9D9D9"/>
        </top>
        <bottom style="thin">
          <color rgb="FFD9D9D9"/>
        </bottom>
      </border>
    </dxf>
    <dxf>
      <font>
        <strike val="0"/>
        <outline val="0"/>
        <shadow val="0"/>
        <u val="none"/>
        <vertAlign val="baseline"/>
        <sz val="12"/>
        <color rgb="FF000000"/>
        <name val="Arial"/>
        <family val="2"/>
        <scheme val="none"/>
      </font>
      <fill>
        <patternFill patternType="solid">
          <fgColor indexed="64"/>
          <bgColor rgb="FFFFC000"/>
        </patternFill>
      </fill>
      <alignment horizontal="left" vertical="center" textRotation="0" justifyLastLine="0" shrinkToFit="0" readingOrder="0"/>
    </dxf>
    <dxf>
      <border>
        <bottom style="thin">
          <color rgb="FFD9D9D9"/>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outline="0">
        <left style="thin">
          <color theme="0" tint="-0.24994659260841701"/>
        </left>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dxf>
    <dxf>
      <border outline="0">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alignment horizontal="left" vertical="center" textRotation="0" wrapText="0" indent="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theme="0" tint="-0.14996795556505021"/>
        </top>
      </border>
    </dxf>
    <dxf>
      <border diagonalUp="0" diagonalDown="0">
        <left style="thin">
          <color theme="0" tint="-0.14996795556505021"/>
        </left>
        <right style="thin">
          <color theme="0" tint="-0.14996795556505021"/>
        </right>
        <top style="thin">
          <color theme="0" tint="-0.14996795556505021"/>
        </top>
        <bottom style="thin">
          <color theme="0" tint="-0.14996795556505021"/>
        </bottom>
      </border>
    </dxf>
    <dxf>
      <font>
        <strike val="0"/>
        <outline val="0"/>
        <shadow val="0"/>
        <u val="none"/>
        <vertAlign val="baseline"/>
        <sz val="12"/>
        <color theme="1"/>
        <name val="Arial"/>
        <family val="2"/>
        <scheme val="none"/>
      </font>
      <alignment horizontal="left" vertical="center" textRotation="0" justifyLastLine="0" shrinkToFit="0" readingOrder="0"/>
    </dxf>
    <dxf>
      <border>
        <bottom style="thin">
          <color theme="0" tint="-0.1499679555650502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theme="0" tint="-0.14996795556505021"/>
        </top>
      </border>
    </dxf>
    <dxf>
      <border diagonalUp="0" diagonalDown="0">
        <left style="thin">
          <color theme="0" tint="-0.14996795556505021"/>
        </left>
        <right style="thin">
          <color theme="0" tint="-0.14996795556505021"/>
        </right>
        <top style="thin">
          <color theme="0" tint="-0.14996795556505021"/>
        </top>
        <bottom style="thin">
          <color theme="0" tint="-0.14996795556505021"/>
        </bottom>
      </border>
    </dxf>
    <dxf>
      <font>
        <strike val="0"/>
        <outline val="0"/>
        <shadow val="0"/>
        <u val="none"/>
        <vertAlign val="baseline"/>
        <sz val="12"/>
        <color theme="1"/>
        <name val="Arial"/>
        <family val="2"/>
        <scheme val="none"/>
      </font>
      <alignment horizontal="left" vertical="center" textRotation="0" justifyLastLine="0" shrinkToFit="0" readingOrder="0"/>
    </dxf>
    <dxf>
      <border>
        <bottom style="thin">
          <color theme="0" tint="-0.14996795556505021"/>
        </bottom>
      </border>
    </dxf>
    <dxf>
      <font>
        <strike val="0"/>
        <outline val="0"/>
        <shadow val="0"/>
        <u val="none"/>
        <vertAlign val="baseline"/>
        <sz val="12"/>
        <color theme="1"/>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8" defaultTableStyle="TableStyleMedium2" defaultPivotStyle="PivotStyleLight16">
    <tableStyle name="Invisible" pivot="0" table="0" count="0" xr9:uid="{0D4E5D43-CEB7-4C67-9530-A7BC2B13E919}"/>
    <tableStyle name="Tech doc" pivot="0" count="3" xr9:uid="{00000000-0011-0000-FFFF-FFFF00000000}">
      <tableStyleElement type="wholeTable" dxfId="69"/>
      <tableStyleElement type="headerRow" dxfId="68"/>
      <tableStyleElement type="firstRowStripe" dxfId="67"/>
    </tableStyle>
    <tableStyle name="Tech doc 2" pivot="0" count="3" xr9:uid="{00000000-0011-0000-FFFF-FFFF00000000}">
      <tableStyleElement type="wholeTable" dxfId="66"/>
      <tableStyleElement type="headerRow" dxfId="65"/>
      <tableStyleElement type="firstRowStripe" dxfId="64"/>
    </tableStyle>
    <tableStyle name="Tech doc 3" pivot="0" count="3" xr9:uid="{00000000-0011-0000-FFFF-FFFF00000000}">
      <tableStyleElement type="wholeTable" dxfId="63"/>
      <tableStyleElement type="headerRow" dxfId="62"/>
      <tableStyleElement type="firstRowStripe" dxfId="61"/>
    </tableStyle>
    <tableStyle name="Tech doc 4" pivot="0" count="3" xr9:uid="{6B2EDB07-D735-4806-9940-43CE07A97B55}">
      <tableStyleElement type="wholeTable" dxfId="60"/>
      <tableStyleElement type="headerRow" dxfId="59"/>
      <tableStyleElement type="firstRowStripe" dxfId="58"/>
    </tableStyle>
    <tableStyle name="Tech doc 5" pivot="0" count="3" xr9:uid="{75513AB4-2258-49DF-959A-7D461532DAF6}">
      <tableStyleElement type="wholeTable" dxfId="57"/>
      <tableStyleElement type="headerRow" dxfId="56"/>
      <tableStyleElement type="firstRowStripe" dxfId="55"/>
    </tableStyle>
    <tableStyle name="Tech doc 6" pivot="0" count="3" xr9:uid="{7D69FAE5-6BAD-4B54-86E4-F91FCD630B17}">
      <tableStyleElement type="wholeTable" dxfId="54"/>
      <tableStyleElement type="headerRow" dxfId="53"/>
      <tableStyleElement type="firstRowStripe" dxfId="52"/>
    </tableStyle>
    <tableStyle name="Tech doc 7" pivot="0" count="3" xr9:uid="{D4D55B2E-4923-45C6-ADCD-A4200C887D64}">
      <tableStyleElement type="wholeTable" dxfId="51"/>
      <tableStyleElement type="headerRow" dxfId="50"/>
      <tableStyleElement type="firstRowStripe" dxfId="49"/>
    </tableStyle>
  </tableStyles>
  <colors>
    <mruColors>
      <color rgb="FFFFFFCC"/>
      <color rgb="FF33CC33"/>
      <color rgb="FFCCFFCC"/>
      <color rgb="FF0000FF"/>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5.xml"/><Relationship Id="rId21" Type="http://schemas.openxmlformats.org/officeDocument/2006/relationships/worksheet" Target="worksheets/sheet21.xml"/><Relationship Id="rId34" Type="http://schemas.openxmlformats.org/officeDocument/2006/relationships/calcChain" Target="calcChain.xml"/><Relationship Id="rId42" Type="http://schemas.openxmlformats.org/officeDocument/2006/relationships/customXml" Target="../customXml/item8.xml"/><Relationship Id="rId47" Type="http://schemas.openxmlformats.org/officeDocument/2006/relationships/customXml" Target="../customXml/item13.xml"/><Relationship Id="rId50" Type="http://schemas.openxmlformats.org/officeDocument/2006/relationships/customXml" Target="../customXml/item1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2.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40" Type="http://schemas.openxmlformats.org/officeDocument/2006/relationships/customXml" Target="../customXml/item6.xml"/><Relationship Id="rId45" Type="http://schemas.openxmlformats.org/officeDocument/2006/relationships/customXml" Target="../customXml/item11.xml"/><Relationship Id="rId53" Type="http://schemas.openxmlformats.org/officeDocument/2006/relationships/customXml" Target="../customXml/item19.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onnections" Target="connections.xml"/><Relationship Id="rId44" Type="http://schemas.openxmlformats.org/officeDocument/2006/relationships/customXml" Target="../customXml/item10.xml"/><Relationship Id="rId52"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1.xml"/><Relationship Id="rId43" Type="http://schemas.openxmlformats.org/officeDocument/2006/relationships/customXml" Target="../customXml/item9.xml"/><Relationship Id="rId48" Type="http://schemas.openxmlformats.org/officeDocument/2006/relationships/customXml" Target="../customXml/item14.xml"/><Relationship Id="rId8" Type="http://schemas.openxmlformats.org/officeDocument/2006/relationships/worksheet" Target="worksheets/sheet8.xml"/><Relationship Id="rId51" Type="http://schemas.openxmlformats.org/officeDocument/2006/relationships/customXml" Target="../customXml/item1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4.xml"/><Relationship Id="rId46" Type="http://schemas.openxmlformats.org/officeDocument/2006/relationships/customXml" Target="../customXml/item12.xml"/><Relationship Id="rId20" Type="http://schemas.openxmlformats.org/officeDocument/2006/relationships/worksheet" Target="worksheets/sheet20.xml"/><Relationship Id="rId41" Type="http://schemas.openxmlformats.org/officeDocument/2006/relationships/customXml" Target="../customXml/item7.xml"/><Relationship Id="rId54" Type="http://schemas.openxmlformats.org/officeDocument/2006/relationships/customXml" Target="../customXml/item2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customXml" Target="../customXml/item2.xml"/><Relationship Id="rId49" Type="http://schemas.openxmlformats.org/officeDocument/2006/relationships/customXml" Target="../customXml/item15.xml"/></Relationships>
</file>

<file path=xl/drawings/_rels/drawing1.xml.rels><?xml version="1.0" encoding="UTF-8" standalone="yes"?>
<Relationships xmlns="http://schemas.openxmlformats.org/package/2006/relationships"><Relationship Id="rId1" Type="http://schemas.openxmlformats.org/officeDocument/2006/relationships/hyperlink" Target="https://www.google.co.uk/imgres?imgurl=https%3A%2F%2Fimg.evbuc.com%2Fhttps%253A%252F%252Fcdn.evbuc.com%252Fimages%252F68518875%252F267360009493%252F1%252Foriginal.20190813-191329%3Fw%3D1000%26auto%3Dcompress%26rect%3D0%252C26%252C548%252C274%26s%3Df6b86461a8e95777c858204617e8ec5f&amp;imgrefurl=https%3A%2F%2Fwww.eventbrite.co.uk%2Fe%2Fprof-steve-powis-national-medical-director-nhs-england-nhs-improvement-nhs-long-term-plan-next-steps-tickets-69081084383&amp;docid=cao6zQrMrzjvkM&amp;tbnid=Fh8QuUhgwbOOdM%3A&amp;vet=10ahUKEwixkMGV0NXlAhWUSsAKHWrwDHkQMwhSKAIwAg..i&amp;w=1000&amp;h=500&amp;hl=en&amp;bih=912&amp;biw=1920&amp;q=nhs%20england%20improvement&amp;ved=0ahUKEwixkMGV0NXlAhWUSsAKHWrwDHkQMwhSKAIwAg&amp;iact=mrc&amp;uact=8" TargetMode="External"/></Relationships>
</file>

<file path=xl/drawings/_rels/drawing2.xml.rels><?xml version="1.0" encoding="UTF-8" standalone="yes"?>
<Relationships xmlns="http://schemas.openxmlformats.org/package/2006/relationships"><Relationship Id="rId13" Type="http://schemas.openxmlformats.org/officeDocument/2006/relationships/customXml" Target="../ink/ink12.xml"/><Relationship Id="rId18" Type="http://schemas.openxmlformats.org/officeDocument/2006/relationships/customXml" Target="../ink/ink16.xml"/><Relationship Id="rId26" Type="http://schemas.openxmlformats.org/officeDocument/2006/relationships/customXml" Target="../ink/ink23.xml"/><Relationship Id="rId21" Type="http://schemas.openxmlformats.org/officeDocument/2006/relationships/customXml" Target="../ink/ink19.xml"/><Relationship Id="rId34" Type="http://schemas.openxmlformats.org/officeDocument/2006/relationships/customXml" Target="../ink/ink31.xml"/><Relationship Id="rId7" Type="http://schemas.openxmlformats.org/officeDocument/2006/relationships/customXml" Target="../ink/ink6.xml"/><Relationship Id="rId12" Type="http://schemas.openxmlformats.org/officeDocument/2006/relationships/customXml" Target="../ink/ink11.xml"/><Relationship Id="rId17" Type="http://schemas.openxmlformats.org/officeDocument/2006/relationships/customXml" Target="../ink/ink15.xml"/><Relationship Id="rId25" Type="http://schemas.openxmlformats.org/officeDocument/2006/relationships/customXml" Target="../ink/ink22.xml"/><Relationship Id="rId33" Type="http://schemas.openxmlformats.org/officeDocument/2006/relationships/customXml" Target="../ink/ink30.xml"/><Relationship Id="rId38" Type="http://schemas.openxmlformats.org/officeDocument/2006/relationships/customXml" Target="../ink/ink35.xml"/><Relationship Id="rId2" Type="http://schemas.openxmlformats.org/officeDocument/2006/relationships/image" Target="../media/image2.png"/><Relationship Id="rId16" Type="http://schemas.openxmlformats.org/officeDocument/2006/relationships/customXml" Target="../ink/ink14.xml"/><Relationship Id="rId20" Type="http://schemas.openxmlformats.org/officeDocument/2006/relationships/customXml" Target="../ink/ink18.xml"/><Relationship Id="rId29" Type="http://schemas.openxmlformats.org/officeDocument/2006/relationships/customXml" Target="../ink/ink26.xml"/><Relationship Id="rId1" Type="http://schemas.openxmlformats.org/officeDocument/2006/relationships/customXml" Target="../ink/ink1.xml"/><Relationship Id="rId6" Type="http://schemas.openxmlformats.org/officeDocument/2006/relationships/customXml" Target="../ink/ink5.xml"/><Relationship Id="rId11" Type="http://schemas.openxmlformats.org/officeDocument/2006/relationships/customXml" Target="../ink/ink10.xml"/><Relationship Id="rId24" Type="http://schemas.openxmlformats.org/officeDocument/2006/relationships/customXml" Target="../ink/ink21.xml"/><Relationship Id="rId32" Type="http://schemas.openxmlformats.org/officeDocument/2006/relationships/customXml" Target="../ink/ink29.xml"/><Relationship Id="rId37" Type="http://schemas.openxmlformats.org/officeDocument/2006/relationships/customXml" Target="../ink/ink34.xml"/><Relationship Id="rId5" Type="http://schemas.openxmlformats.org/officeDocument/2006/relationships/customXml" Target="../ink/ink4.xml"/><Relationship Id="rId15" Type="http://schemas.openxmlformats.org/officeDocument/2006/relationships/image" Target="../media/image20.png"/><Relationship Id="rId23" Type="http://schemas.openxmlformats.org/officeDocument/2006/relationships/image" Target="../media/image21.png"/><Relationship Id="rId28" Type="http://schemas.openxmlformats.org/officeDocument/2006/relationships/customXml" Target="../ink/ink25.xml"/><Relationship Id="rId36" Type="http://schemas.openxmlformats.org/officeDocument/2006/relationships/customXml" Target="../ink/ink33.xml"/><Relationship Id="rId10" Type="http://schemas.openxmlformats.org/officeDocument/2006/relationships/customXml" Target="../ink/ink9.xml"/><Relationship Id="rId19" Type="http://schemas.openxmlformats.org/officeDocument/2006/relationships/customXml" Target="../ink/ink17.xml"/><Relationship Id="rId31" Type="http://schemas.openxmlformats.org/officeDocument/2006/relationships/customXml" Target="../ink/ink28.xml"/><Relationship Id="rId4" Type="http://schemas.openxmlformats.org/officeDocument/2006/relationships/customXml" Target="../ink/ink3.xml"/><Relationship Id="rId9" Type="http://schemas.openxmlformats.org/officeDocument/2006/relationships/customXml" Target="../ink/ink8.xml"/><Relationship Id="rId14" Type="http://schemas.openxmlformats.org/officeDocument/2006/relationships/customXml" Target="../ink/ink13.xml"/><Relationship Id="rId22" Type="http://schemas.openxmlformats.org/officeDocument/2006/relationships/customXml" Target="../ink/ink20.xml"/><Relationship Id="rId27" Type="http://schemas.openxmlformats.org/officeDocument/2006/relationships/customXml" Target="../ink/ink24.xml"/><Relationship Id="rId30" Type="http://schemas.openxmlformats.org/officeDocument/2006/relationships/customXml" Target="../ink/ink27.xml"/><Relationship Id="rId35" Type="http://schemas.openxmlformats.org/officeDocument/2006/relationships/customXml" Target="../ink/ink32.xml"/><Relationship Id="rId8" Type="http://schemas.openxmlformats.org/officeDocument/2006/relationships/customXml" Target="../ink/ink7.xml"/><Relationship Id="rId3" Type="http://schemas.openxmlformats.org/officeDocument/2006/relationships/customXml" Target="../ink/ink2.xml"/></Relationships>
</file>

<file path=xl/drawings/_rels/drawing3.xml.rels><?xml version="1.0" encoding="UTF-8" standalone="yes"?>
<Relationships xmlns="http://schemas.openxmlformats.org/package/2006/relationships"><Relationship Id="rId13" Type="http://schemas.openxmlformats.org/officeDocument/2006/relationships/customXml" Target="../ink/ink47.xml"/><Relationship Id="rId18" Type="http://schemas.openxmlformats.org/officeDocument/2006/relationships/customXml" Target="../ink/ink51.xml"/><Relationship Id="rId26" Type="http://schemas.openxmlformats.org/officeDocument/2006/relationships/customXml" Target="../ink/ink58.xml"/><Relationship Id="rId39" Type="http://schemas.openxmlformats.org/officeDocument/2006/relationships/customXml" Target="../ink/ink71.xml"/><Relationship Id="rId21" Type="http://schemas.openxmlformats.org/officeDocument/2006/relationships/customXml" Target="../ink/ink54.xml"/><Relationship Id="rId34" Type="http://schemas.openxmlformats.org/officeDocument/2006/relationships/customXml" Target="../ink/ink66.xml"/><Relationship Id="rId42" Type="http://schemas.openxmlformats.org/officeDocument/2006/relationships/customXml" Target="../ink/ink74.xml"/><Relationship Id="rId7" Type="http://schemas.openxmlformats.org/officeDocument/2006/relationships/customXml" Target="../ink/ink41.xml"/><Relationship Id="rId2" Type="http://schemas.openxmlformats.org/officeDocument/2006/relationships/image" Target="../media/image22.png"/><Relationship Id="rId16" Type="http://schemas.openxmlformats.org/officeDocument/2006/relationships/customXml" Target="../ink/ink49.xml"/><Relationship Id="rId29" Type="http://schemas.openxmlformats.org/officeDocument/2006/relationships/customXml" Target="../ink/ink61.xml"/><Relationship Id="rId1" Type="http://schemas.openxmlformats.org/officeDocument/2006/relationships/customXml" Target="../ink/ink36.xml"/><Relationship Id="rId6" Type="http://schemas.openxmlformats.org/officeDocument/2006/relationships/customXml" Target="../ink/ink40.xml"/><Relationship Id="rId11" Type="http://schemas.openxmlformats.org/officeDocument/2006/relationships/customXml" Target="../ink/ink45.xml"/><Relationship Id="rId24" Type="http://schemas.openxmlformats.org/officeDocument/2006/relationships/customXml" Target="../ink/ink56.xml"/><Relationship Id="rId32" Type="http://schemas.openxmlformats.org/officeDocument/2006/relationships/customXml" Target="../ink/ink64.xml"/><Relationship Id="rId37" Type="http://schemas.openxmlformats.org/officeDocument/2006/relationships/customXml" Target="../ink/ink69.xml"/><Relationship Id="rId40" Type="http://schemas.openxmlformats.org/officeDocument/2006/relationships/customXml" Target="../ink/ink72.xml"/><Relationship Id="rId45" Type="http://schemas.openxmlformats.org/officeDocument/2006/relationships/customXml" Target="../ink/ink77.xml"/><Relationship Id="rId5" Type="http://schemas.openxmlformats.org/officeDocument/2006/relationships/customXml" Target="../ink/ink39.xml"/><Relationship Id="rId15" Type="http://schemas.openxmlformats.org/officeDocument/2006/relationships/image" Target="../media/image200.png"/><Relationship Id="rId23" Type="http://schemas.openxmlformats.org/officeDocument/2006/relationships/image" Target="../media/image210.png"/><Relationship Id="rId28" Type="http://schemas.openxmlformats.org/officeDocument/2006/relationships/customXml" Target="../ink/ink60.xml"/><Relationship Id="rId36" Type="http://schemas.openxmlformats.org/officeDocument/2006/relationships/customXml" Target="../ink/ink68.xml"/><Relationship Id="rId10" Type="http://schemas.openxmlformats.org/officeDocument/2006/relationships/customXml" Target="../ink/ink44.xml"/><Relationship Id="rId19" Type="http://schemas.openxmlformats.org/officeDocument/2006/relationships/customXml" Target="../ink/ink52.xml"/><Relationship Id="rId31" Type="http://schemas.openxmlformats.org/officeDocument/2006/relationships/customXml" Target="../ink/ink63.xml"/><Relationship Id="rId44" Type="http://schemas.openxmlformats.org/officeDocument/2006/relationships/customXml" Target="../ink/ink76.xml"/><Relationship Id="rId4" Type="http://schemas.openxmlformats.org/officeDocument/2006/relationships/customXml" Target="../ink/ink38.xml"/><Relationship Id="rId9" Type="http://schemas.openxmlformats.org/officeDocument/2006/relationships/customXml" Target="../ink/ink43.xml"/><Relationship Id="rId14" Type="http://schemas.openxmlformats.org/officeDocument/2006/relationships/customXml" Target="../ink/ink48.xml"/><Relationship Id="rId22" Type="http://schemas.openxmlformats.org/officeDocument/2006/relationships/customXml" Target="../ink/ink55.xml"/><Relationship Id="rId27" Type="http://schemas.openxmlformats.org/officeDocument/2006/relationships/customXml" Target="../ink/ink59.xml"/><Relationship Id="rId30" Type="http://schemas.openxmlformats.org/officeDocument/2006/relationships/customXml" Target="../ink/ink62.xml"/><Relationship Id="rId35" Type="http://schemas.openxmlformats.org/officeDocument/2006/relationships/customXml" Target="../ink/ink67.xml"/><Relationship Id="rId43" Type="http://schemas.openxmlformats.org/officeDocument/2006/relationships/customXml" Target="../ink/ink75.xml"/><Relationship Id="rId8" Type="http://schemas.openxmlformats.org/officeDocument/2006/relationships/customXml" Target="../ink/ink42.xml"/><Relationship Id="rId3" Type="http://schemas.openxmlformats.org/officeDocument/2006/relationships/customXml" Target="../ink/ink37.xml"/><Relationship Id="rId12" Type="http://schemas.openxmlformats.org/officeDocument/2006/relationships/customXml" Target="../ink/ink46.xml"/><Relationship Id="rId17" Type="http://schemas.openxmlformats.org/officeDocument/2006/relationships/customXml" Target="../ink/ink50.xml"/><Relationship Id="rId25" Type="http://schemas.openxmlformats.org/officeDocument/2006/relationships/customXml" Target="../ink/ink57.xml"/><Relationship Id="rId33" Type="http://schemas.openxmlformats.org/officeDocument/2006/relationships/customXml" Target="../ink/ink65.xml"/><Relationship Id="rId38" Type="http://schemas.openxmlformats.org/officeDocument/2006/relationships/customXml" Target="../ink/ink70.xml"/><Relationship Id="rId20" Type="http://schemas.openxmlformats.org/officeDocument/2006/relationships/customXml" Target="../ink/ink53.xml"/><Relationship Id="rId41" Type="http://schemas.openxmlformats.org/officeDocument/2006/relationships/customXml" Target="../ink/ink73.xml"/></Relationships>
</file>

<file path=xl/drawings/_rels/drawing4.xml.rels><?xml version="1.0" encoding="UTF-8" standalone="yes"?>
<Relationships xmlns="http://schemas.openxmlformats.org/package/2006/relationships"><Relationship Id="rId2" Type="http://schemas.openxmlformats.org/officeDocument/2006/relationships/image" Target="../media/image210.png"/><Relationship Id="rId1" Type="http://schemas.openxmlformats.org/officeDocument/2006/relationships/customXml" Target="../ink/ink78.xml"/></Relationships>
</file>

<file path=xl/drawings/_rels/drawing5.xml.rels><?xml version="1.0" encoding="UTF-8" standalone="yes"?>
<Relationships xmlns="http://schemas.openxmlformats.org/package/2006/relationships"><Relationship Id="rId3" Type="http://schemas.openxmlformats.org/officeDocument/2006/relationships/customXml" Target="../ink/ink80.xml"/><Relationship Id="rId2" Type="http://schemas.openxmlformats.org/officeDocument/2006/relationships/image" Target="../media/image210.png"/><Relationship Id="rId1" Type="http://schemas.openxmlformats.org/officeDocument/2006/relationships/customXml" Target="../ink/ink79.xml"/><Relationship Id="rId6" Type="http://schemas.openxmlformats.org/officeDocument/2006/relationships/customXml" Target="../ink/ink82.xml"/><Relationship Id="rId5" Type="http://schemas.openxmlformats.org/officeDocument/2006/relationships/customXml" Target="../ink/ink81.xml"/><Relationship Id="rId4" Type="http://schemas.openxmlformats.org/officeDocument/2006/relationships/image" Target="../media/image210.png"/></Relationships>
</file>

<file path=xl/drawings/_rels/drawing6.xml.rels><?xml version="1.0" encoding="UTF-8" standalone="yes"?>
<Relationships xmlns="http://schemas.openxmlformats.org/package/2006/relationships"><Relationship Id="rId8" Type="http://schemas.openxmlformats.org/officeDocument/2006/relationships/customXml" Target="../ink/ink89.xml"/><Relationship Id="rId13" Type="http://schemas.openxmlformats.org/officeDocument/2006/relationships/customXml" Target="../ink/ink94.xml"/><Relationship Id="rId18" Type="http://schemas.openxmlformats.org/officeDocument/2006/relationships/customXml" Target="../ink/ink99.xml"/><Relationship Id="rId3" Type="http://schemas.openxmlformats.org/officeDocument/2006/relationships/customXml" Target="../ink/ink84.xml"/><Relationship Id="rId7" Type="http://schemas.openxmlformats.org/officeDocument/2006/relationships/customXml" Target="../ink/ink88.xml"/><Relationship Id="rId12" Type="http://schemas.openxmlformats.org/officeDocument/2006/relationships/customXml" Target="../ink/ink93.xml"/><Relationship Id="rId17" Type="http://schemas.openxmlformats.org/officeDocument/2006/relationships/customXml" Target="../ink/ink98.xml"/><Relationship Id="rId2" Type="http://schemas.openxmlformats.org/officeDocument/2006/relationships/image" Target="../media/image210.png"/><Relationship Id="rId16" Type="http://schemas.openxmlformats.org/officeDocument/2006/relationships/customXml" Target="../ink/ink97.xml"/><Relationship Id="rId1" Type="http://schemas.openxmlformats.org/officeDocument/2006/relationships/customXml" Target="../ink/ink83.xml"/><Relationship Id="rId6" Type="http://schemas.openxmlformats.org/officeDocument/2006/relationships/customXml" Target="../ink/ink87.xml"/><Relationship Id="rId11" Type="http://schemas.openxmlformats.org/officeDocument/2006/relationships/customXml" Target="../ink/ink92.xml"/><Relationship Id="rId5" Type="http://schemas.openxmlformats.org/officeDocument/2006/relationships/customXml" Target="../ink/ink86.xml"/><Relationship Id="rId15" Type="http://schemas.openxmlformats.org/officeDocument/2006/relationships/customXml" Target="../ink/ink96.xml"/><Relationship Id="rId10" Type="http://schemas.openxmlformats.org/officeDocument/2006/relationships/customXml" Target="../ink/ink91.xml"/><Relationship Id="rId4" Type="http://schemas.openxmlformats.org/officeDocument/2006/relationships/customXml" Target="../ink/ink85.xml"/><Relationship Id="rId9" Type="http://schemas.openxmlformats.org/officeDocument/2006/relationships/customXml" Target="../ink/ink90.xml"/><Relationship Id="rId14" Type="http://schemas.openxmlformats.org/officeDocument/2006/relationships/customXml" Target="../ink/ink95.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24</xdr:row>
      <xdr:rowOff>0</xdr:rowOff>
    </xdr:from>
    <xdr:to>
      <xdr:col>12</xdr:col>
      <xdr:colOff>304800</xdr:colOff>
      <xdr:row>25</xdr:row>
      <xdr:rowOff>20958</xdr:rowOff>
    </xdr:to>
    <xdr:sp macro="" textlink="">
      <xdr:nvSpPr>
        <xdr:cNvPr id="1025" name="Fh8QuUhgwbOOdM:" descr="Image result for nhs england improvement">
          <a:hlinkClick xmlns:r="http://schemas.openxmlformats.org/officeDocument/2006/relationships" r:id="rId1"/>
          <a:extLst>
            <a:ext uri="{FF2B5EF4-FFF2-40B4-BE49-F238E27FC236}">
              <a16:creationId xmlns:a16="http://schemas.microsoft.com/office/drawing/2014/main" id="{3C54C192-72B1-4B74-BDBD-589507720418}"/>
            </a:ext>
          </a:extLst>
        </xdr:cNvPr>
        <xdr:cNvSpPr>
          <a:spLocks noChangeAspect="1" noChangeArrowheads="1"/>
        </xdr:cNvSpPr>
      </xdr:nvSpPr>
      <xdr:spPr bwMode="auto">
        <a:xfrm>
          <a:off x="14620875" y="7086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11</xdr:col>
      <xdr:colOff>0</xdr:colOff>
      <xdr:row>9</xdr:row>
      <xdr:rowOff>0</xdr:rowOff>
    </xdr:from>
    <xdr:to>
      <xdr:col>11</xdr:col>
      <xdr:colOff>304800</xdr:colOff>
      <xdr:row>10</xdr:row>
      <xdr:rowOff>19050</xdr:rowOff>
    </xdr:to>
    <xdr:sp macro="" textlink="">
      <xdr:nvSpPr>
        <xdr:cNvPr id="1027" name="AutoShape 3">
          <a:extLst>
            <a:ext uri="{FF2B5EF4-FFF2-40B4-BE49-F238E27FC236}">
              <a16:creationId xmlns:a16="http://schemas.microsoft.com/office/drawing/2014/main" id="{26F67B9B-6ED7-9BBA-3F60-E84EBCFA4DB1}"/>
            </a:ext>
          </a:extLst>
        </xdr:cNvPr>
        <xdr:cNvSpPr>
          <a:spLocks noChangeAspect="1" noChangeArrowheads="1"/>
        </xdr:cNvSpPr>
      </xdr:nvSpPr>
      <xdr:spPr bwMode="auto">
        <a:xfrm>
          <a:off x="14611350" y="26384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51</xdr:row>
      <xdr:rowOff>139525</xdr:rowOff>
    </xdr:from>
    <xdr:to>
      <xdr:col>0</xdr:col>
      <xdr:colOff>360</xdr:colOff>
      <xdr:row>51</xdr:row>
      <xdr:rowOff>150211</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5ED2DFF9-3A91-4588-9453-F175DC15FE2D}"/>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0</xdr:col>
      <xdr:colOff>0</xdr:colOff>
      <xdr:row>49</xdr:row>
      <xdr:rowOff>63025</xdr:rowOff>
    </xdr:from>
    <xdr:to>
      <xdr:col>0</xdr:col>
      <xdr:colOff>360</xdr:colOff>
      <xdr:row>49</xdr:row>
      <xdr:rowOff>68147</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3F88F34C-E06D-449D-8FD8-77C371E295C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0</xdr:col>
      <xdr:colOff>0</xdr:colOff>
      <xdr:row>8</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C41BD5B3-BB31-4A78-9F0E-FBFB437054E0}"/>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0</xdr:col>
      <xdr:colOff>0</xdr:colOff>
      <xdr:row>21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67E95C1A-845A-4D8D-9616-9A486DC9FC05}"/>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72</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2615EA31-BEFA-405A-8F31-2A93CBA66985}"/>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97</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BE8ED9F3-1170-40A6-944E-6AA270EFD3A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109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3132C309-863F-45C6-B17C-A00A37DE8F5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3</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A2700B38-794F-4436-BA4D-A3FA1CCF040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10" name="Ink 9">
              <a:extLst>
                <a:ext uri="{FF2B5EF4-FFF2-40B4-BE49-F238E27FC236}">
                  <a16:creationId xmlns:a16="http://schemas.microsoft.com/office/drawing/2014/main" id="{F4625B81-C6E0-4933-BC9B-1AF00A87C2D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9</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1" name="Ink 10">
              <a:extLst>
                <a:ext uri="{FF2B5EF4-FFF2-40B4-BE49-F238E27FC236}">
                  <a16:creationId xmlns:a16="http://schemas.microsoft.com/office/drawing/2014/main" id="{6629FDA4-AF07-4989-B8EA-AD587687E31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12</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2" name="Ink 11">
              <a:extLst>
                <a:ext uri="{FF2B5EF4-FFF2-40B4-BE49-F238E27FC236}">
                  <a16:creationId xmlns:a16="http://schemas.microsoft.com/office/drawing/2014/main" id="{60E59C96-B808-43BE-AE9C-202D974FB48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15</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13" name="Ink 12">
              <a:extLst>
                <a:ext uri="{FF2B5EF4-FFF2-40B4-BE49-F238E27FC236}">
                  <a16:creationId xmlns:a16="http://schemas.microsoft.com/office/drawing/2014/main" id="{658BEE73-E7CD-433F-B1EE-C1044F42657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2149475</xdr:colOff>
      <xdr:row>16</xdr:row>
      <xdr:rowOff>190500</xdr:rowOff>
    </xdr:from>
    <xdr:to>
      <xdr:col>0</xdr:col>
      <xdr:colOff>2149475</xdr:colOff>
      <xdr:row>18</xdr:row>
      <xdr:rowOff>0</xdr:rowOff>
    </xdr:to>
    <xdr:cxnSp macro="">
      <xdr:nvCxnSpPr>
        <xdr:cNvPr id="14" name="Straight Arrow Connector 13">
          <a:extLst>
            <a:ext uri="{FF2B5EF4-FFF2-40B4-BE49-F238E27FC236}">
              <a16:creationId xmlns:a16="http://schemas.microsoft.com/office/drawing/2014/main" id="{B75DD0E5-12C0-4DA4-820D-CAEAFEDC1CF2}"/>
            </a:ext>
          </a:extLst>
        </xdr:cNvPr>
        <xdr:cNvCxnSpPr/>
      </xdr:nvCxnSpPr>
      <xdr:spPr>
        <a:xfrm>
          <a:off x="2149475" y="54292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2081213</xdr:colOff>
      <xdr:row>22</xdr:row>
      <xdr:rowOff>139700</xdr:rowOff>
    </xdr:from>
    <xdr:to>
      <xdr:col>0</xdr:col>
      <xdr:colOff>2081213</xdr:colOff>
      <xdr:row>23</xdr:row>
      <xdr:rowOff>196850</xdr:rowOff>
    </xdr:to>
    <xdr:cxnSp macro="">
      <xdr:nvCxnSpPr>
        <xdr:cNvPr id="15" name="Straight Arrow Connector 14">
          <a:extLst>
            <a:ext uri="{FF2B5EF4-FFF2-40B4-BE49-F238E27FC236}">
              <a16:creationId xmlns:a16="http://schemas.microsoft.com/office/drawing/2014/main" id="{C35D6250-42B6-4A27-94E5-AD5A9E0D3A31}"/>
            </a:ext>
          </a:extLst>
        </xdr:cNvPr>
        <xdr:cNvCxnSpPr/>
      </xdr:nvCxnSpPr>
      <xdr:spPr>
        <a:xfrm>
          <a:off x="2081213" y="7150100"/>
          <a:ext cx="0" cy="35242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2419350</xdr:colOff>
      <xdr:row>18</xdr:row>
      <xdr:rowOff>190500</xdr:rowOff>
    </xdr:from>
    <xdr:to>
      <xdr:col>3</xdr:col>
      <xdr:colOff>2419350</xdr:colOff>
      <xdr:row>20</xdr:row>
      <xdr:rowOff>0</xdr:rowOff>
    </xdr:to>
    <xdr:cxnSp macro="">
      <xdr:nvCxnSpPr>
        <xdr:cNvPr id="16" name="Straight Arrow Connector 15">
          <a:extLst>
            <a:ext uri="{FF2B5EF4-FFF2-40B4-BE49-F238E27FC236}">
              <a16:creationId xmlns:a16="http://schemas.microsoft.com/office/drawing/2014/main" id="{2CDAFC6F-5D34-4F7B-ACCA-C1744FCC6346}"/>
            </a:ext>
          </a:extLst>
        </xdr:cNvPr>
        <xdr:cNvCxnSpPr/>
      </xdr:nvCxnSpPr>
      <xdr:spPr>
        <a:xfrm>
          <a:off x="7296150" y="6019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2305050</xdr:colOff>
      <xdr:row>49</xdr:row>
      <xdr:rowOff>0</xdr:rowOff>
    </xdr:from>
    <xdr:to>
      <xdr:col>3</xdr:col>
      <xdr:colOff>2305050</xdr:colOff>
      <xdr:row>50</xdr:row>
      <xdr:rowOff>57150</xdr:rowOff>
    </xdr:to>
    <xdr:cxnSp macro="">
      <xdr:nvCxnSpPr>
        <xdr:cNvPr id="17" name="Straight Arrow Connector 16">
          <a:extLst>
            <a:ext uri="{FF2B5EF4-FFF2-40B4-BE49-F238E27FC236}">
              <a16:creationId xmlns:a16="http://schemas.microsoft.com/office/drawing/2014/main" id="{4B62D4A3-3D9A-4EF2-88FB-0B1A60C70605}"/>
            </a:ext>
          </a:extLst>
        </xdr:cNvPr>
        <xdr:cNvCxnSpPr/>
      </xdr:nvCxnSpPr>
      <xdr:spPr>
        <a:xfrm>
          <a:off x="7181850" y="14982825"/>
          <a:ext cx="0" cy="35242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2438400</xdr:colOff>
      <xdr:row>18</xdr:row>
      <xdr:rowOff>209550</xdr:rowOff>
    </xdr:from>
    <xdr:to>
      <xdr:col>6</xdr:col>
      <xdr:colOff>2438400</xdr:colOff>
      <xdr:row>20</xdr:row>
      <xdr:rowOff>19050</xdr:rowOff>
    </xdr:to>
    <xdr:cxnSp macro="">
      <xdr:nvCxnSpPr>
        <xdr:cNvPr id="18" name="Straight Arrow Connector 17">
          <a:extLst>
            <a:ext uri="{FF2B5EF4-FFF2-40B4-BE49-F238E27FC236}">
              <a16:creationId xmlns:a16="http://schemas.microsoft.com/office/drawing/2014/main" id="{61BE9D54-D16A-431F-A3F8-7D9788722024}"/>
            </a:ext>
          </a:extLst>
        </xdr:cNvPr>
        <xdr:cNvCxnSpPr/>
      </xdr:nvCxnSpPr>
      <xdr:spPr>
        <a:xfrm>
          <a:off x="12249150" y="60388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2381250</xdr:colOff>
      <xdr:row>39</xdr:row>
      <xdr:rowOff>190500</xdr:rowOff>
    </xdr:from>
    <xdr:to>
      <xdr:col>6</xdr:col>
      <xdr:colOff>2381250</xdr:colOff>
      <xdr:row>41</xdr:row>
      <xdr:rowOff>0</xdr:rowOff>
    </xdr:to>
    <xdr:cxnSp macro="">
      <xdr:nvCxnSpPr>
        <xdr:cNvPr id="19" name="Straight Arrow Connector 18">
          <a:extLst>
            <a:ext uri="{FF2B5EF4-FFF2-40B4-BE49-F238E27FC236}">
              <a16:creationId xmlns:a16="http://schemas.microsoft.com/office/drawing/2014/main" id="{57D65AB0-DBA9-48E2-B88C-3F128F1BBFCC}"/>
            </a:ext>
          </a:extLst>
        </xdr:cNvPr>
        <xdr:cNvCxnSpPr/>
      </xdr:nvCxnSpPr>
      <xdr:spPr>
        <a:xfrm>
          <a:off x="12192000" y="12220575"/>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2400300</xdr:colOff>
      <xdr:row>18</xdr:row>
      <xdr:rowOff>209550</xdr:rowOff>
    </xdr:from>
    <xdr:to>
      <xdr:col>9</xdr:col>
      <xdr:colOff>2400300</xdr:colOff>
      <xdr:row>20</xdr:row>
      <xdr:rowOff>19050</xdr:rowOff>
    </xdr:to>
    <xdr:cxnSp macro="">
      <xdr:nvCxnSpPr>
        <xdr:cNvPr id="20" name="Straight Arrow Connector 19">
          <a:extLst>
            <a:ext uri="{FF2B5EF4-FFF2-40B4-BE49-F238E27FC236}">
              <a16:creationId xmlns:a16="http://schemas.microsoft.com/office/drawing/2014/main" id="{86BB3F1C-9419-44A3-A030-84135B43B879}"/>
            </a:ext>
          </a:extLst>
        </xdr:cNvPr>
        <xdr:cNvCxnSpPr/>
      </xdr:nvCxnSpPr>
      <xdr:spPr>
        <a:xfrm>
          <a:off x="17192625" y="60388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2419350</xdr:colOff>
      <xdr:row>44</xdr:row>
      <xdr:rowOff>95250</xdr:rowOff>
    </xdr:from>
    <xdr:to>
      <xdr:col>9</xdr:col>
      <xdr:colOff>2419350</xdr:colOff>
      <xdr:row>45</xdr:row>
      <xdr:rowOff>152400</xdr:rowOff>
    </xdr:to>
    <xdr:cxnSp macro="">
      <xdr:nvCxnSpPr>
        <xdr:cNvPr id="21" name="Straight Arrow Connector 20">
          <a:extLst>
            <a:ext uri="{FF2B5EF4-FFF2-40B4-BE49-F238E27FC236}">
              <a16:creationId xmlns:a16="http://schemas.microsoft.com/office/drawing/2014/main" id="{A7F33A28-88DD-4CFE-8D58-943EF115A005}"/>
            </a:ext>
          </a:extLst>
        </xdr:cNvPr>
        <xdr:cNvCxnSpPr/>
      </xdr:nvCxnSpPr>
      <xdr:spPr>
        <a:xfrm>
          <a:off x="17211675" y="13601700"/>
          <a:ext cx="0" cy="35242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2457450</xdr:colOff>
      <xdr:row>18</xdr:row>
      <xdr:rowOff>190500</xdr:rowOff>
    </xdr:from>
    <xdr:to>
      <xdr:col>12</xdr:col>
      <xdr:colOff>2457450</xdr:colOff>
      <xdr:row>20</xdr:row>
      <xdr:rowOff>0</xdr:rowOff>
    </xdr:to>
    <xdr:cxnSp macro="">
      <xdr:nvCxnSpPr>
        <xdr:cNvPr id="22" name="Straight Arrow Connector 21">
          <a:extLst>
            <a:ext uri="{FF2B5EF4-FFF2-40B4-BE49-F238E27FC236}">
              <a16:creationId xmlns:a16="http://schemas.microsoft.com/office/drawing/2014/main" id="{880546BE-C910-4F6C-AF8D-5B989F9A5A78}"/>
            </a:ext>
          </a:extLst>
        </xdr:cNvPr>
        <xdr:cNvCxnSpPr/>
      </xdr:nvCxnSpPr>
      <xdr:spPr>
        <a:xfrm>
          <a:off x="22212300" y="6019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2400300</xdr:colOff>
      <xdr:row>18</xdr:row>
      <xdr:rowOff>190500</xdr:rowOff>
    </xdr:from>
    <xdr:to>
      <xdr:col>15</xdr:col>
      <xdr:colOff>2400300</xdr:colOff>
      <xdr:row>20</xdr:row>
      <xdr:rowOff>0</xdr:rowOff>
    </xdr:to>
    <xdr:cxnSp macro="">
      <xdr:nvCxnSpPr>
        <xdr:cNvPr id="23" name="Straight Arrow Connector 22">
          <a:extLst>
            <a:ext uri="{FF2B5EF4-FFF2-40B4-BE49-F238E27FC236}">
              <a16:creationId xmlns:a16="http://schemas.microsoft.com/office/drawing/2014/main" id="{E77711AE-C609-478A-B2F1-D700294C83EC}"/>
            </a:ext>
          </a:extLst>
        </xdr:cNvPr>
        <xdr:cNvCxnSpPr/>
      </xdr:nvCxnSpPr>
      <xdr:spPr>
        <a:xfrm>
          <a:off x="27155775" y="6019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2381250</xdr:colOff>
      <xdr:row>31</xdr:row>
      <xdr:rowOff>0</xdr:rowOff>
    </xdr:from>
    <xdr:to>
      <xdr:col>15</xdr:col>
      <xdr:colOff>2381250</xdr:colOff>
      <xdr:row>32</xdr:row>
      <xdr:rowOff>38100</xdr:rowOff>
    </xdr:to>
    <xdr:cxnSp macro="">
      <xdr:nvCxnSpPr>
        <xdr:cNvPr id="24" name="Straight Arrow Connector 23">
          <a:extLst>
            <a:ext uri="{FF2B5EF4-FFF2-40B4-BE49-F238E27FC236}">
              <a16:creationId xmlns:a16="http://schemas.microsoft.com/office/drawing/2014/main" id="{A0DD9FD7-50E6-4375-9A3C-EADB01026C03}"/>
            </a:ext>
          </a:extLst>
        </xdr:cNvPr>
        <xdr:cNvCxnSpPr/>
      </xdr:nvCxnSpPr>
      <xdr:spPr>
        <a:xfrm>
          <a:off x="27136725" y="9667875"/>
          <a:ext cx="0" cy="33337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2441864</xdr:colOff>
      <xdr:row>34</xdr:row>
      <xdr:rowOff>173182</xdr:rowOff>
    </xdr:from>
    <xdr:to>
      <xdr:col>12</xdr:col>
      <xdr:colOff>2441864</xdr:colOff>
      <xdr:row>35</xdr:row>
      <xdr:rowOff>229898</xdr:rowOff>
    </xdr:to>
    <xdr:cxnSp macro="">
      <xdr:nvCxnSpPr>
        <xdr:cNvPr id="25" name="Straight Arrow Connector 24">
          <a:extLst>
            <a:ext uri="{FF2B5EF4-FFF2-40B4-BE49-F238E27FC236}">
              <a16:creationId xmlns:a16="http://schemas.microsoft.com/office/drawing/2014/main" id="{28F90F0E-A940-42AB-8A47-B2CBC1F88080}"/>
            </a:ext>
          </a:extLst>
        </xdr:cNvPr>
        <xdr:cNvCxnSpPr/>
      </xdr:nvCxnSpPr>
      <xdr:spPr>
        <a:xfrm>
          <a:off x="22196714" y="10726882"/>
          <a:ext cx="0" cy="351991"/>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0</xdr:colOff>
      <xdr:row>29</xdr:row>
      <xdr:rowOff>0</xdr:rowOff>
    </xdr:from>
    <xdr:to>
      <xdr:col>20</xdr:col>
      <xdr:colOff>360</xdr:colOff>
      <xdr:row>29</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26" name="Ink 25">
              <a:extLst>
                <a:ext uri="{FF2B5EF4-FFF2-40B4-BE49-F238E27FC236}">
                  <a16:creationId xmlns:a16="http://schemas.microsoft.com/office/drawing/2014/main" id="{C81168FC-F250-4B31-A7C7-810F057A75D8}"/>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15"/>
            <a:stretch>
              <a:fillRect/>
            </a:stretch>
          </xdr:blipFill>
          <xdr:spPr>
            <a:xfrm>
              <a:off x="7507080" y="3956400"/>
              <a:ext cx="18000" cy="21240"/>
            </a:xfrm>
            <a:prstGeom prst="rect">
              <a:avLst/>
            </a:prstGeom>
          </xdr:spPr>
        </xdr:pic>
      </mc:Fallback>
    </mc:AlternateContent>
    <xdr:clientData/>
  </xdr:twoCellAnchor>
  <xdr:twoCellAnchor editAs="oneCell">
    <xdr:from>
      <xdr:col>18</xdr:col>
      <xdr:colOff>1729760</xdr:colOff>
      <xdr:row>25</xdr:row>
      <xdr:rowOff>0</xdr:rowOff>
    </xdr:from>
    <xdr:to>
      <xdr:col>18</xdr:col>
      <xdr:colOff>1735750</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27" name="Ink 26">
              <a:extLst>
                <a:ext uri="{FF2B5EF4-FFF2-40B4-BE49-F238E27FC236}">
                  <a16:creationId xmlns:a16="http://schemas.microsoft.com/office/drawing/2014/main" id="{49A6326D-1F3A-4B2B-9E22-B33F13795FA7}"/>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twoCellAnchor>
  <xdr:oneCellAnchor>
    <xdr:from>
      <xdr:col>18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28" name="Ink 27">
              <a:extLst>
                <a:ext uri="{FF2B5EF4-FFF2-40B4-BE49-F238E27FC236}">
                  <a16:creationId xmlns:a16="http://schemas.microsoft.com/office/drawing/2014/main" id="{2C3007F2-F0AD-4CB7-B409-7E48EA1FD48F}"/>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29" name="Ink 28">
              <a:extLst>
                <a:ext uri="{FF2B5EF4-FFF2-40B4-BE49-F238E27FC236}">
                  <a16:creationId xmlns:a16="http://schemas.microsoft.com/office/drawing/2014/main" id="{2941F889-918E-4FB7-AC8A-AF7CDEC33A3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30" name="Ink 29">
              <a:extLst>
                <a:ext uri="{FF2B5EF4-FFF2-40B4-BE49-F238E27FC236}">
                  <a16:creationId xmlns:a16="http://schemas.microsoft.com/office/drawing/2014/main" id="{25EF4B75-D623-4673-8892-2BC0A231D432}"/>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
          <xdr14:nvContentPartPr>
            <xdr14:cNvPr id="31" name="Ink 30">
              <a:extLst>
                <a:ext uri="{FF2B5EF4-FFF2-40B4-BE49-F238E27FC236}">
                  <a16:creationId xmlns:a16="http://schemas.microsoft.com/office/drawing/2014/main" id="{38EB3329-6D56-4CC4-954F-6FEAFCD0EE6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18</xdr:col>
      <xdr:colOff>2332472</xdr:colOff>
      <xdr:row>18</xdr:row>
      <xdr:rowOff>209550</xdr:rowOff>
    </xdr:from>
    <xdr:to>
      <xdr:col>18</xdr:col>
      <xdr:colOff>2333625</xdr:colOff>
      <xdr:row>19</xdr:row>
      <xdr:rowOff>249671</xdr:rowOff>
    </xdr:to>
    <xdr:cxnSp macro="">
      <xdr:nvCxnSpPr>
        <xdr:cNvPr id="32" name="Straight Arrow Connector 31">
          <a:extLst>
            <a:ext uri="{FF2B5EF4-FFF2-40B4-BE49-F238E27FC236}">
              <a16:creationId xmlns:a16="http://schemas.microsoft.com/office/drawing/2014/main" id="{A650D3D1-144D-4874-8FB8-79FF91E17BDE}"/>
            </a:ext>
          </a:extLst>
        </xdr:cNvPr>
        <xdr:cNvCxnSpPr/>
      </xdr:nvCxnSpPr>
      <xdr:spPr>
        <a:xfrm flipH="1">
          <a:off x="32088572" y="6038850"/>
          <a:ext cx="1153" cy="33539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2295525</xdr:colOff>
      <xdr:row>39</xdr:row>
      <xdr:rowOff>57150</xdr:rowOff>
    </xdr:from>
    <xdr:to>
      <xdr:col>18</xdr:col>
      <xdr:colOff>2298411</xdr:colOff>
      <xdr:row>40</xdr:row>
      <xdr:rowOff>140708</xdr:rowOff>
    </xdr:to>
    <xdr:cxnSp macro="">
      <xdr:nvCxnSpPr>
        <xdr:cNvPr id="33" name="Straight Arrow Connector 32">
          <a:extLst>
            <a:ext uri="{FF2B5EF4-FFF2-40B4-BE49-F238E27FC236}">
              <a16:creationId xmlns:a16="http://schemas.microsoft.com/office/drawing/2014/main" id="{E1B16A6C-C59A-4433-B854-1FCD0B360411}"/>
            </a:ext>
          </a:extLst>
        </xdr:cNvPr>
        <xdr:cNvCxnSpPr/>
      </xdr:nvCxnSpPr>
      <xdr:spPr>
        <a:xfrm>
          <a:off x="32051625" y="12087225"/>
          <a:ext cx="2886" cy="378833"/>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21</xdr:col>
      <xdr:colOff>1729760</xdr:colOff>
      <xdr:row>25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
          <xdr14:nvContentPartPr>
            <xdr14:cNvPr id="34" name="Ink 33">
              <a:extLst>
                <a:ext uri="{FF2B5EF4-FFF2-40B4-BE49-F238E27FC236}">
                  <a16:creationId xmlns:a16="http://schemas.microsoft.com/office/drawing/2014/main" id="{9E5A3960-F893-44A5-A8B6-9F2C9287B96F}"/>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21</xdr:col>
      <xdr:colOff>2468995</xdr:colOff>
      <xdr:row>33</xdr:row>
      <xdr:rowOff>203200</xdr:rowOff>
    </xdr:from>
    <xdr:to>
      <xdr:col>21</xdr:col>
      <xdr:colOff>2470150</xdr:colOff>
      <xdr:row>35</xdr:row>
      <xdr:rowOff>8801</xdr:rowOff>
    </xdr:to>
    <xdr:cxnSp macro="">
      <xdr:nvCxnSpPr>
        <xdr:cNvPr id="35" name="Straight Arrow Connector 34">
          <a:extLst>
            <a:ext uri="{FF2B5EF4-FFF2-40B4-BE49-F238E27FC236}">
              <a16:creationId xmlns:a16="http://schemas.microsoft.com/office/drawing/2014/main" id="{334E4D82-04D6-4C79-AF3F-5CCE11A3163A}"/>
            </a:ext>
          </a:extLst>
        </xdr:cNvPr>
        <xdr:cNvCxnSpPr/>
      </xdr:nvCxnSpPr>
      <xdr:spPr>
        <a:xfrm flipH="1">
          <a:off x="37187620" y="10461625"/>
          <a:ext cx="1155" cy="396151"/>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2533650</xdr:colOff>
      <xdr:row>18</xdr:row>
      <xdr:rowOff>133350</xdr:rowOff>
    </xdr:from>
    <xdr:to>
      <xdr:col>21</xdr:col>
      <xdr:colOff>2535959</xdr:colOff>
      <xdr:row>19</xdr:row>
      <xdr:rowOff>216908</xdr:rowOff>
    </xdr:to>
    <xdr:cxnSp macro="">
      <xdr:nvCxnSpPr>
        <xdr:cNvPr id="36" name="Straight Arrow Connector 35">
          <a:extLst>
            <a:ext uri="{FF2B5EF4-FFF2-40B4-BE49-F238E27FC236}">
              <a16:creationId xmlns:a16="http://schemas.microsoft.com/office/drawing/2014/main" id="{C786C570-428A-4BC8-9D49-C43A9CB435D2}"/>
            </a:ext>
          </a:extLst>
        </xdr:cNvPr>
        <xdr:cNvCxnSpPr/>
      </xdr:nvCxnSpPr>
      <xdr:spPr>
        <a:xfrm>
          <a:off x="37252275" y="5962650"/>
          <a:ext cx="2309" cy="378833"/>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24</xdr:col>
      <xdr:colOff>0</xdr:colOff>
      <xdr:row>27</xdr:row>
      <xdr:rowOff>0</xdr:rowOff>
    </xdr:from>
    <xdr:to>
      <xdr:col>24</xdr:col>
      <xdr:colOff>360</xdr:colOff>
      <xdr:row>27</xdr:row>
      <xdr:rowOff>7512</xdr:rowOff>
    </xdr:to>
    <mc:AlternateContent xmlns:mc="http://schemas.openxmlformats.org/markup-compatibility/2006" xmlns:xdr14="http://schemas.microsoft.com/office/excel/2010/spreadsheetDrawing">
      <mc:Choice Requires="xdr14">
        <xdr:contentPart xmlns:r="http://schemas.openxmlformats.org/officeDocument/2006/relationships" r:id="rId22">
          <xdr14:nvContentPartPr>
            <xdr14:cNvPr id="37" name="Ink 36">
              <a:extLst>
                <a:ext uri="{FF2B5EF4-FFF2-40B4-BE49-F238E27FC236}">
                  <a16:creationId xmlns:a16="http://schemas.microsoft.com/office/drawing/2014/main" id="{6A3121C3-9CD8-454D-97B2-9734FCFE11BD}"/>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twoCellAnchor>
  <xdr:twoCellAnchor editAs="oneCell">
    <xdr:from>
      <xdr:col>24</xdr:col>
      <xdr:colOff>0</xdr:colOff>
      <xdr:row>28</xdr:row>
      <xdr:rowOff>0</xdr:rowOff>
    </xdr:from>
    <xdr:to>
      <xdr:col>24</xdr:col>
      <xdr:colOff>7577</xdr:colOff>
      <xdr:row>28</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24">
          <xdr14:nvContentPartPr>
            <xdr14:cNvPr id="38" name="Ink 37">
              <a:extLst>
                <a:ext uri="{FF2B5EF4-FFF2-40B4-BE49-F238E27FC236}">
                  <a16:creationId xmlns:a16="http://schemas.microsoft.com/office/drawing/2014/main" id="{725C694F-C0E1-4F5E-AFCA-05BFB6C92C6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twoCellAnchor>
  <xdr:oneCellAnchor>
    <xdr:from>
      <xdr:col>24</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
          <xdr14:nvContentPartPr>
            <xdr14:cNvPr id="39" name="Ink 38">
              <a:extLst>
                <a:ext uri="{FF2B5EF4-FFF2-40B4-BE49-F238E27FC236}">
                  <a16:creationId xmlns:a16="http://schemas.microsoft.com/office/drawing/2014/main" id="{55D4F6F2-0AE9-4C8E-8EE7-9FD092DB585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
          <xdr14:nvContentPartPr>
            <xdr14:cNvPr id="40" name="Ink 39">
              <a:extLst>
                <a:ext uri="{FF2B5EF4-FFF2-40B4-BE49-F238E27FC236}">
                  <a16:creationId xmlns:a16="http://schemas.microsoft.com/office/drawing/2014/main" id="{D3622C6C-10C8-4F04-B67A-E43A9FA21427}"/>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28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
          <xdr14:nvContentPartPr>
            <xdr14:cNvPr id="41" name="Ink 40">
              <a:extLst>
                <a:ext uri="{FF2B5EF4-FFF2-40B4-BE49-F238E27FC236}">
                  <a16:creationId xmlns:a16="http://schemas.microsoft.com/office/drawing/2014/main" id="{BE6D8B76-52D2-494D-8539-077FD2355432}"/>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24</xdr:col>
      <xdr:colOff>2254250</xdr:colOff>
      <xdr:row>18</xdr:row>
      <xdr:rowOff>142875</xdr:rowOff>
    </xdr:from>
    <xdr:to>
      <xdr:col>24</xdr:col>
      <xdr:colOff>2257425</xdr:colOff>
      <xdr:row>19</xdr:row>
      <xdr:rowOff>201610</xdr:rowOff>
    </xdr:to>
    <xdr:cxnSp macro="">
      <xdr:nvCxnSpPr>
        <xdr:cNvPr id="42" name="Straight Arrow Connector 41">
          <a:extLst>
            <a:ext uri="{FF2B5EF4-FFF2-40B4-BE49-F238E27FC236}">
              <a16:creationId xmlns:a16="http://schemas.microsoft.com/office/drawing/2014/main" id="{E89F5612-CB39-41C9-B160-DA628D3B235F}"/>
            </a:ext>
          </a:extLst>
        </xdr:cNvPr>
        <xdr:cNvCxnSpPr/>
      </xdr:nvCxnSpPr>
      <xdr:spPr>
        <a:xfrm>
          <a:off x="41916350" y="5972175"/>
          <a:ext cx="3175" cy="35401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2282825</xdr:colOff>
      <xdr:row>39</xdr:row>
      <xdr:rowOff>181841</xdr:rowOff>
    </xdr:from>
    <xdr:to>
      <xdr:col>24</xdr:col>
      <xdr:colOff>2286000</xdr:colOff>
      <xdr:row>40</xdr:row>
      <xdr:rowOff>265110</xdr:rowOff>
    </xdr:to>
    <xdr:cxnSp macro="">
      <xdr:nvCxnSpPr>
        <xdr:cNvPr id="43" name="Straight Arrow Connector 42">
          <a:extLst>
            <a:ext uri="{FF2B5EF4-FFF2-40B4-BE49-F238E27FC236}">
              <a16:creationId xmlns:a16="http://schemas.microsoft.com/office/drawing/2014/main" id="{A1E6FB7D-F9CA-43BA-910E-4C832EFC3AF3}"/>
            </a:ext>
          </a:extLst>
        </xdr:cNvPr>
        <xdr:cNvCxnSpPr/>
      </xdr:nvCxnSpPr>
      <xdr:spPr>
        <a:xfrm flipH="1">
          <a:off x="41944925" y="12211916"/>
          <a:ext cx="3175" cy="378544"/>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xdr:col>
      <xdr:colOff>1729760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
          <xdr14:nvContentPartPr>
            <xdr14:cNvPr id="44" name="Ink 43">
              <a:extLst>
                <a:ext uri="{FF2B5EF4-FFF2-40B4-BE49-F238E27FC236}">
                  <a16:creationId xmlns:a16="http://schemas.microsoft.com/office/drawing/2014/main" id="{E9FF8CC6-208A-437B-893F-75E72245AB4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
          <xdr14:nvContentPartPr>
            <xdr14:cNvPr id="45" name="Ink 44">
              <a:extLst>
                <a:ext uri="{FF2B5EF4-FFF2-40B4-BE49-F238E27FC236}">
                  <a16:creationId xmlns:a16="http://schemas.microsoft.com/office/drawing/2014/main" id="{52FAC2F9-A1CC-46DA-9F4E-1A8E872CD06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
          <xdr14:nvContentPartPr>
            <xdr14:cNvPr id="46" name="Ink 45">
              <a:extLst>
                <a:ext uri="{FF2B5EF4-FFF2-40B4-BE49-F238E27FC236}">
                  <a16:creationId xmlns:a16="http://schemas.microsoft.com/office/drawing/2014/main" id="{B6D1E3A5-125B-42DA-8454-89373C62DC2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24</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
          <xdr14:nvContentPartPr>
            <xdr14:cNvPr id="47" name="Ink 46">
              <a:extLst>
                <a:ext uri="{FF2B5EF4-FFF2-40B4-BE49-F238E27FC236}">
                  <a16:creationId xmlns:a16="http://schemas.microsoft.com/office/drawing/2014/main" id="{DBF71685-4C3A-4AA4-9754-ED6323E40762}"/>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27</xdr:row>
      <xdr:rowOff>0</xdr:rowOff>
    </xdr:from>
    <xdr:ext cx="360" cy="10687"/>
    <mc:AlternateContent xmlns:mc="http://schemas.openxmlformats.org/markup-compatibility/2006" xmlns:xdr14="http://schemas.microsoft.com/office/excel/2010/spreadsheetDrawing">
      <mc:Choice Requires="xdr14">
        <xdr:contentPart xmlns:r="http://schemas.openxmlformats.org/officeDocument/2006/relationships" r:id="rId32">
          <xdr14:nvContentPartPr>
            <xdr14:cNvPr id="48" name="Ink 47">
              <a:extLst>
                <a:ext uri="{FF2B5EF4-FFF2-40B4-BE49-F238E27FC236}">
                  <a16:creationId xmlns:a16="http://schemas.microsoft.com/office/drawing/2014/main" id="{2363E8BA-7A60-4E51-AF00-519558663BD7}"/>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oneCellAnchor>
  <xdr:oneCellAnchor>
    <xdr:from>
      <xdr:col>27</xdr:col>
      <xdr:colOff>0</xdr:colOff>
      <xdr:row>28</xdr:row>
      <xdr:rowOff>0</xdr:rowOff>
    </xdr:from>
    <xdr:ext cx="10752" cy="360"/>
    <mc:AlternateContent xmlns:mc="http://schemas.openxmlformats.org/markup-compatibility/2006" xmlns:xdr14="http://schemas.microsoft.com/office/excel/2010/spreadsheetDrawing">
      <mc:Choice Requires="xdr14">
        <xdr:contentPart xmlns:r="http://schemas.openxmlformats.org/officeDocument/2006/relationships" r:id="rId33">
          <xdr14:nvContentPartPr>
            <xdr14:cNvPr id="49" name="Ink 48">
              <a:extLst>
                <a:ext uri="{FF2B5EF4-FFF2-40B4-BE49-F238E27FC236}">
                  <a16:creationId xmlns:a16="http://schemas.microsoft.com/office/drawing/2014/main" id="{F26F59E9-0AA4-4908-99E3-D453E03AD078}"/>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
          <xdr14:nvContentPartPr>
            <xdr14:cNvPr id="50" name="Ink 49">
              <a:extLst>
                <a:ext uri="{FF2B5EF4-FFF2-40B4-BE49-F238E27FC236}">
                  <a16:creationId xmlns:a16="http://schemas.microsoft.com/office/drawing/2014/main" id="{D9CC65AE-2851-467C-9783-9B2FEE6C780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
          <xdr14:nvContentPartPr>
            <xdr14:cNvPr id="51" name="Ink 50">
              <a:extLst>
                <a:ext uri="{FF2B5EF4-FFF2-40B4-BE49-F238E27FC236}">
                  <a16:creationId xmlns:a16="http://schemas.microsoft.com/office/drawing/2014/main" id="{DA057B3B-E069-493B-9EBB-4C27EE2ADB9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28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
          <xdr14:nvContentPartPr>
            <xdr14:cNvPr id="52" name="Ink 51">
              <a:extLst>
                <a:ext uri="{FF2B5EF4-FFF2-40B4-BE49-F238E27FC236}">
                  <a16:creationId xmlns:a16="http://schemas.microsoft.com/office/drawing/2014/main" id="{F6E01B9F-78AD-48A5-82F7-F41C6F953BC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27</xdr:col>
      <xdr:colOff>2254250</xdr:colOff>
      <xdr:row>18</xdr:row>
      <xdr:rowOff>127000</xdr:rowOff>
    </xdr:from>
    <xdr:to>
      <xdr:col>27</xdr:col>
      <xdr:colOff>2257425</xdr:colOff>
      <xdr:row>19</xdr:row>
      <xdr:rowOff>201610</xdr:rowOff>
    </xdr:to>
    <xdr:cxnSp macro="">
      <xdr:nvCxnSpPr>
        <xdr:cNvPr id="53" name="Straight Arrow Connector 52">
          <a:extLst>
            <a:ext uri="{FF2B5EF4-FFF2-40B4-BE49-F238E27FC236}">
              <a16:creationId xmlns:a16="http://schemas.microsoft.com/office/drawing/2014/main" id="{7E8B7772-4325-4F18-B722-74CB8F77C0EA}"/>
            </a:ext>
          </a:extLst>
        </xdr:cNvPr>
        <xdr:cNvCxnSpPr/>
      </xdr:nvCxnSpPr>
      <xdr:spPr>
        <a:xfrm>
          <a:off x="46888400" y="5956300"/>
          <a:ext cx="3175" cy="36988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2282825</xdr:colOff>
      <xdr:row>42</xdr:row>
      <xdr:rowOff>174625</xdr:rowOff>
    </xdr:from>
    <xdr:to>
      <xdr:col>27</xdr:col>
      <xdr:colOff>2286000</xdr:colOff>
      <xdr:row>43</xdr:row>
      <xdr:rowOff>265110</xdr:rowOff>
    </xdr:to>
    <xdr:cxnSp macro="">
      <xdr:nvCxnSpPr>
        <xdr:cNvPr id="54" name="Straight Arrow Connector 53">
          <a:extLst>
            <a:ext uri="{FF2B5EF4-FFF2-40B4-BE49-F238E27FC236}">
              <a16:creationId xmlns:a16="http://schemas.microsoft.com/office/drawing/2014/main" id="{243AFBC2-E5A2-412A-932E-3FC42793F52F}"/>
            </a:ext>
          </a:extLst>
        </xdr:cNvPr>
        <xdr:cNvCxnSpPr/>
      </xdr:nvCxnSpPr>
      <xdr:spPr>
        <a:xfrm flipH="1">
          <a:off x="46916975" y="13090525"/>
          <a:ext cx="3175" cy="3857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27</xdr:col>
      <xdr:colOff>1729760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
          <xdr14:nvContentPartPr>
            <xdr14:cNvPr id="55" name="Ink 54">
              <a:extLst>
                <a:ext uri="{FF2B5EF4-FFF2-40B4-BE49-F238E27FC236}">
                  <a16:creationId xmlns:a16="http://schemas.microsoft.com/office/drawing/2014/main" id="{D470BA56-259D-4EB1-952E-5E4075210E2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27</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
          <xdr14:nvContentPartPr>
            <xdr14:cNvPr id="56" name="Ink 55">
              <a:extLst>
                <a:ext uri="{FF2B5EF4-FFF2-40B4-BE49-F238E27FC236}">
                  <a16:creationId xmlns:a16="http://schemas.microsoft.com/office/drawing/2014/main" id="{008A46D2-6E36-4C17-B239-49DA519F14F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47</xdr:row>
      <xdr:rowOff>139525</xdr:rowOff>
    </xdr:from>
    <xdr:to>
      <xdr:col>0</xdr:col>
      <xdr:colOff>360</xdr:colOff>
      <xdr:row>47</xdr:row>
      <xdr:rowOff>150211</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0DCC87E2-0537-4B34-9A1C-9B1EEEE0F17A}"/>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0</xdr:col>
      <xdr:colOff>0</xdr:colOff>
      <xdr:row>45</xdr:row>
      <xdr:rowOff>63025</xdr:rowOff>
    </xdr:from>
    <xdr:to>
      <xdr:col>0</xdr:col>
      <xdr:colOff>360</xdr:colOff>
      <xdr:row>45</xdr:row>
      <xdr:rowOff>63067</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D4FFD7E5-DDD0-4796-BB3D-58D3E0AE1F9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0</xdr:col>
      <xdr:colOff>0</xdr:colOff>
      <xdr:row>8</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1392B63B-8DBB-4793-A0C0-AD2AC82CF30B}"/>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0</xdr:col>
      <xdr:colOff>0</xdr:colOff>
      <xdr:row>21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4647DE6B-1B2A-45A0-B280-08CEA1C8E1B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72</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8EA8B643-E54D-46DE-97DE-1028389358D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96</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E3FF84DF-D4AA-4B4A-B695-D76E2FF059D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108</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14488906-6BD9-454A-880B-DDC059BF381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F7FFCC56-7A3F-410E-B2D5-D5DFB17CB48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5</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10" name="Ink 9">
              <a:extLst>
                <a:ext uri="{FF2B5EF4-FFF2-40B4-BE49-F238E27FC236}">
                  <a16:creationId xmlns:a16="http://schemas.microsoft.com/office/drawing/2014/main" id="{AC4CB908-F9B1-4832-8B85-A5D6EF6B4F5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1" name="Ink 10">
              <a:extLst>
                <a:ext uri="{FF2B5EF4-FFF2-40B4-BE49-F238E27FC236}">
                  <a16:creationId xmlns:a16="http://schemas.microsoft.com/office/drawing/2014/main" id="{A87EC768-1899-47E2-BEFC-453F28312D9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2" name="Ink 11">
              <a:extLst>
                <a:ext uri="{FF2B5EF4-FFF2-40B4-BE49-F238E27FC236}">
                  <a16:creationId xmlns:a16="http://schemas.microsoft.com/office/drawing/2014/main" id="{6692CA93-92EF-4B1E-946D-DA662B2B1B9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14</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13" name="Ink 12">
              <a:extLst>
                <a:ext uri="{FF2B5EF4-FFF2-40B4-BE49-F238E27FC236}">
                  <a16:creationId xmlns:a16="http://schemas.microsoft.com/office/drawing/2014/main" id="{F8127ADA-031C-4C0B-97D5-F95C3D4F2C8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2149475</xdr:colOff>
      <xdr:row>16</xdr:row>
      <xdr:rowOff>190500</xdr:rowOff>
    </xdr:from>
    <xdr:to>
      <xdr:col>0</xdr:col>
      <xdr:colOff>2149475</xdr:colOff>
      <xdr:row>18</xdr:row>
      <xdr:rowOff>0</xdr:rowOff>
    </xdr:to>
    <xdr:cxnSp macro="">
      <xdr:nvCxnSpPr>
        <xdr:cNvPr id="14" name="Straight Arrow Connector 13">
          <a:extLst>
            <a:ext uri="{FF2B5EF4-FFF2-40B4-BE49-F238E27FC236}">
              <a16:creationId xmlns:a16="http://schemas.microsoft.com/office/drawing/2014/main" id="{2E763CD4-0C00-4AF1-824F-68B51CEE45B2}"/>
            </a:ext>
          </a:extLst>
        </xdr:cNvPr>
        <xdr:cNvCxnSpPr/>
      </xdr:nvCxnSpPr>
      <xdr:spPr>
        <a:xfrm>
          <a:off x="2149475" y="46482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2081213</xdr:colOff>
      <xdr:row>22</xdr:row>
      <xdr:rowOff>139700</xdr:rowOff>
    </xdr:from>
    <xdr:to>
      <xdr:col>0</xdr:col>
      <xdr:colOff>2081213</xdr:colOff>
      <xdr:row>23</xdr:row>
      <xdr:rowOff>196850</xdr:rowOff>
    </xdr:to>
    <xdr:cxnSp macro="">
      <xdr:nvCxnSpPr>
        <xdr:cNvPr id="15" name="Straight Arrow Connector 14">
          <a:extLst>
            <a:ext uri="{FF2B5EF4-FFF2-40B4-BE49-F238E27FC236}">
              <a16:creationId xmlns:a16="http://schemas.microsoft.com/office/drawing/2014/main" id="{899CEFEF-9CEF-44E4-B60A-E7D0F9743462}"/>
            </a:ext>
          </a:extLst>
        </xdr:cNvPr>
        <xdr:cNvCxnSpPr/>
      </xdr:nvCxnSpPr>
      <xdr:spPr>
        <a:xfrm>
          <a:off x="2081213" y="6369050"/>
          <a:ext cx="0" cy="35242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2419350</xdr:colOff>
      <xdr:row>18</xdr:row>
      <xdr:rowOff>190500</xdr:rowOff>
    </xdr:from>
    <xdr:to>
      <xdr:col>2</xdr:col>
      <xdr:colOff>2419350</xdr:colOff>
      <xdr:row>20</xdr:row>
      <xdr:rowOff>0</xdr:rowOff>
    </xdr:to>
    <xdr:cxnSp macro="">
      <xdr:nvCxnSpPr>
        <xdr:cNvPr id="16" name="Straight Arrow Connector 15">
          <a:extLst>
            <a:ext uri="{FF2B5EF4-FFF2-40B4-BE49-F238E27FC236}">
              <a16:creationId xmlns:a16="http://schemas.microsoft.com/office/drawing/2014/main" id="{8F23E06C-28A6-43CC-9F62-9F1CDDF6AB95}"/>
            </a:ext>
          </a:extLst>
        </xdr:cNvPr>
        <xdr:cNvCxnSpPr/>
      </xdr:nvCxnSpPr>
      <xdr:spPr>
        <a:xfrm>
          <a:off x="7439025"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2305050</xdr:colOff>
      <xdr:row>56</xdr:row>
      <xdr:rowOff>0</xdr:rowOff>
    </xdr:from>
    <xdr:to>
      <xdr:col>2</xdr:col>
      <xdr:colOff>2305050</xdr:colOff>
      <xdr:row>57</xdr:row>
      <xdr:rowOff>57150</xdr:rowOff>
    </xdr:to>
    <xdr:cxnSp macro="">
      <xdr:nvCxnSpPr>
        <xdr:cNvPr id="66" name="Straight Arrow Connector 16">
          <a:extLst>
            <a:ext uri="{FF2B5EF4-FFF2-40B4-BE49-F238E27FC236}">
              <a16:creationId xmlns:a16="http://schemas.microsoft.com/office/drawing/2014/main" id="{7A4FF212-5B06-478A-BF1D-EB8CEEEAE750}"/>
            </a:ext>
          </a:extLst>
        </xdr:cNvPr>
        <xdr:cNvCxnSpPr/>
      </xdr:nvCxnSpPr>
      <xdr:spPr>
        <a:xfrm>
          <a:off x="7200900" y="15697200"/>
          <a:ext cx="0" cy="3619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2438400</xdr:colOff>
      <xdr:row>18</xdr:row>
      <xdr:rowOff>209550</xdr:rowOff>
    </xdr:from>
    <xdr:to>
      <xdr:col>5</xdr:col>
      <xdr:colOff>2438400</xdr:colOff>
      <xdr:row>20</xdr:row>
      <xdr:rowOff>19050</xdr:rowOff>
    </xdr:to>
    <xdr:cxnSp macro="">
      <xdr:nvCxnSpPr>
        <xdr:cNvPr id="18" name="Straight Arrow Connector 17">
          <a:extLst>
            <a:ext uri="{FF2B5EF4-FFF2-40B4-BE49-F238E27FC236}">
              <a16:creationId xmlns:a16="http://schemas.microsoft.com/office/drawing/2014/main" id="{CC6980B7-F16A-4744-ACEA-5E9CB1EE9EA7}"/>
            </a:ext>
          </a:extLst>
        </xdr:cNvPr>
        <xdr:cNvCxnSpPr/>
      </xdr:nvCxnSpPr>
      <xdr:spPr>
        <a:xfrm>
          <a:off x="12534900" y="5257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2381250</xdr:colOff>
      <xdr:row>40</xdr:row>
      <xdr:rowOff>190500</xdr:rowOff>
    </xdr:from>
    <xdr:to>
      <xdr:col>5</xdr:col>
      <xdr:colOff>2381250</xdr:colOff>
      <xdr:row>42</xdr:row>
      <xdr:rowOff>0</xdr:rowOff>
    </xdr:to>
    <xdr:cxnSp macro="">
      <xdr:nvCxnSpPr>
        <xdr:cNvPr id="19" name="Straight Arrow Connector 18">
          <a:extLst>
            <a:ext uri="{FF2B5EF4-FFF2-40B4-BE49-F238E27FC236}">
              <a16:creationId xmlns:a16="http://schemas.microsoft.com/office/drawing/2014/main" id="{36564130-7958-4F87-B5D6-F9A6BE0E068A}"/>
            </a:ext>
          </a:extLst>
        </xdr:cNvPr>
        <xdr:cNvCxnSpPr/>
      </xdr:nvCxnSpPr>
      <xdr:spPr>
        <a:xfrm>
          <a:off x="12211050" y="13144500"/>
          <a:ext cx="0" cy="4191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2400300</xdr:colOff>
      <xdr:row>18</xdr:row>
      <xdr:rowOff>209550</xdr:rowOff>
    </xdr:from>
    <xdr:to>
      <xdr:col>8</xdr:col>
      <xdr:colOff>2400300</xdr:colOff>
      <xdr:row>20</xdr:row>
      <xdr:rowOff>19050</xdr:rowOff>
    </xdr:to>
    <xdr:cxnSp macro="">
      <xdr:nvCxnSpPr>
        <xdr:cNvPr id="20" name="Straight Arrow Connector 19">
          <a:extLst>
            <a:ext uri="{FF2B5EF4-FFF2-40B4-BE49-F238E27FC236}">
              <a16:creationId xmlns:a16="http://schemas.microsoft.com/office/drawing/2014/main" id="{BA29BF9F-68D0-49D6-A442-B9DE73CBE85F}"/>
            </a:ext>
          </a:extLst>
        </xdr:cNvPr>
        <xdr:cNvCxnSpPr/>
      </xdr:nvCxnSpPr>
      <xdr:spPr>
        <a:xfrm>
          <a:off x="17602200" y="5257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2419350</xdr:colOff>
      <xdr:row>47</xdr:row>
      <xdr:rowOff>95250</xdr:rowOff>
    </xdr:from>
    <xdr:to>
      <xdr:col>8</xdr:col>
      <xdr:colOff>2419350</xdr:colOff>
      <xdr:row>48</xdr:row>
      <xdr:rowOff>152400</xdr:rowOff>
    </xdr:to>
    <xdr:cxnSp macro="">
      <xdr:nvCxnSpPr>
        <xdr:cNvPr id="21" name="Straight Arrow Connector 20">
          <a:extLst>
            <a:ext uri="{FF2B5EF4-FFF2-40B4-BE49-F238E27FC236}">
              <a16:creationId xmlns:a16="http://schemas.microsoft.com/office/drawing/2014/main" id="{C401D103-ADD3-44D2-8602-852EA0D4DF30}"/>
            </a:ext>
          </a:extLst>
        </xdr:cNvPr>
        <xdr:cNvCxnSpPr/>
      </xdr:nvCxnSpPr>
      <xdr:spPr>
        <a:xfrm>
          <a:off x="17240250" y="14268450"/>
          <a:ext cx="0" cy="3619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2457450</xdr:colOff>
      <xdr:row>18</xdr:row>
      <xdr:rowOff>190500</xdr:rowOff>
    </xdr:from>
    <xdr:to>
      <xdr:col>11</xdr:col>
      <xdr:colOff>2457450</xdr:colOff>
      <xdr:row>20</xdr:row>
      <xdr:rowOff>0</xdr:rowOff>
    </xdr:to>
    <xdr:cxnSp macro="">
      <xdr:nvCxnSpPr>
        <xdr:cNvPr id="22" name="Straight Arrow Connector 21">
          <a:extLst>
            <a:ext uri="{FF2B5EF4-FFF2-40B4-BE49-F238E27FC236}">
              <a16:creationId xmlns:a16="http://schemas.microsoft.com/office/drawing/2014/main" id="{9ABE1EAB-F822-4BB7-97C0-497D14F82215}"/>
            </a:ext>
          </a:extLst>
        </xdr:cNvPr>
        <xdr:cNvCxnSpPr/>
      </xdr:nvCxnSpPr>
      <xdr:spPr>
        <a:xfrm>
          <a:off x="22764750"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2400300</xdr:colOff>
      <xdr:row>18</xdr:row>
      <xdr:rowOff>190500</xdr:rowOff>
    </xdr:from>
    <xdr:to>
      <xdr:col>14</xdr:col>
      <xdr:colOff>2400300</xdr:colOff>
      <xdr:row>20</xdr:row>
      <xdr:rowOff>0</xdr:rowOff>
    </xdr:to>
    <xdr:cxnSp macro="">
      <xdr:nvCxnSpPr>
        <xdr:cNvPr id="23" name="Straight Arrow Connector 22">
          <a:extLst>
            <a:ext uri="{FF2B5EF4-FFF2-40B4-BE49-F238E27FC236}">
              <a16:creationId xmlns:a16="http://schemas.microsoft.com/office/drawing/2014/main" id="{F6DD17C1-88BA-450A-99A9-D9905C094FA3}"/>
            </a:ext>
          </a:extLst>
        </xdr:cNvPr>
        <xdr:cNvCxnSpPr/>
      </xdr:nvCxnSpPr>
      <xdr:spPr>
        <a:xfrm>
          <a:off x="27841575"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2381250</xdr:colOff>
      <xdr:row>32</xdr:row>
      <xdr:rowOff>0</xdr:rowOff>
    </xdr:from>
    <xdr:to>
      <xdr:col>14</xdr:col>
      <xdr:colOff>2381250</xdr:colOff>
      <xdr:row>33</xdr:row>
      <xdr:rowOff>38100</xdr:rowOff>
    </xdr:to>
    <xdr:cxnSp macro="">
      <xdr:nvCxnSpPr>
        <xdr:cNvPr id="24" name="Straight Arrow Connector 23">
          <a:extLst>
            <a:ext uri="{FF2B5EF4-FFF2-40B4-BE49-F238E27FC236}">
              <a16:creationId xmlns:a16="http://schemas.microsoft.com/office/drawing/2014/main" id="{7ED30BB7-1560-4328-A439-E35259E564B7}"/>
            </a:ext>
          </a:extLst>
        </xdr:cNvPr>
        <xdr:cNvCxnSpPr/>
      </xdr:nvCxnSpPr>
      <xdr:spPr>
        <a:xfrm>
          <a:off x="27184350" y="10515600"/>
          <a:ext cx="0" cy="3429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2441864</xdr:colOff>
      <xdr:row>35</xdr:row>
      <xdr:rowOff>173182</xdr:rowOff>
    </xdr:from>
    <xdr:to>
      <xdr:col>11</xdr:col>
      <xdr:colOff>2441864</xdr:colOff>
      <xdr:row>36</xdr:row>
      <xdr:rowOff>229898</xdr:rowOff>
    </xdr:to>
    <xdr:cxnSp macro="">
      <xdr:nvCxnSpPr>
        <xdr:cNvPr id="25" name="Straight Arrow Connector 24">
          <a:extLst>
            <a:ext uri="{FF2B5EF4-FFF2-40B4-BE49-F238E27FC236}">
              <a16:creationId xmlns:a16="http://schemas.microsoft.com/office/drawing/2014/main" id="{1FB4FA71-B3FA-418F-AECE-0CF98351C030}"/>
            </a:ext>
          </a:extLst>
        </xdr:cNvPr>
        <xdr:cNvCxnSpPr/>
      </xdr:nvCxnSpPr>
      <xdr:spPr>
        <a:xfrm>
          <a:off x="22234814" y="11603182"/>
          <a:ext cx="0" cy="36151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0</xdr:colOff>
      <xdr:row>30</xdr:row>
      <xdr:rowOff>0</xdr:rowOff>
    </xdr:from>
    <xdr:to>
      <xdr:col>19</xdr:col>
      <xdr:colOff>360</xdr:colOff>
      <xdr:row>30</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26" name="Ink 25">
              <a:extLst>
                <a:ext uri="{FF2B5EF4-FFF2-40B4-BE49-F238E27FC236}">
                  <a16:creationId xmlns:a16="http://schemas.microsoft.com/office/drawing/2014/main" id="{A0E22E9D-5595-496D-92A7-5EAA26C04CA2}"/>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15"/>
            <a:stretch>
              <a:fillRect/>
            </a:stretch>
          </xdr:blipFill>
          <xdr:spPr>
            <a:xfrm>
              <a:off x="7507080" y="3956400"/>
              <a:ext cx="18000" cy="21240"/>
            </a:xfrm>
            <a:prstGeom prst="rect">
              <a:avLst/>
            </a:prstGeom>
          </xdr:spPr>
        </xdr:pic>
      </mc:Fallback>
    </mc:AlternateContent>
    <xdr:clientData/>
  </xdr:twoCellAnchor>
  <xdr:twoCellAnchor editAs="oneCell">
    <xdr:from>
      <xdr:col>17</xdr:col>
      <xdr:colOff>1729760</xdr:colOff>
      <xdr:row>26</xdr:row>
      <xdr:rowOff>0</xdr:rowOff>
    </xdr:from>
    <xdr:to>
      <xdr:col>17</xdr:col>
      <xdr:colOff>1734480</xdr:colOff>
      <xdr:row>26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27" name="Ink 26">
              <a:extLst>
                <a:ext uri="{FF2B5EF4-FFF2-40B4-BE49-F238E27FC236}">
                  <a16:creationId xmlns:a16="http://schemas.microsoft.com/office/drawing/2014/main" id="{30DBD45B-6ABD-4E8C-B46F-4D2D6CA1F31C}"/>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twoCellAnchor>
  <xdr:oneCellAnchor>
    <xdr:from>
      <xdr:col>17</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28" name="Ink 27">
              <a:extLst>
                <a:ext uri="{FF2B5EF4-FFF2-40B4-BE49-F238E27FC236}">
                  <a16:creationId xmlns:a16="http://schemas.microsoft.com/office/drawing/2014/main" id="{FFC88B80-4DFB-4011-80D7-CC373296EE38}"/>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20</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29" name="Ink 28">
              <a:extLst>
                <a:ext uri="{FF2B5EF4-FFF2-40B4-BE49-F238E27FC236}">
                  <a16:creationId xmlns:a16="http://schemas.microsoft.com/office/drawing/2014/main" id="{85523D40-C5C4-4576-BA1B-30CFCAE87F0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16</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30" name="Ink 29">
              <a:extLst>
                <a:ext uri="{FF2B5EF4-FFF2-40B4-BE49-F238E27FC236}">
                  <a16:creationId xmlns:a16="http://schemas.microsoft.com/office/drawing/2014/main" id="{2A1BB399-9A1C-41FA-BF3F-98FECA11BAC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16</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
          <xdr14:nvContentPartPr>
            <xdr14:cNvPr id="31" name="Ink 30">
              <a:extLst>
                <a:ext uri="{FF2B5EF4-FFF2-40B4-BE49-F238E27FC236}">
                  <a16:creationId xmlns:a16="http://schemas.microsoft.com/office/drawing/2014/main" id="{0DBCFB6A-453D-4A6C-B2BB-C254D1B5C327}"/>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17</xdr:col>
      <xdr:colOff>2332472</xdr:colOff>
      <xdr:row>18</xdr:row>
      <xdr:rowOff>209550</xdr:rowOff>
    </xdr:from>
    <xdr:to>
      <xdr:col>17</xdr:col>
      <xdr:colOff>2333625</xdr:colOff>
      <xdr:row>19</xdr:row>
      <xdr:rowOff>249671</xdr:rowOff>
    </xdr:to>
    <xdr:cxnSp macro="">
      <xdr:nvCxnSpPr>
        <xdr:cNvPr id="32" name="Straight Arrow Connector 31">
          <a:extLst>
            <a:ext uri="{FF2B5EF4-FFF2-40B4-BE49-F238E27FC236}">
              <a16:creationId xmlns:a16="http://schemas.microsoft.com/office/drawing/2014/main" id="{6D64E2F5-6CD2-40D3-9D99-214028E9F6CA}"/>
            </a:ext>
          </a:extLst>
        </xdr:cNvPr>
        <xdr:cNvCxnSpPr/>
      </xdr:nvCxnSpPr>
      <xdr:spPr>
        <a:xfrm flipH="1">
          <a:off x="34441247" y="5257800"/>
          <a:ext cx="1153" cy="33539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2295525</xdr:colOff>
      <xdr:row>37</xdr:row>
      <xdr:rowOff>57150</xdr:rowOff>
    </xdr:from>
    <xdr:to>
      <xdr:col>17</xdr:col>
      <xdr:colOff>2298411</xdr:colOff>
      <xdr:row>38</xdr:row>
      <xdr:rowOff>140708</xdr:rowOff>
    </xdr:to>
    <xdr:cxnSp macro="">
      <xdr:nvCxnSpPr>
        <xdr:cNvPr id="33" name="Straight Arrow Connector 32">
          <a:extLst>
            <a:ext uri="{FF2B5EF4-FFF2-40B4-BE49-F238E27FC236}">
              <a16:creationId xmlns:a16="http://schemas.microsoft.com/office/drawing/2014/main" id="{510D70C8-8A1C-4452-A003-5D67BB9379E3}"/>
            </a:ext>
          </a:extLst>
        </xdr:cNvPr>
        <xdr:cNvCxnSpPr/>
      </xdr:nvCxnSpPr>
      <xdr:spPr>
        <a:xfrm>
          <a:off x="32108775" y="13011150"/>
          <a:ext cx="2886" cy="388358"/>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20</xdr:col>
      <xdr:colOff>1729760</xdr:colOff>
      <xdr:row>26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
          <xdr14:nvContentPartPr>
            <xdr14:cNvPr id="34" name="Ink 33">
              <a:extLst>
                <a:ext uri="{FF2B5EF4-FFF2-40B4-BE49-F238E27FC236}">
                  <a16:creationId xmlns:a16="http://schemas.microsoft.com/office/drawing/2014/main" id="{9254108E-6ADC-4A46-B3EE-C27CC0034E2C}"/>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20</xdr:col>
      <xdr:colOff>3021445</xdr:colOff>
      <xdr:row>35</xdr:row>
      <xdr:rowOff>127000</xdr:rowOff>
    </xdr:from>
    <xdr:to>
      <xdr:col>20</xdr:col>
      <xdr:colOff>3022600</xdr:colOff>
      <xdr:row>36</xdr:row>
      <xdr:rowOff>256451</xdr:rowOff>
    </xdr:to>
    <xdr:cxnSp macro="">
      <xdr:nvCxnSpPr>
        <xdr:cNvPr id="35" name="Straight Arrow Connector 34">
          <a:extLst>
            <a:ext uri="{FF2B5EF4-FFF2-40B4-BE49-F238E27FC236}">
              <a16:creationId xmlns:a16="http://schemas.microsoft.com/office/drawing/2014/main" id="{2DE78FE1-2735-4A58-A5A9-2D58E24BD587}"/>
            </a:ext>
          </a:extLst>
        </xdr:cNvPr>
        <xdr:cNvCxnSpPr/>
      </xdr:nvCxnSpPr>
      <xdr:spPr>
        <a:xfrm flipH="1">
          <a:off x="37882945" y="12242800"/>
          <a:ext cx="1155" cy="453301"/>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2533650</xdr:colOff>
      <xdr:row>18</xdr:row>
      <xdr:rowOff>133350</xdr:rowOff>
    </xdr:from>
    <xdr:to>
      <xdr:col>20</xdr:col>
      <xdr:colOff>2535959</xdr:colOff>
      <xdr:row>19</xdr:row>
      <xdr:rowOff>216908</xdr:rowOff>
    </xdr:to>
    <xdr:cxnSp macro="">
      <xdr:nvCxnSpPr>
        <xdr:cNvPr id="36" name="Straight Arrow Connector 35">
          <a:extLst>
            <a:ext uri="{FF2B5EF4-FFF2-40B4-BE49-F238E27FC236}">
              <a16:creationId xmlns:a16="http://schemas.microsoft.com/office/drawing/2014/main" id="{0AE1161A-8098-410B-9B1E-06598162B68B}"/>
            </a:ext>
          </a:extLst>
        </xdr:cNvPr>
        <xdr:cNvCxnSpPr/>
      </xdr:nvCxnSpPr>
      <xdr:spPr>
        <a:xfrm>
          <a:off x="40071675" y="5181600"/>
          <a:ext cx="2309" cy="378833"/>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23</xdr:col>
      <xdr:colOff>0</xdr:colOff>
      <xdr:row>28</xdr:row>
      <xdr:rowOff>0</xdr:rowOff>
    </xdr:from>
    <xdr:to>
      <xdr:col>23</xdr:col>
      <xdr:colOff>360</xdr:colOff>
      <xdr:row>28</xdr:row>
      <xdr:rowOff>22752</xdr:rowOff>
    </xdr:to>
    <mc:AlternateContent xmlns:mc="http://schemas.openxmlformats.org/markup-compatibility/2006" xmlns:xdr14="http://schemas.microsoft.com/office/excel/2010/spreadsheetDrawing">
      <mc:Choice Requires="xdr14">
        <xdr:contentPart xmlns:r="http://schemas.openxmlformats.org/officeDocument/2006/relationships" r:id="rId22">
          <xdr14:nvContentPartPr>
            <xdr14:cNvPr id="37" name="Ink 36">
              <a:extLst>
                <a:ext uri="{FF2B5EF4-FFF2-40B4-BE49-F238E27FC236}">
                  <a16:creationId xmlns:a16="http://schemas.microsoft.com/office/drawing/2014/main" id="{08B9DB03-03A6-4A22-AF53-E66F4D34A5C6}"/>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twoCellAnchor>
  <xdr:twoCellAnchor editAs="oneCell">
    <xdr:from>
      <xdr:col>23</xdr:col>
      <xdr:colOff>0</xdr:colOff>
      <xdr:row>29</xdr:row>
      <xdr:rowOff>0</xdr:rowOff>
    </xdr:from>
    <xdr:to>
      <xdr:col>23</xdr:col>
      <xdr:colOff>22817</xdr:colOff>
      <xdr:row>29</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24">
          <xdr14:nvContentPartPr>
            <xdr14:cNvPr id="38" name="Ink 37">
              <a:extLst>
                <a:ext uri="{FF2B5EF4-FFF2-40B4-BE49-F238E27FC236}">
                  <a16:creationId xmlns:a16="http://schemas.microsoft.com/office/drawing/2014/main" id="{6482D595-6D77-49E9-9338-EBE7FBE836A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twoCellAnchor>
  <xdr:oneCellAnchor>
    <xdr:from>
      <xdr:col>23</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
          <xdr14:nvContentPartPr>
            <xdr14:cNvPr id="39" name="Ink 38">
              <a:extLst>
                <a:ext uri="{FF2B5EF4-FFF2-40B4-BE49-F238E27FC236}">
                  <a16:creationId xmlns:a16="http://schemas.microsoft.com/office/drawing/2014/main" id="{DF756085-F644-4CD5-BB0A-EA8EB347F4B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23</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
          <xdr14:nvContentPartPr>
            <xdr14:cNvPr id="40" name="Ink 39">
              <a:extLst>
                <a:ext uri="{FF2B5EF4-FFF2-40B4-BE49-F238E27FC236}">
                  <a16:creationId xmlns:a16="http://schemas.microsoft.com/office/drawing/2014/main" id="{53B5B8EF-4E82-4457-9F93-5CC4B2F0178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23</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
          <xdr14:nvContentPartPr>
            <xdr14:cNvPr id="41" name="Ink 40">
              <a:extLst>
                <a:ext uri="{FF2B5EF4-FFF2-40B4-BE49-F238E27FC236}">
                  <a16:creationId xmlns:a16="http://schemas.microsoft.com/office/drawing/2014/main" id="{241BE6CE-8050-43BC-89DD-DC72E8506312}"/>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23</xdr:col>
      <xdr:colOff>2254250</xdr:colOff>
      <xdr:row>18</xdr:row>
      <xdr:rowOff>142875</xdr:rowOff>
    </xdr:from>
    <xdr:to>
      <xdr:col>23</xdr:col>
      <xdr:colOff>2257425</xdr:colOff>
      <xdr:row>19</xdr:row>
      <xdr:rowOff>201610</xdr:rowOff>
    </xdr:to>
    <xdr:cxnSp macro="">
      <xdr:nvCxnSpPr>
        <xdr:cNvPr id="42" name="Straight Arrow Connector 41">
          <a:extLst>
            <a:ext uri="{FF2B5EF4-FFF2-40B4-BE49-F238E27FC236}">
              <a16:creationId xmlns:a16="http://schemas.microsoft.com/office/drawing/2014/main" id="{76B2CE8C-41F9-4110-898C-AC683C74D0DE}"/>
            </a:ext>
          </a:extLst>
        </xdr:cNvPr>
        <xdr:cNvCxnSpPr/>
      </xdr:nvCxnSpPr>
      <xdr:spPr>
        <a:xfrm>
          <a:off x="44926250" y="5167313"/>
          <a:ext cx="3175" cy="352422"/>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2282825</xdr:colOff>
      <xdr:row>39</xdr:row>
      <xdr:rowOff>181841</xdr:rowOff>
    </xdr:from>
    <xdr:to>
      <xdr:col>23</xdr:col>
      <xdr:colOff>2286000</xdr:colOff>
      <xdr:row>40</xdr:row>
      <xdr:rowOff>265110</xdr:rowOff>
    </xdr:to>
    <xdr:cxnSp macro="">
      <xdr:nvCxnSpPr>
        <xdr:cNvPr id="43" name="Straight Arrow Connector 42">
          <a:extLst>
            <a:ext uri="{FF2B5EF4-FFF2-40B4-BE49-F238E27FC236}">
              <a16:creationId xmlns:a16="http://schemas.microsoft.com/office/drawing/2014/main" id="{20BEE231-4EDB-4290-8B7E-3E2114CFD12D}"/>
            </a:ext>
          </a:extLst>
        </xdr:cNvPr>
        <xdr:cNvCxnSpPr/>
      </xdr:nvCxnSpPr>
      <xdr:spPr>
        <a:xfrm flipH="1">
          <a:off x="42021125" y="13135841"/>
          <a:ext cx="3175" cy="388069"/>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23</xdr:col>
      <xdr:colOff>1729760</xdr:colOff>
      <xdr:row>30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
          <xdr14:nvContentPartPr>
            <xdr14:cNvPr id="44" name="Ink 43">
              <a:extLst>
                <a:ext uri="{FF2B5EF4-FFF2-40B4-BE49-F238E27FC236}">
                  <a16:creationId xmlns:a16="http://schemas.microsoft.com/office/drawing/2014/main" id="{0E799D4F-D2AF-4E94-8610-F14354ED788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
          <xdr14:nvContentPartPr>
            <xdr14:cNvPr id="45" name="Ink 44">
              <a:extLst>
                <a:ext uri="{FF2B5EF4-FFF2-40B4-BE49-F238E27FC236}">
                  <a16:creationId xmlns:a16="http://schemas.microsoft.com/office/drawing/2014/main" id="{D0EE91AE-5BAC-4519-BF7F-913CD53E044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20</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
          <xdr14:nvContentPartPr>
            <xdr14:cNvPr id="46" name="Ink 45">
              <a:extLst>
                <a:ext uri="{FF2B5EF4-FFF2-40B4-BE49-F238E27FC236}">
                  <a16:creationId xmlns:a16="http://schemas.microsoft.com/office/drawing/2014/main" id="{0F370661-E839-44A2-B63B-4D9E99999C4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23</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
          <xdr14:nvContentPartPr>
            <xdr14:cNvPr id="47" name="Ink 46">
              <a:extLst>
                <a:ext uri="{FF2B5EF4-FFF2-40B4-BE49-F238E27FC236}">
                  <a16:creationId xmlns:a16="http://schemas.microsoft.com/office/drawing/2014/main" id="{B731496E-644B-4FCE-A954-27D15B9BE39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29</xdr:col>
      <xdr:colOff>0</xdr:colOff>
      <xdr:row>24</xdr:row>
      <xdr:rowOff>0</xdr:rowOff>
    </xdr:from>
    <xdr:ext cx="360" cy="10687"/>
    <mc:AlternateContent xmlns:mc="http://schemas.openxmlformats.org/markup-compatibility/2006" xmlns:xdr14="http://schemas.microsoft.com/office/excel/2010/spreadsheetDrawing">
      <mc:Choice Requires="xdr14">
        <xdr:contentPart xmlns:r="http://schemas.openxmlformats.org/officeDocument/2006/relationships" r:id="rId32">
          <xdr14:nvContentPartPr>
            <xdr14:cNvPr id="49" name="Ink 48">
              <a:extLst>
                <a:ext uri="{FF2B5EF4-FFF2-40B4-BE49-F238E27FC236}">
                  <a16:creationId xmlns:a16="http://schemas.microsoft.com/office/drawing/2014/main" id="{0C79447D-65E7-4379-80BD-7B325E92C2DF}"/>
                </a:ext>
              </a:extLst>
            </xdr14:cNvPr>
            <xdr14:cNvContentPartPr/>
          </xdr14:nvContentPartPr>
          <xdr14:nvPr macro=""/>
          <xdr14:xfrm>
            <a:off x="49701450" y="7772400"/>
            <a:ext cx="360" cy="10687"/>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oneCellAnchor>
  <xdr:oneCellAnchor>
    <xdr:from>
      <xdr:col>29</xdr:col>
      <xdr:colOff>0</xdr:colOff>
      <xdr:row>24</xdr:row>
      <xdr:rowOff>0</xdr:rowOff>
    </xdr:from>
    <xdr:ext cx="10752" cy="360"/>
    <mc:AlternateContent xmlns:mc="http://schemas.openxmlformats.org/markup-compatibility/2006" xmlns:xdr14="http://schemas.microsoft.com/office/excel/2010/spreadsheetDrawing">
      <mc:Choice Requires="xdr14">
        <xdr:contentPart xmlns:r="http://schemas.openxmlformats.org/officeDocument/2006/relationships" r:id="rId33">
          <xdr14:nvContentPartPr>
            <xdr14:cNvPr id="50" name="Ink 49">
              <a:extLst>
                <a:ext uri="{FF2B5EF4-FFF2-40B4-BE49-F238E27FC236}">
                  <a16:creationId xmlns:a16="http://schemas.microsoft.com/office/drawing/2014/main" id="{6E39F442-0081-48AA-B84D-98D3508835AB}"/>
                </a:ext>
              </a:extLst>
            </xdr14:cNvPr>
            <xdr14:cNvContentPartPr/>
          </xdr14:nvContentPartPr>
          <xdr14:nvPr macro=""/>
          <xdr14:xfrm>
            <a:off x="49701450" y="7772400"/>
            <a:ext cx="10752"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29</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
          <xdr14:nvContentPartPr>
            <xdr14:cNvPr id="51" name="Ink 50">
              <a:extLst>
                <a:ext uri="{FF2B5EF4-FFF2-40B4-BE49-F238E27FC236}">
                  <a16:creationId xmlns:a16="http://schemas.microsoft.com/office/drawing/2014/main" id="{AAAD7A06-82A5-4A70-B6FA-DE9C8C954EEC}"/>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29</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
          <xdr14:nvContentPartPr>
            <xdr14:cNvPr id="52" name="Ink 51">
              <a:extLst>
                <a:ext uri="{FF2B5EF4-FFF2-40B4-BE49-F238E27FC236}">
                  <a16:creationId xmlns:a16="http://schemas.microsoft.com/office/drawing/2014/main" id="{80816D39-4060-4F75-9A6B-C83F903AD9CF}"/>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29</xdr:col>
      <xdr:colOff>0</xdr:colOff>
      <xdr:row>24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
          <xdr14:nvContentPartPr>
            <xdr14:cNvPr id="53" name="Ink 52">
              <a:extLst>
                <a:ext uri="{FF2B5EF4-FFF2-40B4-BE49-F238E27FC236}">
                  <a16:creationId xmlns:a16="http://schemas.microsoft.com/office/drawing/2014/main" id="{50783519-65BF-47E2-BCF0-C15AB8D5A772}"/>
                </a:ext>
              </a:extLst>
            </xdr14:cNvPr>
            <xdr14:cNvContentPartPr/>
          </xdr14:nvContentPartPr>
          <xdr14:nvPr macro=""/>
          <xdr14:xfrm>
            <a:off x="49701450" y="7772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29</xdr:col>
      <xdr:colOff>2254250</xdr:colOff>
      <xdr:row>18</xdr:row>
      <xdr:rowOff>127000</xdr:rowOff>
    </xdr:from>
    <xdr:to>
      <xdr:col>29</xdr:col>
      <xdr:colOff>2257425</xdr:colOff>
      <xdr:row>19</xdr:row>
      <xdr:rowOff>201610</xdr:rowOff>
    </xdr:to>
    <xdr:cxnSp macro="">
      <xdr:nvCxnSpPr>
        <xdr:cNvPr id="54" name="Straight Arrow Connector 53">
          <a:extLst>
            <a:ext uri="{FF2B5EF4-FFF2-40B4-BE49-F238E27FC236}">
              <a16:creationId xmlns:a16="http://schemas.microsoft.com/office/drawing/2014/main" id="{A7E64C06-A26E-4A99-BC52-DFDB076E1F2D}"/>
            </a:ext>
          </a:extLst>
        </xdr:cNvPr>
        <xdr:cNvCxnSpPr/>
      </xdr:nvCxnSpPr>
      <xdr:spPr>
        <a:xfrm>
          <a:off x="48698150" y="6070600"/>
          <a:ext cx="3175" cy="37941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2282825</xdr:colOff>
      <xdr:row>32</xdr:row>
      <xdr:rowOff>174625</xdr:rowOff>
    </xdr:from>
    <xdr:to>
      <xdr:col>29</xdr:col>
      <xdr:colOff>2286000</xdr:colOff>
      <xdr:row>33</xdr:row>
      <xdr:rowOff>265110</xdr:rowOff>
    </xdr:to>
    <xdr:cxnSp macro="">
      <xdr:nvCxnSpPr>
        <xdr:cNvPr id="55" name="Straight Arrow Connector 54">
          <a:extLst>
            <a:ext uri="{FF2B5EF4-FFF2-40B4-BE49-F238E27FC236}">
              <a16:creationId xmlns:a16="http://schemas.microsoft.com/office/drawing/2014/main" id="{798B355D-69C3-4B28-8CCA-A2CC7C4CB589}"/>
            </a:ext>
          </a:extLst>
        </xdr:cNvPr>
        <xdr:cNvCxnSpPr/>
      </xdr:nvCxnSpPr>
      <xdr:spPr>
        <a:xfrm flipH="1">
          <a:off x="51984275" y="10690225"/>
          <a:ext cx="3175" cy="39528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29</xdr:col>
      <xdr:colOff>1729760</xdr:colOff>
      <xdr:row>24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
          <xdr14:nvContentPartPr>
            <xdr14:cNvPr id="56" name="Ink 55">
              <a:extLst>
                <a:ext uri="{FF2B5EF4-FFF2-40B4-BE49-F238E27FC236}">
                  <a16:creationId xmlns:a16="http://schemas.microsoft.com/office/drawing/2014/main" id="{B9ABB2D4-071C-4273-846E-A4D656A522D5}"/>
                </a:ext>
              </a:extLst>
            </xdr14:cNvPr>
            <xdr14:cNvContentPartPr/>
          </xdr14:nvContentPartPr>
          <xdr14:nvPr macro=""/>
          <xdr14:xfrm>
            <a:off x="49701450" y="7772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29</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
          <xdr14:nvContentPartPr>
            <xdr14:cNvPr id="57" name="Ink 56">
              <a:extLst>
                <a:ext uri="{FF2B5EF4-FFF2-40B4-BE49-F238E27FC236}">
                  <a16:creationId xmlns:a16="http://schemas.microsoft.com/office/drawing/2014/main" id="{6F1DA6E2-5BFD-46EC-9025-862734BF962B}"/>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26</xdr:col>
      <xdr:colOff>0</xdr:colOff>
      <xdr:row>28</xdr:row>
      <xdr:rowOff>0</xdr:rowOff>
    </xdr:from>
    <xdr:ext cx="360" cy="10687"/>
    <mc:AlternateContent xmlns:mc="http://schemas.openxmlformats.org/markup-compatibility/2006" xmlns:xdr14="http://schemas.microsoft.com/office/excel/2010/spreadsheetDrawing">
      <mc:Choice Requires="xdr14">
        <xdr:contentPart xmlns:r="http://schemas.openxmlformats.org/officeDocument/2006/relationships" r:id="rId39">
          <xdr14:nvContentPartPr>
            <xdr14:cNvPr id="48" name="Ink 47">
              <a:extLst>
                <a:ext uri="{FF2B5EF4-FFF2-40B4-BE49-F238E27FC236}">
                  <a16:creationId xmlns:a16="http://schemas.microsoft.com/office/drawing/2014/main" id="{841C97B5-48ED-4258-B72E-60F690B10E67}"/>
                </a:ext>
              </a:extLst>
            </xdr14:cNvPr>
            <xdr14:cNvContentPartPr/>
          </xdr14:nvContentPartPr>
          <xdr14:nvPr macro=""/>
          <xdr14:xfrm>
            <a:off x="46443900" y="8686800"/>
            <a:ext cx="360" cy="10687"/>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oneCellAnchor>
  <xdr:oneCellAnchor>
    <xdr:from>
      <xdr:col>26</xdr:col>
      <xdr:colOff>0</xdr:colOff>
      <xdr:row>29</xdr:row>
      <xdr:rowOff>0</xdr:rowOff>
    </xdr:from>
    <xdr:ext cx="10752" cy="360"/>
    <mc:AlternateContent xmlns:mc="http://schemas.openxmlformats.org/markup-compatibility/2006" xmlns:xdr14="http://schemas.microsoft.com/office/excel/2010/spreadsheetDrawing">
      <mc:Choice Requires="xdr14">
        <xdr:contentPart xmlns:r="http://schemas.openxmlformats.org/officeDocument/2006/relationships" r:id="rId40">
          <xdr14:nvContentPartPr>
            <xdr14:cNvPr id="58" name="Ink 57">
              <a:extLst>
                <a:ext uri="{FF2B5EF4-FFF2-40B4-BE49-F238E27FC236}">
                  <a16:creationId xmlns:a16="http://schemas.microsoft.com/office/drawing/2014/main" id="{0F667E67-6DE4-41C2-B934-827A5035306B}"/>
                </a:ext>
              </a:extLst>
            </xdr14:cNvPr>
            <xdr14:cNvContentPartPr/>
          </xdr14:nvContentPartPr>
          <xdr14:nvPr macro=""/>
          <xdr14:xfrm>
            <a:off x="46443900" y="8991600"/>
            <a:ext cx="10752"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26</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
          <xdr14:nvContentPartPr>
            <xdr14:cNvPr id="59" name="Ink 58">
              <a:extLst>
                <a:ext uri="{FF2B5EF4-FFF2-40B4-BE49-F238E27FC236}">
                  <a16:creationId xmlns:a16="http://schemas.microsoft.com/office/drawing/2014/main" id="{53FEE026-74DF-441F-BD15-873F5EFFB6CA}"/>
                </a:ext>
              </a:extLst>
            </xdr14:cNvPr>
            <xdr14:cNvContentPartPr/>
          </xdr14:nvContentPartPr>
          <xdr14:nvPr macro=""/>
          <xdr14:xfrm>
            <a:off x="4644390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26</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
          <xdr14:nvContentPartPr>
            <xdr14:cNvPr id="60" name="Ink 59">
              <a:extLst>
                <a:ext uri="{FF2B5EF4-FFF2-40B4-BE49-F238E27FC236}">
                  <a16:creationId xmlns:a16="http://schemas.microsoft.com/office/drawing/2014/main" id="{DF6AC485-1DF0-41B6-A616-87E76CB5479E}"/>
                </a:ext>
              </a:extLst>
            </xdr14:cNvPr>
            <xdr14:cNvContentPartPr/>
          </xdr14:nvContentPartPr>
          <xdr14:nvPr macro=""/>
          <xdr14:xfrm>
            <a:off x="4644390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26</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
          <xdr14:nvContentPartPr>
            <xdr14:cNvPr id="61" name="Ink 60">
              <a:extLst>
                <a:ext uri="{FF2B5EF4-FFF2-40B4-BE49-F238E27FC236}">
                  <a16:creationId xmlns:a16="http://schemas.microsoft.com/office/drawing/2014/main" id="{11D9325C-9CCF-4FDB-9307-E6712E130B1C}"/>
                </a:ext>
              </a:extLst>
            </xdr14:cNvPr>
            <xdr14:cNvContentPartPr/>
          </xdr14:nvContentPartPr>
          <xdr14:nvPr macro=""/>
          <xdr14:xfrm>
            <a:off x="46443900" y="89916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26</xdr:col>
      <xdr:colOff>2254250</xdr:colOff>
      <xdr:row>18</xdr:row>
      <xdr:rowOff>127000</xdr:rowOff>
    </xdr:from>
    <xdr:to>
      <xdr:col>26</xdr:col>
      <xdr:colOff>2257425</xdr:colOff>
      <xdr:row>19</xdr:row>
      <xdr:rowOff>201610</xdr:rowOff>
    </xdr:to>
    <xdr:cxnSp macro="">
      <xdr:nvCxnSpPr>
        <xdr:cNvPr id="62" name="Straight Arrow Connector 61">
          <a:extLst>
            <a:ext uri="{FF2B5EF4-FFF2-40B4-BE49-F238E27FC236}">
              <a16:creationId xmlns:a16="http://schemas.microsoft.com/office/drawing/2014/main" id="{E7B05CC6-853C-4BA8-B86E-70B0BA52DB4C}"/>
            </a:ext>
          </a:extLst>
        </xdr:cNvPr>
        <xdr:cNvCxnSpPr/>
      </xdr:nvCxnSpPr>
      <xdr:spPr>
        <a:xfrm>
          <a:off x="48698150" y="6070600"/>
          <a:ext cx="3175" cy="37941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2282825</xdr:colOff>
      <xdr:row>46</xdr:row>
      <xdr:rowOff>174625</xdr:rowOff>
    </xdr:from>
    <xdr:to>
      <xdr:col>26</xdr:col>
      <xdr:colOff>2286000</xdr:colOff>
      <xdr:row>47</xdr:row>
      <xdr:rowOff>265110</xdr:rowOff>
    </xdr:to>
    <xdr:cxnSp macro="">
      <xdr:nvCxnSpPr>
        <xdr:cNvPr id="63" name="Straight Arrow Connector 62">
          <a:extLst>
            <a:ext uri="{FF2B5EF4-FFF2-40B4-BE49-F238E27FC236}">
              <a16:creationId xmlns:a16="http://schemas.microsoft.com/office/drawing/2014/main" id="{D8A39AE3-DC99-43BA-99C0-C8C6026B8F93}"/>
            </a:ext>
          </a:extLst>
        </xdr:cNvPr>
        <xdr:cNvCxnSpPr/>
      </xdr:nvCxnSpPr>
      <xdr:spPr>
        <a:xfrm flipH="1">
          <a:off x="47012225" y="14043025"/>
          <a:ext cx="3175" cy="39528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26</xdr:col>
      <xdr:colOff>1729760</xdr:colOff>
      <xdr:row>30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
          <xdr14:nvContentPartPr>
            <xdr14:cNvPr id="64" name="Ink 63">
              <a:extLst>
                <a:ext uri="{FF2B5EF4-FFF2-40B4-BE49-F238E27FC236}">
                  <a16:creationId xmlns:a16="http://schemas.microsoft.com/office/drawing/2014/main" id="{7FCBE672-3E9C-4557-B0D9-1D6B2B6FC8FF}"/>
                </a:ext>
              </a:extLst>
            </xdr14:cNvPr>
            <xdr14:cNvContentPartPr/>
          </xdr14:nvContentPartPr>
          <xdr14:nvPr macro=""/>
          <xdr14:xfrm>
            <a:off x="48173660" y="9296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26</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
          <xdr14:nvContentPartPr>
            <xdr14:cNvPr id="65" name="Ink 64">
              <a:extLst>
                <a:ext uri="{FF2B5EF4-FFF2-40B4-BE49-F238E27FC236}">
                  <a16:creationId xmlns:a16="http://schemas.microsoft.com/office/drawing/2014/main" id="{AC73A4D3-C9F1-4431-95C6-CAC761AF950C}"/>
                </a:ext>
              </a:extLst>
            </xdr14:cNvPr>
            <xdr14:cNvContentPartPr/>
          </xdr14:nvContentPartPr>
          <xdr14:nvPr macro=""/>
          <xdr14:xfrm>
            <a:off x="4817366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4.xml><?xml version="1.0" encoding="utf-8"?>
<xdr:wsDr xmlns:xdr="http://schemas.openxmlformats.org/drawingml/2006/spreadsheetDrawing" xmlns:a="http://schemas.openxmlformats.org/drawingml/2006/main">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CC45FA60-0073-41BF-8951-1ECC9DB2E550}"/>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wsDr>
</file>

<file path=xl/drawings/drawing5.xml><?xml version="1.0" encoding="utf-8"?>
<xdr:wsDr xmlns:xdr="http://schemas.openxmlformats.org/drawingml/2006/spreadsheetDrawing" xmlns:a="http://schemas.openxmlformats.org/drawingml/2006/main">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EBE3647E-019F-4B0C-BCA4-90C589399DA4}"/>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27C0CAE6-3F81-4064-84B9-A6E63096BD9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4"/>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4" name="Ink 3">
              <a:extLst>
                <a:ext uri="{FF2B5EF4-FFF2-40B4-BE49-F238E27FC236}">
                  <a16:creationId xmlns:a16="http://schemas.microsoft.com/office/drawing/2014/main" id="{FAA2B1BD-FC3F-43DC-8288-23F39E7E3665}"/>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5" name="Ink 4">
              <a:extLst>
                <a:ext uri="{FF2B5EF4-FFF2-40B4-BE49-F238E27FC236}">
                  <a16:creationId xmlns:a16="http://schemas.microsoft.com/office/drawing/2014/main" id="{FF2AAFDE-165B-403C-AD05-91FEC82EAD5A}"/>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4"/>
            <a:stretch>
              <a:fillRect/>
            </a:stretch>
          </xdr:blipFill>
          <xdr:spPr>
            <a:xfrm>
              <a:off x="16478838" y="880620"/>
              <a:ext cx="18000" cy="21240"/>
            </a:xfrm>
            <a:prstGeom prst="rect">
              <a:avLst/>
            </a:prstGeom>
          </xdr:spPr>
        </xdr:pic>
      </mc:Fallback>
    </mc:AlternateContent>
    <xdr:clientData/>
  </xdr:oneCellAnchor>
</xdr:wsDr>
</file>

<file path=xl/drawings/drawing6.xml><?xml version="1.0" encoding="utf-8"?>
<xdr:wsDr xmlns:xdr="http://schemas.openxmlformats.org/drawingml/2006/spreadsheetDrawing" xmlns:a="http://schemas.openxmlformats.org/drawingml/2006/main">
  <xdr:oneCellAnchor>
    <xdr:from>
      <xdr:col>10</xdr:col>
      <xdr:colOff>0</xdr:colOff>
      <xdr:row>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4E3DDD03-CF7B-4EBB-88EA-19FCA17BEA4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BC36E281-0D50-4FF0-B7C3-E74787E7F29E}"/>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29</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33444FB5-ECD5-4B27-8333-BEF92531CA4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20AAA8DA-B572-4C2F-961A-6D86C87C26E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61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6F57382B-BB41-4B10-9B55-2BF072041B5F}"/>
                </a:ext>
              </a:extLst>
            </xdr14:cNvPr>
            <xdr14:cNvContentPartPr/>
          </xdr14:nvContentPartPr>
          <xdr14:nvPr macro=""/>
          <xdr14:xfrm>
            <a:off x="24079200" y="39801625"/>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58</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92BA605C-754B-46B2-B509-FFBD40C2AAA4}"/>
                </a:ext>
              </a:extLst>
            </xdr14:cNvPr>
            <xdr14:cNvContentPartPr/>
          </xdr14:nvContentPartPr>
          <xdr14:nvPr macro=""/>
          <xdr14:xfrm>
            <a:off x="24079200" y="37287025"/>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59</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819995CD-26A6-4053-BCA4-C72BBAA21264}"/>
                </a:ext>
              </a:extLst>
            </xdr14:cNvPr>
            <xdr14:cNvContentPartPr/>
          </xdr14:nvContentPartPr>
          <xdr14:nvPr macro=""/>
          <xdr14:xfrm>
            <a:off x="24079200" y="38144275"/>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60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98BC3579-F970-4869-B002-2DBB9F20CE99}"/>
                </a:ext>
              </a:extLst>
            </xdr14:cNvPr>
            <xdr14:cNvContentPartPr/>
          </xdr14:nvContentPartPr>
          <xdr14:nvPr macro=""/>
          <xdr14:xfrm>
            <a:off x="24079200" y="38906275"/>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10" name="Ink 9">
              <a:extLst>
                <a:ext uri="{FF2B5EF4-FFF2-40B4-BE49-F238E27FC236}">
                  <a16:creationId xmlns:a16="http://schemas.microsoft.com/office/drawing/2014/main" id="{5C2DAC1D-D7C4-4459-B817-DA7A26B3ABC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1" name="Ink 10">
              <a:extLst>
                <a:ext uri="{FF2B5EF4-FFF2-40B4-BE49-F238E27FC236}">
                  <a16:creationId xmlns:a16="http://schemas.microsoft.com/office/drawing/2014/main" id="{5F4D52CA-745C-41A8-AF0A-EAC65055922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2" name="Ink 11">
              <a:extLst>
                <a:ext uri="{FF2B5EF4-FFF2-40B4-BE49-F238E27FC236}">
                  <a16:creationId xmlns:a16="http://schemas.microsoft.com/office/drawing/2014/main" id="{03ABD2F3-16F0-4A05-BCD3-4A467B34DD85}"/>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39</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13" name="Ink 12">
              <a:extLst>
                <a:ext uri="{FF2B5EF4-FFF2-40B4-BE49-F238E27FC236}">
                  <a16:creationId xmlns:a16="http://schemas.microsoft.com/office/drawing/2014/main" id="{AD6F1D22-0CC6-42D8-8150-2137C6C45BD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40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14" name="Ink 13">
              <a:extLst>
                <a:ext uri="{FF2B5EF4-FFF2-40B4-BE49-F238E27FC236}">
                  <a16:creationId xmlns:a16="http://schemas.microsoft.com/office/drawing/2014/main" id="{73C412B7-0939-4B49-AA32-81FB03090601}"/>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5">
          <xdr14:nvContentPartPr>
            <xdr14:cNvPr id="15" name="Ink 14">
              <a:extLst>
                <a:ext uri="{FF2B5EF4-FFF2-40B4-BE49-F238E27FC236}">
                  <a16:creationId xmlns:a16="http://schemas.microsoft.com/office/drawing/2014/main" id="{541867C9-5DA6-4260-98D8-CE1B9ABBB233}"/>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37</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16" name="Ink 15">
              <a:extLst>
                <a:ext uri="{FF2B5EF4-FFF2-40B4-BE49-F238E27FC236}">
                  <a16:creationId xmlns:a16="http://schemas.microsoft.com/office/drawing/2014/main" id="{88CEAF2D-6479-4708-ADB5-2A78AA117ED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40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17" name="Ink 16">
              <a:extLst>
                <a:ext uri="{FF2B5EF4-FFF2-40B4-BE49-F238E27FC236}">
                  <a16:creationId xmlns:a16="http://schemas.microsoft.com/office/drawing/2014/main" id="{E77DCEAB-66D5-47C1-A2B4-184A121EF223}"/>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40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18" name="Ink 17">
              <a:extLst>
                <a:ext uri="{FF2B5EF4-FFF2-40B4-BE49-F238E27FC236}">
                  <a16:creationId xmlns:a16="http://schemas.microsoft.com/office/drawing/2014/main" id="{FCDBABF7-653F-4D08-90C2-AC5672EC16CE}"/>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hscic365.sharepoint.com/sites/PricingDelivery/Costing/MonitorDocumentLibrary/Cost%20collection%20content/Community/CSDS_TOS_V1-0-6.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hscic365.sharepoint.com/sites/datacontent/PLICs/PLICS%202022/1.%20Integrated/1%20-%20Integrated%20Specification/Published%20Specification/NCC-21-22-NHS-D-Extract-Spec-Integrated-v1.2.xlsx" TargetMode="External"/><Relationship Id="rId1" Type="http://schemas.openxmlformats.org/officeDocument/2006/relationships/externalLinkPath" Target="https://hscic365.sharepoint.com/sites/datacontent/PLICs/PLICS%202022/1.%20Integrated/1%20-%20Integrated%20Specification/Published%20Specification/NCC-21-22-NHS-D-Extract-Spec-Integrated-v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1">
          <cell r="A1" t="str">
            <v>XML Schema Code</v>
          </cell>
          <cell r="B1" t="str">
            <v>XML Code Prefix</v>
          </cell>
          <cell r="C1" t="str">
            <v>XML Code Suffix</v>
          </cell>
          <cell r="D1" t="str">
            <v>UID Naming bit to avoid array formula</v>
          </cell>
          <cell r="E1" t="str">
            <v>Data Table</v>
          </cell>
          <cell r="F1" t="str">
            <v>Data Item Name</v>
          </cell>
          <cell r="G1" t="str">
            <v>Derived Data Item?</v>
          </cell>
          <cell r="H1" t="str">
            <v>Original Data Item Order</v>
          </cell>
          <cell r="I1" t="str">
            <v>Data Item Description</v>
          </cell>
          <cell r="J1" t="str">
            <v>Format</v>
          </cell>
          <cell r="K1" t="str">
            <v>Recvd Data Item Blank</v>
          </cell>
          <cell r="L1" t="str">
            <v>Format Error</v>
          </cell>
          <cell r="M1" t="str">
            <v>National Code Error</v>
          </cell>
          <cell r="N1" t="str">
            <v>Additional Validation Rules</v>
          </cell>
          <cell r="O1" t="str">
            <v>Info Req Ref</v>
          </cell>
          <cell r="P1" t="str">
            <v>Information Requirements (Purpose)</v>
          </cell>
          <cell r="Q1" t="str">
            <v>Mandatory/ Required/ Optional</v>
          </cell>
          <cell r="R1" t="str">
            <v>Warning / Validation Message count</v>
          </cell>
          <cell r="S1" t="str">
            <v>Concatenated warning / validation messages (Taken from all matching messages in Master Warnings List)</v>
          </cell>
        </row>
        <row r="2">
          <cell r="A2" t="str">
            <v>C000010</v>
          </cell>
          <cell r="B2" t="str">
            <v>C000</v>
          </cell>
          <cell r="C2" t="str">
            <v>010</v>
          </cell>
          <cell r="D2" t="str">
            <v>C000010_1</v>
          </cell>
          <cell r="E2" t="str">
            <v>CYP000Header</v>
          </cell>
          <cell r="F2" t="str">
            <v>DATA SET VERSION NUMBER</v>
          </cell>
          <cell r="G2">
            <v>0</v>
          </cell>
          <cell r="H2">
            <v>1</v>
          </cell>
          <cell r="I2" t="str">
            <v>The version of the CSDS that this submission file is for.</v>
          </cell>
          <cell r="J2" t="str">
            <v>max n2.max n2</v>
          </cell>
          <cell r="K2" t="str">
            <v>Reject</v>
          </cell>
          <cell r="L2" t="str">
            <v>Reject</v>
          </cell>
          <cell r="M2" t="str">
            <v>N/A</v>
          </cell>
          <cell r="O2" t="str">
            <v>Purpose</v>
          </cell>
          <cell r="P2" t="str">
            <v>Generic for all information requirements</v>
          </cell>
          <cell r="Q2" t="str">
            <v>M</v>
          </cell>
          <cell r="R2">
            <v>3</v>
          </cell>
          <cell r="S2" t="str">
            <v>CYP00001 - File rejected - Data Set Version Number is blank.
CYP00002 - File rejected - Data Set Version Number has incorrect data format.
CYP00003 - File rejected - Data Set Version Number has incorrect value for current ruling data set. Data Set Version Number=&lt;C000010&gt;</v>
          </cell>
        </row>
        <row r="3">
          <cell r="A3" t="str">
            <v>C000020</v>
          </cell>
          <cell r="B3" t="str">
            <v>C000</v>
          </cell>
          <cell r="C3" t="str">
            <v>020</v>
          </cell>
          <cell r="D3" t="str">
            <v>C000020_1</v>
          </cell>
          <cell r="E3" t="str">
            <v>CYP000Header</v>
          </cell>
          <cell r="F3" t="str">
            <v>ORGANISATION CODE (CODE OF PROVIDER)</v>
          </cell>
          <cell r="G3">
            <v>0</v>
          </cell>
          <cell r="H3">
            <v>2</v>
          </cell>
          <cell r="I3" t="str">
            <v>This is the ORGANISATION CODE of the ORGANISATION acting as a Health Care Provider.
This is the organisation code that will be concatenated with any Local Patient Identifiers to form a unique "Local Patient Identifier" within the national database</v>
          </cell>
          <cell r="J3" t="str">
            <v>an3, an5 or an6</v>
          </cell>
          <cell r="K3" t="str">
            <v>Reject</v>
          </cell>
          <cell r="L3" t="str">
            <v>Reject</v>
          </cell>
          <cell r="M3" t="str">
            <v>Warning</v>
          </cell>
          <cell r="N3" t="str">
            <v>If ORGANISATION CODE does not match expected Org Code for the provider of the transmission file (based on the login details for the BSP), the file will be rejected.
If ORGANISATION CODE is not in national organisation tables as a current, "live" organisation a warning will be generated.</v>
          </cell>
          <cell r="O3" t="str">
            <v>Purpose</v>
          </cell>
          <cell r="P3" t="str">
            <v>Generic for all information requirements</v>
          </cell>
          <cell r="Q3" t="str">
            <v>M</v>
          </cell>
          <cell r="R3">
            <v>1</v>
          </cell>
          <cell r="S3" t="str">
            <v>CYP00004 - File rejected - Organisation Code (Code of Provider) is blank.</v>
          </cell>
        </row>
        <row r="4">
          <cell r="A4" t="str">
            <v>C000030</v>
          </cell>
          <cell r="B4" t="str">
            <v>C000</v>
          </cell>
          <cell r="C4" t="str">
            <v>030</v>
          </cell>
          <cell r="D4" t="str">
            <v>C000030_1</v>
          </cell>
          <cell r="E4" t="str">
            <v>CYP000Header</v>
          </cell>
          <cell r="F4" t="str">
            <v>ORGANISATION CODE (CODE OF SUBMITTING ORGANISATION)</v>
          </cell>
          <cell r="G4">
            <v>0</v>
          </cell>
          <cell r="H4">
            <v>3</v>
          </cell>
          <cell r="I4" t="str">
            <v>This is the ORGANISATION CODE of the ORGANISATION of the ORGANISATION acting as the physical sender of a Data Set submission.
This code provides an audit trail where a different organisation is undertaking the submission on behalf of the provider organisation.
It will not be carried over into the national database.</v>
          </cell>
          <cell r="J4" t="str">
            <v>max an6</v>
          </cell>
          <cell r="K4" t="str">
            <v>Reject</v>
          </cell>
          <cell r="L4" t="str">
            <v>Reject</v>
          </cell>
          <cell r="M4" t="str">
            <v>N/A</v>
          </cell>
          <cell r="N4" t="str">
            <v>If ORGANISATION CODE does not match expected Org Code for the provider of the transmission file (based on the login details for the BSP), a warning will be generated.
If ORGANISATION CODE is not in national organisation tables as a current, "live" organisation a warning will be generated.</v>
          </cell>
          <cell r="O4" t="str">
            <v>Purpose</v>
          </cell>
          <cell r="P4" t="str">
            <v>Generic for all information requirements</v>
          </cell>
          <cell r="Q4" t="str">
            <v>M</v>
          </cell>
          <cell r="R4">
            <v>4</v>
          </cell>
          <cell r="S4" t="str">
            <v>CYP00007 - File rejected - Organisation Code (Code Of Submitting Organisation) is blank
CYP00008 - File rejected - Organisation Code (Code Of Submitting Organisation) has incorrect data format.
CYP00009 - Warning - Organisation Code (Code of Submitting Organisation) is not for a current live organisation in national tables. Organisation Code (Code of Submitting Organisation) = &lt;C000030
CYP00025 - Warning - Organisation Code (Code Of Submitting Organisation) does not match the organisation code from the BSP login details.  Organisation Code (Code Of Submitting Organisation)=&lt;C000030&gt;</v>
          </cell>
        </row>
        <row r="5">
          <cell r="A5" t="str">
            <v>C000040</v>
          </cell>
          <cell r="B5" t="str">
            <v>C000</v>
          </cell>
          <cell r="C5" t="str">
            <v>040</v>
          </cell>
          <cell r="D5" t="str">
            <v>C000040_1</v>
          </cell>
          <cell r="E5" t="str">
            <v>CYP000Header</v>
          </cell>
          <cell r="F5" t="str">
            <v>REPORTING PERIOD START DATE</v>
          </cell>
          <cell r="G5">
            <v>0</v>
          </cell>
          <cell r="H5">
            <v>4</v>
          </cell>
          <cell r="I5" t="str">
            <v>The reporting period start date to which this file refers</v>
          </cell>
          <cell r="J5" t="str">
            <v>an10
CCYY-MM-DD</v>
          </cell>
          <cell r="K5" t="str">
            <v>Reject</v>
          </cell>
          <cell r="L5" t="str">
            <v>Reject</v>
          </cell>
          <cell r="M5" t="str">
            <v>N/A</v>
          </cell>
          <cell r="N5" t="str">
            <v>If REPORTING PERIOD START DATE does not match the start date of the reporting period selected by the user within BSP, the file will be rejected</v>
          </cell>
          <cell r="O5" t="str">
            <v>Purpose</v>
          </cell>
          <cell r="Q5" t="str">
            <v>M</v>
          </cell>
          <cell r="R5">
            <v>3</v>
          </cell>
          <cell r="S5" t="str">
            <v>CYP00010 - File rejected - Reporting Period Start Date is blank.
CYP00011 - File rejected - Reporting Period Start Date has incorrect data format.
CYP00012 - File rejected - Reporting Period Start Date does not match the reporting period selected in BSP upload. Reporting Period Start Date = &lt;C000040&gt; Reporting Period End Date = &lt;C000050&gt;</v>
          </cell>
        </row>
        <row r="6">
          <cell r="A6" t="str">
            <v>C000050</v>
          </cell>
          <cell r="B6" t="str">
            <v>C000</v>
          </cell>
          <cell r="C6" t="str">
            <v>050</v>
          </cell>
          <cell r="D6" t="str">
            <v>C000050_1</v>
          </cell>
          <cell r="E6" t="str">
            <v>CYP000Header</v>
          </cell>
          <cell r="F6" t="str">
            <v>REPORTING PERIOD END DATE</v>
          </cell>
          <cell r="G6">
            <v>0</v>
          </cell>
          <cell r="H6">
            <v>5</v>
          </cell>
          <cell r="I6" t="str">
            <v>The reporting period end date to which this file refers</v>
          </cell>
          <cell r="J6" t="str">
            <v>an10
CCYY-MM-DD</v>
          </cell>
          <cell r="K6" t="str">
            <v>Reject</v>
          </cell>
          <cell r="L6" t="str">
            <v>Reject</v>
          </cell>
          <cell r="M6" t="str">
            <v>N/A</v>
          </cell>
          <cell r="N6" t="str">
            <v>If REPORTING PERIOD END DATE does not match the end date of the reporting period selected by the user within BSP, the file will be rejected</v>
          </cell>
          <cell r="O6" t="str">
            <v>Purpose</v>
          </cell>
          <cell r="Q6" t="str">
            <v>M</v>
          </cell>
          <cell r="R6">
            <v>3</v>
          </cell>
          <cell r="S6" t="str">
            <v>CYP00013 - File rejected - Reporting Period End Date is blank
CYP00014 - File rejected - Reporting Period End Date has incorrect data format.
CYP00015 - File rejected - Reporting Period End Date does not match the reporting period selected in BSP upload. Reporting Period Start Date = &lt;C000040&gt; Reporting Period End Date = &lt;C000050&gt;</v>
          </cell>
        </row>
        <row r="7">
          <cell r="A7" t="str">
            <v>C000060</v>
          </cell>
          <cell r="B7" t="str">
            <v>C000</v>
          </cell>
          <cell r="C7" t="str">
            <v>060</v>
          </cell>
          <cell r="D7" t="str">
            <v>C000060_1</v>
          </cell>
          <cell r="E7" t="str">
            <v>CYP000Header</v>
          </cell>
          <cell r="F7" t="str">
            <v>DATE AND TIME DATA SET CREATED</v>
          </cell>
          <cell r="G7">
            <v>0</v>
          </cell>
          <cell r="H7">
            <v>6</v>
          </cell>
          <cell r="I7" t="str">
            <v>Date/time this upload file was created</v>
          </cell>
          <cell r="J7" t="str">
            <v>an19
YYYY-MM-DDThh:mm:ss</v>
          </cell>
          <cell r="K7" t="str">
            <v>Reject</v>
          </cell>
          <cell r="L7" t="str">
            <v>Reject</v>
          </cell>
          <cell r="M7" t="str">
            <v>N/A</v>
          </cell>
          <cell r="N7" t="str">
            <v>If the Date And Time Data Set Created is before the Reporting Period Start Date, the file will be rejected.
If the Date And Time Data Set Created is before the Reporting Period End Date, a warning will be generated.
If the Date And Time Data Set Created is after the current date and time, the file will be rejected.</v>
          </cell>
          <cell r="O7" t="str">
            <v>Purpose</v>
          </cell>
          <cell r="Q7" t="str">
            <v>M</v>
          </cell>
          <cell r="R7">
            <v>5</v>
          </cell>
          <cell r="S7" t="str">
            <v>CYP00016 - File rejected - Date And Time Data Set Created is blank.
CYP00017 - File rejected - Date And Time Data Set Created has incorrect data format.
CYP00026 - File rejected - Date And Time Data Set Created is before Reporting period Start Date. Date And Time Data Set Created = &lt;C000060&gt; Reporting Period Start Date = &lt;C000040&gt;
CYP00027 - Warning - Date And Time Data Set Created is before Reporting period End Date. Date And Time Data Set Created = &lt;C000060&gt; Reporting Period End Date = &lt;C000050&gt;
CYP00028 - File rejected - Date And Time Data Set Created is after the Current Date and Time. Date And Time Data Set Created = &lt;C000060&gt; Current Date = &lt;SystemVariable&gt;</v>
          </cell>
        </row>
        <row r="8">
          <cell r="A8" t="str">
            <v>C000D01</v>
          </cell>
          <cell r="E8" t="str">
            <v>CYP000Header</v>
          </cell>
          <cell r="F8" t="str">
            <v>CYP000 UNIQUE ID</v>
          </cell>
          <cell r="G8">
            <v>1</v>
          </cell>
          <cell r="H8">
            <v>8</v>
          </cell>
          <cell r="I8" t="str">
            <v>A unique ID per table.  This continues across reporting periods and across providers.  This uniquely identifies a row of data within a table.</v>
          </cell>
          <cell r="J8" t="str">
            <v>min an6 max an20</v>
          </cell>
        </row>
        <row r="9">
          <cell r="A9" t="str">
            <v>C000D36</v>
          </cell>
          <cell r="E9" t="str">
            <v>CYP000Header</v>
          </cell>
          <cell r="F9" t="str">
            <v>FILE TYPE</v>
          </cell>
          <cell r="G9">
            <v>1</v>
          </cell>
          <cell r="H9">
            <v>9</v>
          </cell>
          <cell r="I9" t="str">
            <v>An indication of whether the submitted file is a "Primary" or "Refresh" submission.</v>
          </cell>
          <cell r="J9" t="str">
            <v>an7</v>
          </cell>
        </row>
        <row r="10">
          <cell r="A10" t="str">
            <v>C000D02</v>
          </cell>
          <cell r="E10" t="str">
            <v>CYP000Header</v>
          </cell>
          <cell r="F10" t="str">
            <v>UPLOAD DATE TIME</v>
          </cell>
          <cell r="G10">
            <v>1</v>
          </cell>
          <cell r="H10">
            <v>10</v>
          </cell>
          <cell r="I10" t="str">
            <v>Date and time original data file was uploaded to the BSP</v>
          </cell>
          <cell r="J10" t="str">
            <v>an19YYYY-MM-DDTHH:MM:SS</v>
          </cell>
        </row>
        <row r="11">
          <cell r="A11" t="str">
            <v>C000D03</v>
          </cell>
          <cell r="E11" t="str">
            <v>CYP000Header</v>
          </cell>
          <cell r="F11" t="str">
            <v>END PROCESSING DATE TIME</v>
          </cell>
          <cell r="G11">
            <v>1</v>
          </cell>
          <cell r="H11">
            <v>11</v>
          </cell>
          <cell r="I11" t="str">
            <v>Date and time processing completed for this extract</v>
          </cell>
          <cell r="J11" t="str">
            <v>an19YYYY-MM-DDTHH:MM:SS</v>
          </cell>
        </row>
        <row r="12">
          <cell r="A12" t="str">
            <v>C000D04</v>
          </cell>
          <cell r="E12" t="str">
            <v>CYP000Header</v>
          </cell>
          <cell r="F12" t="str">
            <v>TOTAL RECORDS</v>
          </cell>
          <cell r="G12">
            <v>1</v>
          </cell>
          <cell r="H12">
            <v>12</v>
          </cell>
          <cell r="I12" t="str">
            <v xml:space="preserve">Total count of rows in all the extract tables that relate to this Header.  </v>
          </cell>
          <cell r="J12" t="str">
            <v>max n10</v>
          </cell>
        </row>
        <row r="13">
          <cell r="A13" t="str">
            <v>C000D05</v>
          </cell>
          <cell r="E13" t="str">
            <v>CYP000Header</v>
          </cell>
          <cell r="F13" t="str">
            <v>BSP UNIQUE ID</v>
          </cell>
          <cell r="G13">
            <v>1</v>
          </cell>
          <cell r="H13">
            <v>13</v>
          </cell>
          <cell r="I13" t="str">
            <v>A unique ID applied when original data file was uploaded to the Bureau Service Portal.</v>
          </cell>
          <cell r="J13" t="str">
            <v>n6</v>
          </cell>
        </row>
        <row r="14">
          <cell r="A14" t="str">
            <v>C000D06</v>
          </cell>
          <cell r="E14" t="str">
            <v>CYP000Header</v>
          </cell>
          <cell r="F14" t="str">
            <v>TOTAL CYP001 POST PROCESSING ROW COUNT</v>
          </cell>
          <cell r="G14">
            <v>1</v>
          </cell>
          <cell r="H14">
            <v>14</v>
          </cell>
          <cell r="I14" t="str">
            <v>A total cumulative count of all rows in this data group within a specific CSDS submission to NHS Digital. This information is used to ensure files are complete upon receipt, and to maintain accurate file processing.</v>
          </cell>
          <cell r="J14" t="str">
            <v>min n1 max n7</v>
          </cell>
        </row>
        <row r="15">
          <cell r="A15" t="str">
            <v>C000D07</v>
          </cell>
          <cell r="E15" t="str">
            <v>CYP000Header</v>
          </cell>
          <cell r="F15" t="str">
            <v>TOTAL CYP002 POST PROCESSING ROW COUNT</v>
          </cell>
          <cell r="G15">
            <v>1</v>
          </cell>
          <cell r="H15">
            <v>15</v>
          </cell>
          <cell r="I15" t="str">
            <v>A total cumulative count of all rows in this data group within a specific CSDS submission to NHS Digital. This information is used to ensure files are complete upon receipt, and to maintain accurate file processing.</v>
          </cell>
          <cell r="J15" t="str">
            <v>min n1 max n7</v>
          </cell>
        </row>
        <row r="16">
          <cell r="A16" t="str">
            <v>C000D08</v>
          </cell>
          <cell r="E16" t="str">
            <v>CYP000Header</v>
          </cell>
          <cell r="F16" t="str">
            <v>TOTAL CYP003 POST PROCESSING ROW COUNT</v>
          </cell>
          <cell r="G16">
            <v>1</v>
          </cell>
          <cell r="H16">
            <v>16</v>
          </cell>
          <cell r="I16" t="str">
            <v>A total cumulative count of all rows in this data group within a specific CSDS submission to NHS Digital. This information is used to ensure files are complete upon receipt, and to maintain accurate file processing.</v>
          </cell>
          <cell r="J16" t="str">
            <v>min n1 max n7</v>
          </cell>
        </row>
        <row r="17">
          <cell r="A17" t="str">
            <v>C000D10</v>
          </cell>
          <cell r="E17" t="str">
            <v>CYP000Header</v>
          </cell>
          <cell r="F17" t="str">
            <v>TOTAL CYP101 POST PROCESSING ROW COUNT</v>
          </cell>
          <cell r="G17">
            <v>1</v>
          </cell>
          <cell r="H17">
            <v>17</v>
          </cell>
          <cell r="I17" t="str">
            <v>A total cumulative count of all rows in this data group within a specific CSDS submission to NHS Digital. This information is used to ensure files are complete upon receipt, and to maintain accurate file processing.</v>
          </cell>
          <cell r="J17" t="str">
            <v>min n1 max n7</v>
          </cell>
        </row>
        <row r="18">
          <cell r="A18" t="str">
            <v>C000D11</v>
          </cell>
          <cell r="E18" t="str">
            <v>CYP000Header</v>
          </cell>
          <cell r="F18" t="str">
            <v>TOTAL CYP102 POST PROCESSING ROW COUNT</v>
          </cell>
          <cell r="G18">
            <v>1</v>
          </cell>
          <cell r="H18">
            <v>18</v>
          </cell>
          <cell r="I18" t="str">
            <v>A total cumulative count of all rows in this data group within a specific CSDS submission to NHS Digital. This information is used to ensure files are complete upon receipt, and to maintain accurate file processing.</v>
          </cell>
          <cell r="J18" t="str">
            <v>min n1 max n7</v>
          </cell>
        </row>
        <row r="19">
          <cell r="A19" t="str">
            <v>C000D12</v>
          </cell>
          <cell r="E19" t="str">
            <v>CYP000Header</v>
          </cell>
          <cell r="F19" t="str">
            <v>TOTAL CYP103 POST PROCESSING ROW COUNT</v>
          </cell>
          <cell r="G19">
            <v>1</v>
          </cell>
          <cell r="H19">
            <v>19</v>
          </cell>
          <cell r="I19" t="str">
            <v>A total cumulative count of all rows in this data group within a specific CSDS submission to NHS Digital. This information is used to ensure files are complete upon receipt, and to maintain accurate file processing.</v>
          </cell>
          <cell r="J19" t="str">
            <v>min n1 max n7</v>
          </cell>
        </row>
        <row r="20">
          <cell r="A20" t="str">
            <v>C000D13</v>
          </cell>
          <cell r="E20" t="str">
            <v>CYP000Header</v>
          </cell>
          <cell r="F20" t="str">
            <v>TOTAL CYP104 POST PROCESSING ROW COUNT</v>
          </cell>
          <cell r="G20">
            <v>1</v>
          </cell>
          <cell r="H20">
            <v>20</v>
          </cell>
          <cell r="I20" t="str">
            <v>A total cumulative count of all rows in this data group within a specific CSDS submission to NHS Digital. This information is used to ensure files are complete upon receipt, and to maintain accurate file processing.</v>
          </cell>
          <cell r="J20" t="str">
            <v>min n1 max n7</v>
          </cell>
        </row>
        <row r="21">
          <cell r="A21" t="str">
            <v>C000D14</v>
          </cell>
          <cell r="E21" t="str">
            <v>CYP000Header</v>
          </cell>
          <cell r="F21" t="str">
            <v>TOTAL CYP105 POST PROCESSING ROW COUNT</v>
          </cell>
          <cell r="G21">
            <v>1</v>
          </cell>
          <cell r="H21">
            <v>21</v>
          </cell>
          <cell r="I21" t="str">
            <v>A total cumulative count of all rows in this data group within a specific CSDS submission to NHS Digital. This information is used to ensure files are complete upon receipt, and to maintain accurate file processing.</v>
          </cell>
          <cell r="J21" t="str">
            <v>min n1 max n7</v>
          </cell>
        </row>
        <row r="22">
          <cell r="A22" t="str">
            <v>C000D15</v>
          </cell>
          <cell r="E22" t="str">
            <v>CYP000Header</v>
          </cell>
          <cell r="F22" t="str">
            <v>TOTAL CYP201 POST PROCESSING ROW COUNT</v>
          </cell>
          <cell r="G22">
            <v>1</v>
          </cell>
          <cell r="H22">
            <v>22</v>
          </cell>
          <cell r="I22" t="str">
            <v>A total cumulative count of all rows in this data group within a specific CSDS submission to NHS Digital. This information is used to ensure files are complete upon receipt, and to maintain accurate file processing.</v>
          </cell>
          <cell r="J22" t="str">
            <v>min n1 max n7</v>
          </cell>
        </row>
        <row r="23">
          <cell r="A23" t="str">
            <v>C000D16</v>
          </cell>
          <cell r="E23" t="str">
            <v>CYP000Header</v>
          </cell>
          <cell r="F23" t="str">
            <v>TOTAL CYP202 POST PROCESSING ROW COUNT</v>
          </cell>
          <cell r="G23">
            <v>1</v>
          </cell>
          <cell r="H23">
            <v>23</v>
          </cell>
          <cell r="I23" t="str">
            <v>A total cumulative count of all rows in this data group within a specific CSDS submission to NHS Digital. This information is used to ensure files are complete upon receipt, and to maintain accurate file processing.</v>
          </cell>
          <cell r="J23" t="str">
            <v>min n1 max n7</v>
          </cell>
        </row>
        <row r="24">
          <cell r="A24" t="str">
            <v>C000D17</v>
          </cell>
          <cell r="E24" t="str">
            <v>CYP000Header</v>
          </cell>
          <cell r="F24" t="str">
            <v>TOTAL CYP301 POST PROCESSING ROW COUNT</v>
          </cell>
          <cell r="G24">
            <v>1</v>
          </cell>
          <cell r="H24">
            <v>24</v>
          </cell>
          <cell r="I24" t="str">
            <v>A total cumulative count of all rows in this data group within a specific CSDS submission to NHS Digital. This information is used to ensure files are complete upon receipt, and to maintain accurate file processing.</v>
          </cell>
          <cell r="J24" t="str">
            <v>min n1 max n7</v>
          </cell>
        </row>
        <row r="25">
          <cell r="A25" t="str">
            <v>C000D18</v>
          </cell>
          <cell r="E25" t="str">
            <v>CYP000Header</v>
          </cell>
          <cell r="F25" t="str">
            <v>TOTAL CYP401 POST PROCESSING ROW COUNT</v>
          </cell>
          <cell r="G25">
            <v>1</v>
          </cell>
          <cell r="H25">
            <v>25</v>
          </cell>
          <cell r="I25" t="str">
            <v>A total cumulative count of all rows in this data group within a specific CSDS submission to NHS Digital. This information is used to ensure files are complete upon receipt, and to maintain accurate file processing.</v>
          </cell>
          <cell r="J25" t="str">
            <v>min n1 max n7</v>
          </cell>
        </row>
        <row r="26">
          <cell r="A26" t="str">
            <v>C000D19</v>
          </cell>
          <cell r="E26" t="str">
            <v>CYP000Header</v>
          </cell>
          <cell r="F26" t="str">
            <v>TOTAL CYP402 POST PROCESSING ROW COUNT</v>
          </cell>
          <cell r="G26">
            <v>1</v>
          </cell>
          <cell r="H26">
            <v>26</v>
          </cell>
          <cell r="I26" t="str">
            <v>A total cumulative count of all rows in this data group within a specific CSDS submission to NHS Digital. This information is used to ensure files are complete upon receipt, and to maintain accurate file processing.</v>
          </cell>
          <cell r="J26" t="str">
            <v>min n1 max n7</v>
          </cell>
        </row>
        <row r="27">
          <cell r="A27" t="str">
            <v>C000D20</v>
          </cell>
          <cell r="E27" t="str">
            <v>CYP000Header</v>
          </cell>
          <cell r="F27" t="str">
            <v>TOTAL CYP403 POST PROCESSING ROW COUNT</v>
          </cell>
          <cell r="G27">
            <v>1</v>
          </cell>
          <cell r="H27">
            <v>27</v>
          </cell>
          <cell r="I27" t="str">
            <v>A total cumulative count of all rows in this data group within a specific CSDS submission to NHS Digital. This information is used to ensure files are complete upon receipt, and to maintain accurate file processing.</v>
          </cell>
          <cell r="J27" t="str">
            <v>min n1 max n7</v>
          </cell>
        </row>
        <row r="28">
          <cell r="A28" t="str">
            <v>C000D21</v>
          </cell>
          <cell r="E28" t="str">
            <v>CYP000Header</v>
          </cell>
          <cell r="F28" t="str">
            <v>TOTAL CYP404 POST PROCESSING ROW COUNT</v>
          </cell>
          <cell r="G28">
            <v>1</v>
          </cell>
          <cell r="H28">
            <v>28</v>
          </cell>
          <cell r="I28" t="str">
            <v>A total cumulative count of all rows in this data group within a specific CSDS submission to NHS Digital. This information is used to ensure files are complete upon receipt, and to maintain accurate file processing.</v>
          </cell>
          <cell r="J28" t="str">
            <v>min n1 max n7</v>
          </cell>
        </row>
        <row r="29">
          <cell r="A29" t="str">
            <v>C000D22</v>
          </cell>
          <cell r="E29" t="str">
            <v>CYP000Header</v>
          </cell>
          <cell r="F29" t="str">
            <v>TOTAL CYP501 POST PROCESSING ROW COUNT</v>
          </cell>
          <cell r="G29">
            <v>1</v>
          </cell>
          <cell r="H29">
            <v>29</v>
          </cell>
          <cell r="I29" t="str">
            <v>A total cumulative count of all rows in this data group within a specific CSDS submission to NHS Digital. This information is used to ensure files are complete upon receipt, and to maintain accurate file processing.</v>
          </cell>
          <cell r="J29" t="str">
            <v>min n1 max n7</v>
          </cell>
        </row>
        <row r="30">
          <cell r="A30" t="str">
            <v>C000D23</v>
          </cell>
          <cell r="E30" t="str">
            <v>CYP000Header</v>
          </cell>
          <cell r="F30" t="str">
            <v>TOTAL CYP502 POST PROCESSING ROW COUNT</v>
          </cell>
          <cell r="G30">
            <v>1</v>
          </cell>
          <cell r="H30">
            <v>30</v>
          </cell>
          <cell r="I30" t="str">
            <v>A total cumulative count of all rows in this data group within a specific CSDS submission to NHS Digital. This information is used to ensure files are complete upon receipt, and to maintain accurate file processing.</v>
          </cell>
          <cell r="J30" t="str">
            <v>min n1 max n7</v>
          </cell>
        </row>
        <row r="31">
          <cell r="A31" t="str">
            <v>C000D24</v>
          </cell>
          <cell r="E31" t="str">
            <v>CYP000Header</v>
          </cell>
          <cell r="F31" t="str">
            <v>TOTAL CYP601 POST PROCESSING ROW COUNT</v>
          </cell>
          <cell r="G31">
            <v>1</v>
          </cell>
          <cell r="H31">
            <v>31</v>
          </cell>
          <cell r="I31" t="str">
            <v>A total cumulative count of all rows in this data group within a specific CSDS submission to NHS Digital. This information is used to ensure files are complete upon receipt, and to maintain accurate file processing.</v>
          </cell>
          <cell r="J31" t="str">
            <v>min n1 max n7</v>
          </cell>
        </row>
        <row r="32">
          <cell r="A32" t="str">
            <v>C000D25</v>
          </cell>
          <cell r="E32" t="str">
            <v>CYP000Header</v>
          </cell>
          <cell r="F32" t="str">
            <v>TOTAL CYP602 POST PROCESSING ROW COUNT</v>
          </cell>
          <cell r="G32">
            <v>1</v>
          </cell>
          <cell r="H32">
            <v>32</v>
          </cell>
          <cell r="I32" t="str">
            <v>A total cumulative count of all rows in this data group within a specific CSDS submission to NHS Digital. This information is used to ensure files are complete upon receipt, and to maintain accurate file processing.</v>
          </cell>
          <cell r="J32" t="str">
            <v>min n1 max n7</v>
          </cell>
        </row>
        <row r="33">
          <cell r="A33" t="str">
            <v>C000D26</v>
          </cell>
          <cell r="E33" t="str">
            <v>CYP000Header</v>
          </cell>
          <cell r="F33" t="str">
            <v>TOTAL CYP603 POST PROCESSING ROW COUNT</v>
          </cell>
          <cell r="G33">
            <v>1</v>
          </cell>
          <cell r="H33">
            <v>33</v>
          </cell>
          <cell r="I33" t="str">
            <v>A total cumulative count of all rows in this data group within a specific CSDS submission to NHS Digital. This information is used to ensure files are complete upon receipt, and to maintain accurate file processing.</v>
          </cell>
          <cell r="J33" t="str">
            <v>min n1 max n7</v>
          </cell>
        </row>
        <row r="34">
          <cell r="A34" t="str">
            <v>C000D27</v>
          </cell>
          <cell r="E34" t="str">
            <v>CYP000Header</v>
          </cell>
          <cell r="F34" t="str">
            <v>TOTAL CYP604 POST PROCESSING ROW COUNT</v>
          </cell>
          <cell r="G34">
            <v>1</v>
          </cell>
          <cell r="H34">
            <v>34</v>
          </cell>
          <cell r="I34" t="str">
            <v>A total cumulative count of all rows in this data group within a specific CSDS submission to NHS Digital. This information is used to ensure files are complete upon receipt, and to maintain accurate file processing.</v>
          </cell>
          <cell r="J34" t="str">
            <v>min n1 max n7</v>
          </cell>
        </row>
        <row r="35">
          <cell r="A35" t="str">
            <v>C000D28</v>
          </cell>
          <cell r="E35" t="str">
            <v>CYP000Header</v>
          </cell>
          <cell r="F35" t="str">
            <v>TOTAL CYP605 POST PROCESSING ROW COUNT</v>
          </cell>
          <cell r="G35">
            <v>1</v>
          </cell>
          <cell r="H35">
            <v>35</v>
          </cell>
          <cell r="I35" t="str">
            <v>A total cumulative count of all rows in this data group within a specific CSDS submission to NHS Digital. This information is used to ensure files are complete upon receipt, and to maintain accurate file processing.</v>
          </cell>
          <cell r="J35" t="str">
            <v>min n1 max n7</v>
          </cell>
        </row>
        <row r="36">
          <cell r="A36" t="str">
            <v>C000D29</v>
          </cell>
          <cell r="E36" t="str">
            <v>CYP000Header</v>
          </cell>
          <cell r="F36" t="str">
            <v>TOTAL CYP606 POST PROCESSING ROW COUNT</v>
          </cell>
          <cell r="G36">
            <v>1</v>
          </cell>
          <cell r="H36">
            <v>36</v>
          </cell>
          <cell r="I36" t="str">
            <v>A total cumulative count of all rows in this data group within a specific CSDS submission to NHS Digital. This information is used to ensure files are complete upon receipt, and to maintain accurate file processing.</v>
          </cell>
          <cell r="J36" t="str">
            <v>min n1 max n7</v>
          </cell>
        </row>
        <row r="37">
          <cell r="A37" t="str">
            <v>C000D30</v>
          </cell>
          <cell r="E37" t="str">
            <v>CYP000Header</v>
          </cell>
          <cell r="F37" t="str">
            <v>TOTAL CYP607 POST PROCESSING ROW COUNT</v>
          </cell>
          <cell r="G37">
            <v>1</v>
          </cell>
          <cell r="H37">
            <v>37</v>
          </cell>
          <cell r="I37" t="str">
            <v>A total cumulative count of all rows in this data group within a specific CSDS submission to NHS Digital. This information is used to ensure files are complete upon receipt, and to maintain accurate file processing.</v>
          </cell>
          <cell r="J37" t="str">
            <v>min n1 max n7</v>
          </cell>
        </row>
        <row r="38">
          <cell r="A38" t="str">
            <v>C000D31</v>
          </cell>
          <cell r="E38" t="str">
            <v>CYP000Header</v>
          </cell>
          <cell r="F38" t="str">
            <v>TOTAL CYP608 POST PROCESSING ROW COUNT</v>
          </cell>
          <cell r="G38">
            <v>1</v>
          </cell>
          <cell r="H38">
            <v>38</v>
          </cell>
          <cell r="I38" t="str">
            <v>A total cumulative count of all rows in this data group within a specific CSDS submission to NHS Digital. This information is used to ensure files are complete upon receipt, and to maintain accurate file processing.</v>
          </cell>
          <cell r="J38" t="str">
            <v>min n1 max n7</v>
          </cell>
        </row>
        <row r="39">
          <cell r="A39" t="str">
            <v>C000D32</v>
          </cell>
          <cell r="E39" t="str">
            <v>CYP000Header</v>
          </cell>
          <cell r="F39" t="str">
            <v>TOTAL CYP609 POST PROCESSING ROW COUNT</v>
          </cell>
          <cell r="G39">
            <v>1</v>
          </cell>
          <cell r="H39">
            <v>39</v>
          </cell>
          <cell r="I39" t="str">
            <v>A total cumulative count of all rows in this data group within a specific CSDS submission to NHS Digital. This information is used to ensure files are complete upon receipt, and to maintain accurate file processing.</v>
          </cell>
          <cell r="J39" t="str">
            <v>min n1 max n7</v>
          </cell>
        </row>
        <row r="40">
          <cell r="A40" t="str">
            <v>C000D33</v>
          </cell>
          <cell r="E40" t="str">
            <v>CYP000Header</v>
          </cell>
          <cell r="F40" t="str">
            <v>TOTAL CYP610 POST PROCESSING ROW COUNT</v>
          </cell>
          <cell r="G40">
            <v>1</v>
          </cell>
          <cell r="H40">
            <v>40</v>
          </cell>
          <cell r="I40" t="str">
            <v>A total cumulative count of all rows in this data group within a specific CSDS submission to NHS Digital. This information is used to ensure files are complete upon receipt, and to maintain accurate file processing.</v>
          </cell>
          <cell r="J40" t="str">
            <v>min n1 max n7</v>
          </cell>
        </row>
        <row r="41">
          <cell r="A41" t="str">
            <v>C000D34</v>
          </cell>
          <cell r="E41" t="str">
            <v>CYP000Header</v>
          </cell>
          <cell r="F41" t="str">
            <v>TOTAL CYP611 POST PROCESSING ROW COUNT</v>
          </cell>
          <cell r="G41">
            <v>1</v>
          </cell>
          <cell r="H41">
            <v>41</v>
          </cell>
          <cell r="I41" t="str">
            <v>A total cumulative count of all rows in this data group within a specific CSDS submission to NHS Digital. This information is used to ensure files are complete upon receipt, and to maintain accurate file processing.</v>
          </cell>
          <cell r="J41" t="str">
            <v>min n1 max n7</v>
          </cell>
        </row>
        <row r="42">
          <cell r="A42" t="str">
            <v>C000D37</v>
          </cell>
          <cell r="E42" t="str">
            <v>CYP000Header</v>
          </cell>
          <cell r="F42" t="str">
            <v>TOTAL CYP612 POST PROCESSING ROW COUNT</v>
          </cell>
          <cell r="G42">
            <v>1</v>
          </cell>
          <cell r="H42">
            <v>43</v>
          </cell>
          <cell r="I42" t="str">
            <v>A total cumulative count of all rows in this data group within a specific CSDS submission to NHS Digital. This information is used to ensure files are complete upon receipt, and to maintain accurate file processing.</v>
          </cell>
          <cell r="J42" t="str">
            <v>min n1 max n7</v>
          </cell>
        </row>
        <row r="43">
          <cell r="A43" t="str">
            <v>C000D38</v>
          </cell>
          <cell r="E43" t="str">
            <v>CYP000Header</v>
          </cell>
          <cell r="F43" t="str">
            <v>TOTAL CYP613 POST PROCESSING ROW COUNT</v>
          </cell>
          <cell r="G43">
            <v>1</v>
          </cell>
          <cell r="H43">
            <v>44</v>
          </cell>
          <cell r="I43" t="str">
            <v>A total cumulative count of all rows in this data group within a specific CSDS submission to NHS Digital. This information is used to ensure files are complete upon receipt, and to maintain accurate file processing.</v>
          </cell>
          <cell r="J43" t="str">
            <v>min n1 max n7</v>
          </cell>
        </row>
        <row r="44">
          <cell r="A44" t="str">
            <v>C000D35</v>
          </cell>
          <cell r="E44" t="str">
            <v>CYP000Header</v>
          </cell>
          <cell r="F44" t="str">
            <v>TOTAL CYP901 POST PROCESSING ROW COUNT</v>
          </cell>
          <cell r="G44">
            <v>1</v>
          </cell>
          <cell r="H44">
            <v>42</v>
          </cell>
          <cell r="I44" t="str">
            <v>A total cumulative count of all rows in this data group within a specific CSDS submission to NHS Digital. This information is used to ensure files are complete upon receipt, and to maintain accurate file processing.</v>
          </cell>
          <cell r="J44" t="str">
            <v>min n1 max n7</v>
          </cell>
        </row>
        <row r="45">
          <cell r="A45" t="str">
            <v>C001901</v>
          </cell>
          <cell r="B45" t="str">
            <v>C001</v>
          </cell>
          <cell r="C45" t="str">
            <v>901</v>
          </cell>
          <cell r="D45" t="str">
            <v>901_1</v>
          </cell>
          <cell r="E45" t="str">
            <v>CYP001MPI</v>
          </cell>
          <cell r="F45" t="str">
            <v>LOCAL PATIENT IDENTIFIER (EXTENDED)</v>
          </cell>
          <cell r="G45">
            <v>0</v>
          </cell>
          <cell r="H45">
            <v>45</v>
          </cell>
          <cell r="I45" t="str">
            <v>This is a number used to identify a PATIENT uniquely within a Health Care Provider. It may be different from the PATIENT's casenote number and may be assigned automatically by the computer system.</v>
          </cell>
          <cell r="J45" t="str">
            <v>max an20</v>
          </cell>
          <cell r="K45" t="str">
            <v>Reject</v>
          </cell>
          <cell r="L45" t="str">
            <v>Reject</v>
          </cell>
          <cell r="M45" t="str">
            <v>N/A</v>
          </cell>
          <cell r="O45" t="str">
            <v>All to identify individual</v>
          </cell>
          <cell r="P45" t="str">
            <v>Used to uniquely identify an individual</v>
          </cell>
          <cell r="Q45" t="str">
            <v>M</v>
          </cell>
          <cell r="R45">
            <v>2</v>
          </cell>
          <cell r="S45" t="str">
            <v>CYP00104 - Record rejected - Local Patient Identifier (Extended) is blank.
CYP00105 - Record rejected - Local Patient Identifier (Extended) has an incorrect data format. Local Patient Identifier (Extended)=&lt;C001901&gt;</v>
          </cell>
        </row>
        <row r="46">
          <cell r="A46" t="str">
            <v>C001010</v>
          </cell>
          <cell r="B46" t="str">
            <v>C001</v>
          </cell>
          <cell r="C46" t="str">
            <v>010</v>
          </cell>
          <cell r="D46" t="str">
            <v>C001010_1</v>
          </cell>
          <cell r="E46" t="str">
            <v>CYP001MPI</v>
          </cell>
          <cell r="F46" t="str">
            <v>ORGANISATION CODE (LOCAL PATIENT IDENTIFIER)</v>
          </cell>
          <cell r="G46">
            <v>0</v>
          </cell>
          <cell r="H46">
            <v>46</v>
          </cell>
          <cell r="I46" t="str">
            <v>The organisation code of the organisation that assigned the local patient identifier.</v>
          </cell>
          <cell r="J46" t="str">
            <v>an3 or an5</v>
          </cell>
          <cell r="K46" t="str">
            <v>Reject</v>
          </cell>
          <cell r="L46" t="str">
            <v>Reject</v>
          </cell>
          <cell r="M46" t="str">
            <v>Warning</v>
          </cell>
          <cell r="N46" t="str">
            <v>If ORGANISATION CODE (LOCAL PATIENT IDENTIFIER) does not match the ORGANISATION CODE (CODE OF PROVIDER) in CYP000, a warning will be reported.
If ORGANISATION CODE is not in national organisation tables as a current, "live" organisation a warning will be generated</v>
          </cell>
          <cell r="O46" t="str">
            <v>All to identify individual</v>
          </cell>
          <cell r="P46" t="str">
            <v>Used to uniquely identify the organisation issuing the LPI</v>
          </cell>
          <cell r="Q46" t="str">
            <v>M</v>
          </cell>
          <cell r="R46">
            <v>4</v>
          </cell>
          <cell r="S46" t="str">
            <v>CYP00106 - Record rejected - Organisation Code (Local Patient Identifier) is blank. Local Patient Identifier (Extended)=&lt;C001901&gt;
CYP00107 - Record rejected - Organisation Code (Local Patient Identifier) has an incorrect data format. Local Patient Identifier (Extended)=&lt;C001901&gt;
CYP00108 - Warning - Organisation Code (Local Patient Identifier) does not match the Organisation Code (Code of Provider) from the CYP000. Local Patient Identifier (Extended)=&lt;C001901&gt;
CYP00147 - Warning - Organisation Code (Local Patient Identifier) is not for a current live organisation in national tables. Local Patient Identifier (Extended)=&lt;C001901&gt;</v>
          </cell>
        </row>
        <row r="47">
          <cell r="A47" t="str">
            <v>C001020</v>
          </cell>
          <cell r="B47" t="str">
            <v>C001</v>
          </cell>
          <cell r="C47" t="str">
            <v>020</v>
          </cell>
          <cell r="D47" t="str">
            <v>C001020_1</v>
          </cell>
          <cell r="E47" t="str">
            <v>CYP001MPI</v>
          </cell>
          <cell r="F47" t="str">
            <v>ORGANISATION CODE (RESIDENCE RESPONSIBILITY)</v>
          </cell>
          <cell r="G47">
            <v>0</v>
          </cell>
          <cell r="H47">
            <v>47</v>
          </cell>
          <cell r="I47" t="str">
            <v xml:space="preserve">The organisation code derived from the patient's POSTCODE OF USUAL ADDRESS
This field can routinely be left blank, however if populated it should contain the organisation code of the commissioner with which the patient is resident. </v>
          </cell>
          <cell r="J47" t="str">
            <v>an3</v>
          </cell>
          <cell r="K47" t="str">
            <v>N/A</v>
          </cell>
          <cell r="L47" t="str">
            <v>Reject</v>
          </cell>
          <cell r="M47" t="str">
            <v>Warning</v>
          </cell>
          <cell r="O47" t="str">
            <v>All to identify individual</v>
          </cell>
          <cell r="P47" t="str">
            <v>Used to identify the organisation of responsibility or residence.
To enable the provider to identify the commissioner derived from the patient's postcode.</v>
          </cell>
          <cell r="Q47" t="str">
            <v>R</v>
          </cell>
          <cell r="R47">
            <v>2</v>
          </cell>
          <cell r="S47" t="str">
            <v>CYP00109 - Record rejected - Organisation Code (Residence Responsibility) has an incorrect data format. Local Patient Identifier (Extended)=&lt;C001901&gt;
CYP00110 - Warning - Organisation Code (Residence Responsibility) is not for a current live organisation in national tables. Local Patient Identifier (Extended)=&lt;C001901&gt;</v>
          </cell>
        </row>
        <row r="48">
          <cell r="A48" t="str">
            <v>C001030</v>
          </cell>
          <cell r="B48" t="str">
            <v>C001</v>
          </cell>
          <cell r="C48" t="str">
            <v>030</v>
          </cell>
          <cell r="D48" t="str">
            <v>C001030_1</v>
          </cell>
          <cell r="E48" t="str">
            <v>CYP001MPI</v>
          </cell>
          <cell r="F48" t="str">
            <v>ORGANISATION CODE (EDUCATIONAL ESTABLISHMENT)</v>
          </cell>
          <cell r="G48">
            <v>0</v>
          </cell>
          <cell r="H48">
            <v>48</v>
          </cell>
          <cell r="I48" t="str">
            <v>The ORGANISATION CODE of the Educational Establishment, including Schools</v>
          </cell>
          <cell r="J48" t="str">
            <v>min an5 max an8</v>
          </cell>
          <cell r="K48" t="str">
            <v>N/A</v>
          </cell>
          <cell r="L48" t="str">
            <v>Reject</v>
          </cell>
          <cell r="M48" t="str">
            <v>Warning</v>
          </cell>
          <cell r="O48" t="str">
            <v>All to identify individual</v>
          </cell>
          <cell r="P48" t="str">
            <v>Used to identify the educational establishment of a child or young person.</v>
          </cell>
          <cell r="Q48" t="str">
            <v>R</v>
          </cell>
          <cell r="R48">
            <v>2</v>
          </cell>
          <cell r="S48" t="str">
            <v>CYP00145 - Record rejected - Organisation Code (Educational Establishment) has an incorrect data format. Local Patient Identifier=&lt;C001901&gt;
CYP001104 - Warning - Organisation Code (Educational Establishment) was not a live organisation in national code tables at any point during the reporting period. Local Patient Identifier (Extended)=&lt;C001901&gt; Organisation Code (Educational Establishment) = &lt;C001030&gt;</v>
          </cell>
        </row>
        <row r="49">
          <cell r="A49" t="str">
            <v>C001040</v>
          </cell>
          <cell r="B49" t="str">
            <v>C001</v>
          </cell>
          <cell r="C49" t="str">
            <v>040</v>
          </cell>
          <cell r="D49" t="str">
            <v>C001040_1</v>
          </cell>
          <cell r="E49" t="str">
            <v>CYP001MPI</v>
          </cell>
          <cell r="F49" t="str">
            <v>NHS NUMBER</v>
          </cell>
          <cell r="G49">
            <v>0</v>
          </cell>
          <cell r="H49">
            <v>49</v>
          </cell>
          <cell r="I49" t="str">
            <v>A number used to identify a PATIENT uniquely within the NHS in England and Wales</v>
          </cell>
          <cell r="J49" t="str">
            <v>n10</v>
          </cell>
          <cell r="K49" t="str">
            <v>Warning</v>
          </cell>
          <cell r="L49" t="str">
            <v>Reject</v>
          </cell>
          <cell r="M49" t="str">
            <v>N/A</v>
          </cell>
          <cell r="O49" t="str">
            <v>All to identify individual</v>
          </cell>
          <cell r="P49" t="str">
            <v>Used to uniquely identify an individual</v>
          </cell>
          <cell r="Q49" t="str">
            <v>R</v>
          </cell>
          <cell r="R49">
            <v>1</v>
          </cell>
          <cell r="S49" t="str">
            <v>CYP00111 - Warning - NHS Number is blank. Local Patient Identifier (Extended)=&lt;C001901&gt;</v>
          </cell>
        </row>
        <row r="50">
          <cell r="A50" t="str">
            <v>C001050</v>
          </cell>
          <cell r="B50" t="str">
            <v>C001</v>
          </cell>
          <cell r="C50" t="str">
            <v>050</v>
          </cell>
          <cell r="D50" t="str">
            <v>C001050_1</v>
          </cell>
          <cell r="E50" t="str">
            <v>CYP001MPI</v>
          </cell>
          <cell r="F50" t="str">
            <v>NHS NUMBER STATUS INDICATOR CODE</v>
          </cell>
          <cell r="G50">
            <v>0</v>
          </cell>
          <cell r="H50">
            <v>50</v>
          </cell>
          <cell r="I50" t="str">
            <v>NHS NUMBER STATUS INDICATOR CODE is the trace status of the NHS NUMBER.</v>
          </cell>
          <cell r="J50" t="str">
            <v>an2</v>
          </cell>
          <cell r="K50" t="str">
            <v>N/A</v>
          </cell>
          <cell r="L50" t="str">
            <v>Reject</v>
          </cell>
          <cell r="M50" t="str">
            <v>Warning</v>
          </cell>
          <cell r="N50" t="str">
            <v xml:space="preserve">If value is not between '01' - '06' or '08' then a warning will be generated.
If NHS NUMBER contains a value, and NHS NUMBER STATUS INDICATOR CODE is   "07 - Number not present and trace not required", then a warning message will be generated.
This field should be mandatory where the NHS Number provided is blank to ensure proper linkage.
If the NHS Number field is blank and the value for this item is anything other than '07' then a warning will be generated.
</v>
          </cell>
          <cell r="O50" t="str">
            <v>All to identify individual</v>
          </cell>
          <cell r="P50" t="str">
            <v>Used to uniquely identify an individual</v>
          </cell>
          <cell r="Q50" t="str">
            <v>R</v>
          </cell>
          <cell r="R50">
            <v>5</v>
          </cell>
          <cell r="S50" t="str">
            <v>CYP00115 - Record rejected - NHS Number Status Indicator Code has an incorrect data format. Local Patient Identifier (Extended)=&lt;C001901&gt; NHS Number Status Indicator Code= &lt;C001050&gt;
CYP00116 - Warning - NHS Number Status Indicator Code contains an invalid NHS Number Status Indicator Code. Local Patient Identifier (Extended)=&lt;C001901&gt; NHS Number Status Indicator Code = &lt;C001050&gt;
CYP00117 - Warning - NHS Number contains a value, and the NHS Number Status Indicator Code is "07 - Number not present and trace not required". Local Patient Identifier =&lt;C001901&gt; NHS Number = &lt;C001040&gt; NHS Number Status Indicator Code = &lt;C001050&gt;
CYP00118 - Warning - NHS Number Status Indicator Code should be mandatory where the NHS Number provided is blank". Local Patient Identifier =&lt;C001901&gt; 
CYP00119 - Warning - NHS Number field is blank but the NHS Number Status Indicator Code is a value other than '07' ". Local Patient Identifier=&lt;C001901&gt;  NHS Number Status Indicator Code =&lt;C001050&gt;</v>
          </cell>
        </row>
        <row r="51">
          <cell r="A51" t="str">
            <v>C001060</v>
          </cell>
          <cell r="B51" t="str">
            <v>C001</v>
          </cell>
          <cell r="C51" t="str">
            <v>060</v>
          </cell>
          <cell r="D51" t="str">
            <v>C001060_1</v>
          </cell>
          <cell r="E51" t="str">
            <v>CYP001MPI</v>
          </cell>
          <cell r="F51" t="str">
            <v>PERSON BIRTH DATE</v>
          </cell>
          <cell r="G51">
            <v>0</v>
          </cell>
          <cell r="H51">
            <v>51</v>
          </cell>
          <cell r="I51" t="str">
            <v>The date on which a PERSON was born or is officially deemed to have been born</v>
          </cell>
          <cell r="J51" t="str">
            <v>an10
CCYY-MM-DD</v>
          </cell>
          <cell r="K51" t="str">
            <v>Warning</v>
          </cell>
          <cell r="L51" t="str">
            <v>Reject</v>
          </cell>
          <cell r="M51" t="str">
            <v>N/A</v>
          </cell>
          <cell r="N51" t="str">
            <v>If PersonBirthDate is blank, a warning will be reported.</v>
          </cell>
          <cell r="O51" t="str">
            <v>All to analyse by age</v>
          </cell>
          <cell r="P51" t="str">
            <v>Used to calculate age at events</v>
          </cell>
          <cell r="Q51" t="str">
            <v>R</v>
          </cell>
          <cell r="R51">
            <v>1</v>
          </cell>
          <cell r="S51" t="str">
            <v>CYP00150 - Warning - Person Birth Date is blank. Local Patient Identifier (Extended)=&lt;C001901&gt;</v>
          </cell>
        </row>
        <row r="52">
          <cell r="A52" t="str">
            <v>C001070</v>
          </cell>
          <cell r="B52" t="str">
            <v>C001</v>
          </cell>
          <cell r="C52" t="str">
            <v>070</v>
          </cell>
          <cell r="D52" t="str">
            <v>C001070_1</v>
          </cell>
          <cell r="E52" t="str">
            <v>CYP001MPI</v>
          </cell>
          <cell r="F52" t="str">
            <v>POSTCODE OF USUAL ADDRESS</v>
          </cell>
          <cell r="G52">
            <v>0</v>
          </cell>
          <cell r="H52">
            <v>52</v>
          </cell>
          <cell r="I52" t="str">
            <v>The POSTCODE of the ADDRESS nominated by the PATIENT with ADDRESS ASSOCIATION TYPE 'Main Permanent Residence' or 'Other Permanent Residence'</v>
          </cell>
          <cell r="J52" t="str">
            <v>max an8</v>
          </cell>
          <cell r="K52" t="str">
            <v>Warning</v>
          </cell>
          <cell r="L52" t="str">
            <v>Reject</v>
          </cell>
          <cell r="M52" t="str">
            <v>Warning</v>
          </cell>
          <cell r="N52" t="str">
            <v>If the Postcode is provided and it is not in one of the accepted formats (see http://www.datadictionary.nhs.uk/web_site_content/supporting_information/nhs_postcode_directory.asp?shownav=1 for details), the record will be rejected.
If Postcode Of Usual Address provided was not a current valid postcode in national code tables at any point during the reporting period, a warning will be reported.
If Postcode is blank, a warning will be reported.</v>
          </cell>
          <cell r="O52" t="str">
            <v>1.2.1.1</v>
          </cell>
          <cell r="P52" t="str">
            <v>Used to associate an individual with geographical areas, e.g. CCG, Electoral Ward, Sure Start area etc</v>
          </cell>
          <cell r="Q52" t="str">
            <v>R</v>
          </cell>
          <cell r="R52">
            <v>2</v>
          </cell>
          <cell r="S52" t="str">
            <v>CYP00151 - Warning - Postcode Of Usual Address is blank. Local Patient Identifier (Extended)=&lt;C001901&gt;
CYP001103 - Warning - Postcode Of Usual Address provided was not a current valid postcode in national code tables at any point during the reporting period. Local Patient Identifier (Extended)=&lt;C001901&gt; Postcode Of Usual Address=&lt;C001070&gt; Reporting Period Start Date = &lt;C000040&gt;</v>
          </cell>
        </row>
        <row r="53">
          <cell r="A53" t="str">
            <v>C001080</v>
          </cell>
          <cell r="B53" t="str">
            <v>C001</v>
          </cell>
          <cell r="C53" t="str">
            <v>080</v>
          </cell>
          <cell r="D53" t="str">
            <v>C001080_1</v>
          </cell>
          <cell r="E53" t="str">
            <v>CYP001MPI</v>
          </cell>
          <cell r="F53" t="str">
            <v>PERSON STATED GENDER CODE</v>
          </cell>
          <cell r="G53">
            <v>0</v>
          </cell>
          <cell r="H53">
            <v>53</v>
          </cell>
          <cell r="I53" t="str">
            <v>PERSON STATED GENDER CODE is self declared or inferred by observation for those unable to declare their PERSON STATED GENDER.</v>
          </cell>
          <cell r="J53" t="str">
            <v>an1</v>
          </cell>
          <cell r="K53" t="str">
            <v>Warning</v>
          </cell>
          <cell r="L53" t="str">
            <v>Reject</v>
          </cell>
          <cell r="M53" t="str">
            <v>Warning</v>
          </cell>
          <cell r="N53" t="str">
            <v>If Gender is blank, a warning will be reported.</v>
          </cell>
          <cell r="O53" t="str">
            <v>All to analyse by sex</v>
          </cell>
          <cell r="P53" t="str">
            <v>Used to analyse data for difference by gender</v>
          </cell>
          <cell r="Q53" t="str">
            <v>R</v>
          </cell>
          <cell r="R53">
            <v>3</v>
          </cell>
          <cell r="S53" t="str">
            <v>CYP00125 - Record rejected - Person Stated Gender Code has an incorrect data format. Local Patient Identifier (Extended)=&lt;C001901&gt; NHS Number=&lt;C001040&gt;
CYP00126 - Warning - Person Stated Gender Code contains an invalid Person Stated Gender Code. Local Patient Identifier (Extended)=&lt;C001901&gt; Gender=&lt;C001080&gt;
CYP00152 - Warning - Person Stated Gender Code is blank. Local Patient Identifier (Extended)=&lt;C001901&gt;</v>
          </cell>
        </row>
        <row r="54">
          <cell r="A54" t="str">
            <v>C001090</v>
          </cell>
          <cell r="B54" t="str">
            <v>C001</v>
          </cell>
          <cell r="C54" t="str">
            <v>090</v>
          </cell>
          <cell r="D54" t="str">
            <v>C001090_1</v>
          </cell>
          <cell r="E54" t="str">
            <v>CYP001MPI</v>
          </cell>
          <cell r="F54" t="str">
            <v>ETHNIC CATEGORY</v>
          </cell>
          <cell r="G54">
            <v>0</v>
          </cell>
          <cell r="H54">
            <v>54</v>
          </cell>
          <cell r="I54" t="str">
            <v>The ethnicity of a PERSON, as specified by the PERSON.</v>
          </cell>
          <cell r="J54" t="str">
            <v>an2</v>
          </cell>
          <cell r="K54" t="str">
            <v>N/A</v>
          </cell>
          <cell r="L54" t="str">
            <v>Reject</v>
          </cell>
          <cell r="M54" t="str">
            <v>Warning</v>
          </cell>
          <cell r="N54" t="str">
            <v>Although this data item is specified as "an2", the Format Error check will treat this data item as "max an2".</v>
          </cell>
          <cell r="O54" t="str">
            <v>1.2.1.9</v>
          </cell>
          <cell r="P54" t="str">
            <v>Used to monitor equality or distinctions in service usage by ethnicity</v>
          </cell>
          <cell r="Q54" t="str">
            <v>R</v>
          </cell>
          <cell r="R54">
            <v>2</v>
          </cell>
          <cell r="S54" t="str">
            <v>CYP00127 - Record rejected - Ethnic Category has an incorrect data format. Local Patient Identifier (Extended)=&lt;C001901&gt;
CYP00128 - Warning - Ethnic Category contains an invalid Ethnic Category. Local Patient Identifier (Extended)=&lt;C001901&gt; Ethnic Category=&lt;C001090&gt;</v>
          </cell>
        </row>
        <row r="55">
          <cell r="A55" t="str">
            <v>C001100</v>
          </cell>
          <cell r="B55" t="str">
            <v>C001</v>
          </cell>
          <cell r="C55" t="str">
            <v>100</v>
          </cell>
          <cell r="D55" t="str">
            <v>C001100_1</v>
          </cell>
          <cell r="E55" t="str">
            <v>CYP001MPI</v>
          </cell>
          <cell r="F55" t="str">
            <v>LANGUAGE CODE (PREFERRED)</v>
          </cell>
          <cell r="G55">
            <v>0</v>
          </cell>
          <cell r="H55">
            <v>55</v>
          </cell>
          <cell r="I55" t="str">
            <v>LANGUAGE CODE (PREFERRED) is the language the PATIENT prefers to use for communication with a Health
Care Provider. LANGUAGE CODE is based on the ISO 639-1 two character language codes, see the ISO 639.2 Registration Authority website (http://www.loc.gov/standards/iso639-2/php/code_list.php), plus five extensions (q1, q2, q3, q4, q5).</v>
          </cell>
          <cell r="J55" t="str">
            <v>an2</v>
          </cell>
          <cell r="K55" t="str">
            <v>N/A</v>
          </cell>
          <cell r="L55" t="str">
            <v>Reject</v>
          </cell>
          <cell r="M55" t="str">
            <v>Warning</v>
          </cell>
          <cell r="O55" t="str">
            <v>3.2.1.1</v>
          </cell>
          <cell r="P55" t="str">
            <v>Used to monitor variances in service usage/access according to preferred language</v>
          </cell>
          <cell r="Q55" t="str">
            <v>R</v>
          </cell>
          <cell r="R55">
            <v>2</v>
          </cell>
          <cell r="S55" t="str">
            <v>CYP00129 - Record rejected - Language Code (Preferred) has an incorrect data format. Local Patient Identifier (Extended)=&lt;C001901&gt;
CYP00130 - Warning - Language Code (Preferred) contains an invalid Language Code. Local Patient Identifier (Extended)=&lt;C001901&gt; Language Code (Preferred)=&lt;C001100&gt;</v>
          </cell>
        </row>
        <row r="56">
          <cell r="A56" t="str">
            <v>C001110</v>
          </cell>
          <cell r="B56" t="str">
            <v>C001</v>
          </cell>
          <cell r="C56" t="str">
            <v>110</v>
          </cell>
          <cell r="D56" t="str">
            <v>C001110_1</v>
          </cell>
          <cell r="E56" t="str">
            <v>CYP001MPI</v>
          </cell>
          <cell r="F56" t="str">
            <v>PERSON RELATIONSHIP (MAIN CARER)</v>
          </cell>
          <cell r="G56">
            <v>0</v>
          </cell>
          <cell r="H56">
            <v>56</v>
          </cell>
          <cell r="I56" t="str">
            <v>The relationship between the child/young person and the person who undertakes the main caring role for them.</v>
          </cell>
          <cell r="J56" t="str">
            <v>an3</v>
          </cell>
          <cell r="K56" t="str">
            <v>Warning</v>
          </cell>
          <cell r="L56" t="str">
            <v>Reject</v>
          </cell>
          <cell r="M56" t="str">
            <v>Warning</v>
          </cell>
          <cell r="N56" t="str">
            <v>If the person was 19 years of age or over at the start of the reporting period and the Person Relationship (Main Carer) is populated the record will be rejected.
If the Person Birth Date is blank and Person Relationship (Main Carer) is populated the record will be rejected.
If person was under 19 years of age at the start of the reporting period and Person Relationship (Main Carer) is not populated a warning will be generated.</v>
          </cell>
          <cell r="O56" t="str">
            <v>1.2.1.10</v>
          </cell>
          <cell r="P56" t="str">
            <v>Used to monitor usage by main carer.</v>
          </cell>
          <cell r="Q56" t="str">
            <v>R</v>
          </cell>
          <cell r="R56">
            <v>5</v>
          </cell>
          <cell r="S56" t="str">
            <v>CYP00162 - Record rejected - Person Relationship (Main Carer) has incorrect data format. Local Patient Identifier (Extended)=&lt;C001901&gt;
CYP00163 - Warning - Person Relationship (Main Carer) contains an invalid Person Relationship (Main Carer). Local Patient Identifier (Extended)=&lt;C001901&gt; Person Relationship (Main Carer)=&lt;C001110&gt;
CYP00182 - Record rejected - Person was 19 years of age or over at the start of the reporting period, but Person Relationship (Main Carer) is populated. Local Patient Identifier (Extended)=&lt;C001901&gt;  Person Relationship (Main Carer) =&lt;C001110&gt; Person Birth Date =&lt;C001060&gt;  Reporting Period Start Date = &lt;C000040&gt;
CYP001102 - Warning - Person was under 19 years of age at the start of the reporting period, but Person Relationship (Main Carer) is not populated. Local Patient Identifier (Extended)=&lt;C001901&gt;  Person Relationship (Main Carer) =&lt;C001110&gt; Person Birth Date =&lt;C001060&gt;  Reporting Period Start Date = &lt;C000040&gt;
CYP00183 - Record rejected - Person Birth Date is blank and Person Relationship (Main Carer) is populated. Local Patient Identifier (Extended)=&lt;C001901&gt; Person Relationship (Main Carer) =&lt;C001110&gt;</v>
          </cell>
        </row>
        <row r="57">
          <cell r="A57" t="str">
            <v>C001120</v>
          </cell>
          <cell r="B57" t="str">
            <v>C001</v>
          </cell>
          <cell r="C57" t="str">
            <v>120</v>
          </cell>
          <cell r="D57" t="str">
            <v>C001120_1</v>
          </cell>
          <cell r="E57" t="str">
            <v>CYP001MPI</v>
          </cell>
          <cell r="F57" t="str">
            <v>HEALTH VISITOR FIRST ANTENATAL VISIT DATE</v>
          </cell>
          <cell r="G57">
            <v>0</v>
          </cell>
          <cell r="H57">
            <v>57</v>
          </cell>
          <cell r="I57" t="str">
            <v>The date when a Health Visitor has the first antenatal visit with the pregnant woman.</v>
          </cell>
          <cell r="J57" t="str">
            <v>an10
CCYY-MM-DD</v>
          </cell>
          <cell r="K57" t="str">
            <v>N/A</v>
          </cell>
          <cell r="L57" t="str">
            <v>Reject</v>
          </cell>
          <cell r="M57" t="str">
            <v>N/A</v>
          </cell>
          <cell r="N57" t="str">
            <v>If Health Visitor First Antenatal Visit Date is more than 1 year before the PersonBirthDate, the record will be rejected.
If Health Visitor First Antenatal Visit Date is after the Date And Time Data Set Created, the record will be rejected.
If Health Visitor First Antenatal Visit Date is after the Reporting Period End Date, a warning will be generated.
If Health Visitor First Antenatal Visit Date is after the Person Birth Date, the record will be rejected.
If Person Birth Date is blank AND Health Visitor First Antenatal Visit Date is populated, the record will be rejected.</v>
          </cell>
          <cell r="O57" t="str">
            <v>Analyse by time</v>
          </cell>
          <cell r="P57" t="str">
            <v>Analyse the time between first antenatal visit and other events</v>
          </cell>
          <cell r="Q57" t="str">
            <v>R</v>
          </cell>
          <cell r="R57">
            <v>6</v>
          </cell>
          <cell r="S57" t="str">
            <v xml:space="preserve">CYP00164 - Record rejected - Health Visitor First Antenatal Visit Date has incorrect data format. Local Patient Identifier (Extended)=&lt;C001901&gt;
CYP00176 - Record rejected - Health Visitor First Antenatal Visit Date is more than 1 year before the Person Birth Date. Local Patient Identifier (Extended)=&lt;C001901&gt; Health Visitor First Antenatal Visit Date=&lt;C001120&gt; Person Birth Date=&lt;C001060&gt; 
CYP00178 - Record rejected - Health Visitor First Antenatal Visit Date is after the Date and Time Data Set Created. Local Patient Identifier (Extended)=&lt;C001901&gt; Health Visitor First Antenatal Visit Date=&lt;C001120&gt; Date And Time Data Set Created = &lt;C000060&gt;
CYP00179 - Warning - Health Visitor First Antenatal Visit Date is after Reporting Period End Date. Local Patient Identifier (Extended)=&lt;C001901&gt; Health Visitor First Antenatal Visit Date = &lt;C001120&gt; Reporting Period End Date = &lt;C000050&gt;
CYP00184 - Record rejected - Health Visitor First Antenatal Visit Date is after the Person Birth Date. Local Patient Identifier (Extended)=&lt;C001901&gt; Health Visitor First Antenatal Visit Date=&lt;C001120&gt; Person Birth Date=&lt;C001060&gt; 
CYP00185 - Record rejected - Person Birth Date is blank AND Health Visitor First Antenatal Visit Date is populated. Local Patient Identifier (Extended)=&lt;C001901&gt; Health Visitor First Antenatal Visit Date=&lt;C001120&gt; </v>
          </cell>
        </row>
        <row r="58">
          <cell r="A58" t="str">
            <v>C001130</v>
          </cell>
          <cell r="B58" t="str">
            <v>C001</v>
          </cell>
          <cell r="C58" t="str">
            <v>130</v>
          </cell>
          <cell r="D58" t="str">
            <v>C001130_1</v>
          </cell>
          <cell r="E58" t="str">
            <v>CYP001MPI</v>
          </cell>
          <cell r="F58" t="str">
            <v>LOOKED AFTER CHILD INDICATOR</v>
          </cell>
          <cell r="G58">
            <v>0</v>
          </cell>
          <cell r="H58">
            <v>58</v>
          </cell>
          <cell r="I58" t="str">
            <v>An indication of whether a PERSON is a Looked After Child.</v>
          </cell>
          <cell r="J58" t="str">
            <v>an1</v>
          </cell>
          <cell r="K58" t="str">
            <v>N/A</v>
          </cell>
          <cell r="L58" t="str">
            <v>Reject</v>
          </cell>
          <cell r="M58" t="str">
            <v>Warning</v>
          </cell>
          <cell r="N58" t="str">
            <v>If Person was 19 years of age or over at the start of the reporting period and Looked After Child Indicator is populated, the record will be rejected.
If Person Birth Date is blank and Looked After Child Indicator is populated, the record will be rejected.</v>
          </cell>
          <cell r="O58" t="str">
            <v>1.2.1.2</v>
          </cell>
          <cell r="P58" t="str">
            <v>To monitor services and outcomes for children and young people who are or have been looked after</v>
          </cell>
          <cell r="Q58" t="str">
            <v>R</v>
          </cell>
          <cell r="R58">
            <v>4</v>
          </cell>
          <cell r="S58" t="str">
            <v>CYP00131 - Record rejected - Looked After Child Indicator has an incorrect data format. Local Patient Identifier (Extended)=&lt;C001901&gt;
CYP00132 - Warning - Looked After Child Indicator contains an invalid Looked After Child Indicator. Local Patient Identifier (Extended)=&lt;C001901&gt; Looked After Child Indicator=&lt;C001130&gt;
CYP00186 - Record rejected - Person was 19 years of age or over at the start of the reporting period, but Looked After Child Indicator is populated. Local Patient Identifier (Extended)=&lt;C001901&gt;  Looked After Child Indicator =&lt;C001130&gt; Person Birth Date =&lt;C001060&gt;  Reporting Period Start Date = &lt;C000040&gt;
CYP00187 - Record rejected - Person Birth Date is blank and Looked After Child Indicator is populated. Local Patient Identifier (Extended)=&lt;C001901&gt; Looked After Child Indicator =&lt;C001130&gt;</v>
          </cell>
        </row>
        <row r="59">
          <cell r="A59" t="str">
            <v>C001140</v>
          </cell>
          <cell r="B59" t="str">
            <v>C001</v>
          </cell>
          <cell r="C59" t="str">
            <v>140</v>
          </cell>
          <cell r="D59" t="str">
            <v>C001140_1</v>
          </cell>
          <cell r="E59" t="str">
            <v>CYP001MPI</v>
          </cell>
          <cell r="F59" t="str">
            <v>SAFEGUARDING VULNERABILITY FACTORS INDICATOR</v>
          </cell>
          <cell r="G59">
            <v>0</v>
          </cell>
          <cell r="H59">
            <v>59</v>
          </cell>
          <cell r="I59" t="str">
            <v>To record if there are any safeguarding vulnerability factors</v>
          </cell>
          <cell r="J59" t="str">
            <v>an1</v>
          </cell>
          <cell r="K59" t="str">
            <v>N/A</v>
          </cell>
          <cell r="L59" t="str">
            <v>Reject</v>
          </cell>
          <cell r="M59" t="str">
            <v>Warning</v>
          </cell>
          <cell r="N59" t="str">
            <v>If Person was 19 years of age or over at the start of the reporting period and Safeguarding Vulnerability Factors Indicator is populated, the record will be rejected.
If Person Birth Date is blank and Safeguarding Vulnerability Factors Indicator is populated, the record will be rejected.</v>
          </cell>
          <cell r="O59" t="str">
            <v>All to analyse by safeguarding vulnerability factors indicator</v>
          </cell>
          <cell r="P59" t="str">
            <v>To monitor details of children with safeguarding concerns</v>
          </cell>
          <cell r="Q59" t="str">
            <v>R</v>
          </cell>
          <cell r="R59">
            <v>4</v>
          </cell>
          <cell r="S59" t="str">
            <v>CYP00133 - Record rejected - Safeguarding Vulnerability Factors Indicator has an incorrect data format. Local Patient Identifier (Extended)=&lt;C001901&gt; 
CYP00134 - Warning - Safeguarding Vulnerability Factors Indicator contains an invalid Safeguarding Vulnerability Factors Indicator. Local Patient Identifier =&lt;C001901&gt; Safeguarding Vulnerability Factors Indicator=&lt;C001140&gt;
CYP00188 - Record rejected - Person was 19 years of age or over at the start of the reporting period, but Safeguarding Vulnerability Factors Indicator is populated. Local Patient Identifier (Extended)=&lt;C001901&gt;  Safeguarding Vulnerability Factors Indicator=&lt;C001140&gt; Person Birth Date =&lt;C001060&gt;  Reporting Period Start Date = &lt;C000040&gt;
CYP00189 - Record rejected - Person Birth Date is blank and Safeguarding Vulnerability Factors Indicator is populated. Local Patient Identifier (Extended)=&lt;C001901&gt; Safeguarding Vulnerability Factors Indicator=&lt;C001140&gt;</v>
          </cell>
        </row>
        <row r="60">
          <cell r="A60" t="str">
            <v>C001150</v>
          </cell>
          <cell r="B60" t="str">
            <v>C001</v>
          </cell>
          <cell r="C60" t="str">
            <v>150</v>
          </cell>
          <cell r="D60" t="str">
            <v>C001150_1</v>
          </cell>
          <cell r="E60" t="str">
            <v>CYP001MPI</v>
          </cell>
          <cell r="F60" t="str">
            <v>CONSTANT SUPERVISION AND CARE REQUIRED DUE TO DISABILITY INDICATOR</v>
          </cell>
          <cell r="G60">
            <v>0</v>
          </cell>
          <cell r="H60">
            <v>60</v>
          </cell>
          <cell r="I60" t="str">
            <v>This indicates that a disabled person needs round the clock care and/or supervision for maintenance of their safety and/or wellbeing.</v>
          </cell>
          <cell r="J60" t="str">
            <v>an1</v>
          </cell>
          <cell r="K60" t="str">
            <v>N/A</v>
          </cell>
          <cell r="L60" t="str">
            <v>Reject</v>
          </cell>
          <cell r="M60" t="str">
            <v>Warning</v>
          </cell>
          <cell r="O60" t="str">
            <v>All to analyse by constant supervision due to disability indicator indicator</v>
          </cell>
          <cell r="P60" t="str">
            <v>To monitor details of children which require constant supervision due to disability</v>
          </cell>
          <cell r="Q60" t="str">
            <v>R</v>
          </cell>
          <cell r="R60">
            <v>2</v>
          </cell>
          <cell r="S60" t="str">
            <v>CYP00153 - Record rejected - Constant Supervision And Care Required Due To Disability Indicator has an incorrect data format. Local Patient Identifier (Extended)=&lt;C001901&gt;
CYP00154 - Warning - Constant Supervision And Care Required Due To Disability Indicator contains an invalid Constant Supervision And Care Required Due To Disability Indicator.  Local Patient Identifier (Extended)=&lt;C001901&gt; Constant Supervision And Care Required Due To Disability Indicator=&lt;C001150&gt;</v>
          </cell>
        </row>
        <row r="61">
          <cell r="A61" t="str">
            <v>C001160</v>
          </cell>
          <cell r="B61" t="str">
            <v>C001</v>
          </cell>
          <cell r="C61" t="str">
            <v>160</v>
          </cell>
          <cell r="D61" t="str">
            <v>C001160_1</v>
          </cell>
          <cell r="E61" t="str">
            <v>CYP001MPI</v>
          </cell>
          <cell r="F61" t="str">
            <v>EDUCATIONAL ASSESSMENT OUTCOME</v>
          </cell>
          <cell r="G61">
            <v>0</v>
          </cell>
          <cell r="H61">
            <v>61</v>
          </cell>
          <cell r="I61" t="str">
            <v>The outcome of an educational assessment.</v>
          </cell>
          <cell r="J61" t="str">
            <v>an2</v>
          </cell>
          <cell r="K61" t="str">
            <v>N/A</v>
          </cell>
          <cell r="L61" t="str">
            <v>Reject</v>
          </cell>
          <cell r="M61" t="str">
            <v>Warning</v>
          </cell>
          <cell r="O61" t="str">
            <v>8.1.3.1</v>
          </cell>
          <cell r="P61" t="str">
            <v>Used to compare outcomes and provision for children/young people with disabilities or condition</v>
          </cell>
          <cell r="Q61" t="str">
            <v>R</v>
          </cell>
          <cell r="R61">
            <v>2</v>
          </cell>
          <cell r="S61" t="str">
            <v>CYP00135 - Record rejected - Educational Assessment Outcome has an incorrect data format. Local Patient Identifier (Extended)=&lt;C001901&gt;
CYP00136 - Warning - Educational Assessment Outcome contains an invalid Educational Assessment Outcome.  Local Patient Identifier (Extended)=&lt;C001901&gt; Educational Assessment Outcome =&lt;C001160&gt;</v>
          </cell>
        </row>
        <row r="62">
          <cell r="A62" t="str">
            <v>C001170</v>
          </cell>
          <cell r="B62" t="str">
            <v>C001</v>
          </cell>
          <cell r="C62" t="str">
            <v>170</v>
          </cell>
          <cell r="D62" t="str">
            <v>C001170_1</v>
          </cell>
          <cell r="E62" t="str">
            <v>CYP001MPI</v>
          </cell>
          <cell r="F62" t="str">
            <v>PREFERRED DEATH LOCATION DISCUSSED INDICATOR</v>
          </cell>
          <cell r="G62">
            <v>0</v>
          </cell>
          <cell r="H62">
            <v>62</v>
          </cell>
          <cell r="I62" t="str">
            <v>An indication of whether the preferred location of death was discussed with a patient or proxy by a clinician, in the event that there is an expected risk of death before the age of 18 for that person.</v>
          </cell>
          <cell r="J62" t="str">
            <v>an1</v>
          </cell>
          <cell r="K62" t="str">
            <v>N/A</v>
          </cell>
          <cell r="L62" t="str">
            <v>Reject</v>
          </cell>
          <cell r="M62" t="str">
            <v>Warning</v>
          </cell>
          <cell r="N62" t="str">
            <v>If Person was 19 years of age or over at the start of the reporting period and Preferred Death Location Discussed Indicator is populated, the record will be rejected.
If Person Birth Date is blank and Preferred Death Location Discussed Indicator is populated, the record will be rejected.</v>
          </cell>
          <cell r="O62" t="str">
            <v>All to analyse by field</v>
          </cell>
          <cell r="P62" t="str">
            <v>To monitor volume of people where the preferred death location was discussed</v>
          </cell>
          <cell r="Q62" t="str">
            <v>R</v>
          </cell>
          <cell r="R62">
            <v>4</v>
          </cell>
          <cell r="S62" t="str">
            <v>CYP00157 - Record rejected - Preferred Death Location Discussed Indicator has an incorrect data format. Local Patient Identifier (Extended)=&lt;C001901&gt; 
CYP00158 - Warning - Preferred Death Location Discussed Indicator contains an invalid Preferred Death Location Discussed Indicator.  Local Patient Identifier (Extended)=&lt;C001901&gt; Preferred Death Location Discussed Indicator=&lt;C001170&gt;
CYP00192 - Record rejected - Person was 19 years of age or over at the start of the reporting period, but Preferred Death Location Discussed Indicator is populated. Local Patient Identifier (Extended)=&lt;C001901&gt; Preferred Death Location Discussed Indicator=&lt;C001170&gt; Person Birth Date =&lt;C001060&gt;  Reporting Period Start Date = &lt;C000040&gt;
CYP00193 - Record rejected - Person Birth Date is blank and Preferred Death Location Discussed Indicator is populated. Local Patient Identifier (Extended)=&lt;C001901&gt; Preferred Death Location Discussed Indicator=&lt;C001170&gt;</v>
          </cell>
        </row>
        <row r="63">
          <cell r="A63" t="str">
            <v>C001180</v>
          </cell>
          <cell r="B63" t="str">
            <v>C001</v>
          </cell>
          <cell r="C63" t="str">
            <v>180</v>
          </cell>
          <cell r="D63" t="str">
            <v>C001180_1</v>
          </cell>
          <cell r="E63" t="str">
            <v>CYP001MPI</v>
          </cell>
          <cell r="F63" t="str">
            <v>PERSON AT RISK OF UNEXPECTED DEATH INDICATOR</v>
          </cell>
          <cell r="G63">
            <v>0</v>
          </cell>
          <cell r="H63">
            <v>63</v>
          </cell>
          <cell r="I63" t="str">
            <v>An indication of whether a patient is at risk of sudden, unexpected death before the age of 18, as assessed by a clinician.</v>
          </cell>
          <cell r="J63" t="str">
            <v>an1</v>
          </cell>
          <cell r="K63" t="str">
            <v>N/A</v>
          </cell>
          <cell r="L63" t="str">
            <v>Reject</v>
          </cell>
          <cell r="M63" t="str">
            <v>Warning</v>
          </cell>
          <cell r="N63" t="str">
            <v>If Person was 19 years of age or over at the start of the reporting period and Person At Risk Of Unexpected Death Indicator is populated, the record will be rejected.
If Person Birth Date is blank and  Person At Risk Of Unexpected Death Indicator is populated, the record will be rejected.</v>
          </cell>
          <cell r="O63" t="str">
            <v>All to analyse by field</v>
          </cell>
          <cell r="P63" t="str">
            <v>Used to compare outcomes and provision for children/young people with a risk of unexpected death</v>
          </cell>
          <cell r="Q63" t="str">
            <v>R</v>
          </cell>
          <cell r="R63">
            <v>4</v>
          </cell>
          <cell r="S63" t="str">
            <v>CYP00155 - Record rejected - Person At Risk Of Unexpected Death Indicator has an incorrect data format. Local Patient Identifier (Extended)=&lt;C001901&gt; 
CYP00156 - Warning - Person At Risk Of Unexpected Death Indicator contains an invalid Person At Risk Of Unexpected Death Indicator.  Local Patient Identifier (Extended)=&lt;C001901&gt; Person At Risk Of Unexpected Death Indicator=&lt;C001180&gt;
CYP00194 - Record rejected - Person was 19 years of age or over at the start of the reporting period, but Person At Risk Of Unexpected Death Indicator is populated. Local Patient Identifier (Extended)=&lt;C001901&gt; Person At Risk Of Unexpected Death Indicator=&lt;C001180&gt; Person Birth Date =&lt;C001060&gt;  Reporting Period Start Date = &lt;C000040&gt;
CYP00195 - Record rejected - Person Birth Date is blank and Person At Risk Of Unexpected Death Indicator is populated. Local Patient Identifier (Extended)=&lt;C001901&gt; Person At Risk Of Unexpected Death Indicator=&lt;C001180&gt;</v>
          </cell>
        </row>
        <row r="64">
          <cell r="A64" t="str">
            <v>C001190</v>
          </cell>
          <cell r="B64" t="str">
            <v>C001</v>
          </cell>
          <cell r="C64" t="str">
            <v>190</v>
          </cell>
          <cell r="D64" t="str">
            <v>C001190_1</v>
          </cell>
          <cell r="E64" t="str">
            <v>CYP001MPI</v>
          </cell>
          <cell r="F64" t="str">
            <v>DEATH LOCATION TYPE CODE (PREFERRED)</v>
          </cell>
          <cell r="G64">
            <v>0</v>
          </cell>
          <cell r="H64">
            <v>64</v>
          </cell>
          <cell r="I64" t="str">
            <v>The preferred location of death as specified by the PATIENT.</v>
          </cell>
          <cell r="J64" t="str">
            <v>an2</v>
          </cell>
          <cell r="K64" t="str">
            <v>N/A</v>
          </cell>
          <cell r="L64" t="str">
            <v>Reject</v>
          </cell>
          <cell r="M64" t="str">
            <v>Warning</v>
          </cell>
          <cell r="O64" t="str">
            <v>All to analyse by field</v>
          </cell>
          <cell r="P64" t="str">
            <v>Used to compare outcomes depending on preferred location type and difference between preferred and acual death location</v>
          </cell>
          <cell r="Q64" t="str">
            <v>R</v>
          </cell>
          <cell r="R64">
            <v>2</v>
          </cell>
          <cell r="S64" t="str">
            <v>CYP00140 - Record rejected - Death Location Type Code (Preferred) has an incorrect data format. Local Patient Identifier (Extended)=&lt;C001901&gt;
CYP00141 - Warning - Death Location Type Code (Preferred) contains an invalid Death Location Type Code (Preferred). Local Patient Identifier (Extended)=&lt;C001901&gt; Death Location Type Code (Preferred)=&lt;C001190&gt;</v>
          </cell>
        </row>
        <row r="65">
          <cell r="A65" t="str">
            <v>C001200</v>
          </cell>
          <cell r="B65" t="str">
            <v>C001</v>
          </cell>
          <cell r="C65" t="str">
            <v>200</v>
          </cell>
          <cell r="D65" t="str">
            <v>C001200_1</v>
          </cell>
          <cell r="E65" t="str">
            <v>CYP001MPI</v>
          </cell>
          <cell r="F65" t="str">
            <v>PERSON DEATH DATE</v>
          </cell>
          <cell r="G65">
            <v>0</v>
          </cell>
          <cell r="H65">
            <v>65</v>
          </cell>
          <cell r="I65" t="str">
            <v>The date on which a person died or is officially deemed to have died, as recorded on the death certificate.</v>
          </cell>
          <cell r="J65" t="str">
            <v>an10
CCYY-MM-DD</v>
          </cell>
          <cell r="K65" t="str">
            <v>N/A</v>
          </cell>
          <cell r="L65" t="str">
            <v>Reject</v>
          </cell>
          <cell r="M65" t="str">
            <v>N/A</v>
          </cell>
          <cell r="N65" t="str">
            <v>If Person Death Date is populated and is before the start of the reporting period, the entire record will be rejected.
If Person Death Date is populated and is after the end of the reporting period, then a warning will be output.
If Person Death Date is before the Person Birth Date, the record will be rejected.
If Person Death Date is after the Date and Time Data Set Created, the record will be rejected.</v>
          </cell>
          <cell r="O65" t="str">
            <v>8.5.15.1</v>
          </cell>
          <cell r="P65" t="str">
            <v>Used for temporal queries, e.g. individuals that died between two dates</v>
          </cell>
          <cell r="Q65" t="str">
            <v>R</v>
          </cell>
          <cell r="R65">
            <v>5</v>
          </cell>
          <cell r="S65" t="str">
            <v>CYP00137 - Record rejected - Person Death Date has an incorrect data format. Local Patient Identifier (Extended)=&lt;C001901&gt;
CYP00138 - Record rejected - Person Death Date contains a Person Death Date that is before the start of the reporting period. Local Patient Identifier (Extended)=&lt;C001901&gt; Person Death Date=&lt;C001200&gt;
CYP00139 - Warning - Person Death Date contains a Person Death Date that falls after the end of the Reporting Period. Local Patient Identifier (Extended)=&lt;C001901&gt; Person Death Date=&lt;C001200&gt;
CYP00180 - Record rejected - Person Death Date is before the Person Birth Date. Local Patient Identifier (Extended)=&lt;C001901&gt; Person Death Date=&lt;C001200&gt; Person Birth Date=&lt;C001060&gt;
CYP00181 - Record rejected - Person Death Date is after the Date and Time Data Set Created. Local Patient Identifier (Extended)=&lt;C001901&gt; Person Death Date=&lt;C001200&gt; Date and time data set created = &lt;C000060&gt;</v>
          </cell>
        </row>
        <row r="66">
          <cell r="A66" t="str">
            <v>C001210</v>
          </cell>
          <cell r="B66" t="str">
            <v>C001</v>
          </cell>
          <cell r="C66" t="str">
            <v>210</v>
          </cell>
          <cell r="D66" t="str">
            <v>C001210_1</v>
          </cell>
          <cell r="E66" t="str">
            <v>CYP001MPI</v>
          </cell>
          <cell r="F66" t="str">
            <v>DEATH LOCATION TYPE CODE (ACTUAL)</v>
          </cell>
          <cell r="G66">
            <v>0</v>
          </cell>
          <cell r="H66">
            <v>66</v>
          </cell>
          <cell r="I66" t="str">
            <v>The actual location where the PATIENT died.</v>
          </cell>
          <cell r="J66" t="str">
            <v>an2</v>
          </cell>
          <cell r="K66" t="str">
            <v>N/A</v>
          </cell>
          <cell r="L66" t="str">
            <v>Reject</v>
          </cell>
          <cell r="M66" t="str">
            <v>Warning</v>
          </cell>
          <cell r="N66" t="str">
            <v xml:space="preserve">If PERSON DEATH DATE is populated and the DEATH LOCATION TYPE(ACTUAL) is blank, then a warning message will be generated.
</v>
          </cell>
          <cell r="O66" t="str">
            <v>All to analyse by field</v>
          </cell>
          <cell r="P66" t="str">
            <v>Used to compare outcomes depending on actual location type and difference between preferred and acual death location</v>
          </cell>
          <cell r="Q66" t="str">
            <v>R</v>
          </cell>
          <cell r="R66">
            <v>4</v>
          </cell>
          <cell r="S66" t="str">
            <v>CYP00142 - Record rejected - Death Location Type Code (Actual) has an incorrect data format. Local Patient Identifier (Extended)=&lt;C001901&gt;
CYP00143 - Warning - Death Location Type Code (Actual) contains an invalid Death Location Type Code (Actual). Local Patient Identifier (Extended)=&lt;C001901&gt; Death Location Type Code (Actual)=&lt;C001210&gt;
CYP00144 - Warning - PERSON DEATH DATE is populated but the Death Location Type Code (Actual) is blank. Local Patient Identifier (Extended)=&lt;C001901&gt; 
CYP00166 - Warning - Death Location Type Code (Actual) is populated but the PERSON DEATH DATE is blank. Local Patient Identifier (Extended)=&lt;C001901&gt; Death Location Type Code (Actual)=&lt;C001210&gt;</v>
          </cell>
        </row>
        <row r="67">
          <cell r="A67" t="str">
            <v>C001220</v>
          </cell>
          <cell r="B67" t="str">
            <v>C001</v>
          </cell>
          <cell r="C67" t="str">
            <v>220</v>
          </cell>
          <cell r="D67" t="str">
            <v>C001220_1</v>
          </cell>
          <cell r="E67" t="str">
            <v>CYP001MPI</v>
          </cell>
          <cell r="F67" t="str">
            <v xml:space="preserve">DEATH NOT AT PREFERRED LOCATION REASON </v>
          </cell>
          <cell r="G67">
            <v>0</v>
          </cell>
          <cell r="H67">
            <v>67</v>
          </cell>
          <cell r="I67" t="str">
            <v xml:space="preserve">This will indicate the reason why the person did not die at their preferred LOCATION of death.
</v>
          </cell>
          <cell r="J67" t="str">
            <v>an2</v>
          </cell>
          <cell r="K67" t="str">
            <v>N/A</v>
          </cell>
          <cell r="L67" t="str">
            <v>Reject</v>
          </cell>
          <cell r="M67" t="str">
            <v>Warning</v>
          </cell>
          <cell r="N67" t="str">
            <v>If DEATH NOT AT PREFERRED LOCATION REASON is populated but the PERSON DEATH DATE is blank, then a warning message will be generated.
If Death Not At Preferred Location Reason Code is populated, but Death Location Type Code (Preferred) contains the same value as Death Location Type Code (Actual) a warning will be generated.</v>
          </cell>
          <cell r="O67" t="str">
            <v>All to analyse by field</v>
          </cell>
          <cell r="P67" t="str">
            <v>For analysis on why the person did not die at the preferred place of death</v>
          </cell>
          <cell r="Q67" t="str">
            <v>R</v>
          </cell>
          <cell r="R67">
            <v>4</v>
          </cell>
          <cell r="S67" t="str">
            <v>CYP00159 - Record rejected - Death Not At Preferred Location Reason Code has an incorrect data format. Local Patient Identifier (Extended)=&lt;C001901&gt; 
CYP00160 - Warning - Death Not At Preferred Location Reason Code contains an invalid Death Not At Preferred Location Reason Code.  Local Patient Identifier (Extended)=&lt;C001901&gt; Death Not At Preferred Location Reason Code&lt;C001220&gt;
CYP00167 - Warning - Death Not At Preferred Location Reason Code is populated but the Person Death Date is blank. Local Patient Identifier (Extended)=&lt;C001901&gt; Death Not At Preferred Location Reason=&lt;C001220&gt;
CYP001101 - Warning - Death Not At Preferred Location Reason Code is populated but Death Location Type Code (Preferred) contains the same value as Death Location Type Code (Actual). Local Patient Identifier (Extended)=&lt;C001901&gt; Death Not At Preferred Location Reason=&lt;C001220&gt; Death Location Type Code (Preferred)=&lt;C001190&gt; Death Location Type Code (Actual)=&lt;C001210&gt;</v>
          </cell>
        </row>
        <row r="68">
          <cell r="A68" t="str">
            <v>C001230</v>
          </cell>
          <cell r="B68" t="str">
            <v>C001</v>
          </cell>
          <cell r="C68" t="str">
            <v>230</v>
          </cell>
          <cell r="D68" t="str">
            <v>C001230_1</v>
          </cell>
          <cell r="E68" t="str">
            <v>CYP001MPI</v>
          </cell>
          <cell r="F68" t="str">
            <v>NHS NUMBER (MOTHER)</v>
          </cell>
          <cell r="G68">
            <v>0</v>
          </cell>
          <cell r="H68">
            <v>68</v>
          </cell>
          <cell r="I68" t="str">
            <v>NHS Number of the child's birth mother to link with the Maternity data set.</v>
          </cell>
          <cell r="J68" t="str">
            <v>n10</v>
          </cell>
          <cell r="K68" t="str">
            <v>N/A</v>
          </cell>
          <cell r="L68" t="str">
            <v>Reject</v>
          </cell>
          <cell r="M68" t="str">
            <v>N/A</v>
          </cell>
          <cell r="N68" t="str">
            <v>If Person was 19 years of age or over at the start of the reporting period and NHS Number (Mother) is populated, the record will be rejected.
If Person Birth Date is blank and NHS Number (Mother) is populated, the record will be rejected.</v>
          </cell>
          <cell r="O68" t="str">
            <v>1.2.1.10</v>
          </cell>
          <cell r="P68" t="str">
            <v>To link with Maternity data set to allow comparison of long term outcomes for children according to circumstances during pregnancy and birth</v>
          </cell>
          <cell r="Q68" t="str">
            <v>R</v>
          </cell>
          <cell r="R68">
            <v>2</v>
          </cell>
          <cell r="S68" t="str">
            <v>CYP00196 - Record rejected - Person was 19 years of age or over at the start of the reporting period, but NHS Number (Mother) is populated. Local Patient Identifier (Extended)=&lt;C001901&gt; NHS Number (Mother)=&lt;C001230&gt; Person Birth Date =&lt;C001060&gt;  Reporting Period Start Date = &lt;C000040&gt;
CYP00197 - Record rejected - Person Birth Date is blank and NHS Number (Mother) is populated. Local Patient Identifier (Extended)=&lt;C001901&gt; NHS Number (Mother)=&lt;C001230&gt;</v>
          </cell>
        </row>
        <row r="69">
          <cell r="A69" t="str">
            <v>C001240</v>
          </cell>
          <cell r="B69" t="str">
            <v>C001</v>
          </cell>
          <cell r="C69" t="str">
            <v>240</v>
          </cell>
          <cell r="D69" t="str">
            <v>C001240_1</v>
          </cell>
          <cell r="E69" t="str">
            <v>CYP001MPI</v>
          </cell>
          <cell r="F69" t="str">
            <v>NHS NUMBER STATUS INDICATOR CODE (MOTHER)</v>
          </cell>
          <cell r="G69">
            <v>0</v>
          </cell>
          <cell r="H69">
            <v>69</v>
          </cell>
          <cell r="I69" t="str">
            <v>NHS NUMBER STATUS INDICATOR CODE (MOTHER) is the trace status of the NHS NUMBER (MOTHER).</v>
          </cell>
          <cell r="J69" t="str">
            <v>an2</v>
          </cell>
          <cell r="K69" t="str">
            <v>N/A</v>
          </cell>
          <cell r="L69" t="str">
            <v>Reject</v>
          </cell>
          <cell r="M69" t="str">
            <v>Warning</v>
          </cell>
          <cell r="N69" t="str">
            <v>If value is not between '01' and '08' then a warning will be generated.
If the NHS Number (Mother) field is blank and the value for this item is anything other than '07' then a warning will be generated.
If NHS Number (Mother) contains a value, and NHS Number Status Indicator Code (Mother) is "07 - Number not present and trace not required", then a warning message will be generated.
The NHS Number Status Indicator Code (Mother) should be mandatory where the NHS Number (Mother) provided is blank and Person was under 19 years of age at the start of the reporting period.</v>
          </cell>
          <cell r="O69" t="str">
            <v>All to confirm status of mothers NHS Number</v>
          </cell>
          <cell r="P69" t="str">
            <v>Used to uniquely identify an individual</v>
          </cell>
          <cell r="Q69" t="str">
            <v>R</v>
          </cell>
          <cell r="R69">
            <v>5</v>
          </cell>
          <cell r="S69" t="str">
            <v>CYP00148 - Record rejected - NHS Number Status Indicator Code (Mother) has an incorrect data format. Local Patient Identifier (Extended)=&lt;C001901&gt; NHS Number (Mother)=&lt;C001230&gt;
CYP00149 - Warning - NHS Number Status Indicator Code (Mother) contains an invalid NHS Number Status Indicator Code (Mother). Local Patient Identifier (Extended)=&lt;C001901&gt; NHS Number Status Indicator Code (Mother)=&lt;C001240&gt;
CYP00173 - Warning - NHS Number (Mother) contains a value, and the NHS Number Status Indicator Code (Mother) is "07 - Number not present and trace not required". Local Patient Identifier =&lt;C001901&gt; NHS Number (Mother)= &lt;C001230&gt; NHS Number Status Indicator Code (Mother) = &lt;C001240&gt;
CYP00175 - Warning - NHS Number (Mother) field is blank but the NHS Number Status Indicator Code (Mother) is a value other than '07'. Local Patient Identifier=&lt;C001901&gt;  NHS Number Status Indicator Code (Mother) =&lt;C001240&gt;
CYP00198 - Warning - NHS Number Status Indicator Code (Mother) should be mandatory where the NHS Number (Mother) provided is blank and Person was under 19 years of age at the start of the reporting period. Local Patient Identifier =&lt;C001901&gt; Person Birth Date =&lt;C001060&gt;  Reporting Period Start Date = &lt;C000040&gt;</v>
          </cell>
        </row>
        <row r="70">
          <cell r="A70" t="str">
            <v>C001D01</v>
          </cell>
          <cell r="E70" t="str">
            <v>CYP001MPI</v>
          </cell>
          <cell r="F70" t="str">
            <v>RECORD NUMBER</v>
          </cell>
          <cell r="G70">
            <v>1</v>
          </cell>
          <cell r="H70">
            <v>70</v>
          </cell>
          <cell r="I70" t="str">
            <v>Record number in this extract file.</v>
          </cell>
          <cell r="J70" t="str">
            <v>max an20</v>
          </cell>
        </row>
        <row r="71">
          <cell r="A71" t="str">
            <v>C001D02</v>
          </cell>
          <cell r="E71" t="str">
            <v>CYP001MPI</v>
          </cell>
          <cell r="F71" t="str">
            <v>CYP001 UNIQUE ID</v>
          </cell>
          <cell r="G71">
            <v>1</v>
          </cell>
          <cell r="H71">
            <v>71</v>
          </cell>
          <cell r="I71" t="str">
            <v>A unique ID per table.  This continues across reporting periods and across providers.  This uniquely identifies a row of data within a table.</v>
          </cell>
          <cell r="J71" t="str">
            <v>min an6 max an20</v>
          </cell>
        </row>
        <row r="72">
          <cell r="A72" t="str">
            <v>C001D03</v>
          </cell>
          <cell r="E72" t="str">
            <v>CYP001MPI</v>
          </cell>
          <cell r="F72" t="str">
            <v>ORGANISATION CODE (PROVIDER)</v>
          </cell>
          <cell r="G72">
            <v>1</v>
          </cell>
          <cell r="H72">
            <v>72</v>
          </cell>
          <cell r="I72" t="str">
            <v>Organisation code of provider submitting the data.</v>
          </cell>
          <cell r="J72" t="str">
            <v>max an6</v>
          </cell>
        </row>
        <row r="73">
          <cell r="A73" t="str">
            <v>C001D04</v>
          </cell>
          <cell r="E73" t="str">
            <v>CYP001MPI</v>
          </cell>
          <cell r="F73" t="str">
            <v>ORGANISATION CODE (CCG OF RESIDENCE)</v>
          </cell>
          <cell r="G73">
            <v>1</v>
          </cell>
          <cell r="H73">
            <v>73</v>
          </cell>
          <cell r="I73" t="str">
            <v>The CCG of the patient's residence, as derived from data item POST CODE OF USUAL ADDRESS.</v>
          </cell>
          <cell r="J73" t="str">
            <v>an3 or an5</v>
          </cell>
        </row>
        <row r="74">
          <cell r="A74" t="str">
            <v>C001D05</v>
          </cell>
          <cell r="E74" t="str">
            <v>CYP001MPI</v>
          </cell>
          <cell r="F74" t="str">
            <v>UNIQUE CSDS ID (PATIENT)</v>
          </cell>
          <cell r="G74">
            <v>1</v>
          </cell>
          <cell r="H74">
            <v>74</v>
          </cell>
          <cell r="I74" t="str">
            <v>A nationally unique ID for the patient in the CSDS generated from an index held by the BSP.</v>
          </cell>
          <cell r="J74" t="str">
            <v>max n10</v>
          </cell>
        </row>
        <row r="75">
          <cell r="A75" t="str">
            <v>C001D06</v>
          </cell>
          <cell r="E75" t="str">
            <v>CYP001MPI</v>
          </cell>
          <cell r="F75" t="str">
            <v>UNIQUE CSDS ID (MOTHER)</v>
          </cell>
          <cell r="G75">
            <v>1</v>
          </cell>
          <cell r="H75">
            <v>75</v>
          </cell>
          <cell r="I75" t="str">
            <v>A nationally unique ID for the mother of the patient generated from an index held by the BSP.</v>
          </cell>
          <cell r="J75" t="str">
            <v>max n10</v>
          </cell>
        </row>
        <row r="76">
          <cell r="A76" t="str">
            <v>C001D07</v>
          </cell>
          <cell r="E76" t="str">
            <v>CYP001MPI</v>
          </cell>
          <cell r="F76" t="str">
            <v>BSP UNIQUE ID</v>
          </cell>
          <cell r="G76">
            <v>1</v>
          </cell>
          <cell r="H76">
            <v>76</v>
          </cell>
          <cell r="I76" t="str">
            <v xml:space="preserve">A unique ID applied when original data file was uploaded to the Bureau Service Portal. Where a single upload is used to provide data for different reporting periods, there will be a separate BSPUniqueID assigned to each reporting period.  </v>
          </cell>
          <cell r="J76" t="str">
            <v>max n6</v>
          </cell>
        </row>
        <row r="77">
          <cell r="A77" t="str">
            <v>C001D08</v>
          </cell>
          <cell r="E77" t="str">
            <v>CYP001MPI</v>
          </cell>
          <cell r="F77" t="str">
            <v>AGE OF PATIENT AT REPORTING PERIOD START</v>
          </cell>
          <cell r="G77">
            <v>1</v>
          </cell>
          <cell r="H77">
            <v>77</v>
          </cell>
          <cell r="I77" t="str">
            <v>Derived by calculating REPORTING PERIOD START DATE minus PERSON BIRTH DATE. Measured in days.</v>
          </cell>
          <cell r="J77" t="str">
            <v>max n5</v>
          </cell>
        </row>
        <row r="78">
          <cell r="A78" t="str">
            <v>C001D09</v>
          </cell>
          <cell r="E78" t="str">
            <v>CYP001MPI</v>
          </cell>
          <cell r="F78" t="str">
            <v>AGE OF PATIENT AT REPORTING PERIOD END</v>
          </cell>
          <cell r="G78">
            <v>1</v>
          </cell>
          <cell r="H78">
            <v>78</v>
          </cell>
          <cell r="I78" t="str">
            <v>Derived by calculating REPORTING PERIOD END DATE minus PERSON BIRTH DATE. Measured in days.</v>
          </cell>
          <cell r="J78" t="str">
            <v>max n5</v>
          </cell>
        </row>
        <row r="79">
          <cell r="A79" t="str">
            <v>C001D10</v>
          </cell>
          <cell r="E79" t="str">
            <v>CYP001MPI</v>
          </cell>
          <cell r="F79" t="str">
            <v>AGE AT DEATH</v>
          </cell>
          <cell r="G79">
            <v>1</v>
          </cell>
          <cell r="H79">
            <v>79</v>
          </cell>
          <cell r="I79" t="str">
            <v>Age, in days, at time of death.</v>
          </cell>
          <cell r="J79" t="str">
            <v>max n5</v>
          </cell>
        </row>
        <row r="80">
          <cell r="A80" t="str">
            <v>C001D15</v>
          </cell>
          <cell r="E80" t="str">
            <v>CYP001MPI</v>
          </cell>
          <cell r="F80" t="str">
            <v>VALID NHS NUMBER FLAG</v>
          </cell>
          <cell r="G80">
            <v>1</v>
          </cell>
          <cell r="H80">
            <v>84</v>
          </cell>
          <cell r="I80" t="str">
            <v>''Y' if NHS number has passed validation and is not null in the submission, otherwise 'N'.</v>
          </cell>
          <cell r="J80" t="str">
            <v>an1</v>
          </cell>
        </row>
        <row r="81">
          <cell r="A81" t="str">
            <v>C001D16</v>
          </cell>
          <cell r="E81" t="str">
            <v>CYP001MPI</v>
          </cell>
          <cell r="F81" t="str">
            <v>VALID POSTCODE FLAG</v>
          </cell>
          <cell r="G81">
            <v>1</v>
          </cell>
          <cell r="H81">
            <v>85</v>
          </cell>
          <cell r="I81" t="str">
            <v>''Y' if postcode has passed validation and is not null in the pre deadline submission, otherwise 'N'.</v>
          </cell>
          <cell r="J81" t="str">
            <v>an1</v>
          </cell>
        </row>
        <row r="82">
          <cell r="A82" t="str">
            <v>C001D17</v>
          </cell>
          <cell r="E82" t="str">
            <v>CYP001MPI</v>
          </cell>
          <cell r="F82" t="str">
            <v xml:space="preserve">POSTCODE DISTRICT </v>
          </cell>
          <cell r="G82">
            <v>1</v>
          </cell>
          <cell r="H82">
            <v>86</v>
          </cell>
          <cell r="I82" t="str">
            <v>Postcode District of patient derived from POSTCODE OF USUAL ADDRESS and Gridall.</v>
          </cell>
          <cell r="J82" t="str">
            <v>an4</v>
          </cell>
        </row>
        <row r="83">
          <cell r="A83" t="str">
            <v>C001D46</v>
          </cell>
          <cell r="E83" t="str">
            <v>CYP001MPI</v>
          </cell>
          <cell r="F83" t="str">
            <v>DEFAULT POSTCODE</v>
          </cell>
          <cell r="G83">
            <v>1</v>
          </cell>
          <cell r="H83">
            <v>87</v>
          </cell>
          <cell r="I83" t="str">
            <v xml:space="preserve">The full default postcode, where a default value was provided in the POSTCODE OF USUAL ADDRESS. </v>
          </cell>
          <cell r="J83" t="str">
            <v>an8</v>
          </cell>
        </row>
        <row r="84">
          <cell r="A84" t="str">
            <v>C001D47</v>
          </cell>
          <cell r="E84" t="str">
            <v>CYP001MPI</v>
          </cell>
          <cell r="F84" t="str">
            <v>LOWER SUPER OUTPUT AREA (RESIDENCE) 2011</v>
          </cell>
          <cell r="G84">
            <v>1</v>
          </cell>
          <cell r="H84">
            <v>88</v>
          </cell>
          <cell r="I84" t="str">
            <v>Lower Super Output Area of patient, derived from POSTCODE OF USUAL ADDRESS and Gridall.</v>
          </cell>
          <cell r="J84" t="str">
            <v>an9</v>
          </cell>
        </row>
        <row r="85">
          <cell r="A85" t="str">
            <v>C001D19</v>
          </cell>
          <cell r="E85" t="str">
            <v>CYP001MPI</v>
          </cell>
          <cell r="F85" t="str">
            <v xml:space="preserve">LOCAL AUTHORITY DISTRICT/UNITARY AUTHORITY </v>
          </cell>
          <cell r="G85">
            <v>1</v>
          </cell>
          <cell r="H85">
            <v>89</v>
          </cell>
          <cell r="I85" t="str">
            <v>Local Authority District/Unitary Authority of patient, derived from POSTCODE OF USUAL ADDRESS and Gridall.</v>
          </cell>
          <cell r="J85" t="str">
            <v>an9</v>
          </cell>
        </row>
        <row r="86">
          <cell r="A86" t="str">
            <v>C001D21</v>
          </cell>
          <cell r="E86" t="str">
            <v>CYP001MPI</v>
          </cell>
          <cell r="F86" t="str">
            <v>COUNTY</v>
          </cell>
          <cell r="G86">
            <v>1</v>
          </cell>
          <cell r="H86">
            <v>90</v>
          </cell>
          <cell r="I86" t="str">
            <v>County of patient, derived from POSTCODE OF USUAL ADDRESS and Gridall.</v>
          </cell>
          <cell r="J86" t="str">
            <v>an9</v>
          </cell>
        </row>
        <row r="87">
          <cell r="A87" t="str">
            <v>C001D22</v>
          </cell>
          <cell r="E87" t="str">
            <v>CYP001MPI</v>
          </cell>
          <cell r="F87" t="str">
            <v>ELECTORAL WARD OF USUAL ADDRESS</v>
          </cell>
          <cell r="G87">
            <v>1</v>
          </cell>
          <cell r="H87">
            <v>91</v>
          </cell>
          <cell r="I87" t="str">
            <v>Electoral Ward of patient, derived from POSTCODE OF USUAL ADDRESS and Gridall.</v>
          </cell>
          <cell r="J87" t="str">
            <v>an9</v>
          </cell>
        </row>
        <row r="88">
          <cell r="A88" t="str">
            <v>C002901</v>
          </cell>
          <cell r="B88" t="str">
            <v>C002</v>
          </cell>
          <cell r="C88" t="str">
            <v>901</v>
          </cell>
          <cell r="D88" t="str">
            <v>901_2</v>
          </cell>
          <cell r="E88" t="str">
            <v>CYP002GP</v>
          </cell>
          <cell r="F88" t="str">
            <v>LOCAL PATIENT IDENTIFIER (EXTENDED)</v>
          </cell>
          <cell r="G88">
            <v>0</v>
          </cell>
          <cell r="H88">
            <v>115</v>
          </cell>
          <cell r="I88" t="str">
            <v>This is a number used to identify a PATIENT uniquely within a Health Care Provider. It may be different from the PATIENT's casenote number and may be assigned automatically by the computer system.</v>
          </cell>
          <cell r="J88" t="str">
            <v>max an20</v>
          </cell>
          <cell r="K88" t="str">
            <v>Reject</v>
          </cell>
          <cell r="L88" t="str">
            <v>Reject</v>
          </cell>
          <cell r="M88" t="str">
            <v>N/A</v>
          </cell>
          <cell r="O88" t="str">
            <v>All to identify individual</v>
          </cell>
          <cell r="P88" t="str">
            <v>Used to uniquely identify an individual</v>
          </cell>
          <cell r="Q88" t="str">
            <v>M</v>
          </cell>
          <cell r="R88">
            <v>2</v>
          </cell>
          <cell r="S88" t="str">
            <v>CYP00203 - Record rejected - Local Patient Identifier (Extended) is blank. 
CYP00204 - Record rejected - Local Patient Identifier (Extended) has an incorrect data format. Local Patient Identifier (Extended)=&lt;C002901&gt;</v>
          </cell>
        </row>
        <row r="89">
          <cell r="A89" t="str">
            <v>C002010</v>
          </cell>
          <cell r="B89" t="str">
            <v>C002</v>
          </cell>
          <cell r="C89" t="str">
            <v>010</v>
          </cell>
          <cell r="D89" t="str">
            <v>C002010_1</v>
          </cell>
          <cell r="E89" t="str">
            <v>CYP002GP</v>
          </cell>
          <cell r="F89" t="str">
            <v>GENERAL MEDICAL PRACTICE CODE (PATIENT REGISTRATION)</v>
          </cell>
          <cell r="G89">
            <v>0</v>
          </cell>
          <cell r="H89">
            <v>116</v>
          </cell>
          <cell r="I89" t="str">
            <v>The ORGANISATION CODE of the GP Practice that the PATIENT is registered with.</v>
          </cell>
          <cell r="J89" t="str">
            <v>an6</v>
          </cell>
          <cell r="K89" t="str">
            <v>Reject</v>
          </cell>
          <cell r="L89" t="str">
            <v>Reject</v>
          </cell>
          <cell r="M89" t="str">
            <v>Warning</v>
          </cell>
          <cell r="O89" t="str">
            <v>1.3.1</v>
          </cell>
          <cell r="P89" t="str">
            <v>Used to identify CCG and registration with a GP</v>
          </cell>
          <cell r="Q89" t="str">
            <v>M</v>
          </cell>
          <cell r="R89">
            <v>3</v>
          </cell>
          <cell r="S89" t="str">
            <v>CYP00205 - Record rejected - General Medical Practice Code (Patient Registration) is blank. Local Patient Identifier (Extended)=&lt;C002901&gt;
CYP00206 - Record rejected - General Medical Practice Code (Patient Registration) has an incorrect data format. Local Patient Identifier (Extended)=&lt;C002901&gt;
CYP00225 - Warning - General Medical Practice Code (Patient Registration) provided was not a live organisation in national code tables at any point during the reporting period. Local Patient Identifier (Extended)=&lt;C002901&gt; General Medical Practice Code (Patient Registration)=&lt;C002010&gt;</v>
          </cell>
        </row>
        <row r="90">
          <cell r="A90" t="str">
            <v>C002020</v>
          </cell>
          <cell r="B90" t="str">
            <v>C002</v>
          </cell>
          <cell r="C90" t="str">
            <v>020</v>
          </cell>
          <cell r="D90" t="str">
            <v>C002020_1</v>
          </cell>
          <cell r="E90" t="str">
            <v>CYP002GP</v>
          </cell>
          <cell r="F90" t="str">
            <v>START DATE (GMP PATIENT REGISTRATION)</v>
          </cell>
          <cell r="G90">
            <v>0</v>
          </cell>
          <cell r="H90">
            <v>117</v>
          </cell>
          <cell r="I90" t="str">
            <v xml:space="preserve">Start Date on which the PERSON registered with a General Medical Practitioner Practice. </v>
          </cell>
          <cell r="J90" t="str">
            <v>an10
CCYY-MM-DD</v>
          </cell>
          <cell r="K90" t="str">
            <v>N/A</v>
          </cell>
          <cell r="L90" t="str">
            <v>Reject</v>
          </cell>
          <cell r="M90" t="str">
            <v>N/A</v>
          </cell>
          <cell r="N90" t="str">
            <v xml:space="preserve">If START DATE is after the end of the reporting period + 1 day, the record will be rejected.
If START DATE is before the Child's DATE OF BIRTH (as included in the CYP001), the record will be rejected.
</v>
          </cell>
          <cell r="O90" t="str">
            <v>1.3.1</v>
          </cell>
          <cell r="P90" t="str">
            <v>Used to allow temporal analysis of registration with a GP</v>
          </cell>
          <cell r="Q90" t="str">
            <v>R</v>
          </cell>
          <cell r="R90">
            <v>3</v>
          </cell>
          <cell r="S90" t="str">
            <v>CYP00212 - Record rejected - Start Date (GMP Patient Registration) has an incorrect data format. Local Patient Identifier (Extended)=&lt;C002901&gt;
CYP00213 - Record rejected - Start Date (GMP Patient Registration) is after the end of the reporting period + 1 day. Local Patient Identifier (Extended)=&lt;C002901&gt; Start Date (GMP Patient Registration)=&lt;C002020&gt;
CYP00214 - Record rejected - Start Date (GMP Patient Registration) is before the patient's Date of Birth. Local Patient Identifier (Extended)=&lt;C002901&gt; Start Date (GMP Patient Registration)=&lt;C002020&gt;</v>
          </cell>
        </row>
        <row r="91">
          <cell r="A91" t="str">
            <v>C002030</v>
          </cell>
          <cell r="B91" t="str">
            <v>C002</v>
          </cell>
          <cell r="C91" t="str">
            <v>030</v>
          </cell>
          <cell r="D91" t="str">
            <v>C002030_1</v>
          </cell>
          <cell r="E91" t="str">
            <v>CYP002GP</v>
          </cell>
          <cell r="F91" t="str">
            <v>END DATE (GMP PATIENT REGISTRATION)</v>
          </cell>
          <cell r="G91">
            <v>0</v>
          </cell>
          <cell r="H91">
            <v>118</v>
          </cell>
          <cell r="I91" t="str">
            <v>The DATE on which the PERSON ceased to be registered with a General Medical Practitioner Practice.</v>
          </cell>
          <cell r="J91" t="str">
            <v>an10
CCYY-MM-DD</v>
          </cell>
          <cell r="K91" t="str">
            <v>N/A</v>
          </cell>
          <cell r="L91" t="str">
            <v>Reject</v>
          </cell>
          <cell r="M91" t="str">
            <v>N/A</v>
          </cell>
          <cell r="N91" t="str">
            <v>Validations if END DATE is populated:
If EndDateGMPRegistration is before the start of the reporting period, the record will be rejected.
If EndDateGMPRegistration is after the end of the reporting period, the record will be rejected.
If EndDateGMPRegistration is before the START DATE, the record will be rejected.</v>
          </cell>
          <cell r="O91" t="str">
            <v>1.3.1</v>
          </cell>
          <cell r="P91" t="str">
            <v>Used to allow temporal analysis of registration with a GP</v>
          </cell>
          <cell r="Q91" t="str">
            <v>R</v>
          </cell>
          <cell r="R91">
            <v>4</v>
          </cell>
          <cell r="S91" t="str">
            <v>CYP00215 - Record rejected - End Date (GMP Patient Registration) has an incorrect data format. Local Patient Identifier (Extended)=&lt;C002901&gt;
CYP00216 - Record rejected - End Date (GMP Patient Registration) is before the start date of the reporting period. Local Patient Identifier (Extended)=&lt;C002901&gt; End Date (GMP Patient Registration)=&lt;C002030&gt;
CYP00217 - Record rejected - End Date (GMP Patient Registration) is after the end date of the reporting period. Local Patient Identifier (Extended)=&lt;C002901&gt; End Date (GMP Patient Registration)=&lt;C002030&gt;
CYP00218 - Record rejected - End Date (GMP Patient Registration) is before the Start Date (GMP Patient Registration). Local Patient Identifier (Extended)=&lt;C002901&gt; End Date (GMP Patient Registration)=&lt;C002030&gt;</v>
          </cell>
        </row>
        <row r="92">
          <cell r="A92" t="str">
            <v>C002040</v>
          </cell>
          <cell r="B92" t="str">
            <v>C002</v>
          </cell>
          <cell r="C92" t="str">
            <v>040</v>
          </cell>
          <cell r="D92" t="str">
            <v>C002040_1</v>
          </cell>
          <cell r="E92" t="str">
            <v>CYP002GP</v>
          </cell>
          <cell r="F92" t="str">
            <v>ORGANISATION CODE (GP PRACTICE RESPONSIBILITY)</v>
          </cell>
          <cell r="G92">
            <v>0</v>
          </cell>
          <cell r="H92">
            <v>119</v>
          </cell>
          <cell r="I92" t="str">
            <v>The ORGANISATION CODE of the ORGANISATION responsible for the GP Practice where the PATIENT is registered, irrespective of whether they reside within the boundary of the Clinical Commissioning Group.
This field can routinely be left blank, however if populated it should contain the organisation code of the commissioner that is associated with the patient’s current registered GP Practice.</v>
          </cell>
          <cell r="J92" t="str">
            <v xml:space="preserve">an3 </v>
          </cell>
          <cell r="K92" t="str">
            <v>Warning</v>
          </cell>
          <cell r="L92" t="str">
            <v>Reject</v>
          </cell>
          <cell r="M92" t="str">
            <v>Warning</v>
          </cell>
          <cell r="N92" t="str">
            <v>If Organisation Code (GP Practice Responsibility) is not in national organisation tables a warning will be generated.
If Organisation Code (GP Practice Responsibility) is blank, then a warning will be generated.</v>
          </cell>
          <cell r="O92" t="str">
            <v>Used to analyse by commisioner</v>
          </cell>
          <cell r="P92" t="str">
            <v>Required for identifying the Commissioner responsible for payment</v>
          </cell>
          <cell r="Q92" t="str">
            <v>R</v>
          </cell>
          <cell r="R92">
            <v>3</v>
          </cell>
          <cell r="S92" t="str">
            <v xml:space="preserve">CYP00219 - Record rejected - Organisation Code (GP Practice Responsibility) has incorrect data format. Local Patient Identifier (Extended)=&lt;C002901&gt;
CYP00220 - Warning - Organisation Code (GP Practice Responsibility) provided is not in National Code tables. Local Patient Identifier (Extended)=&lt;C002901&gt;
CYP00223 - Warning - Organisation Code (GP Practice Responsibility) is blank. Local Patient Identifier (Extended)=&lt;C002901&gt; </v>
          </cell>
        </row>
        <row r="93">
          <cell r="A93" t="str">
            <v>C002D01</v>
          </cell>
          <cell r="E93" t="str">
            <v>CYP002GP</v>
          </cell>
          <cell r="F93" t="str">
            <v>RECORD NUMBER</v>
          </cell>
          <cell r="G93">
            <v>1</v>
          </cell>
          <cell r="H93">
            <v>120</v>
          </cell>
          <cell r="I93" t="str">
            <v>Record number in this extract file</v>
          </cell>
          <cell r="J93" t="str">
            <v>max an20</v>
          </cell>
        </row>
        <row r="94">
          <cell r="A94" t="str">
            <v>C002D02</v>
          </cell>
          <cell r="E94" t="str">
            <v>CYP002GP</v>
          </cell>
          <cell r="F94" t="str">
            <v>CYP002 UNIQUE ID</v>
          </cell>
          <cell r="G94">
            <v>1</v>
          </cell>
          <cell r="H94">
            <v>121</v>
          </cell>
          <cell r="I94" t="str">
            <v>A unique ID per table.  This continues across reporting periods and across providers.  This uniquely identifies a row of data within a table.</v>
          </cell>
          <cell r="J94" t="str">
            <v>min an6 max an20</v>
          </cell>
        </row>
        <row r="95">
          <cell r="A95" t="str">
            <v>C002D03</v>
          </cell>
          <cell r="E95" t="str">
            <v>CYP002GP</v>
          </cell>
          <cell r="F95" t="str">
            <v>ORGANISATION CODE (PROVIDER)</v>
          </cell>
          <cell r="G95">
            <v>1</v>
          </cell>
          <cell r="H95">
            <v>122</v>
          </cell>
          <cell r="I95" t="str">
            <v>Organisation code of provider submitting the data</v>
          </cell>
          <cell r="J95" t="str">
            <v>max an6</v>
          </cell>
        </row>
        <row r="96">
          <cell r="A96" t="str">
            <v>C002D04</v>
          </cell>
          <cell r="E96" t="str">
            <v>CYP002GP</v>
          </cell>
          <cell r="F96" t="str">
            <v>UNIQUE CSDS ID (PATIENT)</v>
          </cell>
          <cell r="G96">
            <v>1</v>
          </cell>
          <cell r="H96">
            <v>123</v>
          </cell>
          <cell r="I96" t="str">
            <v>A nationally unique ID for the patient in the CSDS generated from an index held by the BSP.</v>
          </cell>
          <cell r="J96" t="str">
            <v>max n10</v>
          </cell>
        </row>
        <row r="97">
          <cell r="A97" t="str">
            <v>C002D05</v>
          </cell>
          <cell r="E97" t="str">
            <v>CYP002GP</v>
          </cell>
          <cell r="F97" t="str">
            <v>BSP UNIQUE ID</v>
          </cell>
          <cell r="G97">
            <v>1</v>
          </cell>
          <cell r="H97">
            <v>124</v>
          </cell>
          <cell r="I97" t="str">
            <v xml:space="preserve">A unique ID applied when original data file was uploaded to the Bureau Service Portal. Where a single upload is used to provide data for different reporting periods, there will be a separate BSPUniqueID assigned to each reporting period.  </v>
          </cell>
          <cell r="J97" t="str">
            <v>max n6</v>
          </cell>
        </row>
        <row r="98">
          <cell r="A98" t="str">
            <v>C002D06</v>
          </cell>
          <cell r="E98" t="str">
            <v>CYP002GP</v>
          </cell>
          <cell r="F98" t="str">
            <v>ORGANISATION CODE (CCG OF GP PRACTICE)</v>
          </cell>
          <cell r="G98">
            <v>1</v>
          </cell>
          <cell r="H98">
            <v>125</v>
          </cell>
          <cell r="I98" t="str">
            <v>The CCG of the patient's registered GP Practice, as derived from data item GENERAL MEDICAL PRACTICE CODE (PATIENT REGISTRATION)</v>
          </cell>
          <cell r="J98" t="str">
            <v>an5</v>
          </cell>
        </row>
        <row r="99">
          <cell r="A99" t="str">
            <v>C002D07</v>
          </cell>
          <cell r="E99" t="str">
            <v>CYP002GP</v>
          </cell>
          <cell r="F99" t="str">
            <v>GP DISTANCE FROM HOME</v>
          </cell>
          <cell r="G99">
            <v>1</v>
          </cell>
          <cell r="H99">
            <v>126</v>
          </cell>
          <cell r="I99" t="str">
            <v>GP Distance From Home in kilometres</v>
          </cell>
          <cell r="J99" t="str">
            <v>max n4</v>
          </cell>
        </row>
        <row r="100">
          <cell r="A100" t="str">
            <v>C003901</v>
          </cell>
          <cell r="B100" t="str">
            <v>C003</v>
          </cell>
          <cell r="C100" t="str">
            <v>901</v>
          </cell>
          <cell r="D100" t="str">
            <v>901_3</v>
          </cell>
          <cell r="E100" t="str">
            <v>CYP003AccommType</v>
          </cell>
          <cell r="F100" t="str">
            <v>LOCAL PATIENT IDENTIFIER (EXTENDED)</v>
          </cell>
          <cell r="G100">
            <v>0</v>
          </cell>
          <cell r="H100">
            <v>127</v>
          </cell>
          <cell r="I100" t="str">
            <v>This is a number used to identify a PATIENT uniquely within a Health Care Provider. It may be different from the PATIENT's casenote number and may be assigned automatically by the computer system.</v>
          </cell>
          <cell r="J100" t="str">
            <v>max an20</v>
          </cell>
          <cell r="K100" t="str">
            <v>Reject</v>
          </cell>
          <cell r="L100" t="str">
            <v>Reject</v>
          </cell>
          <cell r="M100" t="str">
            <v>N/A</v>
          </cell>
          <cell r="O100" t="str">
            <v>All to identify individual</v>
          </cell>
          <cell r="P100" t="str">
            <v>Used to uniquely identify an individual</v>
          </cell>
          <cell r="Q100" t="str">
            <v>M</v>
          </cell>
          <cell r="R100">
            <v>2</v>
          </cell>
          <cell r="S100" t="str">
            <v>CYP00302 - Record rejected - Local Patient Identifier (Extended) is blank.
CYP00303 - Record rejected - Local Patient Identifier (Extended) has incorrect data format. Local Patient Identifier (Extended)=&lt;C003901&gt;</v>
          </cell>
        </row>
        <row r="101">
          <cell r="A101" t="str">
            <v>C003010</v>
          </cell>
          <cell r="B101" t="str">
            <v>C003</v>
          </cell>
          <cell r="C101" t="str">
            <v>010</v>
          </cell>
          <cell r="D101" t="str">
            <v>C003010_1</v>
          </cell>
          <cell r="E101" t="str">
            <v>CYP003AccommType</v>
          </cell>
          <cell r="F101" t="str">
            <v>ACCOMMODATION STATUS CODE</v>
          </cell>
          <cell r="G101">
            <v>0</v>
          </cell>
          <cell r="H101">
            <v>128</v>
          </cell>
          <cell r="I101" t="str">
            <v>An indication of the type of accommodation that a PATIENT currently has. This should be based on the PATIENT's main or permanent residence.</v>
          </cell>
          <cell r="J101" t="str">
            <v>an4</v>
          </cell>
          <cell r="K101" t="str">
            <v>Reject</v>
          </cell>
          <cell r="L101" t="str">
            <v>Reject</v>
          </cell>
          <cell r="M101" t="str">
            <v>Warning</v>
          </cell>
          <cell r="O101" t="str">
            <v>1.2.1.3
1.2.1.6
1.2.1.8
1.2.1.15</v>
          </cell>
          <cell r="P101" t="str">
            <v>Used to monitor settings for people with disabilities, one of the factors in identifying those who are vulnerable, and comparing health and social outcomes for all people</v>
          </cell>
          <cell r="Q101" t="str">
            <v>M</v>
          </cell>
          <cell r="R101">
            <v>3</v>
          </cell>
          <cell r="S101" t="str">
            <v>CYP00304 - Record rejected - Accommodation Status Code is blank. Local Patient Identifier (Extended)=&lt;C003901&gt;
CYP00305 - Record rejected - Accommodation Status Code has incorrect data format. Local Patient Identifier (Extended)=&lt;C003901&gt;
CYP00306 - Warning - Accommodation Status Code contains an invalid Accommodation Status Code. Local Patient Identifier (Extended) = &lt;C003901&gt;  Accommodation Status Code=&lt;C003010&gt;</v>
          </cell>
        </row>
        <row r="102">
          <cell r="A102" t="str">
            <v>C003020</v>
          </cell>
          <cell r="B102" t="str">
            <v>C003</v>
          </cell>
          <cell r="C102" t="str">
            <v>020</v>
          </cell>
          <cell r="D102" t="str">
            <v>C003020_1</v>
          </cell>
          <cell r="E102" t="str">
            <v>CYP003AccommType</v>
          </cell>
          <cell r="F102" t="str">
            <v>ACCOMMODATION STATUS RECORDED DATE</v>
          </cell>
          <cell r="G102">
            <v>0</v>
          </cell>
          <cell r="H102">
            <v>129</v>
          </cell>
          <cell r="I102" t="str">
            <v xml:space="preserve">The PERSON PROPERTY OBSERVED DATE when the ACCOMMODATION STATUS CODE was recorded. </v>
          </cell>
          <cell r="J102" t="str">
            <v>an10
CCYY-MM-DD</v>
          </cell>
          <cell r="K102" t="str">
            <v>N/A</v>
          </cell>
          <cell r="L102" t="str">
            <v>Reject</v>
          </cell>
          <cell r="M102" t="str">
            <v>N/A</v>
          </cell>
          <cell r="N102" t="str">
            <v>If Accommodation Status Recorded Date is after the end of the reporting period, the record will be rejected.
If Accommodation Status Recorded Date is before Person Birth Date, the record will be rejected.
If Person Birth Date is blank AND Accommodation Status Recorded Date is before 1 January 1901, the record will be rejected.</v>
          </cell>
          <cell r="O102" t="str">
            <v>1.2.1.3
1.2.1.6
1.2.1.8
1.2.1.15</v>
          </cell>
          <cell r="P102" t="str">
            <v>Used to monitor settings for people with disabilities, one of the factors in identifying those who are vulnerable, and comparing health and social outcomes for all people</v>
          </cell>
          <cell r="Q102" t="str">
            <v>R</v>
          </cell>
          <cell r="R102">
            <v>4</v>
          </cell>
          <cell r="S102" t="str">
            <v xml:space="preserve">CYP00307 - Record rejected - Accommodation Status Recorded Date has incorrect date format. Local Patient Identifier (Extended)=&lt;C003901&gt;
CYP00308 - Record rejected - Accommodation Status Recorded Date is after the end date of the reporting period. Local Patient Identifier (Extended)=&lt;C003901&gt; Accommodation Status Recorded Date=&lt;C003020&gt;
CYP00310 - Record rejected - Accommodation Status Recorded Date is before Person Birth Date. Local Patient Identifier (Extended)=&lt;C003901&gt; Accommodation Status Recorded Date=&lt;C003020&gt; Person Birth Date=&lt;C001060&gt;
CYP00311 - Record rejected - Person Birth Date is blank AND Accommodation Status Recorded Date is before 1 January 1901. Local Patient Identifier (Extended)=&lt;C003901&gt; Person Birth Date=&lt;C001060&gt;Accommodation Status Recorded Date=&lt;C003020&gt;  </v>
          </cell>
        </row>
        <row r="103">
          <cell r="A103" t="str">
            <v>C003D01</v>
          </cell>
          <cell r="E103" t="str">
            <v>CYP003AccommType</v>
          </cell>
          <cell r="F103" t="str">
            <v>RECORD NUMBER</v>
          </cell>
          <cell r="G103">
            <v>1</v>
          </cell>
          <cell r="H103">
            <v>130</v>
          </cell>
          <cell r="I103" t="str">
            <v>Record number in this extract file</v>
          </cell>
          <cell r="J103" t="str">
            <v>max an20</v>
          </cell>
        </row>
        <row r="104">
          <cell r="A104" t="str">
            <v>C003D02</v>
          </cell>
          <cell r="E104" t="str">
            <v>CYP003AccommType</v>
          </cell>
          <cell r="F104" t="str">
            <v>CYP003 UNIQUE ID</v>
          </cell>
          <cell r="G104">
            <v>1</v>
          </cell>
          <cell r="H104">
            <v>131</v>
          </cell>
          <cell r="I104" t="str">
            <v>A unique ID per table.  This continues across reporting periods and across providers.  This uniquely identifies a row of data within a table.</v>
          </cell>
          <cell r="J104" t="str">
            <v>min an6 max an20</v>
          </cell>
        </row>
        <row r="105">
          <cell r="A105" t="str">
            <v>C003D03</v>
          </cell>
          <cell r="E105" t="str">
            <v>CYP003AccommType</v>
          </cell>
          <cell r="F105" t="str">
            <v>ORGANISATION CODE (PROVIDER)</v>
          </cell>
          <cell r="G105">
            <v>1</v>
          </cell>
          <cell r="H105">
            <v>132</v>
          </cell>
          <cell r="I105" t="str">
            <v>Organisation code of provider submitting the data</v>
          </cell>
          <cell r="J105" t="str">
            <v>max an6</v>
          </cell>
        </row>
        <row r="106">
          <cell r="A106" t="str">
            <v>C003D04</v>
          </cell>
          <cell r="E106" t="str">
            <v>CYP003AccommType</v>
          </cell>
          <cell r="F106" t="str">
            <v>UNIQUE CSDS ID (PATIENT)</v>
          </cell>
          <cell r="G106">
            <v>1</v>
          </cell>
          <cell r="H106">
            <v>133</v>
          </cell>
          <cell r="I106" t="str">
            <v>A nationally unique ID for the patient in the CSDS generated from an index held by the BSP.</v>
          </cell>
          <cell r="J106" t="str">
            <v>max n10</v>
          </cell>
        </row>
        <row r="107">
          <cell r="A107" t="str">
            <v>C003D05</v>
          </cell>
          <cell r="E107" t="str">
            <v>CYP003AccommType</v>
          </cell>
          <cell r="F107" t="str">
            <v>BSP UNIQUE ID</v>
          </cell>
          <cell r="G107">
            <v>1</v>
          </cell>
          <cell r="H107">
            <v>134</v>
          </cell>
          <cell r="I107" t="str">
            <v xml:space="preserve">A unique ID applied when original data file was uploaded to the Bureau Service Portal. Where a single upload is used to provide data for different reporting periods, there will be a separate BSPUniqueID assigned to each reporting period.  </v>
          </cell>
          <cell r="J107" t="str">
            <v>max n6</v>
          </cell>
        </row>
        <row r="108">
          <cell r="A108" t="str">
            <v>C003D06</v>
          </cell>
          <cell r="E108" t="str">
            <v>CYP003AccommType</v>
          </cell>
          <cell r="F108" t="str">
            <v>AGE AT ACCOMMODATION STATUS DATE</v>
          </cell>
          <cell r="G108">
            <v>1</v>
          </cell>
          <cell r="H108">
            <v>135</v>
          </cell>
          <cell r="I108" t="str">
            <v>Age of the patient in days on the date that the Accommodation Status was recorded.</v>
          </cell>
          <cell r="J108" t="str">
            <v>max n5</v>
          </cell>
        </row>
        <row r="109">
          <cell r="A109" t="str">
            <v>C101902</v>
          </cell>
          <cell r="B109" t="str">
            <v>C101</v>
          </cell>
          <cell r="C109" t="str">
            <v>902</v>
          </cell>
          <cell r="D109" t="str">
            <v>902_1</v>
          </cell>
          <cell r="E109" t="str">
            <v>CYP101Referral</v>
          </cell>
          <cell r="F109" t="str">
            <v>SERVICE REQUEST IDENTIFIER</v>
          </cell>
          <cell r="G109">
            <v>0</v>
          </cell>
          <cell r="H109">
            <v>136</v>
          </cell>
          <cell r="I109" t="str">
            <v>The unique identifier for a SERVICE REQUEST. 
It would normally be automatically generated by the local system upon recording a new Referral, although could be manually assigned.</v>
          </cell>
          <cell r="J109" t="str">
            <v>max an20</v>
          </cell>
          <cell r="K109" t="str">
            <v>Reject</v>
          </cell>
          <cell r="L109" t="str">
            <v>Reject</v>
          </cell>
          <cell r="M109" t="str">
            <v>N/A</v>
          </cell>
          <cell r="O109" t="str">
            <v>All to identify referral</v>
          </cell>
          <cell r="P109" t="str">
            <v>Used to uniquely identify a referral</v>
          </cell>
          <cell r="Q109" t="str">
            <v>M</v>
          </cell>
          <cell r="R109">
            <v>2</v>
          </cell>
          <cell r="S109" t="str">
            <v>CYP10103 - Record rejected - Service Request Identifier is blank. Local Patient Identifier (Extended)=&lt;C101901&gt;
CYP10104 - Record rejected - Service Request Identifier has incorrect data format. Local Patient Identifier (Extended)=&lt;C101901&gt;</v>
          </cell>
        </row>
        <row r="110">
          <cell r="A110" t="str">
            <v>C101901</v>
          </cell>
          <cell r="B110" t="str">
            <v>C101</v>
          </cell>
          <cell r="C110" t="str">
            <v>901</v>
          </cell>
          <cell r="D110" t="str">
            <v>901_4</v>
          </cell>
          <cell r="E110" t="str">
            <v>CYP101Referral</v>
          </cell>
          <cell r="F110" t="str">
            <v>LOCAL PATIENT IDENTIFIER (EXTENDED)</v>
          </cell>
          <cell r="G110">
            <v>0</v>
          </cell>
          <cell r="H110">
            <v>137</v>
          </cell>
          <cell r="I110" t="str">
            <v>This is a number used to identify a PATIENT uniquely within a Health Care Provider. It may be different from the PATIENT's casenote number and may be assigned automatically by the computer system.</v>
          </cell>
          <cell r="J110" t="str">
            <v>max an20</v>
          </cell>
          <cell r="K110" t="str">
            <v>Reject</v>
          </cell>
          <cell r="L110" t="str">
            <v>Reject</v>
          </cell>
          <cell r="M110" t="str">
            <v>N/A</v>
          </cell>
          <cell r="O110" t="str">
            <v>All to identify individual</v>
          </cell>
          <cell r="P110" t="str">
            <v>Used to uniquely identify an individual</v>
          </cell>
          <cell r="Q110" t="str">
            <v>M</v>
          </cell>
          <cell r="R110">
            <v>2</v>
          </cell>
          <cell r="S110" t="str">
            <v>CYP10105 - Record rejected - Local Patient Identifier (Extended) is blank. 
CYP10106 - Record rejected - Local Patient Identifier (Extended) has incorrect data format. Local Patient Identifier (Extended)=&lt;C101901&gt;</v>
          </cell>
        </row>
        <row r="111">
          <cell r="A111" t="str">
            <v>C101912</v>
          </cell>
          <cell r="B111" t="str">
            <v>C101</v>
          </cell>
          <cell r="C111" t="str">
            <v>912</v>
          </cell>
          <cell r="D111" t="str">
            <v>912_1</v>
          </cell>
          <cell r="E111" t="str">
            <v>CYP101Referral</v>
          </cell>
          <cell r="F111" t="str">
            <v>ORGANISATION CODE (CODE OF COMMISSIONER)</v>
          </cell>
          <cell r="G111">
            <v>0</v>
          </cell>
          <cell r="H111">
            <v>138</v>
          </cell>
          <cell r="I111" t="str">
            <v xml:space="preserve">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
</v>
          </cell>
          <cell r="J111" t="str">
            <v>an3 or an5</v>
          </cell>
          <cell r="K111" t="str">
            <v>Reject</v>
          </cell>
          <cell r="L111" t="str">
            <v>Reject</v>
          </cell>
          <cell r="M111" t="str">
            <v>Warning</v>
          </cell>
          <cell r="N111" t="str">
            <v>If OrgCodeCommissioner is not in national tables, a warning will be output</v>
          </cell>
          <cell r="O111" t="str">
            <v>Used to analyse by commisioner</v>
          </cell>
          <cell r="P111" t="str">
            <v>Required for identifying the Commissioner responsible for payment</v>
          </cell>
          <cell r="Q111" t="str">
            <v>M</v>
          </cell>
          <cell r="R111">
            <v>3</v>
          </cell>
          <cell r="S111" t="str">
            <v>CYP10111 - Record rejected - Organisation Code (Code of Commissioner) has incorrect data format.  Service Request Identifier=&lt;C101902&gt; Local Patient Identifier (Extended)=&lt;C101901&gt;
CYP10112 - Warning - Organisation Code (Code of Commissioner) is not for a current live organisation in National Code tables.  Service Request Identifier=&lt;C101902&gt; Local Patient Identifier (Extended)=&lt;C101901&gt;  Organisation Code (Code of Commissioner) = &lt;C101912&gt;
CYP10125 - Record rejected - Organisation Code (Code of Commissioner) is blank. Service Request Identifier=&lt;C101902&gt; Local Patient Identifier (Extended)=&lt;C101901&gt;</v>
          </cell>
        </row>
        <row r="112">
          <cell r="A112" t="str">
            <v>C101010</v>
          </cell>
          <cell r="B112" t="str">
            <v>C101</v>
          </cell>
          <cell r="C112" t="str">
            <v>010</v>
          </cell>
          <cell r="D112" t="str">
            <v>C101010_1</v>
          </cell>
          <cell r="E112" t="str">
            <v>CYP101Referral</v>
          </cell>
          <cell r="F112" t="str">
            <v>REFERRAL REQUEST RECEIVED DATE</v>
          </cell>
          <cell r="G112">
            <v>0</v>
          </cell>
          <cell r="H112">
            <v>139</v>
          </cell>
          <cell r="I112" t="str">
            <v>This is the date the REFERRAL REQUEST was received by the Health Care Provider. The waiting time for a first Out-Patient Appointment should be calculated from the date when the REFERRAL REQUEST is received.
For electronic REFERRAL REQUESTS the REFERRAL REQUEST RECEIVED DATE is the date the REFERRAL REQUEST is received electronically by the Health Care Provider. For Choose and Book, the referral is received when the PATIENT's Unique Booking Reference Number (UBRN) is used to book the first outpatient appointment slot (i.e. converted).
Where an electronic REFERRAL REQUEST made through Choose and Book is rejected by the chosen provider, the ORIGINAL REFERRAL REQUEST RECEIVED DATE should be used when the PATIENT is subsequently re-referred to another service, so that patients are not unfairly disadvantaged when their waiting time calculations are made.
In the circumstance that a PATIENT calls the national Choose and Book Appointments Line and an APPOINTMENT SLOT is not available with the chosen Health Care Provider, the national Choose and Book Appointments Line will electronically forward the REFERRAL REQUEST details to the chosen Health Care Provider so the Health Care Provider can liaise directly with the PATIENT to arrange their Out-Patient Appointment. The REFERRAL REQUEST RECEIVED DATE will be the date that the Health Care Provider receives electronic notification from the national Choose and Book Appointments Line that the PATIENT has experienced slot unavailability. (Note that this is NOT the date that the Health Care Provider opens or actions the electronic notification).
For written REFERRAL REQUESTS letters must be opened and date stamped on the day of receipt. It is this date that must be entered on any PAS or similar system, not the date on which the information is fed into the system if this is later than the date of receipt.
If the REFERRAL REQUEST takes the form of a phone call followed by a letter, record the date when the letter arrives. If there is no following letter, the date of the verbal request should be recorded.</v>
          </cell>
          <cell r="J112" t="str">
            <v>an10 CCYY-MM-DD</v>
          </cell>
          <cell r="K112" t="str">
            <v>Reject</v>
          </cell>
          <cell r="L112" t="str">
            <v>Reject</v>
          </cell>
          <cell r="M112" t="str">
            <v>N/A</v>
          </cell>
          <cell r="N112" t="str">
            <v>If Referral Request Received Date is after the end of the reporting period, the record will be rejected.
If Referral Request Received Date is before Person Birth Date, the record will be rejected.
If Person Birth Date is blank AND Referral Request Received Date is before 1 January 1901, the record will be rejected.</v>
          </cell>
          <cell r="O112" t="str">
            <v>Used for analysis between field and other events</v>
          </cell>
          <cell r="P112" t="str">
            <v>Required for measuring Quality &amp; Performance - Waiting Times</v>
          </cell>
          <cell r="Q112" t="str">
            <v>M</v>
          </cell>
          <cell r="R112">
            <v>5</v>
          </cell>
          <cell r="S112" t="str">
            <v xml:space="preserve">CYP10107 - Record rejected - Referral Request Received Date is blank. Service Request Identifier=&lt;C101902&gt; Local Patient Identifier (Extended)=&lt;C101901&gt;
CYP10108 - Record rejected - Referral Request Received Date has incorrect date format. Service Request Identifier=&lt;C101902&gt; Local Patient Identifier (Extended)=&lt;C101901&gt;
CYP10138 - Record rejected - Referral Request Received Date is after the end date of the reporting period. Service Request Identifier=&lt;C101902&gt; Local Patient Identifier (Extended)=&lt;C101901&gt; Referral Request Received Date=&lt;C101010&gt;
CYP10141 - Record rejected - Referral Request Received Date is before Person Birth Date. Service Request Identifier=&lt;C101902&gt; Local Patient Identifier (Extended)=&lt;C101901&gt; Referral Request Received Date=&lt;C101010&gt; Person Birth Date=&lt;C001060&gt;
CYP10142 - Record Rejected - Person Birth Date is blank AND Referral Request Received Date is before 1 January 1901. Service Request Identifier=&lt;C101902&gt; Local Patient Identifier (Extended)=&lt;C101901&gt; Referral Request Received Date=&lt;C101010&gt; </v>
          </cell>
        </row>
        <row r="113">
          <cell r="A113" t="str">
            <v>C101020</v>
          </cell>
          <cell r="B113" t="str">
            <v>C101</v>
          </cell>
          <cell r="C113" t="str">
            <v>020</v>
          </cell>
          <cell r="D113" t="str">
            <v>C101020_1</v>
          </cell>
          <cell r="E113" t="str">
            <v>CYP101Referral</v>
          </cell>
          <cell r="F113" t="str">
            <v>REFERRAL REQUEST RECEIVED TIME</v>
          </cell>
          <cell r="G113">
            <v>0</v>
          </cell>
          <cell r="H113">
            <v>140</v>
          </cell>
          <cell r="I113" t="str">
            <v>This records the time the REFERRAL REQUEST was received.
This item is only required for 'urgent' priority referrals into services with target waiting times measured in hours e.g. rapid response teams or urgent care. 
The time should be recorded using the 24 hour clock format in eGIF format i.e. hh:mm:ss.</v>
          </cell>
          <cell r="J113" t="str">
            <v>an8 HH:MM:SS</v>
          </cell>
          <cell r="K113" t="str">
            <v>N/A</v>
          </cell>
          <cell r="L113" t="str">
            <v>Reject</v>
          </cell>
          <cell r="M113" t="str">
            <v>N/A</v>
          </cell>
          <cell r="O113" t="str">
            <v>Used for analysis between field and other events</v>
          </cell>
          <cell r="P113" t="str">
            <v>Required for measuring Quality &amp; Performance - Waiting Times and Response Times</v>
          </cell>
          <cell r="Q113" t="str">
            <v>R</v>
          </cell>
          <cell r="R113">
            <v>1</v>
          </cell>
          <cell r="S113" t="str">
            <v>CYP10109 - Record rejected - Referral Request Received Time has incorrect data format. Service Request Identifier=&lt;C101902&gt; Local Patient Identifier (Extended)=&lt;C101901&gt;</v>
          </cell>
        </row>
        <row r="114">
          <cell r="A114" t="str">
            <v>C101905</v>
          </cell>
          <cell r="B114" t="str">
            <v>C101</v>
          </cell>
          <cell r="C114" t="str">
            <v>905</v>
          </cell>
          <cell r="D114" t="str">
            <v>905_1</v>
          </cell>
          <cell r="E114" t="str">
            <v>CYP101Referral</v>
          </cell>
          <cell r="F114" t="str">
            <v>NHS SERVICE AGREEMENT LINE NUMBER</v>
          </cell>
          <cell r="G114">
            <v>0</v>
          </cell>
          <cell r="H114">
            <v>141</v>
          </cell>
          <cell r="I114"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114" t="str">
            <v>an10</v>
          </cell>
          <cell r="K114" t="str">
            <v>N/A</v>
          </cell>
          <cell r="L114" t="str">
            <v>Reject</v>
          </cell>
          <cell r="M114" t="str">
            <v>N/A</v>
          </cell>
          <cell r="O114" t="str">
            <v>All to identify a service agreement line</v>
          </cell>
          <cell r="P114" t="str">
            <v>Used to uniquely identify a service agreement line</v>
          </cell>
          <cell r="Q114" t="str">
            <v>O</v>
          </cell>
          <cell r="R114">
            <v>1</v>
          </cell>
          <cell r="S114" t="str">
            <v>CYP10110 - Record rejected - NHS Service Agreement Line Number has incorrect data format. Service Request Identifier=&lt;C101902&gt; Local Patient Identifier (Extended)=&lt;C101901&gt;</v>
          </cell>
        </row>
        <row r="115">
          <cell r="A115" t="str">
            <v>C101030</v>
          </cell>
          <cell r="B115" t="str">
            <v>C101</v>
          </cell>
          <cell r="C115" t="str">
            <v>030</v>
          </cell>
          <cell r="D115" t="str">
            <v>C101030_1</v>
          </cell>
          <cell r="E115" t="str">
            <v>CYP101Referral</v>
          </cell>
          <cell r="F115" t="str">
            <v>SOURCE OF REFERRAL FOR COMMUNITY</v>
          </cell>
          <cell r="G115">
            <v>0</v>
          </cell>
          <cell r="H115">
            <v>142</v>
          </cell>
          <cell r="I115" t="str">
            <v>A classification which identifies the source of referral to a Community Health Service.
Internal Referrals should normally be recorded as 'Community Service' and the Referring Organisation Code will be the same as the Organisation Code (Code of Provider).</v>
          </cell>
          <cell r="J115" t="str">
            <v>an2</v>
          </cell>
          <cell r="K115" t="str">
            <v>N/A</v>
          </cell>
          <cell r="L115" t="str">
            <v>Reject</v>
          </cell>
          <cell r="M115" t="str">
            <v>Warning</v>
          </cell>
          <cell r="O115" t="str">
            <v>Used for analysis of this data item</v>
          </cell>
          <cell r="P115" t="str">
            <v>Required for reporting on Referral Source and to support validation of Referring Organisation Code</v>
          </cell>
          <cell r="Q115" t="str">
            <v>R</v>
          </cell>
          <cell r="R115">
            <v>2</v>
          </cell>
          <cell r="S115" t="str">
            <v>CYP10115 - Record rejected - Source Of Referral For Community has incorrect data format. Service Request Identifier=&lt;C101902&gt; Local Patient Identifier (Extended)=&lt;C101901&gt; 
CYP10116 - Warning - Source of Referral For Community contains an invalid Source Of Referral For Community. Service Request Identifier=&lt;C101902&gt;  Local Patient Identifier (Extended)=&lt;C101901&gt; Source Of Referral For Community=&lt;C101030&gt;</v>
          </cell>
        </row>
        <row r="116">
          <cell r="A116" t="str">
            <v>C101040</v>
          </cell>
          <cell r="B116" t="str">
            <v>C101</v>
          </cell>
          <cell r="C116" t="str">
            <v>040</v>
          </cell>
          <cell r="D116" t="str">
            <v>C101040_1</v>
          </cell>
          <cell r="E116" t="str">
            <v>CYP101Referral</v>
          </cell>
          <cell r="F116" t="str">
            <v>REFERRING ORGANISATION CODE</v>
          </cell>
          <cell r="G116">
            <v>0</v>
          </cell>
          <cell r="H116">
            <v>143</v>
          </cell>
          <cell r="I116" t="str">
            <v>Organisation Code of the referring organisation. This will be applicable only if the request has originated from another organisation. It will not be applicable for a self-referral.</v>
          </cell>
          <cell r="J116" t="str">
            <v>max an6</v>
          </cell>
          <cell r="K116" t="str">
            <v>N/A</v>
          </cell>
          <cell r="L116" t="str">
            <v>Reject</v>
          </cell>
          <cell r="M116" t="str">
            <v>Warning</v>
          </cell>
          <cell r="N116" t="str">
            <v>If OrgCodeReferrer is not in national tables, a warning will be output. The national tables to be validated against can be inferred from the SourceOfCommunityReferral if populated.</v>
          </cell>
          <cell r="O116" t="str">
            <v>Used for analysis of this data item</v>
          </cell>
          <cell r="P116" t="str">
            <v>Required for reporting on Referral Source</v>
          </cell>
          <cell r="Q116" t="str">
            <v>R</v>
          </cell>
          <cell r="R116">
            <v>2</v>
          </cell>
          <cell r="S116" t="str">
            <v>CYP10117 - Record rejected - Referring Organisation Code has incorrect data format. Service Request Identifier=&lt;C101902&gt;  Local Patient Identifier (Extended)=&lt;C101901&gt;
CYP10118 - Warning - Referring Organisation Code is not for a current live organisation in national tables. Service Request Identifier=&lt;C101902&gt;  Local Patient Identifier (Extended)=&lt;C101901&gt;  Referring Organisation Code = &lt;C101040&gt;</v>
          </cell>
        </row>
        <row r="117">
          <cell r="A117" t="str">
            <v>C101050</v>
          </cell>
          <cell r="B117" t="str">
            <v>C101</v>
          </cell>
          <cell r="C117" t="str">
            <v>050</v>
          </cell>
          <cell r="D117" t="str">
            <v>C101050_1</v>
          </cell>
          <cell r="E117" t="str">
            <v>CYP101Referral</v>
          </cell>
          <cell r="F117" t="str">
            <v>REFERRING CARE PROFESSIONAL STAFF GROUP (MENTAL HEALTH AND COMMUNITY CARE)</v>
          </cell>
          <cell r="G117">
            <v>0</v>
          </cell>
          <cell r="H117">
            <v>144</v>
          </cell>
          <cell r="I117" t="str">
            <v>The staff group of a CARE PROFESSIONAL who referred the PATIENT to a Community Health Service or Mental
Health Service.</v>
          </cell>
          <cell r="J117" t="str">
            <v>an3</v>
          </cell>
          <cell r="K117" t="str">
            <v>N/A</v>
          </cell>
          <cell r="L117" t="str">
            <v>Reject</v>
          </cell>
          <cell r="M117" t="str">
            <v>Warning</v>
          </cell>
          <cell r="O117" t="str">
            <v>Used for analysis of this data item</v>
          </cell>
          <cell r="P117" t="str">
            <v>Required for reporting on Referral Source</v>
          </cell>
          <cell r="Q117" t="str">
            <v>R</v>
          </cell>
          <cell r="R117">
            <v>2</v>
          </cell>
          <cell r="S117" t="str">
            <v>CYP10119 - Record rejected - Referring Care Professional Staff Group (Mental Health and Community Care) has incorrect data format. Service Request Identifier=&lt;C101902&gt;  Local Patient Identifier (Extended)=&lt;C101901&gt;
CYP10120 - Warning - Referring Care Professional Staff Group (Mental Health and Community Care) contains an invalid Referring Care Professional Staff Group (Mental Health and Community Care). Service Request Identifier=&lt;C101902&gt;  Local Patient Identifier (Extended)=&lt;C101901&gt; Referring Care Professional Staff Group (Mental Health and Community Care)=&lt;C101050&gt;</v>
          </cell>
        </row>
        <row r="118">
          <cell r="A118" t="str">
            <v>C101060</v>
          </cell>
          <cell r="B118" t="str">
            <v>C101</v>
          </cell>
          <cell r="C118" t="str">
            <v>060</v>
          </cell>
          <cell r="D118" t="str">
            <v>C101060_1</v>
          </cell>
          <cell r="E118" t="str">
            <v>CYP101Referral</v>
          </cell>
          <cell r="F118" t="str">
            <v>PRIORITY TYPE CODE</v>
          </cell>
          <cell r="G118">
            <v>0</v>
          </cell>
          <cell r="H118">
            <v>145</v>
          </cell>
          <cell r="I118" t="str">
            <v>This is the priority of a request for services; in the case of services to be provided by a CONSULTANT, it is as assessed by or on behalf of the CONSULTANT.
Priority Type 'Urgent' should be used where the request for services is defined as clinically urgent, but it does not fall under the criteria for 'Two Week Wait' (see below).
Priority Type 'Two Week Wait' should be used where either:
- the request for services meets the criteria for an urgent GENERAL PRACTITIONER referral for suspected cancer.  These referrals should be made in accordance with the National Institute for Health and Clinical Excellence (NICE) clinical guidelines on referral for suspected cancer. For further information, see the NICE guidance.
or
- the PATIENT has been referred urgently for breast symptoms, but the referral does not meet the criteria for urgent GENERAL PRACTITIONER referrals for suspected cancer.</v>
          </cell>
          <cell r="J118" t="str">
            <v>an1</v>
          </cell>
          <cell r="K118" t="str">
            <v>N/A</v>
          </cell>
          <cell r="L118" t="str">
            <v>Reject</v>
          </cell>
          <cell r="M118" t="str">
            <v>Warning</v>
          </cell>
          <cell r="O118" t="str">
            <v>Used for analysis of this data item reporting on time between events</v>
          </cell>
          <cell r="P118" t="str">
            <v>Required for reporting on Referral Priority and measuring Response Times</v>
          </cell>
          <cell r="Q118" t="str">
            <v>R</v>
          </cell>
          <cell r="R118">
            <v>2</v>
          </cell>
          <cell r="S118" t="str">
            <v>CYP10121 - Record rejected - Priority Type Code has incorrect data format. Service Request Identifier=&lt;C101902&gt;  Local Patient Identifier (Extended)=&lt;C101901&gt;
CYP10122 - Warning - Priority Type Code contains an invalid Priority Type Code. Service Request Identifier=&lt;C101902&gt;  Local Patient Identifier (Extended)=&lt;C101901&gt; Priority Type Code=&lt;C101060&gt;</v>
          </cell>
        </row>
        <row r="119">
          <cell r="A119" t="str">
            <v>C101070</v>
          </cell>
          <cell r="B119" t="str">
            <v>C101</v>
          </cell>
          <cell r="C119" t="str">
            <v>070</v>
          </cell>
          <cell r="D119" t="str">
            <v>C101070_1</v>
          </cell>
          <cell r="E119" t="str">
            <v>CYP101Referral</v>
          </cell>
          <cell r="F119" t="str">
            <v>PRIMARY REASON FOR REFERRAL (COMMUNITY CARE)</v>
          </cell>
          <cell r="G119">
            <v>0</v>
          </cell>
          <cell r="H119">
            <v>146</v>
          </cell>
          <cell r="I119" t="str">
            <v>The primary presenting condition or symptom for which the patient was referred to a Community Health Service.</v>
          </cell>
          <cell r="J119" t="str">
            <v>an3</v>
          </cell>
          <cell r="K119" t="str">
            <v>N/A</v>
          </cell>
          <cell r="L119" t="str">
            <v>Reject</v>
          </cell>
          <cell r="M119" t="str">
            <v>Warning</v>
          </cell>
          <cell r="O119" t="str">
            <v>Used for analysis of this data item</v>
          </cell>
          <cell r="P119" t="str">
            <v>Required for measuring Quality &amp; Performance - RTT and Response Times</v>
          </cell>
          <cell r="Q119" t="str">
            <v>R</v>
          </cell>
          <cell r="R119">
            <v>2</v>
          </cell>
          <cell r="S119" t="str">
            <v>CYP10123 - Record rejected - Primary Reason For Referral (Community Care) has incorrect data format. Service Request Identifier=&lt;C101902&gt; Local Patient Identifier (Extended)=&lt;C101901&gt;
CYP10124 - Warning - Primary Reason For Referral (Community Care) contains an invalid Primary Reason For Referral (Community Care). Service Request Identifier=&lt;C101902&gt; Local Patient Identifier (Extended)=&lt;C101901&gt; Primary Reason For Referral (Community Care)=&lt;C101070&gt;</v>
          </cell>
        </row>
        <row r="120">
          <cell r="A120" t="str">
            <v>C101080</v>
          </cell>
          <cell r="B120" t="str">
            <v>C101</v>
          </cell>
          <cell r="C120" t="str">
            <v>080</v>
          </cell>
          <cell r="D120" t="str">
            <v>C101080_1</v>
          </cell>
          <cell r="E120" t="str">
            <v>CYP101Referral</v>
          </cell>
          <cell r="F120" t="str">
            <v>SERVICE DISCHARGE DATE</v>
          </cell>
          <cell r="G120">
            <v>0</v>
          </cell>
          <cell r="H120">
            <v>147</v>
          </cell>
          <cell r="I120" t="str">
            <v>Service Discharge Date is the date a PATIENT was discharged from a SERVICE. This would occur once all the services or teams (for example as part of a multidisciplinary team) have finished treating a patient under a specific referral.</v>
          </cell>
          <cell r="J120" t="str">
            <v>an10 (CCYY-MM-DD)</v>
          </cell>
          <cell r="K120" t="str">
            <v>N/A</v>
          </cell>
          <cell r="L120" t="str">
            <v>Reject</v>
          </cell>
          <cell r="M120" t="str">
            <v>N/A</v>
          </cell>
          <cell r="N120" t="str">
            <v xml:space="preserve">If DISCHARGE DATE is populated and is before the start of the reporting period, the record will be rejected.
If DISCHARGE DATE is prior to the associated REFERRAL REQUEST RECEIVED DATE, then the record will be rejected.
If DISCHARGE DATE is after the end of the reporting period plus 24 hours, a warning will be reported (plus 24 hours is required to enable the flow of the DISCHARGE LETTER ISSUED DATE when this is in the following reporting period).
If DISCHARGE DATE is after the file creation date, the record will be rejected.
</v>
          </cell>
          <cell r="O120" t="str">
            <v>Used for analysis between field and other events</v>
          </cell>
          <cell r="P120" t="str">
            <v>Required for measuring Quality &amp; Performance</v>
          </cell>
          <cell r="Q120" t="str">
            <v>R</v>
          </cell>
          <cell r="R120">
            <v>5</v>
          </cell>
          <cell r="S120" t="str">
            <v>CYP10131 - Record rejected - Service Discharge Date has incorrect date format. Service Request Identifier=&lt;C101902&gt; Local Patient Identifier (Extended)=&lt;C101901&gt;
CYP10132 - Record rejected - Service Discharge Date is before the start of the reporting period.  Service Request Identifier=&lt;C101902&gt; Local Patient Identifier (Extended)=&lt;C101901&gt;
CYP10133 - Record rejected - Service Discharge Date is prior to the associated Referral Request Received Date. Service Request Identifier=&lt;C101902&gt; Local Patient Identifier (Extended)=&lt;C101901&gt;
CYP10137 - Warning - Service Discharge Date is after the end date of the reporting period plus 24 hours. Service Request Identifier=&lt;C101902&gt; Local Patient Identifier (Extended)=&lt;C101901&gt; Service Discharge Date=&lt;C101080&gt;
CYP10139 - Record rejected - Service Discharge Date is after the Date And Time Data Set Created. Service Request Identifier=&lt;C101902&gt; Local Patient Identifier (Extended)=&lt;C101901&gt;</v>
          </cell>
        </row>
        <row r="121">
          <cell r="A121" t="str">
            <v>C101090</v>
          </cell>
          <cell r="B121" t="str">
            <v>C101</v>
          </cell>
          <cell r="C121" t="str">
            <v>090</v>
          </cell>
          <cell r="D121" t="str">
            <v>C101090_1</v>
          </cell>
          <cell r="E121" t="str">
            <v>CYP101Referral</v>
          </cell>
          <cell r="F121" t="str">
            <v>DISCHARGE LETTER ISSUED DATE (MENTAL HEALTH AND COMMUNITY CARE)</v>
          </cell>
          <cell r="G121">
            <v>0</v>
          </cell>
          <cell r="H121">
            <v>148</v>
          </cell>
          <cell r="I121" t="str">
            <v xml:space="preserve">The Discharge Letter Issued Date (Mental Health and Community Care) is the date when the Discharge Letter was issued by the provider of Mental Health Services or Community Health Services to the PATIENT. </v>
          </cell>
          <cell r="J121" t="str">
            <v>an10 (CCYY-MM-DD)</v>
          </cell>
          <cell r="K121" t="str">
            <v>N/A</v>
          </cell>
          <cell r="L121" t="str">
            <v>Reject</v>
          </cell>
          <cell r="M121" t="str">
            <v>N/A</v>
          </cell>
          <cell r="N121" t="str">
            <v>If Discharge Letter Issued Date (Mental Health and Community Care) is before the Referral Request Received Date, the record will be rejected.
If Discharge Letter Issued Date (Mental Health and Community Care) is after the Service Discharge Date, a warning will be generated. 
If Discharge Letter Issued Date (Mental Health and Community Care) is after the Reporting Period End Date, a warning will be generated. 
If Discharge Letter Issued Date (Mental Health and Community Care) is after the Date and Time Data Set Created, the record will be rejected.</v>
          </cell>
          <cell r="O121" t="str">
            <v>Used for analysis between field and other events</v>
          </cell>
          <cell r="P121" t="str">
            <v xml:space="preserve">To support community contract reporting requirements around issuance of Discharge Letters within 24 hours of discharge.
</v>
          </cell>
          <cell r="Q121" t="str">
            <v>R</v>
          </cell>
          <cell r="R121">
            <v>5</v>
          </cell>
          <cell r="S121" t="str">
            <v xml:space="preserve">CYP10134 - Record rejected - Discharge Letter Issued Date (Mental Health and Community Care) has incorrect date format. Service Request Identifier=&lt;C101902&gt; Local Patient Identifier (Extended)=&lt;C101901&gt;
CYP10143 - Record rejected - Discharge Letter Issued Date (Mental Health and Community Care) is before the Referral Request Received Date.  Service Request Identifier=&lt;C101902&gt; Local Patient Identifier (Extended)=&lt;C101901&gt; Discharge Letter Issued Date (Mental Health and Community Care) =&lt;C101090&gt; Referral Request Received Date = &lt;C101010&gt;
CYP10144 - Warning - Discharge Letter Issued Date (Mental Health and Community Care) is after the Service Discharge Date. Service Request Identifier=&lt;C101902&gt; Local Patient Identifier (Extended)=&lt;C101901&gt; Discharge Letter Issued Date (Mental Health and Community Care) =&lt;C101090&gt; Service Discharge Date = &lt;C000080&gt;
CYP10145 - Warning - Discharge Letter Issued Date (Mental Health and Community Care) is after the Reporting Period End Date. Service Request Identifier=&lt;C101902&gt; Local Patient Identifier (Extended)=&lt;C101901&gt; Discharge Letter Issued Date (Mental Health and Community Care) =&lt;C101090&gt; Reporting Period End Date = &lt;C000050&gt;
CYP10146 - Record rejected - Discharge Letter Issued Date (Mental Health and Community Care) is after the Date and Time Data Set Created. Service Request Identifier=&lt;C101902&gt; Local Patient Identifier (Extended)=&lt;C101901&gt; Discharge Letter Issued Date (Mental Health and Community Care) =&lt;C101090&gt; Date And Time Data Set Created = &lt;C000060&gt; </v>
          </cell>
        </row>
        <row r="122">
          <cell r="A122" t="str">
            <v>C101D01</v>
          </cell>
          <cell r="E122" t="str">
            <v>CYP101Referral</v>
          </cell>
          <cell r="F122" t="str">
            <v>RECORD NUMBER</v>
          </cell>
          <cell r="G122">
            <v>1</v>
          </cell>
          <cell r="H122">
            <v>149</v>
          </cell>
          <cell r="I122" t="str">
            <v>Record number in this extract file</v>
          </cell>
          <cell r="J122" t="str">
            <v>max an20</v>
          </cell>
        </row>
        <row r="123">
          <cell r="A123" t="str">
            <v>C101D02</v>
          </cell>
          <cell r="E123" t="str">
            <v>CYP101Referral</v>
          </cell>
          <cell r="F123" t="str">
            <v>CYP101 UNIQUE ID</v>
          </cell>
          <cell r="G123">
            <v>1</v>
          </cell>
          <cell r="H123">
            <v>150</v>
          </cell>
          <cell r="I123" t="str">
            <v>A unique ID per table.  This continues across reporting periods and across providers.  This uniquely identifies a row of data within a table.</v>
          </cell>
          <cell r="J123" t="str">
            <v>min an6 max an20</v>
          </cell>
        </row>
        <row r="124">
          <cell r="A124" t="str">
            <v>C101D03</v>
          </cell>
          <cell r="E124" t="str">
            <v>CYP101Referral</v>
          </cell>
          <cell r="F124" t="str">
            <v>ORGANISATION CODE (PROVIDER)</v>
          </cell>
          <cell r="G124">
            <v>1</v>
          </cell>
          <cell r="H124">
            <v>151</v>
          </cell>
          <cell r="I124" t="str">
            <v>Organisation code of provider submitting the data</v>
          </cell>
          <cell r="J124" t="str">
            <v>max an6</v>
          </cell>
        </row>
        <row r="125">
          <cell r="A125" t="str">
            <v>C101D04</v>
          </cell>
          <cell r="E125" t="str">
            <v>CYP101Referral</v>
          </cell>
          <cell r="F125" t="str">
            <v>UNIQUE CSDS ID (PATIENT)</v>
          </cell>
          <cell r="G125">
            <v>1</v>
          </cell>
          <cell r="H125">
            <v>152</v>
          </cell>
          <cell r="I125" t="str">
            <v>A nationally unique ID for the patient in the CSDS generated from an index held by the BSP.</v>
          </cell>
          <cell r="J125" t="str">
            <v>max n10</v>
          </cell>
        </row>
        <row r="126">
          <cell r="A126" t="str">
            <v>C101D05</v>
          </cell>
          <cell r="E126" t="str">
            <v>CYP101Referral</v>
          </cell>
          <cell r="F126" t="str">
            <v>BSP UNIQUE ID</v>
          </cell>
          <cell r="G126">
            <v>1</v>
          </cell>
          <cell r="H126">
            <v>153</v>
          </cell>
          <cell r="I126" t="str">
            <v xml:space="preserve">A unique ID applied when original data file was uploaded to the Bureau Service Portal. Where a single upload is used to provide data for different reporting periods, there will be a separate BSPUniqueID assigned to each reporting period.  </v>
          </cell>
          <cell r="J126" t="str">
            <v>max n6</v>
          </cell>
        </row>
        <row r="127">
          <cell r="A127" t="str">
            <v>C101D06</v>
          </cell>
          <cell r="E127" t="str">
            <v>CYP101Referral</v>
          </cell>
          <cell r="F127" t="str">
            <v>UNIQUE SERVICE REQUEST IDENTIFIER</v>
          </cell>
          <cell r="G127">
            <v>1</v>
          </cell>
          <cell r="H127">
            <v>154</v>
          </cell>
          <cell r="I127" t="str">
            <v>To uniquely identify the referral</v>
          </cell>
          <cell r="J127" t="str">
            <v>max an26</v>
          </cell>
        </row>
        <row r="128">
          <cell r="A128" t="str">
            <v>C101D09</v>
          </cell>
          <cell r="E128" t="str">
            <v>CYP101Referral</v>
          </cell>
          <cell r="F128" t="str">
            <v>AGE AT SERVICE REFERRAL RECEIVED DATE</v>
          </cell>
          <cell r="G128">
            <v>1</v>
          </cell>
          <cell r="H128">
            <v>157</v>
          </cell>
          <cell r="I128" t="str">
            <v>Age at Service Referral Received Date in days</v>
          </cell>
          <cell r="J128" t="str">
            <v>max n5</v>
          </cell>
        </row>
        <row r="129">
          <cell r="A129" t="str">
            <v>C101D10</v>
          </cell>
          <cell r="E129" t="str">
            <v>CYP101Referral</v>
          </cell>
          <cell r="F129" t="str">
            <v>AGE AT SERVICE REFERRAL DISCHARGE</v>
          </cell>
          <cell r="G129">
            <v>1</v>
          </cell>
          <cell r="H129">
            <v>158</v>
          </cell>
          <cell r="I129" t="str">
            <v>Age at Service Referral Discharge in days</v>
          </cell>
          <cell r="J129" t="str">
            <v>max n5</v>
          </cell>
        </row>
        <row r="130">
          <cell r="A130" t="str">
            <v>C102902</v>
          </cell>
          <cell r="B130" t="str">
            <v>C102</v>
          </cell>
          <cell r="C130" t="str">
            <v>902</v>
          </cell>
          <cell r="D130" t="str">
            <v>902_2</v>
          </cell>
          <cell r="E130" t="str">
            <v>CYP102ServiceTypeReferredTo</v>
          </cell>
          <cell r="F130" t="str">
            <v>SERVICE REQUEST IDENTIFIER</v>
          </cell>
          <cell r="G130">
            <v>0</v>
          </cell>
          <cell r="H130">
            <v>159</v>
          </cell>
          <cell r="I130" t="str">
            <v>The unique identifier for a SERVICE REQUEST. 
It would normally be automatically generated by the local system upon recording a new Referral, although could be manually assigned.</v>
          </cell>
          <cell r="J130" t="str">
            <v>max an20</v>
          </cell>
          <cell r="K130" t="str">
            <v>Reject</v>
          </cell>
          <cell r="L130" t="str">
            <v>Reject</v>
          </cell>
          <cell r="M130" t="str">
            <v>N/A</v>
          </cell>
          <cell r="O130" t="str">
            <v>All to identify professional team</v>
          </cell>
          <cell r="P130" t="str">
            <v>Used to uniquely identify a professional team</v>
          </cell>
          <cell r="Q130" t="str">
            <v>M</v>
          </cell>
          <cell r="R130">
            <v>2</v>
          </cell>
          <cell r="S130" t="str">
            <v>CYP10203 - Record rejected - Service Request Identifier is blank. 
CYP10204 - Record rejected - Service Request Identifier has incorrect data format. Service Request Identifier=&lt;C102902&gt;</v>
          </cell>
        </row>
        <row r="131">
          <cell r="A131" t="str">
            <v>C102905</v>
          </cell>
          <cell r="B131" t="str">
            <v>C102</v>
          </cell>
          <cell r="C131" t="str">
            <v>905</v>
          </cell>
          <cell r="D131" t="str">
            <v>905_2</v>
          </cell>
          <cell r="E131" t="str">
            <v>CYP102ServiceTypeReferredTo</v>
          </cell>
          <cell r="F131" t="str">
            <v>CARE PROFESSIONAL TEAM LOCAL IDENTIFIER</v>
          </cell>
          <cell r="G131">
            <v>0</v>
          </cell>
          <cell r="H131">
            <v>160</v>
          </cell>
          <cell r="I131" t="str">
            <v>CARE PROFESSIONAL TEAM LOCAL IDENTIFIER is a unique local CARE PROFESSIONAL TEAM IDENTIFIER within a Health Care Provider and may be assigned automatically by the computer system.</v>
          </cell>
          <cell r="J131" t="str">
            <v>max an20</v>
          </cell>
          <cell r="K131" t="str">
            <v>N/A</v>
          </cell>
          <cell r="L131" t="str">
            <v>Reject</v>
          </cell>
          <cell r="M131" t="str">
            <v>N/A</v>
          </cell>
          <cell r="O131" t="str">
            <v>All to identify referral</v>
          </cell>
          <cell r="P131" t="str">
            <v>Used to uniquely identify a referral</v>
          </cell>
          <cell r="Q131" t="str">
            <v>R</v>
          </cell>
          <cell r="R131">
            <v>1</v>
          </cell>
          <cell r="S131" t="str">
            <v>CYP10224 - Record rejected - Care Professional Team Local Identifier has incorrect data format. Service Request Identifier=&lt;C102902&gt;</v>
          </cell>
        </row>
        <row r="132">
          <cell r="A132" t="str">
            <v>C102010</v>
          </cell>
          <cell r="B132" t="str">
            <v>C102</v>
          </cell>
          <cell r="C132" t="str">
            <v>010</v>
          </cell>
          <cell r="D132" t="str">
            <v>C102010_1</v>
          </cell>
          <cell r="E132" t="str">
            <v>CYP102ServiceTypeReferredTo</v>
          </cell>
          <cell r="F132" t="str">
            <v>SERVICE OR TEAM TYPE REFERRED TO (COMMUNITY CARE)</v>
          </cell>
          <cell r="G132">
            <v>0</v>
          </cell>
          <cell r="H132">
            <v>161</v>
          </cell>
          <cell r="I132" t="str">
            <v>The type of community service or team that the patient has been referred into.</v>
          </cell>
          <cell r="J132" t="str">
            <v>an2</v>
          </cell>
          <cell r="K132" t="str">
            <v>Reject</v>
          </cell>
          <cell r="L132" t="str">
            <v>Reject</v>
          </cell>
          <cell r="M132" t="str">
            <v>Warning</v>
          </cell>
          <cell r="O132" t="str">
            <v>All to analyse by data item</v>
          </cell>
          <cell r="P132" t="str">
            <v>Required for reporting on the basis of Service Types</v>
          </cell>
          <cell r="Q132" t="str">
            <v>M</v>
          </cell>
          <cell r="R132">
            <v>3</v>
          </cell>
          <cell r="S132" t="str">
            <v>CYP10205 - Record rejected - Service Or Team Type Referred To (Community Care) has incorrect data format. Service Request Identifier=&lt;C102902&gt;  Local Patient Identifier (Extended)=&lt;C101901&gt;
CYP10206 - Warning - Service Or Team Type Referred To (Community Care) contains an invalid Service Or Team Type Referred To (Community Care). Service Request Identifier=&lt;C102902&gt;  Local Patient Identifier (Extended)=&lt;C101901&gt; Service Or Team Type Referred To (Community Care)=&lt;C102010&gt;
CYP10207 - Record rejected - Service Or Team Type Referred To (Community Care) is blank. Service Request Identifier=&lt;C102902&gt;  Local Patient Identifier (Extended)=&lt;C101901&gt;</v>
          </cell>
        </row>
        <row r="133">
          <cell r="A133" t="str">
            <v>C102020</v>
          </cell>
          <cell r="B133" t="str">
            <v>C102</v>
          </cell>
          <cell r="C133" t="str">
            <v>020</v>
          </cell>
          <cell r="D133" t="str">
            <v>C102020_1</v>
          </cell>
          <cell r="E133" t="str">
            <v>CYP102ServiceTypeReferredTo</v>
          </cell>
          <cell r="F133" t="str">
            <v>REFERRAL CLOSURE DATE</v>
          </cell>
          <cell r="G133">
            <v>0</v>
          </cell>
          <cell r="H133">
            <v>162</v>
          </cell>
          <cell r="I133" t="str">
            <v>The date the Referral Request to a Health Care Provider's Service was closed by the Health Care Provider's Service. The overarching referral may remain open if another service or team involved in the same referral is still actively treating the patient.</v>
          </cell>
          <cell r="J133" t="str">
            <v>an10 (CCYY-MM-DD)</v>
          </cell>
          <cell r="K133" t="str">
            <v>N/A</v>
          </cell>
          <cell r="L133" t="str">
            <v>Reject</v>
          </cell>
          <cell r="M133" t="str">
            <v>N/A</v>
          </cell>
          <cell r="N133" t="str">
            <v>If REFERRAL CLOSURE DATE is populated and is before the start of the reporting period, the record will be rejected.
If REFERRAL CLOSURE DATE is populated and is after the File Creation Date, the record will be rejected.
If REFERRAL CLOSURE DATE is populated and is after the end of the reporting period, a warning will be reported.
If DISCHARGE DATE in CYP101 is populated, the REFERRAL CLOSURE DATE should be less than or equal to the DISCHARGE DATE or the record will be rejected.
If Referral Closure Date is before the Referral Request Received Date, the record will be rejected.</v>
          </cell>
          <cell r="O133" t="str">
            <v>All to analyse between data item and other events</v>
          </cell>
          <cell r="P133" t="str">
            <v>To support community contract reporting requirements around issuance of Discharge Letters within 24 hours of discharge.</v>
          </cell>
          <cell r="Q133" t="str">
            <v>R</v>
          </cell>
          <cell r="R133">
            <v>6</v>
          </cell>
          <cell r="S133" t="str">
            <v>CYP10208 - Record rejected - Referral Closure Date has incorrect date format. Service Request Identifier=&lt;C102902&gt;  Local Patient Identifier (Extended)=&lt;C101901&gt;
CYP10225 - Record rejected - Referral Closure Date is before the Reporting Period Start Date. Service Request Identifier=&lt;C102902&gt;  Local Patient Identifier (Extended)=&lt;C101901&gt;
CYP10209 - Record rejected - Referral Closure Date is after the Date and Time Data Set Created. Service Request Identifier=&lt;C102902&gt;  Local Patient Identifier (Extended)=&lt;C101901&gt;
CYP10210 - Warning - Referral Closure Date is after the end of the Reporting Period. Service Request Identifier=&lt;C102902&gt;  Local Patient Identifier (Extended)=&lt;C101901&gt; Referral Closure Date=&lt;C102020&gt;
CYP10213 - Record rejected - Referral Closure Date is after the Service Discharge Date. Service Request Identifier=&lt;C102902&gt;  Local Patient Identifier (Extended)=&lt;C101901&gt;
CYP10226 - Record rejected - Referral Closure Date is before the Referral Request Received Date. Service Request Identifier=&lt;C102902&gt;  Local Patient Identifier (Extended)=&lt;C101901&gt; Referral Closure Date=&lt;C102020&gt; Referral Request Received Date=&lt;C101010&gt;</v>
          </cell>
        </row>
        <row r="134">
          <cell r="A134" t="str">
            <v>C102030</v>
          </cell>
          <cell r="B134" t="str">
            <v>C102</v>
          </cell>
          <cell r="C134" t="str">
            <v>030</v>
          </cell>
          <cell r="D134" t="str">
            <v>C102030_1</v>
          </cell>
          <cell r="E134" t="str">
            <v>CYP102ServiceTypeReferredTo</v>
          </cell>
          <cell r="F134" t="str">
            <v>REFERRAL REJECTION DATE</v>
          </cell>
          <cell r="G134">
            <v>0</v>
          </cell>
          <cell r="H134">
            <v>163</v>
          </cell>
          <cell r="I134" t="str">
            <v>The date the Referral Request to a Health Care Provider's Service was rejected by the Health Care Provider's Service. The overarching referral may remain open if another service or team involved in the same referral is still actively treating the patient.</v>
          </cell>
          <cell r="J134" t="str">
            <v>an10 (CCYY-MM-DD)</v>
          </cell>
          <cell r="K134" t="str">
            <v>N/A</v>
          </cell>
          <cell r="L134" t="str">
            <v>Reject</v>
          </cell>
          <cell r="M134" t="str">
            <v>N/A</v>
          </cell>
          <cell r="N134" t="str">
            <v>If REFERRAL REJECTION DATE is populated and is before the start of the reporting period, the record will be rejected.
If REFERRAL REJECTION DATE is populated and is after the Date and Time Data Set Created, the record will be rejected.
If REFERRAL REJECTION DATE is populated and is after the end of the reporting period, a warning will be reported.
If Service Discharge Date in CYP101 is populated, the REFERRAL REJECTION DATE should be less than or equal to the Service Discharge Date or the record will be rejected.
If Referral Rejection Date is before the Referral Request Received Date, the record will be rejected.</v>
          </cell>
          <cell r="O134" t="str">
            <v>All to analyse between data item and other events</v>
          </cell>
          <cell r="P134" t="str">
            <v>To support community contract reporting requirements around issuance of Discharge Letters within 24 hours of discharge.</v>
          </cell>
          <cell r="Q134" t="str">
            <v>R</v>
          </cell>
          <cell r="R134">
            <v>6</v>
          </cell>
          <cell r="S134" t="str">
            <v>CYP10217 - Record rejected - Referral Rejection Date has incorrect date format. Service Request Identifier=&lt;C102902&gt;  Local Patient Identifier (Extended)=&lt;C101901&gt;
CYP10218 - Record rejected - Referral Rejection Date is before the start of the reporting period. Service Request Identifier=&lt;C102902&gt;  Local Patient Identifier (Extended)=&lt;C101901&gt; Referral Rejection Date=&lt;C102030&gt;
CYP10219 - Record rejected - Referral Rejection Date is after the Date and Time Data Set Created. Service Request Identifier=&lt;C102902&gt;  Local Patient Identifier (Extended)=&lt;C101901&gt; Referral Rejection Date=&lt;C102030&gt;
CYP10220 - Warning - Referral Rejection Date is after the end of the Reporting Period. Service Request Identifier=&lt;C102902&gt;  Local Patient Identifier (Extended)=&lt;C101901&gt; Referral Rejection Date=&lt;C102030&gt;
CYP10221 - Record rejected - Referral Rejection Date is after the Service Discharge Date. Service Request Identifier=&lt;C102902&gt;  Local Patient Identifier (Extended)=&lt;C101901&gt; Referral Rejection Date=&lt;C102030&gt;
CYP10227 - Record rejected - Referral Rejection Date is before the Referral Request Received Date. Service Request Identifier=&lt;C102902&gt;  Local Patient Identifier (Extended)=&lt;C101901&gt; Referral Rejection Date=&lt;C102030&gt; Referral Request Received Date=&lt;C101010&gt;</v>
          </cell>
        </row>
        <row r="135">
          <cell r="A135" t="str">
            <v>C102040</v>
          </cell>
          <cell r="B135" t="str">
            <v>C102</v>
          </cell>
          <cell r="C135" t="str">
            <v>040</v>
          </cell>
          <cell r="D135" t="str">
            <v>C102040_1</v>
          </cell>
          <cell r="E135" t="str">
            <v>CYP102ServiceTypeReferredTo</v>
          </cell>
          <cell r="F135" t="str">
            <v>REFERRAL CLOSURE REASON</v>
          </cell>
          <cell r="G135">
            <v>0</v>
          </cell>
          <cell r="H135">
            <v>164</v>
          </cell>
          <cell r="I135" t="str">
            <v>The reason that a Referral Request has been closed. A Referral Request can be closed as a result of a Patient being discharged from the SERVICE.
Cancelled referrals such as those entered onto a system in error should not be submitted within the data set.</v>
          </cell>
          <cell r="J135" t="str">
            <v>an2</v>
          </cell>
          <cell r="K135" t="str">
            <v>N/A</v>
          </cell>
          <cell r="L135" t="str">
            <v>Reject</v>
          </cell>
          <cell r="M135" t="str">
            <v>Warning</v>
          </cell>
          <cell r="N135" t="str">
            <v>If Referral Closure Date is populated but Referral Closure Reason is blank, a warning will be generated.</v>
          </cell>
          <cell r="O135" t="str">
            <v>All to analyse by data item</v>
          </cell>
          <cell r="P135" t="str">
            <v>To analyse on the reason for rejection of a referral.</v>
          </cell>
          <cell r="Q135" t="str">
            <v>R</v>
          </cell>
          <cell r="R135">
            <v>3</v>
          </cell>
          <cell r="S135" t="str">
            <v>CYP10211 - Record rejected - Referral Closure Reason has incorrect data format. Service Request Identifier=&lt;C102902&gt;  Local Patient Identifier (Extended)=&lt;C101901&gt;
CYP10212 - Warning - Referral Closure Reason contains an invalid Referral Closure Reason. Service Request Identifier=&lt;C102902&gt; Local Patient Identifier (Extended)=&lt;C101901&gt; Referral Closure Reason=&lt;C102040&gt;
CYP10222 - Warning - Referral Closure Date is populated but Referral Closure Reason is blank. Service Request Identifier=&lt;C102902&gt; Local Patient Identifier (Extended)=&lt;C101901&gt;</v>
          </cell>
        </row>
        <row r="136">
          <cell r="A136" t="str">
            <v>C102050</v>
          </cell>
          <cell r="B136" t="str">
            <v>C102</v>
          </cell>
          <cell r="C136" t="str">
            <v>050</v>
          </cell>
          <cell r="D136" t="str">
            <v>C102050_1</v>
          </cell>
          <cell r="E136" t="str">
            <v>CYP102ServiceTypeReferredTo</v>
          </cell>
          <cell r="F136" t="str">
            <v>REFERRAL REJECTION REASON</v>
          </cell>
          <cell r="G136">
            <v>0</v>
          </cell>
          <cell r="H136">
            <v>165</v>
          </cell>
          <cell r="I136" t="str">
            <v>The reason that a Referral Request has been rejected by the SERVICE.</v>
          </cell>
          <cell r="J136" t="str">
            <v>an2</v>
          </cell>
          <cell r="K136" t="str">
            <v>N/A</v>
          </cell>
          <cell r="L136" t="str">
            <v>Reject</v>
          </cell>
          <cell r="M136" t="str">
            <v>Warning</v>
          </cell>
          <cell r="N136" t="str">
            <v>If Referral Rejection Date is populated but Referral Rejection Reason is blank, a warning will be generated.</v>
          </cell>
          <cell r="O136" t="str">
            <v>All to analyse by data item</v>
          </cell>
          <cell r="P136" t="str">
            <v>To analyse on the reason for rejection of a referral.</v>
          </cell>
          <cell r="Q136" t="str">
            <v>R</v>
          </cell>
          <cell r="R136">
            <v>3</v>
          </cell>
          <cell r="S136" t="str">
            <v>CYP10215 - Record rejected - Referral Rejection Reason has incorrect data format. Service Request Identifier=&lt;C102902&gt; Local Patient Identifier (Extended)=&lt;C101901&gt;
CYP10216 - Warning - Referral Rejection Reason contains an invalid Referral Rejection Reason. Service Request Identifier=&lt;C102902&gt; Local Patient Identifier (Extended)=&lt;C101901&gt; Referral Rejection Reason=&lt;C102050&gt;
CYP10223 - Warning - Referral Rejection Date is populated but Referral Rejection Reason is blank. Service Request Identifier=&lt;C102902&gt; Local Patient Identifier (Extended)=&lt;C101901&gt;</v>
          </cell>
        </row>
        <row r="137">
          <cell r="A137" t="str">
            <v>C102D01</v>
          </cell>
          <cell r="E137" t="str">
            <v>CYP102ServiceTypeReferredTo</v>
          </cell>
          <cell r="F137" t="str">
            <v>RECORD NUMBER</v>
          </cell>
          <cell r="G137">
            <v>1</v>
          </cell>
          <cell r="H137">
            <v>166</v>
          </cell>
          <cell r="I137" t="str">
            <v>Record number in this extract file</v>
          </cell>
          <cell r="J137" t="str">
            <v>max an20</v>
          </cell>
        </row>
        <row r="138">
          <cell r="A138" t="str">
            <v>C102D02</v>
          </cell>
          <cell r="E138" t="str">
            <v>CYP102ServiceTypeReferredTo</v>
          </cell>
          <cell r="F138" t="str">
            <v>CYP102 UNIQUE ID</v>
          </cell>
          <cell r="G138">
            <v>1</v>
          </cell>
          <cell r="H138">
            <v>167</v>
          </cell>
          <cell r="I138" t="str">
            <v>A unique ID per table.  This continues across reporting periods and across providers.  This uniquely identifies a row of data within a table.</v>
          </cell>
          <cell r="J138" t="str">
            <v>min an6 max an20</v>
          </cell>
        </row>
        <row r="139">
          <cell r="A139" t="str">
            <v>C102D03</v>
          </cell>
          <cell r="E139" t="str">
            <v>CYP102ServiceTypeReferredTo</v>
          </cell>
          <cell r="F139" t="str">
            <v>ORGANISATION CODE (PROVIDER)</v>
          </cell>
          <cell r="G139">
            <v>1</v>
          </cell>
          <cell r="H139">
            <v>168</v>
          </cell>
          <cell r="I139" t="str">
            <v>Organisation code of provider submitting the data</v>
          </cell>
          <cell r="J139" t="str">
            <v>max an6</v>
          </cell>
        </row>
        <row r="140">
          <cell r="A140" t="str">
            <v>C102D04</v>
          </cell>
          <cell r="E140" t="str">
            <v>CYP102ServiceTypeReferredTo</v>
          </cell>
          <cell r="F140" t="str">
            <v>UNIQUE CSDS ID (PATIENT)</v>
          </cell>
          <cell r="G140">
            <v>1</v>
          </cell>
          <cell r="H140">
            <v>169</v>
          </cell>
          <cell r="I140" t="str">
            <v>A nationally unique ID for the patient in the CSDS generated from an index held by the BSP.</v>
          </cell>
          <cell r="J140" t="str">
            <v>max n10</v>
          </cell>
        </row>
        <row r="141">
          <cell r="A141" t="str">
            <v>C102D05</v>
          </cell>
          <cell r="E141" t="str">
            <v>CYP102ServiceTypeReferredTo</v>
          </cell>
          <cell r="F141" t="str">
            <v>BSP UNIQUE ID</v>
          </cell>
          <cell r="G141">
            <v>1</v>
          </cell>
          <cell r="H141">
            <v>170</v>
          </cell>
          <cell r="I141" t="str">
            <v xml:space="preserve">A unique ID applied when original data file was uploaded to the Bureau Service Portal. Where a single upload is used to provide data for different reporting periods, there will be a separate BSPUniqueID assigned to each reporting period.  </v>
          </cell>
          <cell r="J141" t="str">
            <v>max n6</v>
          </cell>
        </row>
        <row r="142">
          <cell r="A142" t="str">
            <v>C102D06</v>
          </cell>
          <cell r="E142" t="str">
            <v>CYP102ServiceTypeReferredTo</v>
          </cell>
          <cell r="F142" t="str">
            <v>UNIQUE SERVICE REQUEST IDENTIFIER</v>
          </cell>
          <cell r="G142">
            <v>1</v>
          </cell>
          <cell r="H142">
            <v>171</v>
          </cell>
          <cell r="I142" t="str">
            <v>To uniquely identify the referral</v>
          </cell>
          <cell r="J142" t="str">
            <v>max an26</v>
          </cell>
        </row>
        <row r="143">
          <cell r="A143" t="str">
            <v>C102D07</v>
          </cell>
          <cell r="E143" t="str">
            <v>CYP102ServiceTypeReferredTo</v>
          </cell>
          <cell r="F143" t="str">
            <v>UNIQUE CARE PROFESSIONAL TEAM LOCAL IDENTIFIER</v>
          </cell>
          <cell r="G143">
            <v>1</v>
          </cell>
          <cell r="H143">
            <v>172</v>
          </cell>
          <cell r="I143" t="str">
            <v>A unique identifier generated from the CARE PROFESSIONAL TEAM LOCAL IDENTIFIER and the ORGANISATION CODE (CODE OF PROVIDER) from CYP000.</v>
          </cell>
          <cell r="J143" t="str">
            <v>max an26</v>
          </cell>
        </row>
        <row r="144">
          <cell r="A144" t="str">
            <v>C102D08</v>
          </cell>
          <cell r="E144" t="str">
            <v>CYP102ServiceTypeReferredTo</v>
          </cell>
          <cell r="F144" t="str">
            <v>AGE AT SERVICE REFERRAL CLOSURE</v>
          </cell>
          <cell r="G144">
            <v>1</v>
          </cell>
          <cell r="H144">
            <v>173</v>
          </cell>
          <cell r="I144" t="str">
            <v>Age at Service Referral Closure in days</v>
          </cell>
          <cell r="J144" t="str">
            <v>max n5</v>
          </cell>
        </row>
        <row r="145">
          <cell r="A145" t="str">
            <v>C102D09</v>
          </cell>
          <cell r="E145" t="str">
            <v>CYP102ServiceTypeReferredTo</v>
          </cell>
          <cell r="F145" t="str">
            <v>AGE AT SERVICE REFERRAL REJECTION</v>
          </cell>
          <cell r="G145">
            <v>1</v>
          </cell>
          <cell r="H145">
            <v>174</v>
          </cell>
          <cell r="I145" t="str">
            <v>Age at Service Referral Rejection in days</v>
          </cell>
          <cell r="J145" t="str">
            <v>max n5</v>
          </cell>
        </row>
        <row r="146">
          <cell r="A146" t="str">
            <v>C103902</v>
          </cell>
          <cell r="B146" t="str">
            <v>C103</v>
          </cell>
          <cell r="C146" t="str">
            <v>902</v>
          </cell>
          <cell r="D146" t="str">
            <v>902_3</v>
          </cell>
          <cell r="E146" t="str">
            <v>CYP103OtherReasonReferral</v>
          </cell>
          <cell r="F146" t="str">
            <v>SERVICE REQUEST IDENTIFIER</v>
          </cell>
          <cell r="G146">
            <v>0</v>
          </cell>
          <cell r="H146">
            <v>175</v>
          </cell>
          <cell r="I146" t="str">
            <v>The unique identifier for a SERVICE REQUEST. 
It would normally be automatically generated by the local system upon recording a new Referral, although could be manually assigned.</v>
          </cell>
          <cell r="J146" t="str">
            <v>max an20</v>
          </cell>
          <cell r="K146" t="str">
            <v>Reject</v>
          </cell>
          <cell r="L146" t="str">
            <v>Reject</v>
          </cell>
          <cell r="M146" t="str">
            <v>N/A</v>
          </cell>
          <cell r="O146" t="str">
            <v>All to identify referral</v>
          </cell>
          <cell r="P146" t="str">
            <v>Used to uniquely identify a referral</v>
          </cell>
          <cell r="Q146" t="str">
            <v>M</v>
          </cell>
          <cell r="R146">
            <v>2</v>
          </cell>
          <cell r="S146" t="str">
            <v>CYP10303 - Record rejected - Service Request Identifier is blank. 
CYP10304 - Record rejected - Service Request Identifier has incorrect data format. Service Request Identifier=&lt;C103902&gt;</v>
          </cell>
        </row>
        <row r="147">
          <cell r="A147" t="str">
            <v>C103010</v>
          </cell>
          <cell r="B147" t="str">
            <v>C103</v>
          </cell>
          <cell r="C147" t="str">
            <v>010</v>
          </cell>
          <cell r="D147" t="str">
            <v>C103010_1</v>
          </cell>
          <cell r="E147" t="str">
            <v>CYP103OtherReasonReferral</v>
          </cell>
          <cell r="F147" t="str">
            <v>OTHER REASON FOR REFERRAL (COMMUNITY CARE)</v>
          </cell>
          <cell r="G147">
            <v>0</v>
          </cell>
          <cell r="H147">
            <v>176</v>
          </cell>
          <cell r="I147" t="str">
            <v>The secondary presenting conditions or symptoms for which the patient was referred to a Community Health Service.</v>
          </cell>
          <cell r="J147" t="str">
            <v>an3</v>
          </cell>
          <cell r="K147" t="str">
            <v>Reject</v>
          </cell>
          <cell r="L147" t="str">
            <v>Reject</v>
          </cell>
          <cell r="M147" t="str">
            <v>Warning</v>
          </cell>
          <cell r="O147" t="str">
            <v>Used for analysis of this data item</v>
          </cell>
          <cell r="P147" t="str">
            <v>Required for measuring Quality &amp; Performance - RTT and Response Times</v>
          </cell>
          <cell r="Q147" t="str">
            <v>M</v>
          </cell>
          <cell r="R147">
            <v>3</v>
          </cell>
          <cell r="S147" t="str">
            <v>CYP10305 - Record rejected - Other Reason For Referral (Community Care) is blank. Service Request Identifier=&lt;C103902&gt;  Local Patient Identifier (Extended)=&lt;C101901&gt;
CYP10306 - Record rejected - Other Reason For Referral (Community Care) has incorrect data format. Service Request Identifier=&lt;C103902&gt;  Local Patient Identifier (Extended)=&lt;C101901&gt;
CYP10307 - Warning - Other Reason For Referral (Community Care) contains an invalid Other Reason For Referral (Community Care). Service Request Identifier=&lt;C103902&gt; LocalPatientId=&lt;C101901&gt; Other Reason For Referral (Community Care)=&lt;C103010&gt;</v>
          </cell>
        </row>
        <row r="148">
          <cell r="A148" t="str">
            <v>C103D01</v>
          </cell>
          <cell r="E148" t="str">
            <v>CYP103OtherReasonReferral</v>
          </cell>
          <cell r="F148" t="str">
            <v>RECORD NUMBER</v>
          </cell>
          <cell r="G148">
            <v>1</v>
          </cell>
          <cell r="H148">
            <v>177</v>
          </cell>
          <cell r="I148" t="str">
            <v>Record number in this extract file</v>
          </cell>
          <cell r="J148" t="str">
            <v>max an20</v>
          </cell>
        </row>
        <row r="149">
          <cell r="A149" t="str">
            <v>C103D02</v>
          </cell>
          <cell r="E149" t="str">
            <v>CYP103OtherReasonReferral</v>
          </cell>
          <cell r="F149" t="str">
            <v>CYP103 UNIQUE ID</v>
          </cell>
          <cell r="G149">
            <v>1</v>
          </cell>
          <cell r="H149">
            <v>178</v>
          </cell>
          <cell r="I149" t="str">
            <v>A unique ID per table.  This continues across reporting periods and across providers.  This uniquely identifies a row of data within a table.</v>
          </cell>
          <cell r="J149" t="str">
            <v>min an6 max an20</v>
          </cell>
        </row>
        <row r="150">
          <cell r="A150" t="str">
            <v>C103D03</v>
          </cell>
          <cell r="E150" t="str">
            <v>CYP103OtherReasonReferral</v>
          </cell>
          <cell r="F150" t="str">
            <v>ORGANISATION CODE (PROVIDER)</v>
          </cell>
          <cell r="G150">
            <v>1</v>
          </cell>
          <cell r="H150">
            <v>179</v>
          </cell>
          <cell r="I150" t="str">
            <v>Organisation code of provider submitting the data</v>
          </cell>
          <cell r="J150" t="str">
            <v>max an6</v>
          </cell>
        </row>
        <row r="151">
          <cell r="A151" t="str">
            <v>C103D04</v>
          </cell>
          <cell r="E151" t="str">
            <v>CYP103OtherReasonReferral</v>
          </cell>
          <cell r="F151" t="str">
            <v>UNIQUE CSDS ID (PATIENT)</v>
          </cell>
          <cell r="G151">
            <v>1</v>
          </cell>
          <cell r="H151">
            <v>180</v>
          </cell>
          <cell r="I151" t="str">
            <v>A nationally unique ID for the patient in the CSDS generated from an index held by the BSP.</v>
          </cell>
          <cell r="J151" t="str">
            <v>max n10</v>
          </cell>
        </row>
        <row r="152">
          <cell r="A152" t="str">
            <v>C103D05</v>
          </cell>
          <cell r="E152" t="str">
            <v>CYP103OtherReasonReferral</v>
          </cell>
          <cell r="F152" t="str">
            <v>BSP UNIQUE ID</v>
          </cell>
          <cell r="G152">
            <v>1</v>
          </cell>
          <cell r="H152">
            <v>181</v>
          </cell>
          <cell r="I152" t="str">
            <v xml:space="preserve">A unique ID applied when original data file was uploaded to the Bureau Service Portal. Where a single upload is used to provide data for different reporting periods, there will be a separate BSPUniqueID assigned to each reporting period.  </v>
          </cell>
          <cell r="J152" t="str">
            <v>max n6</v>
          </cell>
        </row>
        <row r="153">
          <cell r="A153" t="str">
            <v>C103D06</v>
          </cell>
          <cell r="E153" t="str">
            <v>CYP103OtherReasonReferral</v>
          </cell>
          <cell r="F153" t="str">
            <v>UNIQUE SERVICE REQUEST IDENTIFIER</v>
          </cell>
          <cell r="G153">
            <v>1</v>
          </cell>
          <cell r="H153">
            <v>182</v>
          </cell>
          <cell r="I153" t="str">
            <v>To uniquely identify the referral</v>
          </cell>
          <cell r="J153" t="str">
            <v>max an26</v>
          </cell>
        </row>
        <row r="154">
          <cell r="A154" t="str">
            <v>C104902</v>
          </cell>
          <cell r="B154" t="str">
            <v>C104</v>
          </cell>
          <cell r="C154" t="str">
            <v>902</v>
          </cell>
          <cell r="D154" t="str">
            <v>902_4</v>
          </cell>
          <cell r="E154" t="str">
            <v>CYP104RTT</v>
          </cell>
          <cell r="F154" t="str">
            <v>SERVICE REQUEST IDENTIFIER</v>
          </cell>
          <cell r="G154">
            <v>0</v>
          </cell>
          <cell r="H154">
            <v>183</v>
          </cell>
          <cell r="I154" t="str">
            <v>The unique identifier for a SERVICE REQUEST. 
It would normally be automatically generated by the local system upon recording a new Referral, although could be manually assigned.</v>
          </cell>
          <cell r="J154" t="str">
            <v>max an20</v>
          </cell>
          <cell r="K154" t="str">
            <v>Reject</v>
          </cell>
          <cell r="L154" t="str">
            <v>Reject</v>
          </cell>
          <cell r="M154" t="str">
            <v>N/A</v>
          </cell>
          <cell r="O154" t="str">
            <v>All to identify referral</v>
          </cell>
          <cell r="P154" t="str">
            <v>Used to uniquely identify a referral</v>
          </cell>
          <cell r="Q154" t="str">
            <v>M</v>
          </cell>
          <cell r="R154">
            <v>2</v>
          </cell>
          <cell r="S154" t="str">
            <v xml:space="preserve">CYP10403 - Record rejected - Service Request Identifier is blank. 
CYP10404 - Record rejected - Service Request Identifier has incorrect data format. Service Request Identifier=&lt;C104902&gt; </v>
          </cell>
        </row>
        <row r="155">
          <cell r="A155" t="str">
            <v>C104010</v>
          </cell>
          <cell r="B155" t="str">
            <v>C104</v>
          </cell>
          <cell r="C155" t="str">
            <v>010</v>
          </cell>
          <cell r="D155" t="str">
            <v>C104010_1</v>
          </cell>
          <cell r="E155" t="str">
            <v>CYP104RTT</v>
          </cell>
          <cell r="F155" t="str">
            <v>UNIQUE BOOKING REFERENCE NUMBER (CONVERTED)</v>
          </cell>
          <cell r="G155">
            <v>0</v>
          </cell>
          <cell r="H155">
            <v>184</v>
          </cell>
          <cell r="I155" t="str">
            <v>The unique booking reference number assigned by the Choose and Book system when a PATIENT accepts an APPOINTMENT DATE OFFERED of an APPOINTMENT OFFER where the offer was made via the Choose and Book system.
When a PATIENT accepts an APPOINTMENT DATE OFFERED, the unique booking reference number issued and used during the booking process is considered to be 'converted' i.e. an APPOINTMENT has been created and recorded; and the PATIENT has been placed on an Out-Patient Waiting List even if subsequently the PATIENT does not attend or cancels the APPOINTMENT.</v>
          </cell>
          <cell r="J155" t="str">
            <v>n12</v>
          </cell>
          <cell r="K155" t="str">
            <v>N/A</v>
          </cell>
          <cell r="L155" t="str">
            <v>Reject</v>
          </cell>
          <cell r="M155" t="str">
            <v>N/A</v>
          </cell>
          <cell r="O155" t="str">
            <v>All to identify a booking</v>
          </cell>
          <cell r="P155" t="str">
            <v>For RTT</v>
          </cell>
          <cell r="Q155" t="str">
            <v>R</v>
          </cell>
          <cell r="R155">
            <v>1</v>
          </cell>
          <cell r="S155" t="str">
            <v>CYP10406 - Record rejected - Unique Booking Reference Number (Converted) has incorrect data format. Service Request Identifier=&lt;C104902&gt; Local Patient Identifier (Extended)=&lt;C101901&gt;</v>
          </cell>
        </row>
        <row r="156">
          <cell r="A156" t="str">
            <v>C104020</v>
          </cell>
          <cell r="B156" t="str">
            <v>C104</v>
          </cell>
          <cell r="C156" t="str">
            <v>020</v>
          </cell>
          <cell r="D156" t="str">
            <v>C104020_1</v>
          </cell>
          <cell r="E156" t="str">
            <v>CYP104RTT</v>
          </cell>
          <cell r="F156" t="str">
            <v>PATIENT PATHWAY IDENTIFIER</v>
          </cell>
          <cell r="G156">
            <v>0</v>
          </cell>
          <cell r="H156">
            <v>185</v>
          </cell>
          <cell r="I156" t="str">
            <v>An identifier, which together with the ORGANISATION CODE of the issuer, uniquely identifies a PATIENT PATHWAY.</v>
          </cell>
          <cell r="J156" t="str">
            <v>an20</v>
          </cell>
          <cell r="K156" t="str">
            <v>N/A</v>
          </cell>
          <cell r="L156" t="str">
            <v>Reject</v>
          </cell>
          <cell r="M156" t="str">
            <v>N/A</v>
          </cell>
          <cell r="N156" t="str">
            <v>Although this data item is specified as "an20", the Format Error check will treat this data item as "max an20".</v>
          </cell>
          <cell r="O156" t="str">
            <v>All to identify a patient pathway</v>
          </cell>
          <cell r="P156" t="str">
            <v>for RTT</v>
          </cell>
          <cell r="Q156" t="str">
            <v>R</v>
          </cell>
          <cell r="R156">
            <v>1</v>
          </cell>
          <cell r="S156" t="str">
            <v>CYP10407 - Record rejected - Patient Pathway Identifier has incorrect data format. Service Request Identifier=&lt;C104902&gt; Local Patient Identifier (Extended)=&lt;C101901&gt;</v>
          </cell>
        </row>
        <row r="157">
          <cell r="A157" t="str">
            <v>C104030</v>
          </cell>
          <cell r="B157" t="str">
            <v>C104</v>
          </cell>
          <cell r="C157" t="str">
            <v>030</v>
          </cell>
          <cell r="D157" t="str">
            <v>C104030_1</v>
          </cell>
          <cell r="E157" t="str">
            <v>CYP104RTT</v>
          </cell>
          <cell r="F157" t="str">
            <v>ORGANISATION CODE (PATIENT PATHWAY IDENTIFIER ISSUER)</v>
          </cell>
          <cell r="G157">
            <v>0</v>
          </cell>
          <cell r="H157">
            <v>186</v>
          </cell>
          <cell r="I157" t="str">
            <v>This is the ORGANISATION CODE of the ORGANISATION issuing the PATIENT PATHWAY IDENTIFIER. 
Where Choose and Book has been used, the ORGANISATION CODE X09 should be used.</v>
          </cell>
          <cell r="J157" t="str">
            <v>max an5</v>
          </cell>
          <cell r="K157" t="str">
            <v>N/A</v>
          </cell>
          <cell r="L157" t="str">
            <v>Reject</v>
          </cell>
          <cell r="M157" t="str">
            <v>Warning</v>
          </cell>
          <cell r="O157" t="str">
            <v>All to identify individual</v>
          </cell>
          <cell r="P157" t="str">
            <v>for RTT</v>
          </cell>
          <cell r="Q157" t="str">
            <v>R</v>
          </cell>
          <cell r="R157">
            <v>2</v>
          </cell>
          <cell r="S157" t="str">
            <v>CYP10408 - Record rejected - Organisation Code (Patient Pathway Identifier Issuer) has incorrect data format. Service Request Identifier=&lt;C104902&gt; Local Patient Identifier (Extended)=&lt;C101901&gt;
CYP10409 - Warning - Organisation Code (Patient Pathway Identifier Issuer) is not for a current live organisation in national tables. Service Request Identifier=&lt;C104902&gt; Local Patient Identifier (Extended)=&lt;C101901&gt;Organisation Code (Patient Pathway Identifier Issuer) = &lt;C104030&gt;</v>
          </cell>
        </row>
        <row r="158">
          <cell r="A158" t="str">
            <v>C104040</v>
          </cell>
          <cell r="B158" t="str">
            <v>C104</v>
          </cell>
          <cell r="C158" t="str">
            <v>040</v>
          </cell>
          <cell r="D158" t="str">
            <v>C104040_1</v>
          </cell>
          <cell r="E158" t="str">
            <v>CYP104RTT</v>
          </cell>
          <cell r="F158" t="str">
            <v>WAITING TIME MEASUREMENT TYPE</v>
          </cell>
          <cell r="G158">
            <v>0</v>
          </cell>
          <cell r="H158">
            <v>187</v>
          </cell>
          <cell r="I158" t="str">
            <v>The type of waiting time measurement methodology which may be applied during a PATIENT PATHWAY. The methodology applied may be for one part of a PATIENT PATHWAY, such as the measurement of a REFERRAL TO TREATMENT PERIOD, or other parts of the PATIENT PATHWAY according to Department of Health policy.</v>
          </cell>
          <cell r="J158" t="str">
            <v>an2</v>
          </cell>
          <cell r="K158" t="str">
            <v>N/A</v>
          </cell>
          <cell r="L158" t="str">
            <v>Reject</v>
          </cell>
          <cell r="M158" t="str">
            <v>Warning</v>
          </cell>
          <cell r="O158" t="str">
            <v>All to analyse this data item</v>
          </cell>
          <cell r="P158" t="str">
            <v>To analyse the reason for rejection of a referral</v>
          </cell>
          <cell r="Q158" t="str">
            <v>R</v>
          </cell>
          <cell r="R158">
            <v>2</v>
          </cell>
          <cell r="S158" t="str">
            <v>CYP10410 - Record rejected - Waiting Time Measurement Type has incorrect data format. Service Request Identifier=&lt;C104902&gt; Local Patient Identifier (Extended)=&lt;C101901&gt;
CYP10411 - Warning - Waiting Time Measurement Type contains an invalid Waiting Time Measurement Type. Service Request Identifier=&lt;C104902&gt; Local Patient Identifier (Extended)=&lt;C101901&gt; Waiting Time Measurement Type=&lt;C104040&gt;</v>
          </cell>
        </row>
        <row r="159">
          <cell r="A159" t="str">
            <v>C104050</v>
          </cell>
          <cell r="B159" t="str">
            <v>C104</v>
          </cell>
          <cell r="C159" t="str">
            <v>050</v>
          </cell>
          <cell r="D159" t="str">
            <v>C104050_1</v>
          </cell>
          <cell r="E159" t="str">
            <v>CYP104RTT</v>
          </cell>
          <cell r="F159" t="str">
            <v>REFERRAL TO TREATMENT PERIOD START DATE</v>
          </cell>
          <cell r="G159">
            <v>0</v>
          </cell>
          <cell r="H159">
            <v>188</v>
          </cell>
          <cell r="I159" t="str">
            <v>The start date of a REFERRAL TO TREATMENT PERIOD.
See NHS Data Dictionary for further details and guidance</v>
          </cell>
          <cell r="J159" t="str">
            <v>an10
CCYY-MM-DD</v>
          </cell>
          <cell r="K159" t="str">
            <v>N/A</v>
          </cell>
          <cell r="L159" t="str">
            <v>Reject</v>
          </cell>
          <cell r="M159" t="str">
            <v>N/A</v>
          </cell>
          <cell r="N159" t="str">
            <v>If Referral To Treatment Period Start Date is populated and is after the end of the reporting period, the record will be rejected.
If Referral To Treatment Period Start Date is populated and is before the Referral Request Received Date, the record will be rejected.</v>
          </cell>
          <cell r="O159" t="str">
            <v>All to analyse between the data item and other events</v>
          </cell>
          <cell r="P159" t="str">
            <v>Required for measuring quality and performance - RTT</v>
          </cell>
          <cell r="Q159" t="str">
            <v>R</v>
          </cell>
          <cell r="R159">
            <v>3</v>
          </cell>
          <cell r="S159" t="str">
            <v>CYP10412 - Record rejected - Referral To Treatment Period Start Date has incorrect date format. Service Request Identifier=&lt;C104902&gt; Local Patient Identifier (Extended)=&lt;C101901&gt;
CYP10417 - Record rejected - Referral To Treatment Period Start Date is after the end of the Reporting Period. Service Request Identifier=&lt;C104902&gt; Local Patient Identifier (Extended)=&lt;C101901&gt; Referral To Treatment Period Start Date=&lt;C104050&gt;
CYP10423 - Record rejected - Referral To Treatment Period Start Date is before Referral Request Received Date. Service Request Identifier=&lt;C104902&gt; Local Patient Identifier (Extended)=&lt;C101901&gt; Referral To Treatment Period Start Date=&lt;C104050&gt; Referral Request Received Date=&lt;C101010&gt;</v>
          </cell>
        </row>
        <row r="160">
          <cell r="A160" t="str">
            <v>C104060</v>
          </cell>
          <cell r="B160" t="str">
            <v>C104</v>
          </cell>
          <cell r="C160" t="str">
            <v>060</v>
          </cell>
          <cell r="D160" t="str">
            <v>C104060_1</v>
          </cell>
          <cell r="E160" t="str">
            <v>CYP104RTT</v>
          </cell>
          <cell r="F160" t="str">
            <v>REFERRAL TO TREATMENT PERIOD END DATE</v>
          </cell>
          <cell r="G160">
            <v>0</v>
          </cell>
          <cell r="H160">
            <v>189</v>
          </cell>
          <cell r="I160" t="str">
            <v xml:space="preserve">The end date of a REFERRAL TO TREATMENT PERIOD.
See NHS Data Dictionary for further details and guidance
</v>
          </cell>
          <cell r="J160" t="str">
            <v>an10
CCYY-MM-DD</v>
          </cell>
          <cell r="K160" t="str">
            <v>N/A</v>
          </cell>
          <cell r="L160" t="str">
            <v>Reject</v>
          </cell>
          <cell r="M160" t="str">
            <v>N/A</v>
          </cell>
          <cell r="N160" t="str">
            <v>If Referral To Treatment Period End Date is populated and is after the end of the reporting period, the record will be rejected.
If Referral To Treatment Period End Date is before the Referral To Treatment Period Start Date, the record will be rejected.
If Referral To Treatment Period End Date is before the Referral Request Received Date, the record will be rejected.</v>
          </cell>
          <cell r="O160" t="str">
            <v>All to analyse between the data item and other events</v>
          </cell>
          <cell r="P160" t="str">
            <v>Required for measuring quality and performance - RTT</v>
          </cell>
          <cell r="Q160" t="str">
            <v>R</v>
          </cell>
          <cell r="R160">
            <v>4</v>
          </cell>
          <cell r="S160" t="str">
            <v>CYP10413 - Record rejected - Referral To Treatment Period End Date has incorrect date format. Service Request Identifier=&lt;C104902&gt; Local Patient Identifier (Extended)=&lt;C101901&gt;
CYP10416 - Record rejected - Referral To Treatment Period End Date is before the Referral To Treatment Period Start Date. Service Request Identifier=&lt;C104902&gt; Local Patient Identifier (Extended)=&lt;C101901&gt; Referral To Treatment Period End Date=&lt;C104060&gt;
CYP10405 - Record rejected - Referral To Treatment Period End Date is after the end of the Reporting Period. Service Request Identifier=&lt;C104902&gt; Local Patient Identifier (Extended)=&lt;C101901&gt; Referral To Treatment Period End Date=&lt;C104060&gt;
CYP10422 - Record rejected - Referral To Treatment Period End Date is before the Referral Request Received Date. Service Request Identifier=&lt;C104902&gt; Local Patient Identifier (Extended)=&lt;C101901&gt; Referral Request Received Date=&lt;C101010&gt; Referral To Treatment Period End Date=&lt;C104060&gt;</v>
          </cell>
        </row>
        <row r="161">
          <cell r="A161" t="str">
            <v>C104070</v>
          </cell>
          <cell r="B161" t="str">
            <v>C104</v>
          </cell>
          <cell r="C161" t="str">
            <v>070</v>
          </cell>
          <cell r="D161" t="str">
            <v>C104070_1</v>
          </cell>
          <cell r="E161" t="str">
            <v>CYP104RTT</v>
          </cell>
          <cell r="F161" t="str">
            <v>REFERRAL TO TREATMENT PERIOD STATUS</v>
          </cell>
          <cell r="G161">
            <v>0</v>
          </cell>
          <cell r="H161">
            <v>190</v>
          </cell>
          <cell r="I161" t="str">
            <v>The status of an ACTIVITY (or anticipated ACTIVITY) for the REFERRAL TO TREATMENT PERIOD decided by the lead
CARE PROFESSIONAL.</v>
          </cell>
          <cell r="J161" t="str">
            <v>an2</v>
          </cell>
          <cell r="K161" t="str">
            <v>N/A</v>
          </cell>
          <cell r="L161" t="str">
            <v>Reject</v>
          </cell>
          <cell r="M161" t="str">
            <v>Warning</v>
          </cell>
          <cell r="O161" t="str">
            <v>All to analyse between the data item and other events</v>
          </cell>
          <cell r="P161" t="str">
            <v>Required for measuring quality and performance - RTT</v>
          </cell>
          <cell r="Q161" t="str">
            <v>R</v>
          </cell>
          <cell r="R161">
            <v>2</v>
          </cell>
          <cell r="S161" t="str">
            <v>CYP10414 - Record rejected - Referral To Treatment Period Status has incorrect data format. Service Request Identifier=&lt;C104902&gt; Local Patient Identifier (Extended)=&lt;C101901&gt;
CYP10415 - Warning - Referral To Treatment Period Status contains an invalid Referral To Treatment Period Status. Service Request Identifier=&lt;C104902&gt; Local Patient Identifier (Extended)=&lt;C101901&gt; Referral To Treatment Period Status=&lt;C104070&gt;</v>
          </cell>
        </row>
        <row r="162">
          <cell r="A162" t="str">
            <v>C104D01</v>
          </cell>
          <cell r="E162" t="str">
            <v>CYP104RTT</v>
          </cell>
          <cell r="F162" t="str">
            <v>RECORD NUMBER</v>
          </cell>
          <cell r="G162">
            <v>1</v>
          </cell>
          <cell r="H162">
            <v>191</v>
          </cell>
          <cell r="I162" t="str">
            <v>Record number in this extract file.</v>
          </cell>
          <cell r="J162" t="str">
            <v>max an20</v>
          </cell>
        </row>
        <row r="163">
          <cell r="A163" t="str">
            <v>C104D02</v>
          </cell>
          <cell r="E163" t="str">
            <v>CYP104RTT</v>
          </cell>
          <cell r="F163" t="str">
            <v>CYP104 UNIQUE ID</v>
          </cell>
          <cell r="G163">
            <v>1</v>
          </cell>
          <cell r="H163">
            <v>192</v>
          </cell>
          <cell r="I163" t="str">
            <v>A unique ID per table.  This continues across reporting periods and across providers.  This uniquely identifies a row of data within a table.</v>
          </cell>
          <cell r="J163" t="str">
            <v>min an6 max an20</v>
          </cell>
        </row>
        <row r="164">
          <cell r="A164" t="str">
            <v>C104D03</v>
          </cell>
          <cell r="E164" t="str">
            <v>CYP104RTT</v>
          </cell>
          <cell r="F164" t="str">
            <v>ORGANISATION CODE (PROVIDER)</v>
          </cell>
          <cell r="G164">
            <v>1</v>
          </cell>
          <cell r="H164">
            <v>193</v>
          </cell>
          <cell r="I164" t="str">
            <v>Organisation code of provider submitting the data.</v>
          </cell>
          <cell r="J164" t="str">
            <v>max an6</v>
          </cell>
        </row>
        <row r="165">
          <cell r="A165" t="str">
            <v>C104D04</v>
          </cell>
          <cell r="E165" t="str">
            <v>CYP104RTT</v>
          </cell>
          <cell r="F165" t="str">
            <v>UNIQUE CSDS ID (PATIENT)</v>
          </cell>
          <cell r="G165">
            <v>1</v>
          </cell>
          <cell r="H165">
            <v>194</v>
          </cell>
          <cell r="I165" t="str">
            <v>A nationally unique ID for the patient in the CSDS generated from an index held by the BSP.</v>
          </cell>
          <cell r="J165" t="str">
            <v>max n10</v>
          </cell>
        </row>
        <row r="166">
          <cell r="A166" t="str">
            <v>C104D05</v>
          </cell>
          <cell r="E166" t="str">
            <v>CYP104RTT</v>
          </cell>
          <cell r="F166" t="str">
            <v>BSP UNIQUE ID</v>
          </cell>
          <cell r="G166">
            <v>1</v>
          </cell>
          <cell r="H166">
            <v>195</v>
          </cell>
          <cell r="I166" t="str">
            <v xml:space="preserve">A unique ID applied when original data file was uploaded to the Bureau Service Portal. Where a single upload is used to provide data for different reporting periods, there will be a separate BSPUniqueID assigned to each reporting period.  </v>
          </cell>
          <cell r="J166" t="str">
            <v>max n6</v>
          </cell>
        </row>
        <row r="167">
          <cell r="A167" t="str">
            <v>C104D06</v>
          </cell>
          <cell r="E167" t="str">
            <v>CYP104RTT</v>
          </cell>
          <cell r="F167" t="str">
            <v>UNIQUE SERVICE REQUEST IDENTIFIER</v>
          </cell>
          <cell r="G167">
            <v>1</v>
          </cell>
          <cell r="H167">
            <v>196</v>
          </cell>
          <cell r="I167" t="str">
            <v>To uniquely identify the referral</v>
          </cell>
          <cell r="J167" t="str">
            <v>max an26</v>
          </cell>
        </row>
        <row r="168">
          <cell r="A168" t="str">
            <v>C104D07</v>
          </cell>
          <cell r="E168" t="str">
            <v>CYP104RTT</v>
          </cell>
          <cell r="F168" t="str">
            <v>AGE AT REFERRAL TO TREATMENT START DATE</v>
          </cell>
          <cell r="G168">
            <v>1</v>
          </cell>
          <cell r="H168">
            <v>197</v>
          </cell>
          <cell r="I168" t="str">
            <v>Age at Referral to Treatment Start Date in days.</v>
          </cell>
          <cell r="J168" t="str">
            <v>max n5</v>
          </cell>
        </row>
        <row r="169">
          <cell r="A169" t="str">
            <v>C104D08</v>
          </cell>
          <cell r="E169" t="str">
            <v>CYP104RTT</v>
          </cell>
          <cell r="F169" t="str">
            <v>AGE AT REFERRAL TO TREATMENT END DATE</v>
          </cell>
          <cell r="G169">
            <v>1</v>
          </cell>
          <cell r="H169">
            <v>198</v>
          </cell>
          <cell r="I169" t="str">
            <v>Age at Referral to Treatment End Date in days.</v>
          </cell>
          <cell r="J169" t="str">
            <v>max n5</v>
          </cell>
        </row>
        <row r="170">
          <cell r="A170" t="str">
            <v>C104D09</v>
          </cell>
          <cell r="E170" t="str">
            <v>CYP104RTT</v>
          </cell>
          <cell r="F170" t="str">
            <v>TIME BETWEEN REFERRAL TO TREATMENT START AND END DATE</v>
          </cell>
          <cell r="G170">
            <v>1</v>
          </cell>
          <cell r="H170">
            <v>199</v>
          </cell>
          <cell r="I170" t="str">
            <v>Time Between Referral To Treatment Start And End Date.</v>
          </cell>
          <cell r="J170" t="str">
            <v>max n6</v>
          </cell>
        </row>
        <row r="171">
          <cell r="A171" t="str">
            <v>C105902</v>
          </cell>
          <cell r="B171" t="str">
            <v>C105</v>
          </cell>
          <cell r="C171" t="str">
            <v>902</v>
          </cell>
          <cell r="D171" t="str">
            <v>902_5</v>
          </cell>
          <cell r="E171" t="str">
            <v>CYP105OnwardReferral</v>
          </cell>
          <cell r="F171" t="str">
            <v>SERVICE REQUEST IDENTIFIER</v>
          </cell>
          <cell r="G171">
            <v>0</v>
          </cell>
          <cell r="H171">
            <v>200</v>
          </cell>
          <cell r="I171" t="str">
            <v>The unique identifier for a SERVICE REQUEST. 
It would normally be automatically generated by the local system upon recording a new Referral, although could be manually assigned.</v>
          </cell>
          <cell r="J171" t="str">
            <v>max an20</v>
          </cell>
          <cell r="K171" t="str">
            <v>Reject</v>
          </cell>
          <cell r="L171" t="str">
            <v>Reject</v>
          </cell>
          <cell r="M171" t="str">
            <v>N/A</v>
          </cell>
          <cell r="O171" t="str">
            <v>All to identify referral</v>
          </cell>
          <cell r="P171" t="str">
            <v>Used to uniquely identify a referral</v>
          </cell>
          <cell r="Q171" t="str">
            <v>M</v>
          </cell>
          <cell r="R171">
            <v>2</v>
          </cell>
          <cell r="S171" t="str">
            <v xml:space="preserve">CYP10503 - Record rejected - Service Request Identifier is blank. 
CYP10504 - Record rejected - Service Request Identifier has incorrect data format. Service Request Identifier=&lt;C105902&gt; </v>
          </cell>
        </row>
        <row r="172">
          <cell r="A172" t="str">
            <v>C105010</v>
          </cell>
          <cell r="B172" t="str">
            <v>C105</v>
          </cell>
          <cell r="C172" t="str">
            <v>010</v>
          </cell>
          <cell r="D172" t="str">
            <v>C105010_1</v>
          </cell>
          <cell r="E172" t="str">
            <v>CYP105OnwardReferral</v>
          </cell>
          <cell r="F172" t="str">
            <v>ONWARD REFERRAL DATE</v>
          </cell>
          <cell r="G172">
            <v>0</v>
          </cell>
          <cell r="H172">
            <v>201</v>
          </cell>
          <cell r="I172" t="str">
            <v>This will be the date the patient was referred to another service, which may be in the same or a different organisation.</v>
          </cell>
          <cell r="J172" t="str">
            <v>an10
CCYY-MM-DD</v>
          </cell>
          <cell r="K172" t="str">
            <v>Reject</v>
          </cell>
          <cell r="L172" t="str">
            <v>Reject</v>
          </cell>
          <cell r="M172" t="str">
            <v>N/A</v>
          </cell>
          <cell r="N172" t="str">
            <v>If Onward Referral Date is before the Referral Request Received Date, the record will be rejected.</v>
          </cell>
          <cell r="O172" t="str">
            <v>All to analyse between the data item and other events</v>
          </cell>
          <cell r="P172" t="str">
            <v>Required for measuring quality and performance</v>
          </cell>
          <cell r="Q172" t="str">
            <v>M</v>
          </cell>
          <cell r="R172">
            <v>4</v>
          </cell>
          <cell r="S172" t="str">
            <v>CYP10505 - Record rejected - Onward Referral Date is blank. Service Request Identifier=&lt;C105902&gt; Local Patient Identifier (Extended)=&lt;C101901&gt;
CYP10506 - Record rejected - Onward Referral Date has incorrect data format. Service Request Identifier=&lt;C105902&gt; Local Patient Identifier (Extended)=&lt;C101901&gt;
CYP10512 - Record rejected - Onward Referral Date is after the end of the reporting period. Service Request Identifier=&lt;C105902&gt; Local Patient Identifier (Extended)=&lt;C101901&gt; Onward Referral Date=&lt;C105010&gt;
CYP10513 - Record rejected - Onward Referral Date is before the Referral Request Received Date. Service Request Identifier=&lt;C105902&gt; Local Patient Identifier (Extended)=&lt;C101901&gt; Onward Referral Date=&lt;C105010&gt; Referral Request Received Date=&lt;C101010&gt;</v>
          </cell>
        </row>
        <row r="173">
          <cell r="A173" t="str">
            <v>C105020</v>
          </cell>
          <cell r="B173" t="str">
            <v>C105</v>
          </cell>
          <cell r="C173" t="str">
            <v>020</v>
          </cell>
          <cell r="D173" t="str">
            <v>C105020_1</v>
          </cell>
          <cell r="E173" t="str">
            <v>CYP105OnwardReferral</v>
          </cell>
          <cell r="F173" t="str">
            <v>ONWARD REFERRAL REASON</v>
          </cell>
          <cell r="G173">
            <v>0</v>
          </cell>
          <cell r="H173">
            <v>202</v>
          </cell>
          <cell r="I173" t="str">
            <v>The reason why the patient was referred to another service, which may be in the same or a different organisation.</v>
          </cell>
          <cell r="J173" t="str">
            <v>an2</v>
          </cell>
          <cell r="K173" t="str">
            <v>N/A</v>
          </cell>
          <cell r="L173" t="str">
            <v>Reject</v>
          </cell>
          <cell r="M173" t="str">
            <v>Warning</v>
          </cell>
          <cell r="O173" t="str">
            <v>All to analyse between the data item and other events</v>
          </cell>
          <cell r="P173" t="str">
            <v>Required for measuring quality and performance</v>
          </cell>
          <cell r="Q173" t="str">
            <v>R</v>
          </cell>
          <cell r="R173">
            <v>2</v>
          </cell>
          <cell r="S173" t="str">
            <v>CYP10507 - Record rejected - Onward Referral Reason has incorrect data format. Service Request Identifier=&lt;C105902&gt; Local Patient Identifier (Extended)=&lt;C101901&gt;
CYP10508 - Warning - Onward Referral Reason contains an invalid Onward Referral Reason. Service Request Identifier=&lt;C105902&gt;  Local Patient Identifier (Extended)=&lt;C101901&gt; Onward Referral Reason=&lt;C105020&gt;</v>
          </cell>
        </row>
        <row r="174">
          <cell r="A174" t="str">
            <v>C105030</v>
          </cell>
          <cell r="B174" t="str">
            <v>C105</v>
          </cell>
          <cell r="C174" t="str">
            <v>030</v>
          </cell>
          <cell r="D174" t="str">
            <v>C105030_1</v>
          </cell>
          <cell r="E174" t="str">
            <v>CYP105OnwardReferral</v>
          </cell>
          <cell r="F174" t="str">
            <v>ORGANISATION CODE (RECEIVING)</v>
          </cell>
          <cell r="G174">
            <v>0</v>
          </cell>
          <cell r="H174">
            <v>203</v>
          </cell>
          <cell r="I174" t="str">
            <v>ORGANISATION CODE (RECEIVING) is the ORGANISATION CODE of the ORGANISATION that is receiving the PATIENT from another Health Care Provider.</v>
          </cell>
          <cell r="J174" t="str">
            <v>an3 or an5</v>
          </cell>
          <cell r="K174" t="str">
            <v>N/A</v>
          </cell>
          <cell r="L174" t="str">
            <v>Reject</v>
          </cell>
          <cell r="M174" t="str">
            <v>Warning</v>
          </cell>
          <cell r="O174" t="str">
            <v>Used for analysis of this data item</v>
          </cell>
          <cell r="P174" t="str">
            <v>Required for reporting on Referral Receiver</v>
          </cell>
          <cell r="Q174" t="str">
            <v>R</v>
          </cell>
          <cell r="R174">
            <v>2</v>
          </cell>
          <cell r="S174" t="str">
            <v>CYP10509 - Record rejected - Organisation Code (Receiving) has incorrect data format. Service Request Identifier=&lt;C105902&gt; Local Patient Identifier (Extended)=&lt;C101901&gt;
CYP10510 - Warning - Organisation Code (Receiving) is not for a current live organisation in national tables. Service Request Identifier=&lt;C105902&gt; Local Patient Identifier (Extended)=&lt;C101901&gt; Organisation Code (Receiving) = &lt;C105030&gt;</v>
          </cell>
        </row>
        <row r="175">
          <cell r="A175" t="str">
            <v>C105D01</v>
          </cell>
          <cell r="E175" t="str">
            <v>CYP105OnwardReferral</v>
          </cell>
          <cell r="F175" t="str">
            <v>RECORD NUMBER</v>
          </cell>
          <cell r="G175">
            <v>1</v>
          </cell>
          <cell r="H175">
            <v>204</v>
          </cell>
          <cell r="I175" t="str">
            <v>Record number in this extract file.</v>
          </cell>
          <cell r="J175" t="str">
            <v>max an20</v>
          </cell>
        </row>
        <row r="176">
          <cell r="A176" t="str">
            <v>C105D02</v>
          </cell>
          <cell r="E176" t="str">
            <v>CYP105OnwardReferral</v>
          </cell>
          <cell r="F176" t="str">
            <v>CYP105 UNIQUE ID</v>
          </cell>
          <cell r="G176">
            <v>1</v>
          </cell>
          <cell r="H176">
            <v>205</v>
          </cell>
          <cell r="I176" t="str">
            <v>A unique ID per table.  This continues across reporting periods and across providers.  This uniquely identifies a row of data within a table.</v>
          </cell>
          <cell r="J176" t="str">
            <v>min an6 max an20</v>
          </cell>
        </row>
        <row r="177">
          <cell r="A177" t="str">
            <v>C105D03</v>
          </cell>
          <cell r="E177" t="str">
            <v>CYP105OnwardReferral</v>
          </cell>
          <cell r="F177" t="str">
            <v>ORGANISATION CODE (PROVIDER)</v>
          </cell>
          <cell r="G177">
            <v>1</v>
          </cell>
          <cell r="H177">
            <v>206</v>
          </cell>
          <cell r="I177" t="str">
            <v>Organisation code of provider submitting the data.</v>
          </cell>
          <cell r="J177" t="str">
            <v>max an6</v>
          </cell>
        </row>
        <row r="178">
          <cell r="A178" t="str">
            <v>C105D04</v>
          </cell>
          <cell r="E178" t="str">
            <v>CYP105OnwardReferral</v>
          </cell>
          <cell r="F178" t="str">
            <v>UNIQUE CSDS ID (PATIENT)</v>
          </cell>
          <cell r="G178">
            <v>1</v>
          </cell>
          <cell r="H178">
            <v>207</v>
          </cell>
          <cell r="I178" t="str">
            <v>A nationally unique ID for the patient in the CSDS generated from an index held by the BSP.</v>
          </cell>
          <cell r="J178" t="str">
            <v>max n10</v>
          </cell>
        </row>
        <row r="179">
          <cell r="A179" t="str">
            <v>C105D05</v>
          </cell>
          <cell r="E179" t="str">
            <v>CYP105OnwardReferral</v>
          </cell>
          <cell r="F179" t="str">
            <v>BSP UNIQUE ID</v>
          </cell>
          <cell r="G179">
            <v>1</v>
          </cell>
          <cell r="H179">
            <v>208</v>
          </cell>
          <cell r="I179" t="str">
            <v xml:space="preserve">A unique ID applied when original data file was uploaded to the Bureau Service Portal. Where a single upload is used to provide data for different reporting periods, there will be a separate BSPUniqueID assigned to each reporting period.  </v>
          </cell>
          <cell r="J179" t="str">
            <v>max n6</v>
          </cell>
        </row>
        <row r="180">
          <cell r="A180" t="str">
            <v>C105D06</v>
          </cell>
          <cell r="E180" t="str">
            <v>CYP105OnwardReferral</v>
          </cell>
          <cell r="F180" t="str">
            <v>UNIQUE SERVICE REQUEST IDENTIFIER</v>
          </cell>
          <cell r="G180">
            <v>1</v>
          </cell>
          <cell r="H180">
            <v>209</v>
          </cell>
          <cell r="I180" t="str">
            <v>To uniquely identify the referral</v>
          </cell>
          <cell r="J180" t="str">
            <v>max an26</v>
          </cell>
        </row>
        <row r="181">
          <cell r="A181" t="str">
            <v>C201903</v>
          </cell>
          <cell r="B181" t="str">
            <v>C201</v>
          </cell>
          <cell r="C181" t="str">
            <v>903</v>
          </cell>
          <cell r="D181" t="str">
            <v>903_1</v>
          </cell>
          <cell r="E181" t="str">
            <v>CYP201CareContact</v>
          </cell>
          <cell r="F181" t="str">
            <v>CARE CONTACT IDENTIFIER</v>
          </cell>
          <cell r="G181">
            <v>0</v>
          </cell>
          <cell r="H181">
            <v>210</v>
          </cell>
          <cell r="I181" t="str">
            <v>The CARE CONTACT IDENTIFIER is used to uniquely identify the CARE CONTACT within the Health Care Provider.
It would normally be automatically generated by the local system upon recording a new Care Contact, although could be manually assigned.</v>
          </cell>
          <cell r="J181" t="str">
            <v>max an20</v>
          </cell>
          <cell r="K181" t="str">
            <v>Reject</v>
          </cell>
          <cell r="L181" t="str">
            <v>Reject</v>
          </cell>
          <cell r="M181" t="str">
            <v>N/A</v>
          </cell>
          <cell r="O181" t="str">
            <v>Uniquely identify a care conatct</v>
          </cell>
          <cell r="P181" t="str">
            <v>Required for reporting on Care Activities</v>
          </cell>
          <cell r="Q181" t="str">
            <v>M</v>
          </cell>
          <cell r="R181">
            <v>2</v>
          </cell>
          <cell r="S181" t="str">
            <v xml:space="preserve">CYP20103 - Record rejected - Care Contact Identifier is blank. 
CYP20104 - Record rejected - Care Contact Identifier has incorrect data format. Care Contact Identifier=&lt;C201903&gt; Service Request Identifier=&lt;C201902&gt; </v>
          </cell>
        </row>
        <row r="182">
          <cell r="A182" t="str">
            <v>C201902</v>
          </cell>
          <cell r="B182" t="str">
            <v>C201</v>
          </cell>
          <cell r="C182" t="str">
            <v>902</v>
          </cell>
          <cell r="D182" t="str">
            <v>902_6</v>
          </cell>
          <cell r="E182" t="str">
            <v>CYP201CareContact</v>
          </cell>
          <cell r="F182" t="str">
            <v>SERVICE REQUEST IDENTIFIER</v>
          </cell>
          <cell r="G182">
            <v>0</v>
          </cell>
          <cell r="H182">
            <v>211</v>
          </cell>
          <cell r="I182" t="str">
            <v>The unique identifier for a SERVICE REQUEST. 
It would normally be automatically generated by the local system upon recording a new Referral, although could be manually assigned.</v>
          </cell>
          <cell r="J182" t="str">
            <v>max an20</v>
          </cell>
          <cell r="K182" t="str">
            <v>Reject</v>
          </cell>
          <cell r="L182" t="str">
            <v>Reject</v>
          </cell>
          <cell r="M182" t="str">
            <v>N/A</v>
          </cell>
          <cell r="O182" t="str">
            <v>All to identify referral</v>
          </cell>
          <cell r="P182" t="str">
            <v>Used to uniquely identify a referral</v>
          </cell>
          <cell r="Q182" t="str">
            <v>M</v>
          </cell>
          <cell r="R182">
            <v>2</v>
          </cell>
          <cell r="S182" t="str">
            <v xml:space="preserve">CYP20105 - Record rejected - Service Request Identifier is blank. Care Contact Identifier=&lt;C201903&gt; 
CYP20106 - Record rejected - Service Request Identifier has incorrect data format. Care Contact Identifier=&lt;C201903&gt;  Service Request Identifier=&lt;C201902&gt; </v>
          </cell>
        </row>
        <row r="183">
          <cell r="A183" t="str">
            <v>C201010</v>
          </cell>
          <cell r="B183" t="str">
            <v>C201</v>
          </cell>
          <cell r="C183" t="str">
            <v>010</v>
          </cell>
          <cell r="D183" t="str">
            <v>C201010_1</v>
          </cell>
          <cell r="E183" t="str">
            <v>CYP201CareContact</v>
          </cell>
          <cell r="F183" t="str">
            <v>CARE PROFESSIONAL TEAM LOCAL IDENTIFIER</v>
          </cell>
          <cell r="G183">
            <v>0</v>
          </cell>
          <cell r="H183">
            <v>212</v>
          </cell>
          <cell r="I183" t="str">
            <v>CARE PROFESSIONAL TEAM LOCAL IDENTIFIER is a unique local CARE PROFESSIONAL TEAM IDENTIFIER within a Health Care Provider and may be assigned automatically by the computer system.</v>
          </cell>
          <cell r="J183" t="str">
            <v>max an20</v>
          </cell>
          <cell r="K183" t="str">
            <v>N/A</v>
          </cell>
          <cell r="L183" t="str">
            <v>Reject</v>
          </cell>
          <cell r="M183" t="str">
            <v>N/A</v>
          </cell>
          <cell r="O183" t="str">
            <v>All to identify professional team</v>
          </cell>
          <cell r="P183" t="str">
            <v>Used to uniquely identify a professional team</v>
          </cell>
          <cell r="Q183" t="str">
            <v>R</v>
          </cell>
          <cell r="R183">
            <v>1</v>
          </cell>
          <cell r="S183" t="str">
            <v>CYP20144 - Record rejected - Care Professional Team Local Identifier has incorrect data format. Care Contact Identifier=&lt;C201903&gt; Service Request Identifier=&lt;C201902&gt; Local Patient Identifier (Extended)=&lt;C101901&gt;</v>
          </cell>
        </row>
        <row r="184">
          <cell r="A184" t="str">
            <v>C201020</v>
          </cell>
          <cell r="B184" t="str">
            <v>C201</v>
          </cell>
          <cell r="C184" t="str">
            <v>020</v>
          </cell>
          <cell r="D184" t="str">
            <v>C201020_1</v>
          </cell>
          <cell r="E184" t="str">
            <v>CYP201CareContact</v>
          </cell>
          <cell r="F184" t="str">
            <v>CARE CONTACT DATE</v>
          </cell>
          <cell r="G184">
            <v>0</v>
          </cell>
          <cell r="H184">
            <v>213</v>
          </cell>
          <cell r="I184" t="str">
            <v>The date on which a Care Contact took place, or, if cancelled, was scheduled to take place.
This should be recorded in the eGIF Date format CCYY-MM-DD.</v>
          </cell>
          <cell r="J184" t="str">
            <v>an10
CCYY-MM-DD</v>
          </cell>
          <cell r="K184" t="str">
            <v>Reject</v>
          </cell>
          <cell r="L184" t="str">
            <v>Reject</v>
          </cell>
          <cell r="M184" t="str">
            <v>N/A</v>
          </cell>
          <cell r="N184" t="str">
            <v>If Care Contact Date is not within the reporting period, the record will be rejected.
If Care Contact Date is before the Referral Request Received Date, the record will be rejected.</v>
          </cell>
          <cell r="O184" t="str">
            <v>All to analyse between the data item and other events</v>
          </cell>
          <cell r="P184" t="str">
            <v>Required for reporting on Care Activities, Performance of Care Professionals</v>
          </cell>
          <cell r="Q184" t="str">
            <v>M</v>
          </cell>
          <cell r="R184">
            <v>5</v>
          </cell>
          <cell r="S184" t="str">
            <v>CYP20107 - Record rejected - Care Contact Date is blank. Care Contact Identifier=&lt;C201903&gt; Service Request Identifier=&lt;C201902&gt; Local Patient Identifier (Extended)=&lt;C101901&gt;
CYP20108 - Record rejected - Care Contact Date has incorrect date format. Care Contact Identifier=&lt;C201903&gt; Service Request Identifier=&lt;C201902&gt; Local Patient Identifier (Extended)=&lt;C101901&gt;
CYP20101 - Record rejected - Care Contact Date is before the start of the reporting period. Care Contact Identifier=&lt;C201903&gt; Service Request Identifier=&lt;C201902&gt; Local Patient Identifier (Extended)=&lt;C101901&gt; Care Contact Date=&lt;C201020&gt;
CYP20127 - Record rejected - Care Contact Date is after the end of the reporting period. Care Contact Identifier=&lt;C201903&gt; Service Request Identifier=&lt;C201902&gt; Local Patient Identifier (Extended)=&lt;C101901&gt; Care Contact Date=&lt;C201020&gt;
CYP20161 - Record rejected - Care Contact Date is before the Referral Request Received Date. Care Contact Identifier=&lt;C201903&gt; Service Request Identifier=&lt;C201902&gt; Local Patient Identifier (Extended)=&lt;C101901&gt; Care Contact Date=&lt;C201020&gt; Referral Request Received Date=&lt;C101010&gt;</v>
          </cell>
        </row>
        <row r="185">
          <cell r="A185" t="str">
            <v>C201030</v>
          </cell>
          <cell r="B185" t="str">
            <v>C201</v>
          </cell>
          <cell r="C185" t="str">
            <v>030</v>
          </cell>
          <cell r="D185" t="str">
            <v>C201030_1</v>
          </cell>
          <cell r="E185" t="str">
            <v>CYP201CareContact</v>
          </cell>
          <cell r="F185" t="str">
            <v>CARE CONTACT TIME</v>
          </cell>
          <cell r="G185">
            <v>0</v>
          </cell>
          <cell r="H185">
            <v>214</v>
          </cell>
          <cell r="I185" t="str">
            <v>The time at which a Care Contact took place.
The time should be recorded using the 24 hour clock format in eGIF format i.e. hh:mm:ss.</v>
          </cell>
          <cell r="J185" t="str">
            <v>an8
HH:MM:SS</v>
          </cell>
          <cell r="K185" t="str">
            <v>N/A</v>
          </cell>
          <cell r="L185" t="str">
            <v>Reject</v>
          </cell>
          <cell r="M185" t="str">
            <v>N/A</v>
          </cell>
          <cell r="O185" t="str">
            <v>All to analyse between the data item and other events</v>
          </cell>
          <cell r="P185" t="str">
            <v>To allow measurement waiting times between referral and first appointment for Priority/Urgent appointments.</v>
          </cell>
          <cell r="Q185" t="str">
            <v>R</v>
          </cell>
          <cell r="R185">
            <v>1</v>
          </cell>
          <cell r="S185" t="str">
            <v>CYP20109 - Record rejected - Care Contact TIme has incorrect time format. Care Contact Identifier=&lt;C201903&gt; Service Request Identifier=&lt;C201902&gt; Local Patient Identifier (Extended)=&lt;C101901&gt;</v>
          </cell>
        </row>
        <row r="186">
          <cell r="A186" t="str">
            <v>C201912</v>
          </cell>
          <cell r="B186" t="str">
            <v>C201</v>
          </cell>
          <cell r="C186" t="str">
            <v>912</v>
          </cell>
          <cell r="D186" t="str">
            <v>912_2</v>
          </cell>
          <cell r="E186" t="str">
            <v>CYP201CareContact</v>
          </cell>
          <cell r="F186" t="str">
            <v>ORGANISATION CODE (CODE OF COMMISSIONER)</v>
          </cell>
          <cell r="G186">
            <v>0</v>
          </cell>
          <cell r="H186">
            <v>215</v>
          </cell>
          <cell r="I186" t="str">
            <v>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v>
          </cell>
          <cell r="J186" t="str">
            <v>an3 or an5</v>
          </cell>
          <cell r="K186" t="str">
            <v>N/A</v>
          </cell>
          <cell r="L186" t="str">
            <v>Reject</v>
          </cell>
          <cell r="M186" t="str">
            <v>Warning</v>
          </cell>
          <cell r="N186" t="str">
            <v>If OrgCodeCommissioner is not in national tables, a warning will be output</v>
          </cell>
          <cell r="O186" t="str">
            <v>Used to analyse by commisioner</v>
          </cell>
          <cell r="P186" t="str">
            <v>Required for identifying the Commissioner responsible for payment</v>
          </cell>
          <cell r="Q186" t="str">
            <v>R</v>
          </cell>
          <cell r="R186">
            <v>2</v>
          </cell>
          <cell r="S186" t="str">
            <v xml:space="preserve">CYP20110 - Record rejected - Organisation Code (Code of Commissioner) has incorrect data format. Care Contact Identifier=&lt;C201903&gt; Service Request Identifier=&lt;C201902&gt; Local Patient Identifier (Extended)=&lt;C101901&gt;
CYP20111 - Warning - Organisation Code (Code of Commissioner) is not for a current live organisation in national tables. Care Contact Identifier=&lt;C201903&gt; Service Request Identifier=&lt;C201902&gt; Local Patient Identifier (Extended)=&lt;C101901&gt; Organisation Code (Code of Commissioner) = &lt;C201912&gt; </v>
          </cell>
        </row>
        <row r="187">
          <cell r="A187" t="str">
            <v>C201040</v>
          </cell>
          <cell r="B187" t="str">
            <v>C201</v>
          </cell>
          <cell r="C187" t="str">
            <v>040</v>
          </cell>
          <cell r="D187" t="str">
            <v>C201040_1</v>
          </cell>
          <cell r="E187" t="str">
            <v>CYP201CareContact</v>
          </cell>
          <cell r="F187" t="str">
            <v>ADMINISTRATIVE CATEGORY CODE</v>
          </cell>
          <cell r="G187">
            <v>0</v>
          </cell>
          <cell r="H187">
            <v>216</v>
          </cell>
          <cell r="I187" t="str">
            <v>This is recorded for PATIENT ACTIVITY.
A PATIENT who is an Overseas Visitor does not qualify for free NHS healthcare and can choose to pay for NHS treatment or for private treatment. If they pay for NHS treatment then they should be recorded as NHS PATIENTS.
The PATIENT's ADMINISTRATIVE CATEGORY CODE may change during an episode or spell. For example, the PATIENT may opt to change from NHS to private health care. In this case, the start and end dates for each new ADMINISTRATIVE CATEGORY PERIOD (episode or spell) should be recorded.
If the ADMINISTRATIVE CATEGORY CODE changes during a Hospital Provider Spell the ADMINISTRATIVE CATEGORY CODE (ON ADMISSION) is used to derive the 'Category of PATIENT' for Hospital Episode Statistics (HES).
The category 'amenity PATIENT' is only applicable to PATIENTS using a Hospital Bed.</v>
          </cell>
          <cell r="J187" t="str">
            <v>an2</v>
          </cell>
          <cell r="K187" t="str">
            <v>N/A</v>
          </cell>
          <cell r="L187" t="str">
            <v>Reject</v>
          </cell>
          <cell r="M187" t="str">
            <v>Warning</v>
          </cell>
          <cell r="O187" t="str">
            <v>All to analyse by administrative category</v>
          </cell>
          <cell r="P187" t="str">
            <v>Used to analyse different outcoed depending on administrative category</v>
          </cell>
          <cell r="Q187" t="str">
            <v>R</v>
          </cell>
          <cell r="R187">
            <v>2</v>
          </cell>
          <cell r="S187" t="str">
            <v xml:space="preserve">CYP20112 - Record rejected - Administrative Category Code has incorrect data format. Care Contact Identifier=&lt;C201903&gt; Service Request Identifier=&lt;C201902&gt; Local Patient Identifier (Extended)=&lt;C101901&gt;
CYP20113 - Warning - Administrative Category Code contains an invalid Administrative Category Code. Care Contact Identifier=&lt;C201903&gt; Service Request Identifier=&lt;C201902&gt; Local Patient Identifier (Extended)=&lt;C101901&gt; Administrative Category Code=&lt;C201040&gt; </v>
          </cell>
        </row>
        <row r="188">
          <cell r="A188" t="str">
            <v>C201050</v>
          </cell>
          <cell r="B188" t="str">
            <v>C201</v>
          </cell>
          <cell r="C188" t="str">
            <v>050</v>
          </cell>
          <cell r="D188" t="str">
            <v>C201050_1</v>
          </cell>
          <cell r="E188" t="str">
            <v>CYP201CareContact</v>
          </cell>
          <cell r="F188" t="str">
            <v>CLINICAL CONTACT DURATION OF CARE CONTACT</v>
          </cell>
          <cell r="G188">
            <v>0</v>
          </cell>
          <cell r="H188">
            <v>217</v>
          </cell>
          <cell r="I188" t="str">
            <v>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v>
          </cell>
          <cell r="J188" t="str">
            <v>max n4</v>
          </cell>
          <cell r="K188" t="str">
            <v>N/A</v>
          </cell>
          <cell r="L188" t="str">
            <v>Reject</v>
          </cell>
          <cell r="M188" t="str">
            <v>N/A</v>
          </cell>
          <cell r="O188" t="str">
            <v>All to analyse of the data item</v>
          </cell>
          <cell r="P188" t="str">
            <v>Required for reporting on Care Activities, Performance of Care Professionals</v>
          </cell>
          <cell r="Q188" t="str">
            <v>R</v>
          </cell>
          <cell r="R188">
            <v>1</v>
          </cell>
          <cell r="S188" t="str">
            <v>CYP20114 - Record rejected - Clinical Contact Duration Of Care Contact has incorrect data format. Care Contact Identifier=&lt;C201903&gt; Service Request Identifier=&lt;C201902&gt; Local Patient Identifier (Extended)=&lt;C101901&gt;</v>
          </cell>
        </row>
        <row r="189">
          <cell r="A189" t="str">
            <v>C201060</v>
          </cell>
          <cell r="B189" t="str">
            <v>C201</v>
          </cell>
          <cell r="C189" t="str">
            <v>060</v>
          </cell>
          <cell r="D189" t="str">
            <v>C201060_1</v>
          </cell>
          <cell r="E189" t="str">
            <v>CYP201CareContact</v>
          </cell>
          <cell r="F189" t="str">
            <v>CONSULTATION TYPE</v>
          </cell>
          <cell r="G189">
            <v>0</v>
          </cell>
          <cell r="H189">
            <v>218</v>
          </cell>
          <cell r="I189" t="str">
            <v>This indicates the type of consultation for a SERVICE.</v>
          </cell>
          <cell r="J189" t="str">
            <v>an2</v>
          </cell>
          <cell r="K189" t="str">
            <v>N/A</v>
          </cell>
          <cell r="L189" t="str">
            <v>Reject</v>
          </cell>
          <cell r="M189" t="str">
            <v>Warning</v>
          </cell>
          <cell r="O189" t="str">
            <v>All to analyse of the data item</v>
          </cell>
          <cell r="P189" t="str">
            <v>Needed for Currency &amp; Pricing and Capacity Planning</v>
          </cell>
          <cell r="Q189" t="str">
            <v>R</v>
          </cell>
          <cell r="R189">
            <v>2</v>
          </cell>
          <cell r="S189" t="str">
            <v>CYP20115 - Record rejected - Consultation Type has incorrect data format. Care Contact Identifier=&lt;C201903&gt; Service Request Identifier=&lt;C201902&gt; Local Patient Identifier (Extended)=&lt;C101901&gt;
CYP20116 - Warning - Consultation Type contains an invalid Consultation Type. Care Contact Identifier=&lt;C201903&gt; Service Request Identifier=&lt;C201902&gt; Local Patient Identifier (Extended)=&lt;C101901&gt; Consultation Type=&lt;C201060&gt;</v>
          </cell>
        </row>
        <row r="190">
          <cell r="A190" t="str">
            <v>C201070</v>
          </cell>
          <cell r="B190" t="str">
            <v>C201</v>
          </cell>
          <cell r="C190" t="str">
            <v>070</v>
          </cell>
          <cell r="D190" t="str">
            <v>C201070_1</v>
          </cell>
          <cell r="E190" t="str">
            <v>CYP201CareContact</v>
          </cell>
          <cell r="F190" t="str">
            <v>CARE CONTACT SUBJECT</v>
          </cell>
          <cell r="G190">
            <v>0</v>
          </cell>
          <cell r="H190">
            <v>219</v>
          </cell>
          <cell r="I190" t="str">
            <v>The person who was the subject of the Care Contact.</v>
          </cell>
          <cell r="J190" t="str">
            <v>an2</v>
          </cell>
          <cell r="K190" t="str">
            <v>N/A</v>
          </cell>
          <cell r="L190" t="str">
            <v>Reject</v>
          </cell>
          <cell r="M190" t="str">
            <v>Warning</v>
          </cell>
          <cell r="O190" t="str">
            <v>All to analyse of the data item</v>
          </cell>
          <cell r="P190" t="str">
            <v>Required for Reporting on Quality and Performance</v>
          </cell>
          <cell r="Q190" t="str">
            <v>R</v>
          </cell>
          <cell r="R190">
            <v>2</v>
          </cell>
          <cell r="S190" t="str">
            <v>CYP20117 - Record rejected - Care Contact Subject has incorrect data format. Care Contact Identifier=&lt;C201903&gt; Service Request Identifier=&lt;C201902&gt; Local Patient Identifier (Extended)=&lt;C101901&gt;
CYP20118 - Warning - Care Contact Subject contains an invalid Care Contact Subject. Care Contact Identifier=&lt;C201903&gt; Service Request Identifier=&lt;C201902&gt; Local Patient Identifier (Extended)=&lt;C101901&gt; Care Contact Subject=&lt;C201070&gt;</v>
          </cell>
        </row>
        <row r="191">
          <cell r="A191" t="str">
            <v>C201080</v>
          </cell>
          <cell r="B191" t="str">
            <v>C201</v>
          </cell>
          <cell r="C191" t="str">
            <v>080</v>
          </cell>
          <cell r="D191" t="str">
            <v>C201080_1</v>
          </cell>
          <cell r="E191" t="str">
            <v>CYP201CareContact</v>
          </cell>
          <cell r="F191" t="str">
            <v>CONSULTATION MEDIUM USED</v>
          </cell>
          <cell r="G191">
            <v>0</v>
          </cell>
          <cell r="H191">
            <v>220</v>
          </cell>
          <cell r="I191" t="str">
            <v>Identifies the communication mechanism used to relay information between the CARE PROFESSIONAL and the PERSON who is the subject of the consultation, during a CARE ACTIVITY.
The telephone or telemedicine consultation should directly support diagnosis and care planning and must replace a face to face Out-Patient Attendance Consultant, Clinic Attendance Nurse or Clinic Attendance Midwife, types of CARE ACTIVITY. A record of the telephone or telemedicine consultation must be retained in the PATIENT's records.
Telephone contacts solely for informing PATIENTS of results are excluded.</v>
          </cell>
          <cell r="J191" t="str">
            <v>an2</v>
          </cell>
          <cell r="K191" t="str">
            <v>N/A</v>
          </cell>
          <cell r="L191" t="str">
            <v>Reject</v>
          </cell>
          <cell r="M191" t="str">
            <v>Warning</v>
          </cell>
          <cell r="O191" t="str">
            <v>All to analyse of the data item</v>
          </cell>
          <cell r="P191" t="str">
            <v>Required for Reporting on Quality and Performance</v>
          </cell>
          <cell r="Q191" t="str">
            <v>R</v>
          </cell>
          <cell r="R191">
            <v>2</v>
          </cell>
          <cell r="S191" t="str">
            <v>CYP20119 - Record rejected - Consultation Medium Used has incorrect data format. Care Contact Identifier=&lt;C201903&gt; Service Request Identifier=&lt;C201902&gt; Local Patient Identifier (Extended)=&lt;C101901&gt;
CYP20120 - Warning - Consultation Medium Used contains an invalid Consultation Medium Used. Care Contact Identifier=&lt;C201903&gt; Service Request Identifier=&lt;C201902&gt; Local Patient Identifier (Extended)=&lt;C101901&gt; Consultation Medium Used=&lt;C201080&gt;</v>
          </cell>
        </row>
        <row r="192">
          <cell r="A192" t="str">
            <v>C201909</v>
          </cell>
          <cell r="B192" t="str">
            <v>C201</v>
          </cell>
          <cell r="C192" t="str">
            <v>909</v>
          </cell>
          <cell r="D192" t="str">
            <v>909_1</v>
          </cell>
          <cell r="E192" t="str">
            <v>CYP201CareContact</v>
          </cell>
          <cell r="F192" t="str">
            <v>ACTIVITY LOCATION TYPE CODE</v>
          </cell>
          <cell r="G192">
            <v>0</v>
          </cell>
          <cell r="H192">
            <v>221</v>
          </cell>
          <cell r="I192" t="str">
            <v>The type of physical LOCATION where PATIENTS are seen or where SERVICES are provided or from which requests for services are sent.</v>
          </cell>
          <cell r="J192" t="str">
            <v>an3</v>
          </cell>
          <cell r="K192" t="str">
            <v>N/A</v>
          </cell>
          <cell r="L192" t="str">
            <v>Reject</v>
          </cell>
          <cell r="M192" t="str">
            <v>Warning</v>
          </cell>
          <cell r="O192" t="str">
            <v>All to analyse of the data item</v>
          </cell>
          <cell r="P192" t="str">
            <v>Required for reporting on Care Activities, Performance and Pricing</v>
          </cell>
          <cell r="Q192" t="str">
            <v>R</v>
          </cell>
          <cell r="R192">
            <v>2</v>
          </cell>
          <cell r="S192" t="str">
            <v>CYP20121 - Record rejected - Activity Location Type Code has incorrect data format. Care Contact Identifier=&lt;C201903&gt; Service Request Identifier=&lt;C201902&gt; Local Patient Identifier (Extended)=&lt;C101901&gt;
CYP20122 - Warning - Activity Location Type Code contains an invalid Activity Location Type Code. Care Contact Identifier=&lt;C201903&gt; Service Request Identifier=&lt;C201902&gt; Local Patient Identifier (Extended)=&lt;C101901&gt; Activity Location Type Code=&lt;C201909&gt;</v>
          </cell>
        </row>
        <row r="193">
          <cell r="A193" t="str">
            <v>C201906</v>
          </cell>
          <cell r="B193" t="str">
            <v>C201</v>
          </cell>
          <cell r="C193" t="str">
            <v>906</v>
          </cell>
          <cell r="D193" t="str">
            <v>906_1</v>
          </cell>
          <cell r="E193" t="str">
            <v>CYP201CareContact</v>
          </cell>
          <cell r="F193" t="str">
            <v>SITE CODE (OF TREATMENT)</v>
          </cell>
          <cell r="G193">
            <v>0</v>
          </cell>
          <cell r="H193">
            <v>222</v>
          </cell>
          <cell r="I193"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193" t="str">
            <v>min an5 max an9</v>
          </cell>
          <cell r="K193" t="str">
            <v>N/A</v>
          </cell>
          <cell r="L193" t="str">
            <v>Reject</v>
          </cell>
          <cell r="M193" t="str">
            <v>Warning</v>
          </cell>
          <cell r="O193" t="str">
            <v>All to analyse of the data item</v>
          </cell>
          <cell r="P193" t="str">
            <v>Required for reporting on Care Activities, Performance and Pricing</v>
          </cell>
          <cell r="Q193" t="str">
            <v>R</v>
          </cell>
          <cell r="R193">
            <v>2</v>
          </cell>
          <cell r="S193" t="str">
            <v>CYP20123 - Record rejected - Site Code (Of Treatment) has incorrect data format. Care Contact Identifier=&lt;C201903&gt; Service Request Identifier=&lt;C201902&gt; Local Patient Identifier (Extended)=&lt;C101901&gt;
CYP20124 - Warning - Site Code (Of Treatment) is not for a current live organisation in national tables. Care Contact Identifier=&lt;C201903&gt; Service Request Identifier=&lt;C201902&gt; Local Patient Identifier (Extended)=&lt;C101901&gt;</v>
          </cell>
        </row>
        <row r="194">
          <cell r="A194" t="str">
            <v>C201090</v>
          </cell>
          <cell r="B194" t="str">
            <v>C201</v>
          </cell>
          <cell r="C194" t="str">
            <v>090</v>
          </cell>
          <cell r="D194" t="str">
            <v>C201090_1</v>
          </cell>
          <cell r="E194" t="str">
            <v>CYP201CareContact</v>
          </cell>
          <cell r="F194" t="str">
            <v>GROUP THERAPY INDICATOR</v>
          </cell>
          <cell r="G194">
            <v>0</v>
          </cell>
          <cell r="H194">
            <v>223</v>
          </cell>
          <cell r="I194" t="str">
            <v>An indicator of whether a Care Activity was delivered as Group Therapy.
Group Therapy is a SESSION where more than one PATIENT attends at the same time, to see one or more CARE PROFESSIONALS. Clinical notes are recorded in each individual PATIENT's casenotes.</v>
          </cell>
          <cell r="J194" t="str">
            <v>an1</v>
          </cell>
          <cell r="K194" t="str">
            <v>N/A</v>
          </cell>
          <cell r="L194" t="str">
            <v>Reject</v>
          </cell>
          <cell r="M194" t="str">
            <v>Warning</v>
          </cell>
          <cell r="O194" t="str">
            <v>All to analyse of the data item</v>
          </cell>
          <cell r="P194" t="str">
            <v>Required to identify whether activities undertaken for the patient are on a one-to-one basis or delivered as group therapy to multiple patients at the same time.</v>
          </cell>
          <cell r="Q194" t="str">
            <v>R</v>
          </cell>
          <cell r="R194">
            <v>2</v>
          </cell>
          <cell r="S194" t="str">
            <v>CYP20140 - Record rejected - Group Therapy Indicator has incorrect data format. Care Contact Identifier=&lt;C201903&gt; Service Request Identifier=&lt;C201902&gt; Local Patient Identifier (Extended)=&lt;C101901&gt;
CYP20141 - Warning - Group Therapy Indicator contains an invalid Group Therapy Indicator. Care Contact Identifier=&lt;C201903&gt; Service Request Identifier=&lt;C201902&gt; Local Patient Identifier (Extended)=&lt;C101901&gt; Group Therapy Indicator=&lt;C201090&gt;</v>
          </cell>
        </row>
        <row r="195">
          <cell r="A195" t="str">
            <v>C201100</v>
          </cell>
          <cell r="B195" t="str">
            <v>C201</v>
          </cell>
          <cell r="C195" t="str">
            <v>100</v>
          </cell>
          <cell r="D195" t="str">
            <v>C201100_1</v>
          </cell>
          <cell r="E195" t="str">
            <v>CYP201CareContact</v>
          </cell>
          <cell r="F195" t="str">
            <v>ATTENDED OR DID NOT ATTEND CODE</v>
          </cell>
          <cell r="G195">
            <v>0</v>
          </cell>
          <cell r="H195">
            <v>224</v>
          </cell>
          <cell r="I195" t="str">
            <v xml:space="preserve">Indicates whether an APPOINTMENT for a CARE CONTACT took place and if the APPOINTMENT did not take place it whether advanced warning was given.
</v>
          </cell>
          <cell r="J195" t="str">
            <v>an1</v>
          </cell>
          <cell r="K195" t="str">
            <v>N/A</v>
          </cell>
          <cell r="L195" t="str">
            <v>Reject</v>
          </cell>
          <cell r="M195" t="str">
            <v>Warning</v>
          </cell>
          <cell r="O195" t="str">
            <v>All to analyse of the data item</v>
          </cell>
          <cell r="P195" t="str">
            <v>Required for reporting on number of scheduled activities that did not take place.
For reporting on cancellations for clinical and non clinical reasons.
For reporting on cancellations by Provider and by Patient.</v>
          </cell>
          <cell r="Q195" t="str">
            <v>R</v>
          </cell>
          <cell r="R195">
            <v>2</v>
          </cell>
          <cell r="S195" t="str">
            <v>CYP20125 - Record rejected - Attended Or Did Not Attend Code has incorrect data format. Care Contact Identifier=&lt;C201903&gt; Service Request Identifier=&lt;C201902&gt; Local Patient Identifier (Extended)=&lt;C101901&gt;
CYP20126 - Warning - Attended Or Did Not Attend Code contains an invalid Attended Or Did Not Attend Code. Care Contact Identifier=&lt;C201903&gt; Service Request Identifier=&lt;C201902&gt; Local Patient Identifier (Extended)=&lt;C101901&gt; Attended Or Did Not Attend Code=&lt;C201100&gt;</v>
          </cell>
        </row>
        <row r="196">
          <cell r="A196" t="str">
            <v>C201110</v>
          </cell>
          <cell r="B196" t="str">
            <v>C201</v>
          </cell>
          <cell r="C196" t="str">
            <v>110</v>
          </cell>
          <cell r="D196" t="str">
            <v>C201110_1</v>
          </cell>
          <cell r="E196" t="str">
            <v>CYP201CareContact</v>
          </cell>
          <cell r="F196" t="str">
            <v>EARLIEST REASONABLE OFFER DATE</v>
          </cell>
          <cell r="G196">
            <v>0</v>
          </cell>
          <cell r="H196">
            <v>225</v>
          </cell>
          <cell r="I196" t="str">
            <v>It is the date of the earliest of the Reasonable Offers made to a PATIENT for an APPOINTMENT or Elective Admission. It should only be included on the Commissioning Data Sets where the PATIENT has declined at least two Reasonable Offers, and a Patient Pause is to be applied to the length of wait calculation performed by the Secondary Uses Service.
Patient Cancellations
Where, for any reason, a PATIENT cancels or does not attend an APPOINTMENT or an OFFER OF ADMISSION the EARLIEST REASONABLE OFFER DATE for the rearranged APPOINTMENT or OFFER OF ADMISSION will be the EARLIEST REASONABLE OFFER DATE of the cancelled APPOINTMENT or OFFER OF ADMISSION.
Provider Cancellations
Where, for any reason, any Health Care Provider cancels and re-arranges an APPOINTMENT or an OFFER OF ADMISSION, the EARLIEST REASONABLE OFFER DATE for the re-arranged APPOINTMENT or OFFER OF ADMISSION will be the date of the earliest Reasonable Offer made following the cancellation.
Patients who are unavailable
Where a PATIENT makes themself unavailable for a longer period of time, for example a PATIENT who is a teacher who wishes to delay their admission until the summer holidays, making a Reasonable Offer may be inappropriate.
In these circumstances, so long as the Health Care Provider could have made at least two Reasonable Offers, the EARLIEST REASONABLE OFFER DATE will be the date of the earliest Reasonable Offer that the provider could have offered the PATIENT. This must be communicated to the PATIENT.</v>
          </cell>
          <cell r="J196" t="str">
            <v>an10
ccyy-mm-dd</v>
          </cell>
          <cell r="K196" t="str">
            <v>N/A</v>
          </cell>
          <cell r="L196" t="str">
            <v>Reject</v>
          </cell>
          <cell r="M196" t="str">
            <v>N/A</v>
          </cell>
          <cell r="N196" t="str">
            <v>If Earliest Reasonable Offer Date is before the Referral Request Received Date, the record will be rejected.
If Earliest Reasonable Offer Date is after the Care Contact Date, a warning will be generated.
If Earliest Reasonable Offer Date is more than 5 years after the Date and Time Data Set Created, the record will be rejected.</v>
          </cell>
          <cell r="O196" t="str">
            <v>All to analyse between the data item and other events</v>
          </cell>
          <cell r="P196" t="str">
            <v>Required for measuring Quality &amp; Performance - RTT</v>
          </cell>
          <cell r="Q196" t="str">
            <v>R</v>
          </cell>
          <cell r="R196">
            <v>4</v>
          </cell>
          <cell r="S196" t="str">
            <v xml:space="preserve">CYP20129 - Record rejected - Earliest Reasonable Offer Date has incorrect date format. Care Contact Identifier=&lt;C201903&gt; Service Request Identifier=&lt;C201902&gt; Local Patient Identifier (Extended)=&lt;C101901&gt;
CYP20146 - Record rejected - Earliest Reasonable Offer Date is before the Referral Request Received Date. Care Contact Identifier=&lt;C201903&gt; Service Request Identifier=&lt;C201902&gt; Local Patient Identifier (Extended)=&lt;C101901&gt; Earliest Reasonable Offer Date=&lt;C201110&gt; Referral Request Received Date=&lt;C101010&gt;
CYP20147 - Warning - Earliest Reasonable Offer Date is after the Care Contact Date. Care Contact Identifier=&lt;C201903&gt; Service Request Identifier=&lt;C201902&gt; Local Patient Identifier (Extended)=&lt;C101901&gt; Earliest Reasonable Offer Date=&lt;C201110&gt; Care Contact Date = &lt;201020&gt;
CYP20148 - Record rejected - Earliest Reasonable Offer Date is more than 5 years after the Date and Time Data Set Created. Care Contact Identifier=&lt;C201903&gt; Service Request Identifier=&lt;C201902&gt; Local Patient Identifier (Extended)=&lt;C101901&gt;  Earliest Reasonable Offer Date=&lt;C201110&gt; Date And Time Data Set Created = &lt;C000060&gt; </v>
          </cell>
        </row>
        <row r="197">
          <cell r="A197" t="str">
            <v>C201120</v>
          </cell>
          <cell r="B197" t="str">
            <v>C201</v>
          </cell>
          <cell r="C197" t="str">
            <v>120</v>
          </cell>
          <cell r="D197" t="str">
            <v>C201120_1</v>
          </cell>
          <cell r="E197" t="str">
            <v>CYP201CareContact</v>
          </cell>
          <cell r="F197" t="str">
            <v>EARLIEST CLINICALLY APPROPRIATE DATE</v>
          </cell>
          <cell r="G197">
            <v>0</v>
          </cell>
          <cell r="H197">
            <v>226</v>
          </cell>
          <cell r="I197" t="str">
            <v>The earliest DATE that it was clinically appropriate for an ACTIVITY to take place.</v>
          </cell>
          <cell r="J197" t="str">
            <v>an10
ccyy-mm-dd</v>
          </cell>
          <cell r="K197" t="str">
            <v>N/A</v>
          </cell>
          <cell r="L197" t="str">
            <v>Reject</v>
          </cell>
          <cell r="M197" t="str">
            <v>N/A</v>
          </cell>
          <cell r="N197" t="str">
            <v>If Earliest Clinically Appropriate Date is before the Referral Request Received Date, the record will be rejected.
If Earliest Clinically Appropriate Date is more than 5 years after the Date and Time Data Set Created, the record will be rejected.</v>
          </cell>
          <cell r="O197" t="str">
            <v>All to analyse between the data item and other events</v>
          </cell>
          <cell r="P197" t="str">
            <v>For RTT</v>
          </cell>
          <cell r="Q197" t="str">
            <v>R</v>
          </cell>
          <cell r="R197">
            <v>3</v>
          </cell>
          <cell r="S197" t="str">
            <v>CYP20130 - Record rejected - Earliest Clinically Appropriate Date has incorrect date format. Care Contact Identifier=&lt;C201903&gt; Service Request Identifier=&lt;C201902&gt; Local Patient Identifier (Extended)=&lt;C101901&gt;
CYP20149 - Record rejected - Earliest Clinically Appropriate Date is before the Referral Request Received Date. Care Contact Identifier=&lt;C201903&gt; Service Request Identifier=&lt;C201902&gt; Local Patient Identifier (Extended)=&lt;C101901&gt; Earliest Clinically Appropriate Date=&lt;C201120&gt; Referral Request Received Date=&lt;C101010&gt;
CYP20150 - Record rejected - Earliest Clinically Appropriate Date is more than 5 years after the Date And Time Data Set Created. Care Contact Identifier=&lt;C201903&gt; Service Request Identifier=&lt;C201902&gt; Local Patient Identifier (Extended)=&lt;C101901&gt; Earliest Clinically Appropriate Date=&lt;C201120&gt; Date And Time Data Set Created = &lt;C000060&gt;</v>
          </cell>
        </row>
        <row r="198">
          <cell r="A198" t="str">
            <v>C201130</v>
          </cell>
          <cell r="B198" t="str">
            <v>C201</v>
          </cell>
          <cell r="C198" t="str">
            <v>130</v>
          </cell>
          <cell r="D198" t="str">
            <v>C201130_1</v>
          </cell>
          <cell r="E198" t="str">
            <v>CYP201CareContact</v>
          </cell>
          <cell r="F198" t="str">
            <v>CARE CONTACT CANCELLATION DATE</v>
          </cell>
          <cell r="G198">
            <v>0</v>
          </cell>
          <cell r="H198">
            <v>227</v>
          </cell>
          <cell r="I198" t="str">
            <v>The date that a Care Contact was cancelled by the Provider or Patient.</v>
          </cell>
          <cell r="J198" t="str">
            <v>an10
ccyy-mm-dd</v>
          </cell>
          <cell r="K198" t="str">
            <v>N/A</v>
          </cell>
          <cell r="L198" t="str">
            <v>Reject</v>
          </cell>
          <cell r="M198" t="str">
            <v>N/A</v>
          </cell>
          <cell r="N198" t="str">
            <v>If Care Contact Cancellation Date is before the Referral Request Received Date, the record will be rejected.
If Care Contact Cancellation Date is after the Care Contact Date, the record will be rejected.
If Care Contact Cancellation Date is after the Date and Time Data Set Created, the record will be rejected.
If Care Contact Cancellation Date is after the Reporting Period End Date, a warning will be generated.</v>
          </cell>
          <cell r="O198" t="str">
            <v>All to analyse between the data item and other events</v>
          </cell>
          <cell r="P198" t="str">
            <v>Required for reporting on number of scheduled activities that did not take place.</v>
          </cell>
          <cell r="Q198" t="str">
            <v>R</v>
          </cell>
          <cell r="R198">
            <v>5</v>
          </cell>
          <cell r="S198" t="str">
            <v xml:space="preserve">CYP20131 - Record rejected - Care Contact Cancellation Date has incorrect date format. Care Contact Identifier=&lt;C201903&gt; Service Request Identifier=&lt;C201902&gt; Local Patient Identifier (Extended)=&lt;C101901&gt;
CYP20151 - Record rejected - Care Contact Cancellation Date is before the Referral Request Received Date. Care Contact Identifier=&lt;C201903&gt; Service Request Identifier=&lt;C201902&gt; Local Patient Identifier (Extended)=&lt;C101901&gt; Care Contact Cancellation Date=&lt;C201130&gt; Referral Request Received Date=&lt;C101010&gt;
CYP20152 - Record rejected - Care Contact Cancellation Date is after the Care Contact Date.   Care Contact Identifier=&lt;C201903&gt; Service Request Identifier=&lt;C201902&gt; Local Patient Identifier (Extended)=&lt;C101901&gt; Care Contact Cancellation Date  =&lt;C201130&gt; Care Contact Date = &lt;C201020&gt;
CYP20153 - Record rejected - Care Contact Cancellation Date is after the Date and Time Data Set Created. Care Contact Identifier=&lt;C201903&gt; Service Request Identifier=&lt;C201902&gt; Local Patient Identifier (Extended)=&lt;C101901&gt; Care Contact Cancellation Date=&lt;C201130&gt; Date And Time Data Set Created = &lt;C000060&gt; 
CYP20154 - Warning - Care Contact Cancellation Date is after the Reporting Period End Date. Care Contact Identifier=&lt;C201903&gt; Service Request Identifier=&lt;C201902&gt; Local Patient Identifier (Extended)=&lt;C101901&gt; Care Contact Cancellation Date=&lt;C201130&gt; Reporting Period End Date = &lt;C000050&gt; </v>
          </cell>
        </row>
        <row r="199">
          <cell r="A199" t="str">
            <v>C201140</v>
          </cell>
          <cell r="B199" t="str">
            <v>C201</v>
          </cell>
          <cell r="C199" t="str">
            <v>140</v>
          </cell>
          <cell r="D199" t="str">
            <v>C201140_1</v>
          </cell>
          <cell r="E199" t="str">
            <v>CYP201CareContact</v>
          </cell>
          <cell r="F199" t="str">
            <v>CARE CONTACT CANCELLATION REASON</v>
          </cell>
          <cell r="G199">
            <v>0</v>
          </cell>
          <cell r="H199">
            <v>228</v>
          </cell>
          <cell r="I199" t="str">
            <v>The reason that a Care Contact was cancelled.</v>
          </cell>
          <cell r="J199" t="str">
            <v>an2</v>
          </cell>
          <cell r="K199" t="str">
            <v>N/A</v>
          </cell>
          <cell r="L199" t="str">
            <v>Reject</v>
          </cell>
          <cell r="M199" t="str">
            <v>Warning</v>
          </cell>
          <cell r="N199" t="str">
            <v>If Care Contact Cancellation Date is populated and Care Contact Cancellation Reason is blank, a warning will be generated.</v>
          </cell>
          <cell r="O199" t="str">
            <v>All to analyse between the data item and other events</v>
          </cell>
          <cell r="P199" t="str">
            <v>To monitor reasons for rescheduled appointments and for RTT</v>
          </cell>
          <cell r="Q199" t="str">
            <v>R</v>
          </cell>
          <cell r="R199">
            <v>3</v>
          </cell>
          <cell r="S199" t="str">
            <v>CYP20132 - Record rejected - Care Contact Cancellation Reason has incorrect data format. Care Contact Identifier=&lt;C201903&gt; Service Request Identifier=&lt;C201902&gt; Local Patient Identifier (Extended)=&lt;C101901&gt;
CYP20133 - Warning - Care Contact contains an invalid Care Contact Cancellation Reason. Care Contact Identifier=&lt;C201903&gt; Service Request Identifier=&lt;C201902&gt; Local Patient Identifier (Extended)=&lt;C101901&gt; Care Contact Cancellation Reason=&lt;C201140&gt;
CYP20143 - Warning - Care Contact Cancellation Date is populated but Care Contact Cancellation Reason is blank. Care Contact Identifier=&lt;C201903&gt; Service Request Identifier=&lt;C201902&gt; Local Patient Identifier (Extended)=&lt;C101901&gt;</v>
          </cell>
        </row>
        <row r="200">
          <cell r="A200" t="str">
            <v>C201150</v>
          </cell>
          <cell r="B200" t="str">
            <v>C201</v>
          </cell>
          <cell r="C200" t="str">
            <v>150</v>
          </cell>
          <cell r="D200" t="str">
            <v>C201150_1</v>
          </cell>
          <cell r="E200" t="str">
            <v>CYP201CareContact</v>
          </cell>
          <cell r="F200" t="str">
            <v>REPLACEMENT APPOINTMENT DATE OFFERED</v>
          </cell>
          <cell r="G200">
            <v>0</v>
          </cell>
          <cell r="H200">
            <v>229</v>
          </cell>
          <cell r="I200" t="str">
            <v>The replacement appointment date offered by the provider to the patient following the cancellation of an appointment by the SERVICE.</v>
          </cell>
          <cell r="J200" t="str">
            <v>an10
CCYY-MM-DD</v>
          </cell>
          <cell r="K200" t="str">
            <v>N/A</v>
          </cell>
          <cell r="L200" t="str">
            <v>Reject</v>
          </cell>
          <cell r="M200" t="str">
            <v>N/A</v>
          </cell>
          <cell r="N200" t="str">
            <v>If Replacement Appointment Date Offered is before the Referral Request Received Date, the record will be rejected.
If Replacement Appointment Date Offered is before the Replacement Appointment Booked Date, the record will be rejected.
If Replacement Appointment Date Offered is more than 5 years after the Date and Time Data Set Created, the record will be rejected.</v>
          </cell>
          <cell r="O200" t="str">
            <v>All to analyse between the data item and other events</v>
          </cell>
          <cell r="P200" t="str">
            <v>This is required to calculate whether a new appointment was offered for a date within 28 calendar days of the cancellation of an appointment for non clinical reasons</v>
          </cell>
          <cell r="Q200" t="str">
            <v>R</v>
          </cell>
          <cell r="R200">
            <v>4</v>
          </cell>
          <cell r="S200" t="str">
            <v xml:space="preserve">CYP20135 - Record rejected - Replacement Appointment Date Offered has incorrect date format. Care Contact Identifier=&lt;C201903&gt; Service Request Identifier=&lt;C201902&gt; Local Patient Identifier (Extended)=&lt;C101901&gt;
CYP20155 - Record rejected - Replacement Appointment Date Offered is before the  Referral Request Received Date. Care Contact Identifier=&lt;C201903&gt; Service Request Identifier=&lt;C201902&gt; Local Patient Identifier (Extended)=&lt;C101901&gt; Replacement Appointment Date Offered=&lt;C201150&gt; Referral Request Received Date=&lt;C101010&gt;
CYP20156 - Record rejected - Replacement Appointment Date Offered is before Replacement Appointment Booked Date. Care Contact Identifier=&lt;C201903&gt; Service Request Identifier=&lt;C201902&gt; Local Patient Identifier (Extended)=&lt;C101901&gt; Replacement Appointment Date Offered  =&lt;C201150&gt; Replacement Appointment Booked Date = &lt;C201160&gt;
CYP20157 - Record rejected - Replacement Appointment Date Offered is more than 5 years after the Date and Time Data Set Created. Care Contact Identifier=&lt;C201903&gt; Service Request Identifier=&lt;C201902&gt; Local Patient Identifier (Extended)=&lt;C101901&gt;  Replacement Appointment Date Offered =&lt;C201150&gt; Date and Time Data Set Created = &lt;C000060&gt; </v>
          </cell>
        </row>
        <row r="201">
          <cell r="A201" t="str">
            <v>C201160</v>
          </cell>
          <cell r="B201" t="str">
            <v>C201</v>
          </cell>
          <cell r="C201" t="str">
            <v>160</v>
          </cell>
          <cell r="D201" t="str">
            <v>C201160_1</v>
          </cell>
          <cell r="E201" t="str">
            <v>CYP201CareContact</v>
          </cell>
          <cell r="F201" t="str">
            <v>REPLACEMENT APPOINTMENT BOOKED DATE</v>
          </cell>
          <cell r="G201">
            <v>0</v>
          </cell>
          <cell r="H201">
            <v>230</v>
          </cell>
          <cell r="I201" t="str">
            <v>The date that a replacement appointment was booked following the cancellation of an appointment with the patient by the SERVICE.</v>
          </cell>
          <cell r="J201" t="str">
            <v>an10
CCYY-MM-DD</v>
          </cell>
          <cell r="K201" t="str">
            <v>N/A</v>
          </cell>
          <cell r="L201" t="str">
            <v>Reject</v>
          </cell>
          <cell r="M201" t="str">
            <v>N/A</v>
          </cell>
          <cell r="N201" t="str">
            <v>If Replacement Appointment Booked Date is before the Referral Request Received Date, the record will be rejected.
If Replacement Appointment Booked Date is after the Reporting Period End Date, a warning will be generated.
If Replacement Appointment Booked Date is after the Date and Time Data Set Created, the record will be rejected.</v>
          </cell>
          <cell r="O201" t="str">
            <v>All to analyse between the data item and other events</v>
          </cell>
          <cell r="P201" t="str">
            <v>This is required to calculate whether a new appointment was offered within 5 working days of the cancellation of an appointment for non clinical reasons</v>
          </cell>
          <cell r="Q201" t="str">
            <v>R</v>
          </cell>
          <cell r="R201">
            <v>4</v>
          </cell>
          <cell r="S201" t="str">
            <v>CYP20134 - Record rejected - Replacement Appointment Booked Date has incorrect date format. Care Contact Identifier=&lt;C201903&gt; Service Request Identifier=&lt;C201902&gt; Local Patient Identifier (Extended)=&lt;C101901&gt;
CYP20158 - Record rejected - Replacement Appointment Booked Date is before the referral Request Received Date. Care Contact Identifier=&lt;C201903&gt; Service Request Identifier=&lt;C201902&gt; Local Patient Identifier (Extended)=&lt;C101901&gt; Replacement Appointment Booked Date=&lt;C201160&gt; Referral Request Received Date=&lt;C101010&gt;
CYP20159 - Warning - Replacement Appointment Booked Date is after the Reporting Period End Date. Care Contact Identifier=&lt;C201903&gt; Service Request Identifier=&lt;C201902&gt; Local Patient Identifier (Extended)=&lt;C101901&gt; Replacement Appointment Booked Date =&lt;C201160&gt; Reporting Period End Date = &lt;C000050&gt;
CYP20160 - Record rejected - Replacement Appointment Booked Date is after the Date and Time Data Set Created. Care Contact Identifier=&lt;C201903&gt; Service Request Identifier=&lt;C201902&gt; Local Patient Identifier (Extended)=&lt;C101901&gt; Replacement Appointment Booked Date =&lt;C201160&gt; Date and time data set created = &lt;C000060&gt;</v>
          </cell>
        </row>
        <row r="202">
          <cell r="A202" t="str">
            <v>C201D01</v>
          </cell>
          <cell r="E202" t="str">
            <v>CYP201CareContact</v>
          </cell>
          <cell r="F202" t="str">
            <v>RECORD NUMBER</v>
          </cell>
          <cell r="G202">
            <v>1</v>
          </cell>
          <cell r="H202">
            <v>231</v>
          </cell>
          <cell r="I202" t="str">
            <v>Record number in this extract file.</v>
          </cell>
          <cell r="J202" t="str">
            <v>max an20</v>
          </cell>
        </row>
        <row r="203">
          <cell r="A203" t="str">
            <v>C201D02</v>
          </cell>
          <cell r="E203" t="str">
            <v>CYP201CareContact</v>
          </cell>
          <cell r="F203" t="str">
            <v>CYP201 UNIQUE ID</v>
          </cell>
          <cell r="G203">
            <v>1</v>
          </cell>
          <cell r="H203">
            <v>232</v>
          </cell>
          <cell r="I203" t="str">
            <v>A unique ID per table.  This continues across reporting periods and across providers.  This uniquely identifies a row of data within a table.</v>
          </cell>
          <cell r="J203" t="str">
            <v>min an6 max an20</v>
          </cell>
        </row>
        <row r="204">
          <cell r="A204" t="str">
            <v>C201D03</v>
          </cell>
          <cell r="E204" t="str">
            <v>CYP201CareContact</v>
          </cell>
          <cell r="F204" t="str">
            <v>ORGANISATION CODE (PROVIDER)</v>
          </cell>
          <cell r="G204">
            <v>1</v>
          </cell>
          <cell r="H204">
            <v>233</v>
          </cell>
          <cell r="I204" t="str">
            <v>Organisation code of provider submitting the data.</v>
          </cell>
          <cell r="J204" t="str">
            <v>max an6</v>
          </cell>
        </row>
        <row r="205">
          <cell r="A205" t="str">
            <v>C201D04</v>
          </cell>
          <cell r="E205" t="str">
            <v>CYP201CareContact</v>
          </cell>
          <cell r="F205" t="str">
            <v>UNIQUE CSDS ID (PATIENT)</v>
          </cell>
          <cell r="G205">
            <v>1</v>
          </cell>
          <cell r="H205">
            <v>234</v>
          </cell>
          <cell r="I205" t="str">
            <v>A nationally unique ID for the patient in the CSDS generated from an index held by the BSP.</v>
          </cell>
          <cell r="J205" t="str">
            <v>max n10</v>
          </cell>
        </row>
        <row r="206">
          <cell r="A206" t="str">
            <v>C201D05</v>
          </cell>
          <cell r="E206" t="str">
            <v>CYP201CareContact</v>
          </cell>
          <cell r="F206" t="str">
            <v>BSP UNIQUE ID</v>
          </cell>
          <cell r="G206">
            <v>1</v>
          </cell>
          <cell r="H206">
            <v>235</v>
          </cell>
          <cell r="I206" t="str">
            <v xml:space="preserve">A unique ID applied when original data file was uploaded to the Bureau Service Portal. Where a single upload is used to provide data for different reporting periods, there will be a separate BSPUniqueID assigned to each reporting period.  </v>
          </cell>
          <cell r="J206" t="str">
            <v>max n6</v>
          </cell>
        </row>
        <row r="207">
          <cell r="A207" t="str">
            <v>C201D06</v>
          </cell>
          <cell r="E207" t="str">
            <v>CYP201CareContact</v>
          </cell>
          <cell r="F207" t="str">
            <v>UNIQUE SERVICE REQUEST IDENTIFIER</v>
          </cell>
          <cell r="G207">
            <v>1</v>
          </cell>
          <cell r="H207">
            <v>236</v>
          </cell>
          <cell r="I207" t="str">
            <v>To uniquely identify the referral</v>
          </cell>
          <cell r="J207" t="str">
            <v>max an26</v>
          </cell>
        </row>
        <row r="208">
          <cell r="A208" t="str">
            <v>C201D07</v>
          </cell>
          <cell r="E208" t="str">
            <v>CYP201CareContact</v>
          </cell>
          <cell r="F208" t="str">
            <v>UNIQUE CARE CONTACT IDENTIFIER</v>
          </cell>
          <cell r="G208">
            <v>1</v>
          </cell>
          <cell r="H208">
            <v>237</v>
          </cell>
          <cell r="I208" t="str">
            <v>To uniquely identify the contact</v>
          </cell>
          <cell r="J208" t="str">
            <v>max an26</v>
          </cell>
        </row>
        <row r="209">
          <cell r="A209" t="str">
            <v>C201D10</v>
          </cell>
          <cell r="E209" t="str">
            <v>CYP201CareContact</v>
          </cell>
          <cell r="F209" t="str">
            <v>AGE AT CARE CONTACT DATE</v>
          </cell>
          <cell r="G209">
            <v>1</v>
          </cell>
          <cell r="H209">
            <v>240</v>
          </cell>
          <cell r="I209" t="str">
            <v>Age at Care Contact Date in days.</v>
          </cell>
          <cell r="J209" t="str">
            <v>max n5</v>
          </cell>
        </row>
        <row r="210">
          <cell r="A210" t="str">
            <v>C201D11</v>
          </cell>
          <cell r="E210" t="str">
            <v>CYP201CareContact</v>
          </cell>
          <cell r="F210" t="str">
            <v>CONTACT LOCATION DISTANCE FROM HOME</v>
          </cell>
          <cell r="G210">
            <v>1</v>
          </cell>
          <cell r="H210">
            <v>241</v>
          </cell>
          <cell r="I210" t="str">
            <v>Distance from home to activity location in kilometres</v>
          </cell>
          <cell r="J210" t="str">
            <v>max n4</v>
          </cell>
        </row>
        <row r="211">
          <cell r="A211" t="str">
            <v>C201D12</v>
          </cell>
          <cell r="E211" t="str">
            <v>CYP201CareContact</v>
          </cell>
          <cell r="F211" t="str">
            <v>TIME BETWEEN REFERRAL AND CARE CONTACT</v>
          </cell>
          <cell r="G211">
            <v>1</v>
          </cell>
          <cell r="H211">
            <v>242</v>
          </cell>
          <cell r="I211" t="str">
            <v>Time Between Referral and Care Contact</v>
          </cell>
          <cell r="J211" t="str">
            <v>max n6</v>
          </cell>
        </row>
        <row r="212">
          <cell r="A212" t="str">
            <v>C201D13</v>
          </cell>
          <cell r="E212" t="str">
            <v>CYP201CareContact</v>
          </cell>
          <cell r="F212" t="str">
            <v>UNIQUE CARE PROFESSIONAL TEAM LOCAL IDENTIFIER</v>
          </cell>
          <cell r="G212">
            <v>1</v>
          </cell>
          <cell r="H212">
            <v>243</v>
          </cell>
          <cell r="I212" t="str">
            <v>A unique identifier generated from the CARE PROFESSIONAL TEAM LOCAL IDENTIFIER and the ORGANISATION CODE (CODE OF PROVIDER) from CYP000.</v>
          </cell>
          <cell r="J212" t="str">
            <v>max an26</v>
          </cell>
        </row>
        <row r="213">
          <cell r="A213" t="str">
            <v>C202904</v>
          </cell>
          <cell r="B213" t="str">
            <v>C202</v>
          </cell>
          <cell r="C213" t="str">
            <v>904</v>
          </cell>
          <cell r="D213" t="str">
            <v>904_1</v>
          </cell>
          <cell r="E213" t="str">
            <v>CYP202CareActivity</v>
          </cell>
          <cell r="F213" t="str">
            <v>CARE ACTIVITY IDENTIFIER</v>
          </cell>
          <cell r="G213">
            <v>0</v>
          </cell>
          <cell r="H213">
            <v>244</v>
          </cell>
          <cell r="I213" t="str">
            <v>The unique identifier for a CARE ACTIVITY. 
It would normally be automatically generated by the local system upon recording a new activity, although could be manually assigned.</v>
          </cell>
          <cell r="J213" t="str">
            <v>max an20</v>
          </cell>
          <cell r="K213" t="str">
            <v>Reject</v>
          </cell>
          <cell r="L213" t="str">
            <v>Reject</v>
          </cell>
          <cell r="M213" t="str">
            <v>N/A</v>
          </cell>
          <cell r="O213" t="str">
            <v>Uniquely identify a care activity</v>
          </cell>
          <cell r="P213" t="str">
            <v>Required for reporting on Care Activities</v>
          </cell>
          <cell r="Q213" t="str">
            <v>M</v>
          </cell>
          <cell r="R213">
            <v>2</v>
          </cell>
          <cell r="S213" t="str">
            <v xml:space="preserve">CYP20212 - Record rejected - Care Activity Identifier is blank. 
CYP20213 - Record rejected - Care Activity Identifier has incorrect data format. Care Activity Identifier=&lt;C202904&gt; Care Contact Identifier=&lt;C202903&gt; </v>
          </cell>
        </row>
        <row r="214">
          <cell r="A214" t="str">
            <v>C202903</v>
          </cell>
          <cell r="B214" t="str">
            <v>C202</v>
          </cell>
          <cell r="C214" t="str">
            <v>903</v>
          </cell>
          <cell r="D214" t="str">
            <v>903_2</v>
          </cell>
          <cell r="E214" t="str">
            <v>CYP202CareActivity</v>
          </cell>
          <cell r="F214" t="str">
            <v>CARE CONTACT IDENTIFIER</v>
          </cell>
          <cell r="G214">
            <v>0</v>
          </cell>
          <cell r="H214">
            <v>245</v>
          </cell>
          <cell r="I214" t="str">
            <v>The CARE CONTACT IDENTIFIER is used to uniquely identify the CARE CONTACT within the Health Care Provider.
It would normally be automatically generated by the local system upon recording a new Care Contact, although could be manually assigned.</v>
          </cell>
          <cell r="J214" t="str">
            <v>max an20</v>
          </cell>
          <cell r="K214" t="str">
            <v>Reject</v>
          </cell>
          <cell r="L214" t="str">
            <v>Reject</v>
          </cell>
          <cell r="M214" t="str">
            <v>N/A</v>
          </cell>
          <cell r="O214" t="str">
            <v>Uniquely identify a care contact</v>
          </cell>
          <cell r="P214" t="str">
            <v>Required for reporting on Care Activities</v>
          </cell>
          <cell r="Q214" t="str">
            <v>M</v>
          </cell>
          <cell r="R214">
            <v>2</v>
          </cell>
          <cell r="S214" t="str">
            <v xml:space="preserve">CYP20204 - Record rejected - Care Contact Identifier is blank. Care Activity Identifier=&lt;C202904&gt;
CYP20205 - Record rejected - Care Contact Identifier has incorrect data format.  Care Activity Identifier=&lt;C202904&gt; Care Contact Identifier=&lt;C202903&gt; </v>
          </cell>
        </row>
        <row r="215">
          <cell r="A215" t="str">
            <v>C202010</v>
          </cell>
          <cell r="B215" t="str">
            <v>C202</v>
          </cell>
          <cell r="C215" t="str">
            <v>010</v>
          </cell>
          <cell r="D215" t="str">
            <v>C202010_1</v>
          </cell>
          <cell r="E215" t="str">
            <v>CYP202CareActivity</v>
          </cell>
          <cell r="F215" t="str">
            <v>COMMUNITY CARE ACTIVITY TYPE CODE</v>
          </cell>
          <cell r="G215">
            <v>0</v>
          </cell>
          <cell r="H215">
            <v>246</v>
          </cell>
          <cell r="I215" t="str">
            <v>The type of Care Activity performed during a Care Contact by a CARE PROFESSIONAL.</v>
          </cell>
          <cell r="J215" t="str">
            <v>an2</v>
          </cell>
          <cell r="K215" t="str">
            <v>Reject</v>
          </cell>
          <cell r="L215" t="str">
            <v>Reject</v>
          </cell>
          <cell r="M215" t="str">
            <v>Warning</v>
          </cell>
          <cell r="O215" t="str">
            <v>All to analyse of the data item</v>
          </cell>
          <cell r="P215" t="str">
            <v>Required for reporting on Care Activities</v>
          </cell>
          <cell r="Q215" t="str">
            <v>M</v>
          </cell>
          <cell r="R215">
            <v>3</v>
          </cell>
          <cell r="S215" t="str">
            <v>CYP20206 - Record rejected - Community Care Activity Type Code is blank. Care Activity Identifier=&lt;C202904&gt; Care Contact Identifier=&lt;C202903&gt; Service Request Identifier=&lt;C201902&gt; Local Patient Identifier (Extended)=&lt;C101901&gt; 
CYP20207 - Record rejected - Community Care Activity Type Code has incorrect data format. Care Activity Identifier=&lt;C202904&gt; Care Contact Identifier=&lt;C202903&gt; Service Request Identifier=&lt;C201902&gt; Local Patient Identifier (Extended)=&lt;C101901&gt; 
CYP20208 - Warning - Community Care Activity Type Code contains an invalid Community Care Activity Type Code. Care Activity Identifier=&lt;C202904&gt; Care Contact Identifier=&lt;C202903&gt; Service Request Identifier=&lt;C201902&gt; Local Patient Identifier (Extended)=&lt;C101901&gt;  Community Care Activity Type Code=&lt;C202010&gt;</v>
          </cell>
        </row>
        <row r="216">
          <cell r="A216" t="str">
            <v>C202020</v>
          </cell>
          <cell r="B216" t="str">
            <v>C202</v>
          </cell>
          <cell r="C216" t="str">
            <v>020</v>
          </cell>
          <cell r="D216" t="str">
            <v>C202020_1</v>
          </cell>
          <cell r="E216" t="str">
            <v>CYP202CareActivity</v>
          </cell>
          <cell r="F216" t="str">
            <v>CARE PROFESSIONAL LOCAL IDENTIFIER</v>
          </cell>
          <cell r="G216">
            <v>0</v>
          </cell>
          <cell r="H216">
            <v>247</v>
          </cell>
          <cell r="I216" t="str">
            <v xml:space="preserve">CARE PROFESSIONAL LOCAL IDENTIFIER is a unique local CARE PROFESSIONAL IDENTIFIER within a Health Care Provider and may be assigned automatically by the computer system.
 </v>
          </cell>
          <cell r="J216" t="str">
            <v>max an20</v>
          </cell>
          <cell r="K216" t="str">
            <v>N/A</v>
          </cell>
          <cell r="L216" t="str">
            <v>Reject</v>
          </cell>
          <cell r="M216" t="str">
            <v>N/A</v>
          </cell>
          <cell r="O216" t="str">
            <v>Uniquely identify a care professional</v>
          </cell>
          <cell r="P216" t="str">
            <v>Uniquely identify a care professional</v>
          </cell>
          <cell r="Q216" t="str">
            <v>R</v>
          </cell>
          <cell r="R216">
            <v>1</v>
          </cell>
          <cell r="S216" t="str">
            <v xml:space="preserve">CYP20214 - Record rejected - Care Professional Local Identifier has incorrect data format. Care Activity Identifier=&lt;C202904&gt; Care Contact Identifier=&lt;C202903&gt; Service Request Identifier=&lt;C201902&gt; Local Patient Identifier (Extended)=&lt;C101901&gt; </v>
          </cell>
        </row>
        <row r="217">
          <cell r="A217" t="str">
            <v>C202030</v>
          </cell>
          <cell r="B217" t="str">
            <v>C202</v>
          </cell>
          <cell r="C217" t="str">
            <v>030</v>
          </cell>
          <cell r="D217" t="str">
            <v>C202030_1</v>
          </cell>
          <cell r="E217" t="str">
            <v>CYP202CareActivity</v>
          </cell>
          <cell r="F217" t="str">
            <v>CLINICAL CONTACT DURATION OF CARE ACTIVITY</v>
          </cell>
          <cell r="G217">
            <v>0</v>
          </cell>
          <cell r="H217">
            <v>248</v>
          </cell>
          <cell r="I217" t="str">
            <v>The duration of a CARE ACTIVITY in minutes, excluding any administration time prior to or after the CARE ACTIVITY and the CARE PROFESSIONAL's travelling time to the LOCATION where the CARE ACTIVITY was provided.
This is calculated from the Start Time and End Time of the CARE ACTIVITY.</v>
          </cell>
          <cell r="J217" t="str">
            <v>max n4</v>
          </cell>
          <cell r="K217" t="str">
            <v>N/A</v>
          </cell>
          <cell r="L217" t="str">
            <v>Reject</v>
          </cell>
          <cell r="M217" t="str">
            <v>N/A</v>
          </cell>
          <cell r="O217" t="str">
            <v>All for analysis of the data item</v>
          </cell>
          <cell r="P217" t="str">
            <v>Required for reporting on Care Activities, Performance of Care Professionals</v>
          </cell>
          <cell r="Q217" t="str">
            <v>R</v>
          </cell>
          <cell r="R217">
            <v>1</v>
          </cell>
          <cell r="S217" t="str">
            <v xml:space="preserve">CYP20211 - Record rejected - Clinical Contact Duration Of Care Activity has incorrect data format. Care Activity Identifier=&lt;C202904&gt; Care Contact Identifier=&lt;C202903&gt; Service Request Identifier=&lt;C201902&gt; Local Patient Identifier (Extended)=&lt;C101901&gt; </v>
          </cell>
        </row>
        <row r="218">
          <cell r="A218" t="str">
            <v>C202040</v>
          </cell>
          <cell r="B218" t="str">
            <v>C202</v>
          </cell>
          <cell r="C218" t="str">
            <v>040</v>
          </cell>
          <cell r="D218" t="str">
            <v>C202040_1</v>
          </cell>
          <cell r="E218" t="str">
            <v>CYP202CareActivity</v>
          </cell>
          <cell r="F218" t="str">
            <v>PROCEDURE SCHEME IN USE</v>
          </cell>
          <cell r="G218">
            <v>0</v>
          </cell>
          <cell r="H218">
            <v>249</v>
          </cell>
          <cell r="I218" t="str">
            <v>The code scheme basis of a procedure.</v>
          </cell>
          <cell r="J218" t="str">
            <v>an2</v>
          </cell>
          <cell r="K218" t="str">
            <v>N/A</v>
          </cell>
          <cell r="L218" t="str">
            <v>Reject</v>
          </cell>
          <cell r="M218" t="str">
            <v>Warning</v>
          </cell>
          <cell r="N218" t="str">
            <v>If Coded Procedure (Clinical Terminology) is populated, Procedure Scheme In Use must contain a valid value or the record will be rejected.</v>
          </cell>
          <cell r="O218" t="str">
            <v>All for analysis of the data item</v>
          </cell>
          <cell r="P218" t="str">
            <v>Required for reporting on data quality differences between coding schemes</v>
          </cell>
          <cell r="Q218" t="str">
            <v>R</v>
          </cell>
          <cell r="R218">
            <v>3</v>
          </cell>
          <cell r="S218" t="str">
            <v>CYP20215 - Record rejected - Procedure Scheme In Use has incorrect data format. Care Activity Identifier=&lt;C202904&gt; Care Contact Identifier=&lt;C202903&gt; Service Request Identifier=&lt;C201902&gt; Local Patient Identifier (Extended)=&lt;C101901&gt; 
CYP20216 - Warning - Procedure Scheme In Use contains an invalid Procedure Scheme In Use. Care Activity Identifier=&lt;C202904&gt; Care Contact Identifier=&lt;C202903&gt; Service Request Identifier=&lt;C201902&gt; Local Patient Identifier (Extended)=&lt;C101901&gt; Procedure Scheme In Use=&lt;C202040&gt;
CYP20220 - Record rejected - Coded Procedure (Clinical Terminology) is populated, but no valid Procedure Scheme In Use has been provided. Care Activity Identifier=&lt;C202904&gt; Care Contact Identifier=&lt;C202903&gt; Service Request Identifier=&lt;C201902&gt; Local Patient Identifier (Extended)=&lt;C101901&gt; Procedure Scheme In Use=&lt;C202040&gt;</v>
          </cell>
        </row>
        <row r="219">
          <cell r="A219" t="str">
            <v>C202050</v>
          </cell>
          <cell r="B219" t="str">
            <v>C202</v>
          </cell>
          <cell r="C219" t="str">
            <v>050</v>
          </cell>
          <cell r="D219" t="str">
            <v>C202050_1</v>
          </cell>
          <cell r="E219" t="str">
            <v>CYP202CareActivity</v>
          </cell>
          <cell r="F219" t="str">
            <v>CODED PROCEDURE (CLINICAL TERMINOLOGY)</v>
          </cell>
          <cell r="G219">
            <v>0</v>
          </cell>
          <cell r="H219">
            <v>250</v>
          </cell>
          <cell r="I219" t="str">
            <v>A unique identifier for a procedure from a specific clinical terminology.</v>
          </cell>
          <cell r="J219" t="str">
            <v>min an5 max an18</v>
          </cell>
          <cell r="K219" t="str">
            <v>N/A</v>
          </cell>
          <cell r="L219" t="str">
            <v>Reject</v>
          </cell>
          <cell r="M219" t="str">
            <v>N/A</v>
          </cell>
          <cell r="N219" t="str">
            <v>If Procedure Scheme In Use is populated and Coded Procedure (Clinical Terminology) is blank, then a warning will be generated.
If Coded Procedure (Clinical Terminology) format does not match expected format from selected Procedure Scheme In Use, the record will be rejected.</v>
          </cell>
          <cell r="O219" t="str">
            <v>All for analysis of the data item</v>
          </cell>
          <cell r="P219" t="str">
            <v>Required for anaylsis of the outcomes and activity between different activities or results</v>
          </cell>
          <cell r="Q219" t="str">
            <v>R</v>
          </cell>
          <cell r="R219">
            <v>3</v>
          </cell>
          <cell r="S219" t="str">
            <v>CYP20217 - Record rejected - Coded Procedure (Clinical Terminology) has incorrect data format. Care Activity Identifier=&lt;C202904&gt; Care Contact Identifier=&lt;C202903&gt; Service Request Identifier=&lt;C201902&gt; Local Patient Identifier (Extended)=&lt;C101901&gt; 
CYP20219 - Warning - Procedure Scheme In Use is populated, but Coded Procedure (Clinical Terminology) is blank. Care Activity Identifier=&lt;C202904&gt; Care Contact Identifier=&lt;C202903&gt; Service Request Identifier=&lt;C201902&gt; Local Patient Identifier (Extended)=&lt;C101901&gt; Coded Procedure (Clinical Terminology)=&lt;C202050&gt;
CYP20234 - Record rejected - Coded Procedure (Clinical Terminology) format does not match expected format from selected Procedure Scheme In Use.  Care Activity Identifier=&lt;C202904&gt; Care Contact Identifier=&lt;C202903&gt;  Service Request Identifier=&lt;C201902&gt;  Local Patient Identifier (Extended)=&lt;C101901&gt;  Coded Procedure (Clinical Terminology)=&lt;C202050&gt; Procedure Scheme In Use=&lt;C202040&gt;</v>
          </cell>
        </row>
        <row r="220">
          <cell r="A220" t="str">
            <v>C202060</v>
          </cell>
          <cell r="B220" t="str">
            <v>C202</v>
          </cell>
          <cell r="C220" t="str">
            <v>060</v>
          </cell>
          <cell r="D220" t="str">
            <v>C202060_1</v>
          </cell>
          <cell r="E220" t="str">
            <v>CYP202CareActivity</v>
          </cell>
          <cell r="F220" t="str">
            <v>FINDING SCHEME IN USE</v>
          </cell>
          <cell r="G220">
            <v>0</v>
          </cell>
          <cell r="H220">
            <v>251</v>
          </cell>
          <cell r="I220" t="str">
            <v>The code scheme basis of a procedure.</v>
          </cell>
          <cell r="J220" t="str">
            <v>an2</v>
          </cell>
          <cell r="K220" t="str">
            <v>N/A</v>
          </cell>
          <cell r="L220" t="str">
            <v>Reject</v>
          </cell>
          <cell r="M220" t="str">
            <v>Warning</v>
          </cell>
          <cell r="N220" t="str">
            <v>If Coded Finding (Coded Clinical Entry) is populated, Finding Scheme In use must contain a valid value or the record will be rejected.</v>
          </cell>
          <cell r="O220" t="str">
            <v>All for analysis of the data item</v>
          </cell>
          <cell r="P220" t="str">
            <v>Required for anaylsis of the outcomes and activity between different activities or results</v>
          </cell>
          <cell r="Q220" t="str">
            <v>R</v>
          </cell>
          <cell r="R220">
            <v>3</v>
          </cell>
          <cell r="S220" t="str">
            <v xml:space="preserve">CYP20224 - Record rejected - Finding Scheme In Use has incorrect data format. Care Activity Identifier=&lt;C202904&gt; Care Contact Identifier=&lt;C202903&gt; Service Request Identifier=&lt;C201902&gt; Local Patient Identifier (Extended)=&lt;C101901&gt; 
CYP20225 - Warning - Finding Scheme In Use contains an invalid Finding Scheme In Use. Care Activity Identifier=&lt;C202904&gt; Care Contact Identifier=&lt;C202903&gt; Service Request Identifier=&lt;C201902&gt; Local Patient Identifier (Extended)=&lt;C101901&gt; 
CYP20226 - Record rejected - Coded Finding (Coded Clinical Entry) is populated, but no valid Finding Scheme In Use has been provided. Care Activity Identifier=&lt;C202904&gt; Care Contact Identifier=&lt;C202903&gt; Service Request Identifier=&lt;C201902&gt; Local Patient Identifier (Extended)=&lt;C101901&gt;  </v>
          </cell>
        </row>
        <row r="221">
          <cell r="A221" t="str">
            <v>C202070</v>
          </cell>
          <cell r="B221" t="str">
            <v>C202</v>
          </cell>
          <cell r="C221" t="str">
            <v>070</v>
          </cell>
          <cell r="D221" t="str">
            <v>C202070_1</v>
          </cell>
          <cell r="E221" t="str">
            <v>CYP202CareActivity</v>
          </cell>
          <cell r="F221" t="str">
            <v>CODED FINDING (CODED CLINICAL ENTRY)</v>
          </cell>
          <cell r="G221">
            <v>0</v>
          </cell>
          <cell r="H221">
            <v>252</v>
          </cell>
          <cell r="I221" t="str">
            <v>A unique identifier for a finding from a specific classification or clinical terminology.</v>
          </cell>
          <cell r="J221" t="str">
            <v>min an4 max an18</v>
          </cell>
          <cell r="K221" t="str">
            <v>N/A</v>
          </cell>
          <cell r="L221" t="str">
            <v>Reject</v>
          </cell>
          <cell r="M221" t="str">
            <v>N/A</v>
          </cell>
          <cell r="N221" t="str">
            <v>If Finding Scheme In Use is populated and Coded Finding (Coded Clinical Entry) is blank, then a warning will be generated.
If Coded Finding (Clinical Terminology) format does not match expected format from selected Finding Scheme in Use, the record will be rejected.</v>
          </cell>
          <cell r="O221" t="str">
            <v>All for analysis of the data item</v>
          </cell>
          <cell r="P221" t="str">
            <v>Required for anaylsis of the outcomes and activity between different activities or results</v>
          </cell>
          <cell r="Q221" t="str">
            <v>R</v>
          </cell>
          <cell r="R221">
            <v>3</v>
          </cell>
          <cell r="S221" t="str">
            <v>CYP20227 - Record rejected - Coded Finding (Coded Clinical Entry) has incorrect data format. Care Activity Identifier=&lt;C202904&gt; Care Contact Identifier=&lt;C202903&gt; Service Request Identifier=&lt;C201902&gt; Local Patient Identifier (Extended)=&lt;C101901&gt; 
CYP20228 - Warning - Finding Scheme In Use is populated, but Coded Finding (Coded Clinical Entry) is blank. Care Activity Identifier=&lt;C202904&gt; Care Contact Identifier=&lt;C202903&gt; Service Request Identifier=&lt;C201902&gt; Local Patient Identifier (Extended)=&lt;C101901&gt; 
CYP20235 - Record rejected - Coded Finding (Coded Clinical Entry) format does not match expected format from selected Finding Scheme In Use.  Care Activity Identifier=&lt;C202904&gt; Care Contact Identifier=&lt;C202903&gt;  Service Request Identifier=&lt;C201902&gt;  Local Patient Identifier (Extended)=&lt;C101901&gt; Coded Finding (Coded Clinical Entry) =&lt;C202070&gt; Finding Scheme In Use=&lt;C202060&gt;</v>
          </cell>
        </row>
        <row r="222">
          <cell r="A222" t="str">
            <v>C202080</v>
          </cell>
          <cell r="B222" t="str">
            <v>C202</v>
          </cell>
          <cell r="C222" t="str">
            <v>080</v>
          </cell>
          <cell r="D222" t="str">
            <v>C202080_1</v>
          </cell>
          <cell r="E222" t="str">
            <v>CYP202CareActivity</v>
          </cell>
          <cell r="F222" t="str">
            <v>OBSERVATION SCHEME IN USE</v>
          </cell>
          <cell r="G222">
            <v>0</v>
          </cell>
          <cell r="H222">
            <v>253</v>
          </cell>
          <cell r="I222" t="str">
            <v>The code scheme basis of an observation.</v>
          </cell>
          <cell r="J222" t="str">
            <v>an2</v>
          </cell>
          <cell r="K222" t="str">
            <v>N/A</v>
          </cell>
          <cell r="L222" t="str">
            <v>Reject</v>
          </cell>
          <cell r="M222" t="str">
            <v>Warning</v>
          </cell>
          <cell r="N222" t="str">
            <v>If Coded Observation (Clinical terminology) is populated, Observation Scheme In Use must contain a valid value or the record will be rejected.</v>
          </cell>
          <cell r="O222" t="str">
            <v>All for analysis of the data item</v>
          </cell>
          <cell r="P222" t="str">
            <v>Required for anaylsis of the outcomes and activity between different activities or results</v>
          </cell>
          <cell r="Q222" t="str">
            <v>R</v>
          </cell>
          <cell r="R222">
            <v>3</v>
          </cell>
          <cell r="S222" t="str">
            <v xml:space="preserve">CYP20229 - Record rejected - Observation Scheme In Use has incorrect data format. Care Activity Identifier=&lt;C202904&gt; Care Contact Identifier=&lt;C202903&gt; Service Request Identifier=&lt;C201902&gt; Local Patient Identifier (Extended)=&lt;C101901&gt; 
CYP20230 - Warning - Observation Scheme In Use contains an invalid Observation Scheme In Use. Care Activity Identifier=&lt;C202904&gt; Care Contact Identifier=&lt;C202903&gt; Service Request Identifier=&lt;C201902&gt; Local Patient Identifier (Extended)=&lt;C101901&gt; Observation Scheme In Use=&lt;C202080&gt;
CYP20231 - Record rejected - Coded Observation (Clinical Terminology) is populated, but no valid Observation Scheme In Use has been provided. Care Activity Identifier=&lt;C202904&gt; Care Contact Identifier=&lt;C202903&gt; Service Request Identifier=&lt;C201902&gt; Local Patient Identifier (Extended)=&lt;C101901&gt; </v>
          </cell>
        </row>
        <row r="223">
          <cell r="A223" t="str">
            <v>C202090</v>
          </cell>
          <cell r="B223" t="str">
            <v>C202</v>
          </cell>
          <cell r="C223" t="str">
            <v>090</v>
          </cell>
          <cell r="D223" t="str">
            <v>C202090_1</v>
          </cell>
          <cell r="E223" t="str">
            <v>CYP202CareActivity</v>
          </cell>
          <cell r="F223" t="str">
            <v>CODED OBSERVATION (CLINICAL TERMINOLOGY)</v>
          </cell>
          <cell r="G223">
            <v>0</v>
          </cell>
          <cell r="H223">
            <v>254</v>
          </cell>
          <cell r="I223" t="str">
            <v>A unique identifier for an observation from a specific clinical terminology.</v>
          </cell>
          <cell r="J223" t="str">
            <v>min an5 max an18</v>
          </cell>
          <cell r="K223" t="str">
            <v>N/A</v>
          </cell>
          <cell r="L223" t="str">
            <v>Reject</v>
          </cell>
          <cell r="M223" t="str">
            <v>N/A</v>
          </cell>
          <cell r="N223" t="str">
            <v>If Observation Scheme In Use is populated and Coded Observation (Clinical Terminology) is blank, then a warning will be generated.
If Coded Observation (Clinical Terminology) format does not match expected format from selected Observation Scheme in Use, the record will be rejected.</v>
          </cell>
          <cell r="O223" t="str">
            <v>All for analysis of the data item</v>
          </cell>
          <cell r="P223" t="str">
            <v>Required for anaylsis of the outcomes and activity between different activities or results</v>
          </cell>
          <cell r="Q223" t="str">
            <v>R</v>
          </cell>
          <cell r="R223">
            <v>3</v>
          </cell>
          <cell r="S223" t="str">
            <v>CYP20232 - Record rejected - Coded Observation (Clinical Terminology) has incorrect data format. Care Activity Identifier=&lt;C202904&gt; Care Contact Identifier=&lt;C202903&gt; Service Request Identifier=&lt;C201902&gt; Local Patient Identifier (Extended)=&lt;C101901&gt; 
CYP20233 - Warning - Observation Scheme In Use is populated, but Coded Observation (Clinical Terminology) is blank. Care Activity Identifier=&lt;C202904&gt; Care Contact Identifier=&lt;C202903&gt; Service Request Identifier=&lt;C201902&gt; Local Patient Identifier (Extended)=&lt;C101901&gt; 
CYP20236 - Record rejected - Coded Observation (Clinical Terminology) format does not match expected format from selected Observation Scheme In Use.  Care Activity Identifier=&lt;C202904&gt; Care Contact Identifier=&lt;C202903&gt;  Service Request Identifier=&lt;C201902&gt;  Local Patient Identifier (Extended)=&lt;C101901&gt;  Coded Observation (Clinical Terminology) =&lt;C202090&gt; Observation Scheme in Use=&lt;C202080&gt;</v>
          </cell>
        </row>
        <row r="224">
          <cell r="A224" t="str">
            <v>C202100</v>
          </cell>
          <cell r="B224" t="str">
            <v>C202</v>
          </cell>
          <cell r="C224" t="str">
            <v>100</v>
          </cell>
          <cell r="D224" t="str">
            <v>C202100_1</v>
          </cell>
          <cell r="E224" t="str">
            <v>CYP202CareActivity</v>
          </cell>
          <cell r="F224" t="str">
            <v>OBSERVATION VALUE</v>
          </cell>
          <cell r="G224">
            <v>0</v>
          </cell>
          <cell r="H224">
            <v>255</v>
          </cell>
          <cell r="I224" t="str">
            <v>The numeric value resulting from a clinical OBSERVATION.</v>
          </cell>
          <cell r="J224" t="str">
            <v>max an10</v>
          </cell>
          <cell r="K224" t="str">
            <v>N/A</v>
          </cell>
          <cell r="L224" t="str">
            <v>Reject</v>
          </cell>
          <cell r="M224" t="str">
            <v>N/A</v>
          </cell>
          <cell r="O224" t="str">
            <v>All for analysis of the data item</v>
          </cell>
          <cell r="P224" t="str">
            <v>Used to compare outcomes between different comparable measurements</v>
          </cell>
          <cell r="Q224" t="str">
            <v>R</v>
          </cell>
          <cell r="R224">
            <v>1</v>
          </cell>
          <cell r="S224" t="str">
            <v xml:space="preserve">CYP20221 - Record rejected - Observation Value has incorrect data format. Care Activity Identifier=&lt;C202904&gt; Care Contact Identifier=&lt;C202903&gt; Service Request Identifier=&lt;C201902&gt; Local Patient Identifier (Extended)=&lt;C101901&gt; </v>
          </cell>
        </row>
        <row r="225">
          <cell r="A225" t="str">
            <v>C202110</v>
          </cell>
          <cell r="B225" t="str">
            <v>C202</v>
          </cell>
          <cell r="C225" t="str">
            <v>110</v>
          </cell>
          <cell r="D225" t="str">
            <v>C202110_1</v>
          </cell>
          <cell r="E225" t="str">
            <v>CYP202CareActivity</v>
          </cell>
          <cell r="F225" t="str">
            <v>UCUM UNIT OF MEASUREMENT</v>
          </cell>
          <cell r="G225">
            <v>0</v>
          </cell>
          <cell r="H225">
            <v>256</v>
          </cell>
          <cell r="I225" t="str">
            <v>The unit of measurement used to measure the result of a clinical OBSERVATION. See http://unitsofmeasure.org/trac/.</v>
          </cell>
          <cell r="J225" t="str">
            <v>max an10</v>
          </cell>
          <cell r="K225" t="str">
            <v>N/A</v>
          </cell>
          <cell r="L225" t="str">
            <v>Reject</v>
          </cell>
          <cell r="M225" t="str">
            <v>N/A</v>
          </cell>
          <cell r="O225" t="str">
            <v>All for analysis of the data item</v>
          </cell>
          <cell r="P225" t="str">
            <v>Used to compare outcomes between different comparable measurements</v>
          </cell>
          <cell r="Q225" t="str">
            <v>R</v>
          </cell>
          <cell r="R225">
            <v>1</v>
          </cell>
          <cell r="S225" t="str">
            <v xml:space="preserve">CYP20222 - Record rejected - UCUM Unit Of Measurement has incorrect data format. Care Activity Identifier=&lt;C202904&gt; Care Contact Identifier=&lt;C202903&gt; Service Request Identifier=&lt;C201902&gt; Local Patient Identifier (Extended)=&lt;C101901&gt; </v>
          </cell>
        </row>
        <row r="226">
          <cell r="A226" t="str">
            <v>C202D01</v>
          </cell>
          <cell r="E226" t="str">
            <v>CYP202CareActivity</v>
          </cell>
          <cell r="F226" t="str">
            <v>RECORD NUMBER</v>
          </cell>
          <cell r="G226">
            <v>1</v>
          </cell>
          <cell r="H226">
            <v>257</v>
          </cell>
          <cell r="I226" t="str">
            <v>Record number in this extract file.</v>
          </cell>
          <cell r="J226" t="str">
            <v>max an20</v>
          </cell>
        </row>
        <row r="227">
          <cell r="A227" t="str">
            <v>C202D02</v>
          </cell>
          <cell r="E227" t="str">
            <v>CYP202CareActivity</v>
          </cell>
          <cell r="F227" t="str">
            <v>CYP202 UNIQUE ID</v>
          </cell>
          <cell r="G227">
            <v>1</v>
          </cell>
          <cell r="H227">
            <v>258</v>
          </cell>
          <cell r="I227" t="str">
            <v>A unique ID per table.  This continues across reporting periods and across providers.  This uniquely identifies a row of data within a table.</v>
          </cell>
          <cell r="J227" t="str">
            <v>min an6 max an20</v>
          </cell>
        </row>
        <row r="228">
          <cell r="A228" t="str">
            <v>C202D03</v>
          </cell>
          <cell r="E228" t="str">
            <v>CYP202CareActivity</v>
          </cell>
          <cell r="F228" t="str">
            <v>ORGANISATION CODE (PROVIDER)</v>
          </cell>
          <cell r="G228">
            <v>1</v>
          </cell>
          <cell r="H228">
            <v>259</v>
          </cell>
          <cell r="I228" t="str">
            <v>Organisation code of provider submitting the data.</v>
          </cell>
          <cell r="J228" t="str">
            <v>max an6</v>
          </cell>
        </row>
        <row r="229">
          <cell r="A229" t="str">
            <v>C202D04</v>
          </cell>
          <cell r="E229" t="str">
            <v>CYP202CareActivity</v>
          </cell>
          <cell r="F229" t="str">
            <v>UNIQUE CSDS ID (PATIENT)</v>
          </cell>
          <cell r="G229">
            <v>1</v>
          </cell>
          <cell r="H229">
            <v>260</v>
          </cell>
          <cell r="I229" t="str">
            <v>A nationally unique ID for the patient in the CSDS generated from an index held by the BSP.</v>
          </cell>
          <cell r="J229" t="str">
            <v>max n10</v>
          </cell>
        </row>
        <row r="230">
          <cell r="A230" t="str">
            <v>C202D05</v>
          </cell>
          <cell r="E230" t="str">
            <v>CYP202CareActivity</v>
          </cell>
          <cell r="F230" t="str">
            <v>BSP UNIQUE ID</v>
          </cell>
          <cell r="G230">
            <v>1</v>
          </cell>
          <cell r="H230">
            <v>261</v>
          </cell>
          <cell r="I230" t="str">
            <v xml:space="preserve">A unique ID applied when original data file was uploaded to the Bureau Service Portal. Where a single upload is used to provide data for different reporting periods, there will be a separate BSPUniqueID assigned to each reporting period.  </v>
          </cell>
          <cell r="J230" t="str">
            <v>max n6</v>
          </cell>
        </row>
        <row r="231">
          <cell r="A231" t="str">
            <v>C202D06</v>
          </cell>
          <cell r="E231" t="str">
            <v>CYP202CareActivity</v>
          </cell>
          <cell r="F231" t="str">
            <v>UNIQUE CARE CONTACT IDENTIFIER</v>
          </cell>
          <cell r="G231">
            <v>1</v>
          </cell>
          <cell r="H231">
            <v>262</v>
          </cell>
          <cell r="I231" t="str">
            <v>To uniquely identify the contact</v>
          </cell>
          <cell r="J231" t="str">
            <v>max an26</v>
          </cell>
        </row>
        <row r="232">
          <cell r="A232" t="str">
            <v>C202D07</v>
          </cell>
          <cell r="E232" t="str">
            <v>CYP202CareActivity</v>
          </cell>
          <cell r="F232" t="str">
            <v>UNIQUE CARE ACTIVITY IDENTIFIER</v>
          </cell>
          <cell r="G232">
            <v>1</v>
          </cell>
          <cell r="H232">
            <v>263</v>
          </cell>
          <cell r="I232" t="str">
            <v>To uniquely identify the activity</v>
          </cell>
          <cell r="J232" t="str">
            <v>max an26</v>
          </cell>
        </row>
        <row r="233">
          <cell r="A233" t="str">
            <v>C301010</v>
          </cell>
          <cell r="B233" t="str">
            <v>C301</v>
          </cell>
          <cell r="C233" t="str">
            <v>010</v>
          </cell>
          <cell r="D233" t="str">
            <v>C301010_1</v>
          </cell>
          <cell r="E233" t="str">
            <v>CYP301GroupSession</v>
          </cell>
          <cell r="F233" t="str">
            <v>GROUP SESSION IDENTIFIER</v>
          </cell>
          <cell r="G233">
            <v>0</v>
          </cell>
          <cell r="H233">
            <v>264</v>
          </cell>
          <cell r="I233" t="str">
            <v xml:space="preserve">The GROUP SESSION IDENTIFIER  is used to uniquely identify the GROUP SESSION within the Health Care Provider.
It would normally be automatically generated by the local system upon recording a new Group Session, although could be manually assigned.
This may be the same as the Community Care Contact Identifier depending upon the local system. </v>
          </cell>
          <cell r="J233" t="str">
            <v>max an20</v>
          </cell>
          <cell r="K233" t="str">
            <v>Reject</v>
          </cell>
          <cell r="L233" t="str">
            <v>Reject</v>
          </cell>
          <cell r="M233" t="str">
            <v>N/A</v>
          </cell>
          <cell r="O233" t="str">
            <v>Uniquely identify a group session</v>
          </cell>
          <cell r="P233" t="str">
            <v>Required for reporting on Care Activities</v>
          </cell>
          <cell r="Q233" t="str">
            <v>M</v>
          </cell>
          <cell r="R233">
            <v>2</v>
          </cell>
          <cell r="S233" t="str">
            <v>CYP30101 - Record rejected - Group Session Identifier is blank.
CYP30102 - Record rejected - Group Session Identifier has incorrect data format. Group Session Identifier=&lt;C301010&gt;</v>
          </cell>
        </row>
        <row r="234">
          <cell r="A234" t="str">
            <v>C301020</v>
          </cell>
          <cell r="B234" t="str">
            <v>C301</v>
          </cell>
          <cell r="C234" t="str">
            <v>020</v>
          </cell>
          <cell r="D234" t="str">
            <v>C301020_1</v>
          </cell>
          <cell r="E234" t="str">
            <v>CYP301GroupSession</v>
          </cell>
          <cell r="F234" t="str">
            <v>GROUP SESSION DATE</v>
          </cell>
          <cell r="G234">
            <v>0</v>
          </cell>
          <cell r="H234">
            <v>265</v>
          </cell>
          <cell r="I234" t="str">
            <v>The date that a Group Session took place, or, if cancelled, was scheduled to take place.  
Where a Group Session spans multiple days the Start Date should be reported here.
This should be reported in eGIF date format CCYY-MM-DD.</v>
          </cell>
          <cell r="J234" t="str">
            <v>an10
CCYY-MM-DD</v>
          </cell>
          <cell r="K234" t="str">
            <v>Reject</v>
          </cell>
          <cell r="L234" t="str">
            <v>Reject</v>
          </cell>
          <cell r="M234" t="str">
            <v>N/A</v>
          </cell>
          <cell r="N234" t="str">
            <v>If Group Session Date is not within the reporting period, the record will be rejected.</v>
          </cell>
          <cell r="O234" t="str">
            <v>All to analyse between the data item and other events</v>
          </cell>
          <cell r="P234" t="str">
            <v>Required for reporting on Care Activities, Performance of Care Professionals</v>
          </cell>
          <cell r="Q234" t="str">
            <v>M</v>
          </cell>
          <cell r="R234">
            <v>3</v>
          </cell>
          <cell r="S234" t="str">
            <v xml:space="preserve">CYP30103 - Record rejected - Group Session Date is blank. Group Session Identifier=&lt;C301010&gt;
CYP30104 - Record rejected - Group Session Date has incorrect date format. Group Session Identifier=&lt;C301010&gt;
CYP30119 - Record rejected - Group Session Date is outside of the reporting period. Group Session Identifier=&lt;C301010&gt; Group Session Date=&lt;C301020&gt; </v>
          </cell>
        </row>
        <row r="235">
          <cell r="A235" t="str">
            <v>C301912</v>
          </cell>
          <cell r="B235" t="str">
            <v>C301</v>
          </cell>
          <cell r="C235" t="str">
            <v>912</v>
          </cell>
          <cell r="D235" t="str">
            <v>912_3</v>
          </cell>
          <cell r="E235" t="str">
            <v>CYP301GroupSession</v>
          </cell>
          <cell r="F235" t="str">
            <v>ORGANISATION CODE (CODE OF COMMISSIONER)</v>
          </cell>
          <cell r="G235">
            <v>0</v>
          </cell>
          <cell r="H235">
            <v>266</v>
          </cell>
          <cell r="I235"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235" t="str">
            <v>an3 or an5</v>
          </cell>
          <cell r="K235" t="str">
            <v>Reject</v>
          </cell>
          <cell r="L235" t="str">
            <v>Reject</v>
          </cell>
          <cell r="M235" t="str">
            <v>Warning</v>
          </cell>
          <cell r="N235" t="str">
            <v>If OrgCodeComm is not in national tables, a warning will be output</v>
          </cell>
          <cell r="O235" t="str">
            <v>Used to analyse by commisioner</v>
          </cell>
          <cell r="P235" t="str">
            <v>Required for reporting on Commissioning Organisation</v>
          </cell>
          <cell r="Q235" t="str">
            <v>M</v>
          </cell>
          <cell r="R235">
            <v>3</v>
          </cell>
          <cell r="S235" t="str">
            <v>CYP30120 - Record rejected - Organisation Code (Code of Commissioner) is blank. Group Session Identifier=&lt;C301010&gt;
CYP30105 - Record rejected - Organisation Code (Code of Commissioner) has incorrect data format. Group Session Identifier=&lt;C301010&gt;
CYP30106 - Warning - Organisation Code (Code of Commissioner) is not for a current live organisation in national tables. Group Session Identifier=&lt;C301010&gt; Organisation Code (Code of Commissioner) = &lt;C301912&gt;</v>
          </cell>
        </row>
        <row r="236">
          <cell r="A236" t="str">
            <v>C301030</v>
          </cell>
          <cell r="B236" t="str">
            <v>C301</v>
          </cell>
          <cell r="C236" t="str">
            <v>030</v>
          </cell>
          <cell r="D236" t="str">
            <v>C301030_1</v>
          </cell>
          <cell r="E236" t="str">
            <v>CYP301GroupSession</v>
          </cell>
          <cell r="F236" t="str">
            <v>CLINICAL CONTACT DURATION OF GROUP SESSION</v>
          </cell>
          <cell r="G236">
            <v>0</v>
          </cell>
          <cell r="H236">
            <v>267</v>
          </cell>
          <cell r="I236" t="str">
            <v>The duration of a Group Session in minutes, excluding any administration time prior to or after the Group Session and the CARE PROFESSIONAL's travelling time to the LOCATION where the Group Session was provided.</v>
          </cell>
          <cell r="J236" t="str">
            <v>max n4</v>
          </cell>
          <cell r="K236" t="str">
            <v>N/A</v>
          </cell>
          <cell r="L236" t="str">
            <v>Reject</v>
          </cell>
          <cell r="M236" t="str">
            <v>N/A</v>
          </cell>
          <cell r="O236" t="str">
            <v>Used for analysis of data item</v>
          </cell>
          <cell r="P236" t="str">
            <v>Required for reporting on Care Activities, Performance of Care Professionals</v>
          </cell>
          <cell r="Q236" t="str">
            <v>R</v>
          </cell>
          <cell r="R236">
            <v>1</v>
          </cell>
          <cell r="S236" t="str">
            <v>CYP30107 - Record rejected - Clinical Contact Duration Of Group Session has incorrect time format. Group Session Identifier=&lt;C301010&gt;</v>
          </cell>
        </row>
        <row r="237">
          <cell r="A237" t="str">
            <v>C301040</v>
          </cell>
          <cell r="B237" t="str">
            <v>C301</v>
          </cell>
          <cell r="C237" t="str">
            <v>040</v>
          </cell>
          <cell r="D237" t="str">
            <v>C301040_1</v>
          </cell>
          <cell r="E237" t="str">
            <v>CYP301GroupSession</v>
          </cell>
          <cell r="F237" t="str">
            <v>GROUP SESSION TYPE CODE (COMMUNITY CARE)</v>
          </cell>
          <cell r="G237">
            <v>0</v>
          </cell>
          <cell r="H237">
            <v>268</v>
          </cell>
          <cell r="I237" t="str">
            <v xml:space="preserve">The type of Group Session provided by a Community Health Service.
</v>
          </cell>
          <cell r="J237" t="str">
            <v>an2</v>
          </cell>
          <cell r="K237" t="str">
            <v>N/A</v>
          </cell>
          <cell r="L237" t="str">
            <v>Reject</v>
          </cell>
          <cell r="M237" t="str">
            <v>Warning</v>
          </cell>
          <cell r="O237" t="str">
            <v>Used for analysis of data item</v>
          </cell>
          <cell r="P237" t="str">
            <v>Required for reporting on Group Activities</v>
          </cell>
          <cell r="Q237" t="str">
            <v>R</v>
          </cell>
          <cell r="R237">
            <v>2</v>
          </cell>
          <cell r="S237" t="str">
            <v>CYP30108 - Record rejected - Community Group Session Type Code has incorrect data format. Group Session Identifier=&lt;C301010&gt;
CYP30109 - Warning - Community Group Session Type Code contains an invalid Community Group Session Type. Group Session Identifier=&lt;C301010&gt; Community Group Session Type Code=&lt;C301040&gt;</v>
          </cell>
        </row>
        <row r="238">
          <cell r="A238" t="str">
            <v>C301050</v>
          </cell>
          <cell r="B238" t="str">
            <v>C301</v>
          </cell>
          <cell r="C238" t="str">
            <v>050</v>
          </cell>
          <cell r="D238" t="str">
            <v>C301050_1</v>
          </cell>
          <cell r="E238" t="str">
            <v>CYP301GroupSession</v>
          </cell>
          <cell r="F238" t="str">
            <v xml:space="preserve">NUMBER OF GROUP SESSION PARTICIPANTS </v>
          </cell>
          <cell r="G238">
            <v>0</v>
          </cell>
          <cell r="H238">
            <v>269</v>
          </cell>
          <cell r="I238" t="str">
            <v>The number of persons who participated in the Group Session excluding the care professionals.</v>
          </cell>
          <cell r="J238" t="str">
            <v>max n3</v>
          </cell>
          <cell r="K238" t="str">
            <v>N/A</v>
          </cell>
          <cell r="L238" t="str">
            <v>Reject</v>
          </cell>
          <cell r="M238" t="str">
            <v>N/A</v>
          </cell>
          <cell r="O238" t="str">
            <v>Used for analysis of data item</v>
          </cell>
          <cell r="P238" t="str">
            <v>Required for reporting on Group Activities in terms of population coverage</v>
          </cell>
          <cell r="Q238" t="str">
            <v>R</v>
          </cell>
          <cell r="R238">
            <v>1</v>
          </cell>
          <cell r="S238" t="str">
            <v>CYP30110 - Record rejected - Number Of Group Session Participants has incorrect data format. Group Session Identifier=&lt;C301010&gt;</v>
          </cell>
        </row>
        <row r="239">
          <cell r="A239" t="str">
            <v>C301909</v>
          </cell>
          <cell r="B239" t="str">
            <v>C301</v>
          </cell>
          <cell r="C239" t="str">
            <v>909</v>
          </cell>
          <cell r="D239" t="str">
            <v>909_2</v>
          </cell>
          <cell r="E239" t="str">
            <v>CYP301GroupSession</v>
          </cell>
          <cell r="F239" t="str">
            <v>ACTIVITY LOCATION TYPE CODE</v>
          </cell>
          <cell r="G239">
            <v>0</v>
          </cell>
          <cell r="H239">
            <v>270</v>
          </cell>
          <cell r="I239" t="str">
            <v>The type of physical LOCATION where PATIENTS are seen or where SERVICES are provided or from which requests for services are sent.</v>
          </cell>
          <cell r="J239" t="str">
            <v>an3</v>
          </cell>
          <cell r="K239" t="str">
            <v>N/A</v>
          </cell>
          <cell r="L239" t="str">
            <v>Reject</v>
          </cell>
          <cell r="M239" t="str">
            <v>Warning</v>
          </cell>
          <cell r="O239" t="str">
            <v>Used for analysis of data item</v>
          </cell>
          <cell r="P239" t="str">
            <v>Required for reporting on Care Activities, Performance and Pricing</v>
          </cell>
          <cell r="Q239" t="str">
            <v>O</v>
          </cell>
          <cell r="R239">
            <v>2</v>
          </cell>
          <cell r="S239" t="str">
            <v>CYP30111 - Record rejected - Activity Location Type Code has incorrect data format.
CYP30112 - Warning - Activity Location Type Code contains an invalid Activity Location Type Code Group Session Identifier=&lt;C301010&gt; Activity Location Type Code=&lt;C301909&gt;</v>
          </cell>
        </row>
        <row r="240">
          <cell r="A240" t="str">
            <v>C301906</v>
          </cell>
          <cell r="B240" t="str">
            <v>C301</v>
          </cell>
          <cell r="C240" t="str">
            <v>906</v>
          </cell>
          <cell r="D240" t="str">
            <v>906_2</v>
          </cell>
          <cell r="E240" t="str">
            <v>CYP301GroupSession</v>
          </cell>
          <cell r="F240" t="str">
            <v>SITE CODE (OF TREATMENT)</v>
          </cell>
          <cell r="G240">
            <v>0</v>
          </cell>
          <cell r="H240">
            <v>271</v>
          </cell>
          <cell r="I240"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240" t="str">
            <v>min an5 max an9</v>
          </cell>
          <cell r="K240" t="str">
            <v>N/A</v>
          </cell>
          <cell r="L240" t="str">
            <v>Reject</v>
          </cell>
          <cell r="M240" t="str">
            <v>Warning</v>
          </cell>
          <cell r="O240" t="str">
            <v>Used for analysis of data item</v>
          </cell>
          <cell r="P240" t="str">
            <v>Required for reporting on Care Activities, Performance and Pricing</v>
          </cell>
          <cell r="Q240" t="str">
            <v>R</v>
          </cell>
          <cell r="R240">
            <v>2</v>
          </cell>
          <cell r="S240" t="str">
            <v>CYP30113 - Record rejected - Site Code (Of Treatment) has incorrect data format. Group Session Identifier=&lt;C301010&gt;
CYP30114 - Warning - Site Code (Of Treatment) is not for a current live organisation in national tables. Group Session Identifier=&lt;C301010&gt;</v>
          </cell>
        </row>
        <row r="241">
          <cell r="A241" t="str">
            <v>C301060</v>
          </cell>
          <cell r="B241" t="str">
            <v>C301</v>
          </cell>
          <cell r="C241" t="str">
            <v>060</v>
          </cell>
          <cell r="D241" t="str">
            <v>C301060_1</v>
          </cell>
          <cell r="E241" t="str">
            <v>CYP301GroupSession</v>
          </cell>
          <cell r="F241" t="str">
            <v>CARE PROFESSIONAL LOCAL IDENTIFIER</v>
          </cell>
          <cell r="G241">
            <v>0</v>
          </cell>
          <cell r="H241">
            <v>272</v>
          </cell>
          <cell r="I241" t="str">
            <v xml:space="preserve">CARE PROFESSIONAL LOCAL IDENTIFIER is a unique local CARE PROFESSIONAL IDENTIFIER within a Health Care Provider and may be assigned automatically by the computer system.
 </v>
          </cell>
          <cell r="J241" t="str">
            <v>max an20</v>
          </cell>
          <cell r="K241" t="str">
            <v>N/A</v>
          </cell>
          <cell r="L241" t="str">
            <v>Reject</v>
          </cell>
          <cell r="M241" t="str">
            <v>N/A</v>
          </cell>
          <cell r="O241" t="str">
            <v>All to identify care professional</v>
          </cell>
          <cell r="P241" t="str">
            <v>Used to uniquely identify a care professional</v>
          </cell>
          <cell r="Q241" t="str">
            <v>R</v>
          </cell>
          <cell r="R241">
            <v>1</v>
          </cell>
          <cell r="S241" t="str">
            <v>CYP30118 - Record rejected - Care Professional Local Identifier has incorrect data format. Group Session Identifier=&lt;C301010&gt;</v>
          </cell>
        </row>
        <row r="242">
          <cell r="A242" t="str">
            <v>C301905</v>
          </cell>
          <cell r="B242" t="str">
            <v>C301</v>
          </cell>
          <cell r="C242" t="str">
            <v>905</v>
          </cell>
          <cell r="D242" t="str">
            <v>905_3</v>
          </cell>
          <cell r="E242" t="str">
            <v>CYP301GroupSession</v>
          </cell>
          <cell r="F242" t="str">
            <v>NHS SERVICE AGREEMENT LINE NUMBER</v>
          </cell>
          <cell r="G242">
            <v>0</v>
          </cell>
          <cell r="H242">
            <v>273</v>
          </cell>
          <cell r="I242"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242" t="str">
            <v>an10</v>
          </cell>
          <cell r="K242" t="str">
            <v>N/A</v>
          </cell>
          <cell r="L242" t="str">
            <v>Reject</v>
          </cell>
          <cell r="M242" t="str">
            <v>N/A</v>
          </cell>
          <cell r="O242" t="str">
            <v>All to identify a service agreement line</v>
          </cell>
          <cell r="P242" t="str">
            <v>Used to uniquely identify a service agreement line</v>
          </cell>
          <cell r="Q242" t="str">
            <v>O</v>
          </cell>
          <cell r="R242">
            <v>1</v>
          </cell>
          <cell r="S242" t="str">
            <v>CYP30117 - Record rejected - NHS Service Agreement Line Number has incorrect data format. Group Session Identifier=&lt;C301010&gt;</v>
          </cell>
        </row>
        <row r="243">
          <cell r="A243" t="str">
            <v>C301D02</v>
          </cell>
          <cell r="E243" t="str">
            <v>CYP301GroupSession</v>
          </cell>
          <cell r="F243" t="str">
            <v>CYP301 UNIQUE ID</v>
          </cell>
          <cell r="G243">
            <v>1</v>
          </cell>
          <cell r="H243">
            <v>274</v>
          </cell>
          <cell r="I243" t="str">
            <v>A unique ID per table. This continues across reporting periods and across providers. This uniquely identifies a row of data within a table.</v>
          </cell>
          <cell r="J243" t="str">
            <v>min an6 max an20</v>
          </cell>
        </row>
        <row r="244">
          <cell r="A244" t="str">
            <v>C301D03</v>
          </cell>
          <cell r="E244" t="str">
            <v>CYP301GroupSession</v>
          </cell>
          <cell r="F244" t="str">
            <v>ORGANISATION CODE (PROVIDER)</v>
          </cell>
          <cell r="G244">
            <v>1</v>
          </cell>
          <cell r="H244">
            <v>275</v>
          </cell>
          <cell r="I244" t="str">
            <v>Organisation code of provider submitting the data.</v>
          </cell>
          <cell r="J244" t="str">
            <v>max an6</v>
          </cell>
        </row>
        <row r="245">
          <cell r="A245" t="str">
            <v>C301D04</v>
          </cell>
          <cell r="E245" t="str">
            <v>CYP301GroupSession</v>
          </cell>
          <cell r="F245" t="str">
            <v>BSP UNIQUE ID</v>
          </cell>
          <cell r="G245">
            <v>1</v>
          </cell>
          <cell r="H245">
            <v>276</v>
          </cell>
          <cell r="I245" t="str">
            <v xml:space="preserve">A unique ID applied when original data file was uploaded to the Bureau Service Portal. Where a single upload is used to provide data for different reporting periods, there will be a separate BSPUniqueID assigned to each reporting period.  </v>
          </cell>
          <cell r="J245" t="str">
            <v>max n6</v>
          </cell>
        </row>
        <row r="246">
          <cell r="A246" t="str">
            <v>C401901</v>
          </cell>
          <cell r="B246" t="str">
            <v>C401</v>
          </cell>
          <cell r="C246" t="str">
            <v>901</v>
          </cell>
          <cell r="D246" t="str">
            <v>901_5</v>
          </cell>
          <cell r="E246" t="str">
            <v>CYP401SpEdNeedId</v>
          </cell>
          <cell r="F246" t="str">
            <v>LOCAL PATIENT IDENTIFIER (EXTENDED)</v>
          </cell>
          <cell r="G246">
            <v>0</v>
          </cell>
          <cell r="H246">
            <v>277</v>
          </cell>
          <cell r="I246" t="str">
            <v>This is a number used to identify a PATIENT uniquely within a Health Care Provider. It may be different from the PATIENT's casenote number and may be assigned automatically by the computer system.</v>
          </cell>
          <cell r="J246" t="str">
            <v>max an20</v>
          </cell>
          <cell r="K246" t="str">
            <v>Reject</v>
          </cell>
          <cell r="L246" t="str">
            <v>Reject</v>
          </cell>
          <cell r="M246" t="str">
            <v>N/A</v>
          </cell>
          <cell r="O246" t="str">
            <v>All to identify individual</v>
          </cell>
          <cell r="P246" t="str">
            <v>Used to uniquely identify an individual</v>
          </cell>
          <cell r="Q246" t="str">
            <v>M</v>
          </cell>
          <cell r="R246">
            <v>2</v>
          </cell>
          <cell r="S246" t="str">
            <v>CYP40102 - Record rejected - Local Patient Identifier (Extended) is blank.
CYP40103 - Record rejected - Local Patient Identifier (Extended) has incorrect data format. Local Patient Identifier (Extended)=&lt;C401901&gt;</v>
          </cell>
        </row>
        <row r="247">
          <cell r="A247" t="str">
            <v>C401010</v>
          </cell>
          <cell r="B247" t="str">
            <v>C401</v>
          </cell>
          <cell r="C247" t="str">
            <v>010</v>
          </cell>
          <cell r="D247" t="str">
            <v>C401010_1</v>
          </cell>
          <cell r="E247" t="str">
            <v>CYP401SpEdNeedId</v>
          </cell>
          <cell r="F247" t="str">
            <v>SPECIAL EDUCATIONAL NEED TYPE</v>
          </cell>
          <cell r="G247">
            <v>0</v>
          </cell>
          <cell r="H247">
            <v>278</v>
          </cell>
          <cell r="I247" t="str">
            <v>The type of special educational needs of a person</v>
          </cell>
          <cell r="J247" t="str">
            <v>an2</v>
          </cell>
          <cell r="K247" t="str">
            <v>Reject</v>
          </cell>
          <cell r="L247" t="str">
            <v>Reject</v>
          </cell>
          <cell r="M247" t="str">
            <v>Warning</v>
          </cell>
          <cell r="O247" t="str">
            <v>8.1.3.1</v>
          </cell>
          <cell r="P247" t="str">
            <v>Used to compare outcomes and provision for children/young people with disabilities or condition</v>
          </cell>
          <cell r="Q247" t="str">
            <v>M</v>
          </cell>
          <cell r="R247">
            <v>3</v>
          </cell>
          <cell r="S247" t="str">
            <v>CYP40104 - Record rejected - Special Educational Need Type is blank. Local Patient Identifier (Extended)=&lt;C401901&gt;
CYP40105 - Record rejected - Special Educational Need Type has incorrect data format. Local Patient Identifier (Extended)=&lt;C401901&gt;
CYP40106 - Warning - Special Educational Need Type contains an invalid Special Educational Need Type. Local Patient Identifier=&lt;C401901&gt; Special Educational Need Type=&lt;C401010&gt;</v>
          </cell>
        </row>
        <row r="248">
          <cell r="A248" t="str">
            <v>C401D01</v>
          </cell>
          <cell r="E248" t="str">
            <v>CYP401SpEdNeedId</v>
          </cell>
          <cell r="F248" t="str">
            <v>RECORD NUMBER</v>
          </cell>
          <cell r="G248">
            <v>1</v>
          </cell>
          <cell r="H248">
            <v>279</v>
          </cell>
          <cell r="I248" t="str">
            <v>Record number in this extract file.</v>
          </cell>
          <cell r="J248" t="str">
            <v>max an20</v>
          </cell>
        </row>
        <row r="249">
          <cell r="A249" t="str">
            <v>C401D02</v>
          </cell>
          <cell r="E249" t="str">
            <v>CYP401SpEdNeedId</v>
          </cell>
          <cell r="F249" t="str">
            <v>CYP401 UNIQUE ID</v>
          </cell>
          <cell r="G249">
            <v>1</v>
          </cell>
          <cell r="H249">
            <v>280</v>
          </cell>
          <cell r="I249" t="str">
            <v>A unique ID per table.  This continues across reporting periods and across providers.  This uniquely identifies a row of data within a table.</v>
          </cell>
          <cell r="J249" t="str">
            <v>min an6 max an20</v>
          </cell>
        </row>
        <row r="250">
          <cell r="A250" t="str">
            <v>C401D03</v>
          </cell>
          <cell r="E250" t="str">
            <v>CYP401SpEdNeedId</v>
          </cell>
          <cell r="F250" t="str">
            <v>ORGANISATION CODE (PROVIDER)</v>
          </cell>
          <cell r="G250">
            <v>1</v>
          </cell>
          <cell r="H250">
            <v>281</v>
          </cell>
          <cell r="I250" t="str">
            <v>Organisation code of provider submitting the data.</v>
          </cell>
          <cell r="J250" t="str">
            <v>max an6</v>
          </cell>
        </row>
        <row r="251">
          <cell r="A251" t="str">
            <v>C401D04</v>
          </cell>
          <cell r="E251" t="str">
            <v>CYP401SpEdNeedId</v>
          </cell>
          <cell r="F251" t="str">
            <v>UNIQUE CSDS ID (PATIENT)</v>
          </cell>
          <cell r="G251">
            <v>1</v>
          </cell>
          <cell r="H251">
            <v>282</v>
          </cell>
          <cell r="I251" t="str">
            <v>A nationally unique ID for the patient in the CSDS generated from an index held by the BSP.</v>
          </cell>
          <cell r="J251" t="str">
            <v>max n10</v>
          </cell>
        </row>
        <row r="252">
          <cell r="A252" t="str">
            <v>C401D05</v>
          </cell>
          <cell r="E252" t="str">
            <v>CYP401SpEdNeedId</v>
          </cell>
          <cell r="F252" t="str">
            <v>BSP UNIQUE ID</v>
          </cell>
          <cell r="G252">
            <v>1</v>
          </cell>
          <cell r="H252">
            <v>283</v>
          </cell>
          <cell r="I252" t="str">
            <v xml:space="preserve">A unique ID applied when original data file was uploaded to the Bureau Service Portal. Where a single upload is used to provide data for different reporting periods, there will be a separate BSPUniqueID assigned to each reporting period.  </v>
          </cell>
          <cell r="J252" t="str">
            <v>max n6</v>
          </cell>
        </row>
        <row r="253">
          <cell r="A253" t="str">
            <v>C402901</v>
          </cell>
          <cell r="B253" t="str">
            <v>C402</v>
          </cell>
          <cell r="C253" t="str">
            <v>901</v>
          </cell>
          <cell r="D253" t="str">
            <v>901_6</v>
          </cell>
          <cell r="E253" t="str">
            <v>CYP402SVF</v>
          </cell>
          <cell r="F253" t="str">
            <v>LOCAL PATIENT IDENTIFIER (EXTENDED)</v>
          </cell>
          <cell r="G253">
            <v>0</v>
          </cell>
          <cell r="H253">
            <v>284</v>
          </cell>
          <cell r="I253" t="str">
            <v>This is a number used to identify a PATIENT uniquely within a Health Care Provider. It may be different from the PATIENT's casenote number and may be assigned automatically by the computer system.</v>
          </cell>
          <cell r="J253" t="str">
            <v>max an20</v>
          </cell>
          <cell r="K253" t="str">
            <v>Reject</v>
          </cell>
          <cell r="L253" t="str">
            <v>Reject</v>
          </cell>
          <cell r="M253" t="str">
            <v>N/A</v>
          </cell>
          <cell r="O253" t="str">
            <v>All to identify individual</v>
          </cell>
          <cell r="P253" t="str">
            <v>Used to uniquely identify an individual</v>
          </cell>
          <cell r="Q253" t="str">
            <v>M</v>
          </cell>
          <cell r="R253">
            <v>2</v>
          </cell>
          <cell r="S253" t="str">
            <v>CYP40202 - Record rejected - Local Patient Identifier (Extended) is blank. 
CYP40203 - Record rejected - Local Patient Identifier (Extended) has incorrect data format. Local Patient Identifier (Extended)=&lt;C402901&gt;</v>
          </cell>
        </row>
        <row r="254">
          <cell r="A254" t="str">
            <v>C402010</v>
          </cell>
          <cell r="B254" t="str">
            <v>C402</v>
          </cell>
          <cell r="C254" t="str">
            <v>010</v>
          </cell>
          <cell r="D254" t="str">
            <v>C402010_1</v>
          </cell>
          <cell r="E254" t="str">
            <v>CYP402SVF</v>
          </cell>
          <cell r="F254" t="str">
            <v>SAFEGUARDING VULNERABILITY FACTORS TYPE</v>
          </cell>
          <cell r="G254">
            <v>0</v>
          </cell>
          <cell r="H254">
            <v>285</v>
          </cell>
          <cell r="I254" t="str">
            <v>The type of Child Safeguarding vulnerability factors identified.</v>
          </cell>
          <cell r="J254" t="str">
            <v>an2</v>
          </cell>
          <cell r="K254" t="str">
            <v>Reject</v>
          </cell>
          <cell r="L254" t="str">
            <v>Reject</v>
          </cell>
          <cell r="M254" t="str">
            <v>Warning</v>
          </cell>
          <cell r="O254" t="str">
            <v>Used for analysis of data item</v>
          </cell>
          <cell r="P254" t="str">
            <v>To monitor details of children with safeguarding concerns</v>
          </cell>
          <cell r="Q254" t="str">
            <v>M</v>
          </cell>
          <cell r="R254">
            <v>3</v>
          </cell>
          <cell r="S254" t="str">
            <v>CYP40204 - Record rejected - Safeguarding Vulnerability Factors Type is blank. Local Patient Identifier (Extended)=&lt;C402901&gt;
CYP40205 - Record rejected - Safeguarding Vulnerability Factors Type has incorrect data format. Local Patient Identifier (Extended)=&lt;C402901&gt;
CYP40206 - Warning - Safeguarding Vulnerability Factors Type contains an invalid Safeguarding Vulnerability Factors Type. Local Patient Identifier=&lt;C402901&gt; Safeguarding Vulnerability Factors Type=&lt;C402010&gt;</v>
          </cell>
        </row>
        <row r="255">
          <cell r="A255" t="str">
            <v>C402D01</v>
          </cell>
          <cell r="E255" t="str">
            <v>CYP402SVF</v>
          </cell>
          <cell r="F255" t="str">
            <v>RECORD NUMBER</v>
          </cell>
          <cell r="G255">
            <v>1</v>
          </cell>
          <cell r="H255">
            <v>286</v>
          </cell>
          <cell r="I255" t="str">
            <v>Record number in this extract file.</v>
          </cell>
          <cell r="J255" t="str">
            <v>max an20</v>
          </cell>
        </row>
        <row r="256">
          <cell r="A256" t="str">
            <v>C402D02</v>
          </cell>
          <cell r="E256" t="str">
            <v>CYP402SVF</v>
          </cell>
          <cell r="F256" t="str">
            <v>CYP402 UNIQUE ID</v>
          </cell>
          <cell r="G256">
            <v>1</v>
          </cell>
          <cell r="H256">
            <v>287</v>
          </cell>
          <cell r="I256" t="str">
            <v>A unique ID per table.  This continues across reporting periods and across providers.  This uniquely identifies a row of data within a table.</v>
          </cell>
          <cell r="J256" t="str">
            <v>min an6 max an20</v>
          </cell>
        </row>
        <row r="257">
          <cell r="A257" t="str">
            <v>C402D03</v>
          </cell>
          <cell r="E257" t="str">
            <v>CYP402SVF</v>
          </cell>
          <cell r="F257" t="str">
            <v>ORGANISATION CODE (PROVIDER)</v>
          </cell>
          <cell r="G257">
            <v>1</v>
          </cell>
          <cell r="H257">
            <v>288</v>
          </cell>
          <cell r="I257" t="str">
            <v>Organisation code of provider submitting the data.</v>
          </cell>
          <cell r="J257" t="str">
            <v>max an6</v>
          </cell>
        </row>
        <row r="258">
          <cell r="A258" t="str">
            <v>C402D04</v>
          </cell>
          <cell r="E258" t="str">
            <v>CYP402SVF</v>
          </cell>
          <cell r="F258" t="str">
            <v>UNIQUE CSDS ID (PATIENT)</v>
          </cell>
          <cell r="G258">
            <v>1</v>
          </cell>
          <cell r="H258">
            <v>289</v>
          </cell>
          <cell r="I258" t="str">
            <v>A nationally unique ID for the patient in the CSDS generated from an index held by the BSP.</v>
          </cell>
          <cell r="J258" t="str">
            <v>max n10</v>
          </cell>
        </row>
        <row r="259">
          <cell r="A259" t="str">
            <v>C402D05</v>
          </cell>
          <cell r="E259" t="str">
            <v>CYP402SVF</v>
          </cell>
          <cell r="F259" t="str">
            <v>BSP UNIQUE ID</v>
          </cell>
          <cell r="G259">
            <v>1</v>
          </cell>
          <cell r="H259">
            <v>290</v>
          </cell>
          <cell r="I259" t="str">
            <v xml:space="preserve">A unique ID applied when original data file was uploaded to the Bureau Service Portal. Where a single upload is used to provide data for different reporting periods, there will be a separate BSPUniqueID assigned to each reporting period.  </v>
          </cell>
          <cell r="J259" t="str">
            <v>max n6</v>
          </cell>
        </row>
        <row r="260">
          <cell r="A260" t="str">
            <v>C403901</v>
          </cell>
          <cell r="B260" t="str">
            <v>C403</v>
          </cell>
          <cell r="C260" t="str">
            <v>901</v>
          </cell>
          <cell r="D260" t="str">
            <v>901_7</v>
          </cell>
          <cell r="E260" t="str">
            <v>CYP403CPP</v>
          </cell>
          <cell r="F260" t="str">
            <v>LOCAL PATIENT IDENTIFIER (EXTENDED)</v>
          </cell>
          <cell r="G260">
            <v>0</v>
          </cell>
          <cell r="H260">
            <v>291</v>
          </cell>
          <cell r="I260" t="str">
            <v>This is a number used to identify a PATIENT uniquely within a Health Care Provider. It may be different from the PATIENT's casenote number and may be assigned automatically by the computer system.</v>
          </cell>
          <cell r="J260" t="str">
            <v>max an20</v>
          </cell>
          <cell r="K260" t="str">
            <v>Reject</v>
          </cell>
          <cell r="L260" t="str">
            <v>Reject</v>
          </cell>
          <cell r="M260" t="str">
            <v>N/A</v>
          </cell>
          <cell r="O260" t="str">
            <v>All to identify individual</v>
          </cell>
          <cell r="P260" t="str">
            <v>Used to uniquely identify an individual</v>
          </cell>
          <cell r="Q260" t="str">
            <v>M</v>
          </cell>
          <cell r="R260">
            <v>2</v>
          </cell>
          <cell r="S260" t="str">
            <v>CYP40302 - Record rejected - Local Patient Identifier (Extended) is blank. 
CYP40303 - Record rejected - Local Patient Identifier (Extended) has incorrect data format. Local Patient Identifier (Extended)=&lt;C403901&gt;</v>
          </cell>
        </row>
        <row r="261">
          <cell r="A261" t="str">
            <v>C403010</v>
          </cell>
          <cell r="B261" t="str">
            <v>C403</v>
          </cell>
          <cell r="C261" t="str">
            <v>010</v>
          </cell>
          <cell r="D261" t="str">
            <v>C403010_1</v>
          </cell>
          <cell r="E261" t="str">
            <v>CYP403CPP</v>
          </cell>
          <cell r="F261" t="str">
            <v>CHILD PROTECTION PLAN REASON CODE</v>
          </cell>
          <cell r="G261">
            <v>0</v>
          </cell>
          <cell r="H261">
            <v>292</v>
          </cell>
          <cell r="I261" t="str">
            <v>The reason the Child or Young Person is subject to an active Child Protection Plan.</v>
          </cell>
          <cell r="J261" t="str">
            <v>an2</v>
          </cell>
          <cell r="K261" t="str">
            <v>Reject</v>
          </cell>
          <cell r="L261" t="str">
            <v>Reject</v>
          </cell>
          <cell r="M261" t="str">
            <v>Warning</v>
          </cell>
          <cell r="O261" t="str">
            <v>Used for analysis of data item</v>
          </cell>
          <cell r="P261" t="str">
            <v>To monitor details of children on a child protection plan</v>
          </cell>
          <cell r="Q261" t="str">
            <v>M</v>
          </cell>
          <cell r="R261">
            <v>3</v>
          </cell>
          <cell r="S261" t="str">
            <v>CYP40304 - Record rejected - Child Protection Plan Reason Code is blank. Local Patient Identifier (Extended)=&lt;C403901&gt;
CYP40305 - Record rejected - Child Protection Plan Reason Code has incorrect data format. Local Patient Identifier (Extended)=&lt;C403901&gt;
CYP40306 - Warning - Child Protection Plan Reason Code contains an invalid Child Protection Plan Reason Code. Local Patient Identifier=&lt;C403901&gt; Child Protection Plan Reason Code=&lt;C403010&gt;</v>
          </cell>
        </row>
        <row r="262">
          <cell r="A262" t="str">
            <v>C403020</v>
          </cell>
          <cell r="B262" t="str">
            <v>C403</v>
          </cell>
          <cell r="C262" t="str">
            <v>020</v>
          </cell>
          <cell r="D262" t="str">
            <v>C403020_1</v>
          </cell>
          <cell r="E262" t="str">
            <v>CYP403CPP</v>
          </cell>
          <cell r="F262" t="str">
            <v>CHILD PROTECTION PLAN START DATE</v>
          </cell>
          <cell r="G262">
            <v>0</v>
          </cell>
          <cell r="H262">
            <v>293</v>
          </cell>
          <cell r="I262" t="str">
            <v>The date on which a child / young person is placed on a child protection plan</v>
          </cell>
          <cell r="J262" t="str">
            <v>an10
CCYY-MM-DD</v>
          </cell>
          <cell r="K262" t="str">
            <v>Reject</v>
          </cell>
          <cell r="L262" t="str">
            <v>Reject</v>
          </cell>
          <cell r="M262" t="str">
            <v>N/A</v>
          </cell>
          <cell r="N262" t="str">
            <v>If Child Protection Plan Start Date is after the end of the reporting period, the record will be rejected.
If Child Protection Plan Start Date is more than 9 months before Person Birth Date, then the record will be rejected.
If Person Birth Date is blank AND Child Protection Plan Start Date is before 1 January 1901, then the record will be rejected.</v>
          </cell>
          <cell r="O262" t="str">
            <v>All to analyse between the data item and other events</v>
          </cell>
          <cell r="P262" t="str">
            <v>To monitor details of children on a child protection plan</v>
          </cell>
          <cell r="Q262" t="str">
            <v>M</v>
          </cell>
          <cell r="R262">
            <v>5</v>
          </cell>
          <cell r="S262" t="str">
            <v>CYP40310 - Record rejected - Child Protection Plan Start Date is blank. Local Patient Identifier=&lt;C403901&gt; 
CYP40308 - Record rejected - Child Protection Plan Start Date has incorrect date format. Local Patient Identifier (Extended)=&lt;C403901&gt;
CYP40311 - Record rejected - Child Protection Plan Start Date is more than 9 months before the Person Birth Date. Local Patient Identifier (Extended)=&lt;C403901&gt; Child Protection Plan Start Date=&lt;C403020&gt; 
CYP40312 - Record rejected - Child Protection Plan Start Date is after the end of the reporting period. Local Patient Identifier=&lt;C403901&gt; Child Protection Plan Start Date=&lt;C403020&gt; 
CYP40317 - Record rejected - Person Birth Date is blank AND Child Protection Plan Start Date is before 1 January 1901. Local Patient Identifier (Extended)=&lt;C403901&gt; Child Protection Plan Start Date=&lt;C403020&gt;</v>
          </cell>
        </row>
        <row r="263">
          <cell r="A263" t="str">
            <v>C403030</v>
          </cell>
          <cell r="B263" t="str">
            <v>C403</v>
          </cell>
          <cell r="C263" t="str">
            <v>030</v>
          </cell>
          <cell r="D263" t="str">
            <v>C403030_1</v>
          </cell>
          <cell r="E263" t="str">
            <v>CYP403CPP</v>
          </cell>
          <cell r="F263" t="str">
            <v>CHILD PROTECTION PLAN END DATE</v>
          </cell>
          <cell r="G263">
            <v>0</v>
          </cell>
          <cell r="H263">
            <v>294</v>
          </cell>
          <cell r="I263" t="str">
            <v>The date on which a child / young person is removed from a child protection plan</v>
          </cell>
          <cell r="J263" t="str">
            <v>an10
CCYY-MM-DD</v>
          </cell>
          <cell r="K263" t="str">
            <v>N/A</v>
          </cell>
          <cell r="L263" t="str">
            <v>Reject</v>
          </cell>
          <cell r="M263" t="str">
            <v>N/A</v>
          </cell>
          <cell r="N263" t="str">
            <v>If CPPCarePlanEndDate is populated and not within the reporting period, the record will be rejected.
If it is before the CPPCarePlanStartDate, the record will be rejected.</v>
          </cell>
          <cell r="O263" t="str">
            <v>All to analyse between the data item and other events</v>
          </cell>
          <cell r="P263" t="str">
            <v>To monitor details of children on a child protection plan</v>
          </cell>
          <cell r="Q263" t="str">
            <v>R</v>
          </cell>
          <cell r="R263">
            <v>4</v>
          </cell>
          <cell r="S263" t="str">
            <v>CYP40309 - Record rejected - Child Protection Plan End Date has incorrect date format. Local Patient Identifier (Extended)=&lt;C403901&gt;
CYP40313 - Record rejected - Child Protection Plan End Date is before the Child Protection Plan Start Date. Local Patient Identifier (Extended)=&lt;C403901&gt;
CYP40315 - Record rejected - Child Protection Plan End Date is before the start of the reporting period. Local Patient Identifier (Extended)=&lt;C403901&gt; Child Protection Plan End Date=&lt;C403030&gt;
CYP40316 - Record rejected - Child Protection Plan End Date is after the end of the reporting period. Local Patient Identifier (Extended)=&lt;C403901&gt; Child Protection Plan End Date=&lt;C403030&gt;</v>
          </cell>
        </row>
        <row r="264">
          <cell r="A264" t="str">
            <v>C403D01</v>
          </cell>
          <cell r="E264" t="str">
            <v>CYP403CPP</v>
          </cell>
          <cell r="F264" t="str">
            <v>RECORD NUMBER</v>
          </cell>
          <cell r="G264">
            <v>1</v>
          </cell>
          <cell r="H264">
            <v>295</v>
          </cell>
          <cell r="I264" t="str">
            <v>Record number in this extract file.</v>
          </cell>
          <cell r="J264" t="str">
            <v>max an20</v>
          </cell>
        </row>
        <row r="265">
          <cell r="A265" t="str">
            <v>C403D02</v>
          </cell>
          <cell r="E265" t="str">
            <v>CYP403CPP</v>
          </cell>
          <cell r="F265" t="str">
            <v>CYP403 UNIQUE ID</v>
          </cell>
          <cell r="G265">
            <v>1</v>
          </cell>
          <cell r="H265">
            <v>296</v>
          </cell>
          <cell r="I265" t="str">
            <v>A unique ID per table.  This continues across reporting periods and across providers.  This uniquely identifies a row of data within a table.</v>
          </cell>
          <cell r="J265" t="str">
            <v>min an6 max an20</v>
          </cell>
        </row>
        <row r="266">
          <cell r="A266" t="str">
            <v>C403D03</v>
          </cell>
          <cell r="E266" t="str">
            <v>CYP403CPP</v>
          </cell>
          <cell r="F266" t="str">
            <v>ORGANISATION CODE (PROVIDER)</v>
          </cell>
          <cell r="G266">
            <v>1</v>
          </cell>
          <cell r="H266">
            <v>297</v>
          </cell>
          <cell r="I266" t="str">
            <v>Organisation code of provider submitting the data.</v>
          </cell>
          <cell r="J266" t="str">
            <v>max an6</v>
          </cell>
        </row>
        <row r="267">
          <cell r="A267" t="str">
            <v>C403D04</v>
          </cell>
          <cell r="E267" t="str">
            <v>CYP403CPP</v>
          </cell>
          <cell r="F267" t="str">
            <v>UNIQUE CSDS ID (PATIENT)</v>
          </cell>
          <cell r="G267">
            <v>1</v>
          </cell>
          <cell r="H267">
            <v>298</v>
          </cell>
          <cell r="I267" t="str">
            <v>A nationally unique ID for the patient in the CSDS generated from an index held by the BSP.</v>
          </cell>
          <cell r="J267" t="str">
            <v>max n10</v>
          </cell>
        </row>
        <row r="268">
          <cell r="A268" t="str">
            <v>C403D05</v>
          </cell>
          <cell r="E268" t="str">
            <v>CYP403CPP</v>
          </cell>
          <cell r="F268" t="str">
            <v>BSP UNIQUE ID</v>
          </cell>
          <cell r="G268">
            <v>1</v>
          </cell>
          <cell r="H268">
            <v>299</v>
          </cell>
          <cell r="I268" t="str">
            <v xml:space="preserve">A unique ID applied when original data file was uploaded to the Bureau Service Portal. Where a single upload is used to provide data for different reporting periods, there will be a separate BSPUniqueID assigned to each reporting period.  </v>
          </cell>
          <cell r="J268" t="str">
            <v>max n6</v>
          </cell>
        </row>
        <row r="269">
          <cell r="A269" t="str">
            <v>C403D06</v>
          </cell>
          <cell r="E269" t="str">
            <v>CYP403CPP</v>
          </cell>
          <cell r="F269" t="str">
            <v>AGE AT CHILD PROTECTION PLAN START DATE</v>
          </cell>
          <cell r="G269">
            <v>1</v>
          </cell>
          <cell r="H269">
            <v>300</v>
          </cell>
          <cell r="I269" t="str">
            <v>Age at Child Protection Plan Start Date in days</v>
          </cell>
          <cell r="J269" t="str">
            <v>max n5</v>
          </cell>
        </row>
        <row r="270">
          <cell r="A270" t="str">
            <v>C403D07</v>
          </cell>
          <cell r="E270" t="str">
            <v>CYP403CPP</v>
          </cell>
          <cell r="F270" t="str">
            <v>AGE AT CHILD PROTECTION PLAN END DATE</v>
          </cell>
          <cell r="G270">
            <v>1</v>
          </cell>
          <cell r="H270">
            <v>301</v>
          </cell>
          <cell r="I270" t="str">
            <v>Age at Child Protection Plan End Date in days</v>
          </cell>
          <cell r="J270" t="str">
            <v>max n5</v>
          </cell>
        </row>
        <row r="271">
          <cell r="A271" t="str">
            <v>C403D08</v>
          </cell>
          <cell r="E271" t="str">
            <v>CYP403CPP</v>
          </cell>
          <cell r="F271" t="str">
            <v>TIME SPENT ON CHILD PROTECTION PLAN</v>
          </cell>
          <cell r="G271">
            <v>1</v>
          </cell>
          <cell r="H271">
            <v>302</v>
          </cell>
          <cell r="I271" t="str">
            <v>Time Spent on Child Protection Plan</v>
          </cell>
          <cell r="J271" t="str">
            <v>max n4</v>
          </cell>
        </row>
        <row r="272">
          <cell r="A272" t="str">
            <v>C404901</v>
          </cell>
          <cell r="B272" t="str">
            <v>C404</v>
          </cell>
          <cell r="C272" t="str">
            <v>901</v>
          </cell>
          <cell r="D272" t="str">
            <v>901_8</v>
          </cell>
          <cell r="E272" t="str">
            <v>CYP404AssTechToSupportDisTyp</v>
          </cell>
          <cell r="F272" t="str">
            <v>LOCAL PATIENT IDENTIFIER (EXTENDED)</v>
          </cell>
          <cell r="G272">
            <v>0</v>
          </cell>
          <cell r="H272">
            <v>303</v>
          </cell>
          <cell r="I272" t="str">
            <v>This is a number used to identify a PATIENT uniquely within a Health Care Provider. It may be different from the PATIENT's casenote number and may be assigned automatically by the computer system.</v>
          </cell>
          <cell r="J272" t="str">
            <v>max an20</v>
          </cell>
          <cell r="K272" t="str">
            <v>Reject</v>
          </cell>
          <cell r="L272" t="str">
            <v>Reject</v>
          </cell>
          <cell r="M272" t="str">
            <v>N/A</v>
          </cell>
          <cell r="O272" t="str">
            <v>All to identify individual</v>
          </cell>
          <cell r="P272" t="str">
            <v>Used to uniquely identify an individual</v>
          </cell>
          <cell r="Q272" t="str">
            <v>M</v>
          </cell>
          <cell r="R272">
            <v>2</v>
          </cell>
          <cell r="S272" t="str">
            <v>CYP40402 - Record rejected - Local Patient Identifier (Extended) is blank. 
CYP40403 - Record rejected - Local Patient Identifier (Extended) has incorrect data format. Local Patient Identifier (Extended)=&lt;C404901&gt;</v>
          </cell>
        </row>
        <row r="273">
          <cell r="A273" t="str">
            <v>C404010</v>
          </cell>
          <cell r="B273" t="str">
            <v>C404</v>
          </cell>
          <cell r="C273" t="str">
            <v>010</v>
          </cell>
          <cell r="D273" t="str">
            <v>C404010_1</v>
          </cell>
          <cell r="E273" t="str">
            <v>CYP404AssTechToSupportDisTyp</v>
          </cell>
          <cell r="F273" t="str">
            <v>ASSISTIVE TECHNOLOGY FINDING (SNOMED CT)</v>
          </cell>
          <cell r="G273">
            <v>0</v>
          </cell>
          <cell r="H273">
            <v>304</v>
          </cell>
          <cell r="I273" t="str">
            <v>The SNOMED CT concept ID which is used to identify the finding relating to the Assistive Technology that a PERSON is dependent on.</v>
          </cell>
          <cell r="J273" t="str">
            <v>min n6 max n18</v>
          </cell>
          <cell r="K273" t="str">
            <v>Reject</v>
          </cell>
          <cell r="L273" t="str">
            <v>Reject</v>
          </cell>
          <cell r="M273" t="str">
            <v>N/A</v>
          </cell>
          <cell r="N273" t="str">
            <v>If Assistive Technology Finding (SNOMED CT) fails standard SNOMED CT checks (Check Digit and Partition Identifier), the record will be rejected.</v>
          </cell>
          <cell r="O273" t="str">
            <v>Used for analysis of data item</v>
          </cell>
          <cell r="P273" t="str">
            <v>To monitor data quality details of the technology type</v>
          </cell>
          <cell r="Q273" t="str">
            <v>M</v>
          </cell>
          <cell r="R273">
            <v>3</v>
          </cell>
          <cell r="S273" t="str">
            <v>CYP40404 - Record rejected - Assistive Technology Finding (SNOMED CT) is blank. Local Patient Identifier (Extended)=&lt;C404901&gt;
CYP40405 - Record rejected - Assistive Technology Finding (SNOMED CT) has incorrect data format. Local Patient Identifier (Extended)=&lt;C404901&gt;
CYP40410 - Record rejected - Assistive Technology Finding (SNOMED CT) has failed SNOMED CT checks. Local Patient Identifier (Extended)=&lt;C404901&gt; Assistive Technology Finding (SNOMED CT)=&lt;C404010&gt;</v>
          </cell>
        </row>
        <row r="274">
          <cell r="A274" t="str">
            <v>C404020</v>
          </cell>
          <cell r="B274" t="str">
            <v>C404</v>
          </cell>
          <cell r="C274" t="str">
            <v>020</v>
          </cell>
          <cell r="D274" t="str">
            <v>C404020_1</v>
          </cell>
          <cell r="E274" t="str">
            <v>CYP404AssTechToSupportDisTyp</v>
          </cell>
          <cell r="F274" t="str">
            <v>PRESCRIPTION DATE (ASSISTIVE TECHNOLOGY)</v>
          </cell>
          <cell r="G274">
            <v>0</v>
          </cell>
          <cell r="H274">
            <v>305</v>
          </cell>
          <cell r="I274" t="str">
            <v>The date when a person is prescribed a specific type of assistive technology.</v>
          </cell>
          <cell r="J274" t="str">
            <v>an10
CCYY-MM-DD</v>
          </cell>
          <cell r="K274" t="str">
            <v>N/A</v>
          </cell>
          <cell r="L274" t="str">
            <v>Reject</v>
          </cell>
          <cell r="M274" t="str">
            <v>N/A</v>
          </cell>
          <cell r="N274" t="str">
            <v>If Prescription Date (Assistive Technology) is before the Person Birth Date, the record will be rejected.
If PersonBirthDate is blank AND Prescription Date (Assistive Technology) is before 1 January 1901, the record will be rejected.
If Prescription Date (Assistive Technology) is after the Date and Time Data Set Created, the record will be rejected.
If Prescription Date (Assistive Technology) is after the Reporting Period End Date, a warning will be generted.</v>
          </cell>
          <cell r="O274" t="str">
            <v>All to analyse between the data item and other events</v>
          </cell>
          <cell r="P274" t="str">
            <v>To monitor details of the technology</v>
          </cell>
          <cell r="Q274" t="str">
            <v>R</v>
          </cell>
          <cell r="R274">
            <v>5</v>
          </cell>
          <cell r="S274" t="str">
            <v>CYP40408 - Record rejected - Prescription Date (Assistive Technology) has incorrect data format. Local Patient Identifier (Extended)=&lt;C404901&gt;
CYP40411 - Record rejected - Prescription Date (Assistive Technology) is before the Person Birth Date. Local Patient Identifier (Extended)=&lt;C404901&gt; Prescription Date (Assistive Technology)=&lt;C404020&gt; Person Birth Date=&lt;C001060&gt;
CYP40412 - Record rejected - Person Birth Date is blank AND Prescription Date (Assistive Technology) is before 1 January 1901. Local Patient Identifier (Extended)=&lt;C404901&gt; Prescription Date (Assistive Technology)=&lt;C404020&gt;
CYP40413 - Record rejected - Prescription Date (Assistive Technology) is after the Date and Time Data Set Created. Local Patient Identifier (Extended)=&lt;C404901&gt; Prescription Date (Assistive Technology)=&lt;C404020&gt; Date and time data set created = &lt;C000060&gt;
CYP40414 - Warning - Prescription Date (Assistive Technology) is after the Reporting Period End Date. Local Patient Identifier (Extended)=&lt;C404901&gt; Prescription Date (Assistive Technology)=&lt;C404020&gt; Reporting Period End Date = &lt;C000050&gt;</v>
          </cell>
        </row>
        <row r="275">
          <cell r="A275" t="str">
            <v>C404D01</v>
          </cell>
          <cell r="E275" t="str">
            <v>CYP404AssTechToSupportDisTyp</v>
          </cell>
          <cell r="F275" t="str">
            <v>RECORD NUMBER</v>
          </cell>
          <cell r="G275">
            <v>1</v>
          </cell>
          <cell r="H275">
            <v>306</v>
          </cell>
          <cell r="I275" t="str">
            <v>Record number in this extract file.</v>
          </cell>
          <cell r="J275" t="str">
            <v>max an20</v>
          </cell>
        </row>
        <row r="276">
          <cell r="A276" t="str">
            <v>C404D02</v>
          </cell>
          <cell r="E276" t="str">
            <v>CYP404AssTechToSupportDisTyp</v>
          </cell>
          <cell r="F276" t="str">
            <v>CYP404 UNIQUE ID</v>
          </cell>
          <cell r="G276">
            <v>1</v>
          </cell>
          <cell r="H276">
            <v>307</v>
          </cell>
          <cell r="I276" t="str">
            <v>A unique ID per table.  This continues across reporting periods and across providers.  This uniquely identifies a row of data within a table.</v>
          </cell>
          <cell r="J276" t="str">
            <v>min an6 max an20</v>
          </cell>
        </row>
        <row r="277">
          <cell r="A277" t="str">
            <v>C404D03</v>
          </cell>
          <cell r="E277" t="str">
            <v>CYP404AssTechToSupportDisTyp</v>
          </cell>
          <cell r="F277" t="str">
            <v>ORGANISATION CODE (PROVIDER)</v>
          </cell>
          <cell r="G277">
            <v>1</v>
          </cell>
          <cell r="H277">
            <v>308</v>
          </cell>
          <cell r="I277" t="str">
            <v>Organisation code of provider submitting the data.</v>
          </cell>
          <cell r="J277" t="str">
            <v>max an6</v>
          </cell>
        </row>
        <row r="278">
          <cell r="A278" t="str">
            <v>C404D04</v>
          </cell>
          <cell r="E278" t="str">
            <v>CYP404AssTechToSupportDisTyp</v>
          </cell>
          <cell r="F278" t="str">
            <v>UNIQUE CSDS ID (PATIENT)</v>
          </cell>
          <cell r="G278">
            <v>1</v>
          </cell>
          <cell r="H278">
            <v>309</v>
          </cell>
          <cell r="I278" t="str">
            <v>A nationally unique ID for the patient in the CSDS generated from an index held by the BSP.</v>
          </cell>
          <cell r="J278" t="str">
            <v>max n10</v>
          </cell>
        </row>
        <row r="279">
          <cell r="A279" t="str">
            <v>C404D05</v>
          </cell>
          <cell r="E279" t="str">
            <v>CYP404AssTechToSupportDisTyp</v>
          </cell>
          <cell r="F279" t="str">
            <v>BSP UNIQUE ID</v>
          </cell>
          <cell r="G279">
            <v>1</v>
          </cell>
          <cell r="H279">
            <v>310</v>
          </cell>
          <cell r="I279" t="str">
            <v xml:space="preserve">A unique ID applied when original data file was uploaded to the Bureau Service Portal. Where a single upload is used to provide data for different reporting periods, there will be a separate BSPUniqueID assigned to each reporting period.  </v>
          </cell>
          <cell r="J279" t="str">
            <v>max n6</v>
          </cell>
        </row>
        <row r="280">
          <cell r="A280" t="str">
            <v>C501901</v>
          </cell>
          <cell r="B280" t="str">
            <v>C501</v>
          </cell>
          <cell r="C280" t="str">
            <v>901</v>
          </cell>
          <cell r="D280" t="str">
            <v>901_9</v>
          </cell>
          <cell r="E280" t="str">
            <v>CYP501CodedImm</v>
          </cell>
          <cell r="F280" t="str">
            <v>LOCAL PATIENT IDENTIFIER (EXTENDED)</v>
          </cell>
          <cell r="G280">
            <v>0</v>
          </cell>
          <cell r="H280">
            <v>311</v>
          </cell>
          <cell r="I280" t="str">
            <v>This is a number used to identify a PATIENT uniquely within a Health Care Provider. It may be different from the PATIENT's casenote number and may be assigned automatically by the computer system.</v>
          </cell>
          <cell r="J280" t="str">
            <v>max an20</v>
          </cell>
          <cell r="K280" t="str">
            <v>Reject</v>
          </cell>
          <cell r="L280" t="str">
            <v>Reject</v>
          </cell>
          <cell r="M280" t="str">
            <v>N/A</v>
          </cell>
          <cell r="O280" t="str">
            <v>All to identify individual</v>
          </cell>
          <cell r="P280" t="str">
            <v>Used to uniquely identify an individual</v>
          </cell>
          <cell r="Q280" t="str">
            <v>M</v>
          </cell>
          <cell r="R280">
            <v>2</v>
          </cell>
          <cell r="S280" t="str">
            <v>CYP50103 - Record rejected - Local Patient Identifier (Extended) is blank. 
CYP50104 - Record rejected - Local Patient Identifier (Extended) has incorrect data format. Local Patient Identifier (Extended)=&lt;C501901&gt;</v>
          </cell>
        </row>
        <row r="281">
          <cell r="A281" t="str">
            <v>C501907</v>
          </cell>
          <cell r="B281" t="str">
            <v>C501</v>
          </cell>
          <cell r="C281" t="str">
            <v>907</v>
          </cell>
          <cell r="D281" t="str">
            <v>907_1</v>
          </cell>
          <cell r="E281" t="str">
            <v>CYP501CodedImm</v>
          </cell>
          <cell r="F281" t="str">
            <v>IMMUNISATION DATE</v>
          </cell>
          <cell r="G281">
            <v>0</v>
          </cell>
          <cell r="H281">
            <v>312</v>
          </cell>
          <cell r="I281" t="str">
            <v>The date on which the immunisation was carried out</v>
          </cell>
          <cell r="J281" t="str">
            <v>an10
CCYY-MM-DD</v>
          </cell>
          <cell r="K281" t="str">
            <v>Reject</v>
          </cell>
          <cell r="L281" t="str">
            <v>Reject</v>
          </cell>
          <cell r="M281" t="str">
            <v>N/A</v>
          </cell>
          <cell r="N281" t="str">
            <v>If ImmunisationDate is after the end of the reporting period, the record will be rejected.
If ImmunisationDate is before the patient's DATE OF BIRTH (as included in CYP001), the record will be rejected.
If Person Birth Date is blank AND Immunisation Date is before 1 January 1901, the record will be rejected.</v>
          </cell>
          <cell r="O281" t="str">
            <v>All to analyse between the data item and other events</v>
          </cell>
          <cell r="P281" t="str">
            <v>Analysis of times differences</v>
          </cell>
          <cell r="Q281" t="str">
            <v>M</v>
          </cell>
          <cell r="R281">
            <v>5</v>
          </cell>
          <cell r="S281" t="str">
            <v>CYP50105 - Record rejected - Immunisation Date is blank. Local Patient Identifier (Extended)=&lt;C501901&gt;
CYP50106 - Record rejected - Immunisation Date has incorrect date format. Local Patient Identifier (Extended)=&lt;C501901&gt;
CYP50107 - Record rejected - Immunisation Date is before the Person Birth Date. Local Patient Identifier (Extended)=&lt;C501901&gt; Immunisation Date=&lt;C501907&gt; 
CYP50108 - Record rejected - Immunisation Date is after the end of the reporting period. Local Patient Identifier (Extended)=&lt;C501901&gt; Immunisation Date=&lt;C501907&gt; 
CYP50117 - Record rejected - Person Birth Date is blank AND Immunisation Date is before 1 January 1901. Local Patient Identifier (Extended)=&lt;C501901&gt; Immunisation Date=&lt;C501907&gt;</v>
          </cell>
        </row>
        <row r="282">
          <cell r="A282" t="str">
            <v>C501010</v>
          </cell>
          <cell r="B282" t="str">
            <v>C501</v>
          </cell>
          <cell r="C282" t="str">
            <v>010</v>
          </cell>
          <cell r="D282" t="str">
            <v>C501010_1</v>
          </cell>
          <cell r="E282" t="str">
            <v>CYP501CodedImm</v>
          </cell>
          <cell r="F282" t="str">
            <v>PROCEDURE SCHEME IN USE</v>
          </cell>
          <cell r="G282">
            <v>0</v>
          </cell>
          <cell r="H282">
            <v>313</v>
          </cell>
          <cell r="I282" t="str">
            <v>The code scheme basis of a procedure.</v>
          </cell>
          <cell r="J282" t="str">
            <v>an2</v>
          </cell>
          <cell r="K282" t="str">
            <v>Reject</v>
          </cell>
          <cell r="L282" t="str">
            <v>Reject</v>
          </cell>
          <cell r="M282" t="str">
            <v>Warning</v>
          </cell>
          <cell r="O282" t="str">
            <v>All for analysis of the data item</v>
          </cell>
          <cell r="P282" t="str">
            <v>Required for reporting on data quality differences between coding schemes</v>
          </cell>
          <cell r="Q282" t="str">
            <v>M</v>
          </cell>
          <cell r="R282">
            <v>3</v>
          </cell>
          <cell r="S282" t="str">
            <v>CYP50112 - Record rejected - Procedure Scheme In Use contains an invalid Procedure Scheme In Use. Local Patient Identifier (Extended)=&lt;C501901&gt; Procedure Scheme In Use=&lt;C501010&gt;
CYP50109 - Record rejected - Procedure Scheme In Use has incorrect data format. Local Patient Identifier (Extended)=&lt;C501901&gt; 
CYP50116 - Record rejected - Procedure Scheme in use is blank. Local Patient Identifier (Extended) = &lt;C501901&gt;</v>
          </cell>
        </row>
        <row r="283">
          <cell r="A283" t="str">
            <v>C501020</v>
          </cell>
          <cell r="B283" t="str">
            <v>C501</v>
          </cell>
          <cell r="C283" t="str">
            <v>020</v>
          </cell>
          <cell r="D283" t="str">
            <v>C501020_1</v>
          </cell>
          <cell r="E283" t="str">
            <v>CYP501CodedImm</v>
          </cell>
          <cell r="F283" t="str">
            <v>IMMUNISATION PROCEDURE (CLINICAL TERMINOLOGY)</v>
          </cell>
          <cell r="G283">
            <v>0</v>
          </cell>
          <cell r="H283">
            <v>314</v>
          </cell>
          <cell r="I283" t="str">
            <v>A unique identifier for an immunisation from a specific clinical terminology</v>
          </cell>
          <cell r="J283" t="str">
            <v>min an5 max an18</v>
          </cell>
          <cell r="K283" t="str">
            <v>Reject</v>
          </cell>
          <cell r="L283" t="str">
            <v>Reject</v>
          </cell>
          <cell r="M283" t="str">
            <v>N/A</v>
          </cell>
          <cell r="O283" t="str">
            <v>All for analysis of the data item</v>
          </cell>
          <cell r="P283" t="str">
            <v>The analyse differences in the outcomes and activity depending on immunisation procedure</v>
          </cell>
          <cell r="Q283" t="str">
            <v>M</v>
          </cell>
          <cell r="R283">
            <v>2</v>
          </cell>
          <cell r="S283" t="str">
            <v>CYP50113 - Record rejected - Immunisation Procedure (Clinical Terminology) is blank. Local Patient Identifier (Extended)=&lt;C501901&gt;
CYP50114 - Record rejected - Immunisation Procedure (Clinical Terminology) has incorrect data format. Local Patient Identifier (Extended)=&lt;C501901&gt; Immunisation Procedure (Clinical Terminology) = &lt;C501020&gt;</v>
          </cell>
        </row>
        <row r="284">
          <cell r="A284" t="str">
            <v>C501908</v>
          </cell>
          <cell r="B284" t="str">
            <v>C501</v>
          </cell>
          <cell r="C284" t="str">
            <v>908</v>
          </cell>
          <cell r="D284" t="str">
            <v>908_1</v>
          </cell>
          <cell r="E284" t="str">
            <v>CYP501CodedImm</v>
          </cell>
          <cell r="F284" t="str">
            <v>ORGANISATION CODE (IMMUNISATION RESPONSIBLE ORGANISATION)</v>
          </cell>
          <cell r="G284">
            <v>0</v>
          </cell>
          <cell r="H284">
            <v>315</v>
          </cell>
          <cell r="I284" t="str">
            <v>The ORGANISATION CODE of the ORGANISATION carrying out the immunisation.</v>
          </cell>
          <cell r="J284" t="str">
            <v>max an6</v>
          </cell>
          <cell r="K284" t="str">
            <v>N/A</v>
          </cell>
          <cell r="L284" t="str">
            <v>Reject</v>
          </cell>
          <cell r="M284" t="str">
            <v>Warning</v>
          </cell>
          <cell r="N284" t="str">
            <v>If ORGANISATION CODE is not in national organisation tables a warning will be reported</v>
          </cell>
          <cell r="O284" t="str">
            <v>Used for analysis of data item</v>
          </cell>
          <cell r="P284" t="str">
            <v>Required for reporting on Care Activities, Performance and Pricing</v>
          </cell>
          <cell r="Q284" t="str">
            <v>R</v>
          </cell>
          <cell r="R284">
            <v>2</v>
          </cell>
          <cell r="S284" t="str">
            <v>CYP50110 - Record rejected - Organisation Code (Immunisation Responsible Organisation) has incorrect data format. Local Patient Identifier (Extended)=&lt;C501901&gt;
CYP50111 - Warning - Organisation Code (Immunisation Responsible Organisation) is not for a current live organisation in national tables. Local Patient Identifier (Extended)=&lt;C501901&gt;</v>
          </cell>
        </row>
        <row r="285">
          <cell r="A285" t="str">
            <v>C501D01</v>
          </cell>
          <cell r="E285" t="str">
            <v>CYP501CodedImm</v>
          </cell>
          <cell r="F285" t="str">
            <v>RECORD NUMBER</v>
          </cell>
          <cell r="G285">
            <v>1</v>
          </cell>
          <cell r="H285">
            <v>316</v>
          </cell>
          <cell r="I285" t="str">
            <v>Record number in this extract file.</v>
          </cell>
          <cell r="J285" t="str">
            <v>max an20</v>
          </cell>
        </row>
        <row r="286">
          <cell r="A286" t="str">
            <v>C501D02</v>
          </cell>
          <cell r="E286" t="str">
            <v>CYP501CodedImm</v>
          </cell>
          <cell r="F286" t="str">
            <v>CYP501 UNIQUE ID</v>
          </cell>
          <cell r="G286">
            <v>1</v>
          </cell>
          <cell r="H286">
            <v>317</v>
          </cell>
          <cell r="I286" t="str">
            <v>A unique ID per table.  This continues across reporting periods and across providers.  This uniquely identifies a row of data within a table.</v>
          </cell>
          <cell r="J286" t="str">
            <v>min an6 max an20</v>
          </cell>
        </row>
        <row r="287">
          <cell r="A287" t="str">
            <v>C501D03</v>
          </cell>
          <cell r="E287" t="str">
            <v>CYP501CodedImm</v>
          </cell>
          <cell r="F287" t="str">
            <v>ORGANISATION CODE (PROVIDER)</v>
          </cell>
          <cell r="G287">
            <v>1</v>
          </cell>
          <cell r="H287">
            <v>318</v>
          </cell>
          <cell r="I287" t="str">
            <v>Organisation code of provider submitting the data.</v>
          </cell>
          <cell r="J287" t="str">
            <v>max an6</v>
          </cell>
        </row>
        <row r="288">
          <cell r="A288" t="str">
            <v>C501D04</v>
          </cell>
          <cell r="E288" t="str">
            <v>CYP501CodedImm</v>
          </cell>
          <cell r="F288" t="str">
            <v>UNIQUE CSDS ID (PATIENT)</v>
          </cell>
          <cell r="G288">
            <v>1</v>
          </cell>
          <cell r="H288">
            <v>319</v>
          </cell>
          <cell r="I288" t="str">
            <v>A nationally unique ID for the patient in the CSDS generated from an index held by the BSP.</v>
          </cell>
          <cell r="J288" t="str">
            <v>max n10</v>
          </cell>
        </row>
        <row r="289">
          <cell r="A289" t="str">
            <v>C501D05</v>
          </cell>
          <cell r="E289" t="str">
            <v>CYP501CodedImm</v>
          </cell>
          <cell r="F289" t="str">
            <v>BSP UNIQUE ID</v>
          </cell>
          <cell r="G289">
            <v>1</v>
          </cell>
          <cell r="H289">
            <v>320</v>
          </cell>
          <cell r="I289" t="str">
            <v xml:space="preserve">A unique ID applied when original data file was uploaded to the Bureau Service Portal. Where a single upload is used to provide data for different reporting periods, there will be a separate BSPUniqueID assigned to each reporting period.  </v>
          </cell>
          <cell r="J289" t="str">
            <v>max n6</v>
          </cell>
        </row>
        <row r="290">
          <cell r="A290" t="str">
            <v>C501D06</v>
          </cell>
          <cell r="E290" t="str">
            <v>CYP501CodedImm</v>
          </cell>
          <cell r="F290" t="str">
            <v>AGE AT IMMUNISATION DATE</v>
          </cell>
          <cell r="G290">
            <v>1</v>
          </cell>
          <cell r="H290">
            <v>321</v>
          </cell>
          <cell r="I290" t="str">
            <v>Age at Immunisation Date in days</v>
          </cell>
          <cell r="J290" t="str">
            <v>max n5</v>
          </cell>
        </row>
        <row r="291">
          <cell r="A291" t="str">
            <v>C501D07</v>
          </cell>
          <cell r="E291" t="str">
            <v>CYP501CodedImm</v>
          </cell>
          <cell r="F291" t="str">
            <v>SCHOOL YEAR AT IMMUNISATION DATE</v>
          </cell>
          <cell r="G291">
            <v>1</v>
          </cell>
          <cell r="H291">
            <v>322</v>
          </cell>
          <cell r="I291" t="str">
            <v>School Year at Immunisation Date should be recorded whether the young person is at school or not.</v>
          </cell>
          <cell r="J291" t="str">
            <v>max an2</v>
          </cell>
        </row>
        <row r="292">
          <cell r="A292" t="str">
            <v>C502901</v>
          </cell>
          <cell r="B292" t="str">
            <v>C502</v>
          </cell>
          <cell r="C292" t="str">
            <v>901</v>
          </cell>
          <cell r="D292" t="str">
            <v>901_10</v>
          </cell>
          <cell r="E292" t="str">
            <v>CYP502Imm</v>
          </cell>
          <cell r="F292" t="str">
            <v>LOCAL PATIENT IDENTIFIER (EXTENDED)</v>
          </cell>
          <cell r="G292">
            <v>0</v>
          </cell>
          <cell r="H292">
            <v>323</v>
          </cell>
          <cell r="I292" t="str">
            <v>This is a number used to identify a PATIENT uniquely within a Health Care Provider. It may be different from the PATIENT's casenote number and may be assigned automatically by the computer system.</v>
          </cell>
          <cell r="J292" t="str">
            <v>max an20</v>
          </cell>
          <cell r="K292" t="str">
            <v>Reject</v>
          </cell>
          <cell r="L292" t="str">
            <v>Reject</v>
          </cell>
          <cell r="M292" t="str">
            <v>N/A</v>
          </cell>
          <cell r="O292" t="str">
            <v>All to identify individual</v>
          </cell>
          <cell r="P292" t="str">
            <v>Used to uniquely identify an individual</v>
          </cell>
          <cell r="Q292" t="str">
            <v>M</v>
          </cell>
          <cell r="R292">
            <v>2</v>
          </cell>
          <cell r="S292" t="str">
            <v>CYP50203 - Record rejected - Local Patient Identifier (Extended) is blank.
CYP50204 - Record rejected - Local Patient Identifier (Extended) has incorrect data format. Local Patient Identifier (Extended)=&lt;C502901&gt;</v>
          </cell>
        </row>
        <row r="293">
          <cell r="A293" t="str">
            <v>C502907</v>
          </cell>
          <cell r="B293" t="str">
            <v>C502</v>
          </cell>
          <cell r="C293" t="str">
            <v>907</v>
          </cell>
          <cell r="D293" t="str">
            <v>907_2</v>
          </cell>
          <cell r="E293" t="str">
            <v>CYP502Imm</v>
          </cell>
          <cell r="F293" t="str">
            <v>IMMUNISATION DATE</v>
          </cell>
          <cell r="G293">
            <v>0</v>
          </cell>
          <cell r="H293">
            <v>324</v>
          </cell>
          <cell r="I293" t="str">
            <v>The date on which the immunisation was carried out</v>
          </cell>
          <cell r="J293" t="str">
            <v>an10
CCYY-MM-DD</v>
          </cell>
          <cell r="K293" t="str">
            <v>Reject</v>
          </cell>
          <cell r="L293" t="str">
            <v>Reject</v>
          </cell>
          <cell r="M293" t="str">
            <v>N/A</v>
          </cell>
          <cell r="N293" t="str">
            <v>If Immunisation Date is after the end of the reporting period, the record will be rejected.
If Immunisation Date is before Person Birth Date, the record will be rejected.
If Person Birth Date is blank AND Immunisation Date is before 1 January 1901, the record will be rejected.</v>
          </cell>
          <cell r="O293" t="str">
            <v>All to analyse between the data item and other events</v>
          </cell>
          <cell r="P293" t="str">
            <v>Analysis of times differences</v>
          </cell>
          <cell r="Q293" t="str">
            <v>M</v>
          </cell>
          <cell r="R293">
            <v>5</v>
          </cell>
          <cell r="S293" t="str">
            <v>CYP50208 - Record rejected - Immunisation Date is blank. Local Patient Identifier (Extended)=&lt;C502901&gt;
CYP50209 - Record rejected - Immunisation Date has incorrect data format. Local Patient Identifier (Extended)=&lt;C502901&gt;
CYP50212 - Record rejected - Immunisation Date is after the end of the reporting period. Local Patient Identifier (Extended)=&lt;C502901&gt; Immunisation Date=&lt;C502907&gt;
CYP50213 - Record rejected - Immunisation Date is before Person Birth Date. Local Patient Identifier (Extended)=&lt;C502901&gt; Immunisation Date=&lt;C502907&gt; Person Birth Date=&lt;C001060&gt;
CYP50214 - Record rejected - Person Birth Date is blank AND Immunisation Date is before 1 January 1901. Local Patient Identifier (Extended)=&lt;C502901&gt; Immunisation Date=&lt;C502907&gt;</v>
          </cell>
        </row>
        <row r="294">
          <cell r="A294" t="str">
            <v>C502010</v>
          </cell>
          <cell r="B294" t="str">
            <v>C502</v>
          </cell>
          <cell r="C294" t="str">
            <v>010</v>
          </cell>
          <cell r="D294" t="str">
            <v>C502010_1</v>
          </cell>
          <cell r="E294" t="str">
            <v>CYP502Imm</v>
          </cell>
          <cell r="F294" t="str">
            <v>CHILDHOOD IMMUNISATION TYPE (CHILDREN AND YOUNG PEOPLE'S HEALTH SERVICES)</v>
          </cell>
          <cell r="G294">
            <v>0</v>
          </cell>
          <cell r="H294">
            <v>325</v>
          </cell>
          <cell r="I294" t="str">
            <v>Whether or not a child's immunisations are up to date, derived from Red Book 2009</v>
          </cell>
          <cell r="J294" t="str">
            <v>an3</v>
          </cell>
          <cell r="K294" t="str">
            <v>Reject</v>
          </cell>
          <cell r="L294" t="str">
            <v>Reject</v>
          </cell>
          <cell r="M294" t="str">
            <v>Warning</v>
          </cell>
          <cell r="O294" t="str">
            <v>All for analysis of the data item</v>
          </cell>
          <cell r="P294" t="str">
            <v>The analyse differences in the outcomes and activity depending on immunisation type</v>
          </cell>
          <cell r="Q294" t="str">
            <v>M</v>
          </cell>
          <cell r="R294">
            <v>3</v>
          </cell>
          <cell r="S294" t="str">
            <v>CYP50205 - Record rejected - Childhood Immunisation Type (Children and Young People's Health Services) is blank. Local Patient Identifier (Extended)=&lt;C502901&gt;
CYP50206 - Record rejected - Childhood Immunisation Type (Children and Young People's Health Services) has incorrect data format. Local Patient Identifier (Extended)=&lt;C502901&gt;
CYP50207 - Warning - Childhood Immunisation Type (Children and Young People's Health Services) contains an invalid Childhood Immunisation Type (Children and Young People's Health Services). Local Patient Identifier (Extended)=&lt;C502901&gt; Childhood Immunisation Type (Children and Young People's Health Services)=&lt;C502010&gt;</v>
          </cell>
        </row>
        <row r="295">
          <cell r="A295" t="str">
            <v>C502908</v>
          </cell>
          <cell r="B295" t="str">
            <v>C502</v>
          </cell>
          <cell r="C295" t="str">
            <v>908</v>
          </cell>
          <cell r="D295" t="str">
            <v>908_2</v>
          </cell>
          <cell r="E295" t="str">
            <v>CYP502Imm</v>
          </cell>
          <cell r="F295" t="str">
            <v>ORGANISATION CODE (IMMUNISATION RESPONSIBLE ORGANISATION)</v>
          </cell>
          <cell r="G295">
            <v>0</v>
          </cell>
          <cell r="H295">
            <v>326</v>
          </cell>
          <cell r="I295" t="str">
            <v>The ORGANISATION CODE of the ORGANISATION carrying out the immunisation.</v>
          </cell>
          <cell r="J295" t="str">
            <v>max an6</v>
          </cell>
          <cell r="K295" t="str">
            <v>N/A</v>
          </cell>
          <cell r="L295" t="str">
            <v>Reject</v>
          </cell>
          <cell r="M295" t="str">
            <v>Warning</v>
          </cell>
          <cell r="N295" t="str">
            <v>If ORGANISATION CODE is not in national organisation tables a warning will be reported.</v>
          </cell>
          <cell r="O295" t="str">
            <v>Used for analysis of data item</v>
          </cell>
          <cell r="P295" t="str">
            <v>Required for reporting on Care Activities, Performance and Pricing</v>
          </cell>
          <cell r="Q295" t="str">
            <v>R</v>
          </cell>
          <cell r="R295">
            <v>2</v>
          </cell>
          <cell r="S295" t="str">
            <v>CYP50210 - Record rejected - Organisation Code (Immunisation Responsible Organisation) has incorrect data format. Local Patient Identifier (Extended)=&lt;C502901&gt;
CYP50211 - Warning - Organisation Code (Immunisation Responsible Organisation) is not for a current live organisation in national tables. Local Patient Identifier (Extended)=&lt;C502901&gt;</v>
          </cell>
        </row>
        <row r="296">
          <cell r="A296" t="str">
            <v>C502D01</v>
          </cell>
          <cell r="E296" t="str">
            <v>CYP502Imm</v>
          </cell>
          <cell r="F296" t="str">
            <v>RECORD NUMBER</v>
          </cell>
          <cell r="G296">
            <v>1</v>
          </cell>
          <cell r="H296">
            <v>327</v>
          </cell>
          <cell r="I296" t="str">
            <v>Record number in this extract file.</v>
          </cell>
          <cell r="J296" t="str">
            <v>max an20</v>
          </cell>
        </row>
        <row r="297">
          <cell r="A297" t="str">
            <v>C502D02</v>
          </cell>
          <cell r="E297" t="str">
            <v>CYP502Imm</v>
          </cell>
          <cell r="F297" t="str">
            <v>CYP502 UNIQUE ID</v>
          </cell>
          <cell r="G297">
            <v>1</v>
          </cell>
          <cell r="H297">
            <v>328</v>
          </cell>
          <cell r="I297" t="str">
            <v>A unique ID per table.  This continues across reporting periods and across providers.  This uniquely identifies a row of data within a table.</v>
          </cell>
          <cell r="J297" t="str">
            <v>min an6 max an20</v>
          </cell>
        </row>
        <row r="298">
          <cell r="A298" t="str">
            <v>C502D03</v>
          </cell>
          <cell r="E298" t="str">
            <v>CYP502Imm</v>
          </cell>
          <cell r="F298" t="str">
            <v>ORGANISATION CODE (PROVIDER)</v>
          </cell>
          <cell r="G298">
            <v>1</v>
          </cell>
          <cell r="H298">
            <v>329</v>
          </cell>
          <cell r="I298" t="str">
            <v>Organisation code of provider submitting the data.</v>
          </cell>
          <cell r="J298" t="str">
            <v>max an6</v>
          </cell>
        </row>
        <row r="299">
          <cell r="A299" t="str">
            <v>C502D04</v>
          </cell>
          <cell r="E299" t="str">
            <v>CYP502Imm</v>
          </cell>
          <cell r="F299" t="str">
            <v>UNIQUE CSDS ID (PATIENT)</v>
          </cell>
          <cell r="G299">
            <v>1</v>
          </cell>
          <cell r="H299">
            <v>330</v>
          </cell>
          <cell r="I299" t="str">
            <v>A nationally unique ID for the patient in the CSDS generated from an index held by the BSP.</v>
          </cell>
          <cell r="J299" t="str">
            <v>max n10</v>
          </cell>
        </row>
        <row r="300">
          <cell r="A300" t="str">
            <v>C502D05</v>
          </cell>
          <cell r="E300" t="str">
            <v>CYP502Imm</v>
          </cell>
          <cell r="F300" t="str">
            <v>BSP UNIQUE ID</v>
          </cell>
          <cell r="G300">
            <v>1</v>
          </cell>
          <cell r="H300">
            <v>331</v>
          </cell>
          <cell r="I300" t="str">
            <v xml:space="preserve">A unique ID applied when original data file was uploaded to the Bureau Service Portal. Where a single upload is used to provide data for different reporting periods, there will be a separate BSPUniqueID assigned to each reporting period.  </v>
          </cell>
          <cell r="J300" t="str">
            <v>max n6</v>
          </cell>
        </row>
        <row r="301">
          <cell r="A301" t="str">
            <v>C502D06</v>
          </cell>
          <cell r="E301" t="str">
            <v>CYP502Imm</v>
          </cell>
          <cell r="F301" t="str">
            <v>AGE AT IMMUNISATION DATE</v>
          </cell>
          <cell r="G301">
            <v>1</v>
          </cell>
          <cell r="H301">
            <v>332</v>
          </cell>
          <cell r="I301" t="str">
            <v>Age at Immunisation Date in days</v>
          </cell>
          <cell r="J301" t="str">
            <v>max n5</v>
          </cell>
        </row>
        <row r="302">
          <cell r="A302" t="str">
            <v>C502D07</v>
          </cell>
          <cell r="E302" t="str">
            <v>CYP502Imm</v>
          </cell>
          <cell r="F302" t="str">
            <v>SCHOOL YEAR AT IMMUNISATION DATE</v>
          </cell>
          <cell r="G302">
            <v>1</v>
          </cell>
          <cell r="H302">
            <v>333</v>
          </cell>
          <cell r="I302" t="str">
            <v>School Year at Immunisation Date should be recorded whether the young person is at school or not.</v>
          </cell>
          <cell r="J302" t="str">
            <v>max an2</v>
          </cell>
        </row>
        <row r="303">
          <cell r="A303" t="str">
            <v>C601901</v>
          </cell>
          <cell r="B303" t="str">
            <v>C601</v>
          </cell>
          <cell r="C303" t="str">
            <v>901</v>
          </cell>
          <cell r="D303" t="str">
            <v>901_11</v>
          </cell>
          <cell r="E303" t="str">
            <v>CYP601MedicalHistory</v>
          </cell>
          <cell r="F303" t="str">
            <v>LOCAL PATIENT IDENTIFIER (EXTENDED)</v>
          </cell>
          <cell r="G303">
            <v>0</v>
          </cell>
          <cell r="H303">
            <v>334</v>
          </cell>
          <cell r="I303" t="str">
            <v>This is a number used to identify a PATIENT uniquely within a Health Care Provider. It may be different from the PATIENT's casenote number and may be assigned automatically by the computer system.</v>
          </cell>
          <cell r="J303" t="str">
            <v>max an20</v>
          </cell>
          <cell r="K303" t="str">
            <v>Reject</v>
          </cell>
          <cell r="L303" t="str">
            <v>Reject</v>
          </cell>
          <cell r="M303" t="str">
            <v>N/A</v>
          </cell>
          <cell r="O303" t="str">
            <v>All to identify individual</v>
          </cell>
          <cell r="P303" t="str">
            <v>Used to uniquely identify an individual</v>
          </cell>
          <cell r="Q303" t="str">
            <v>M</v>
          </cell>
          <cell r="R303">
            <v>2</v>
          </cell>
          <cell r="S303" t="str">
            <v>CYP60102 - Record rejected - Local Patient Identifier (Extended) is blank. 
CYP60103 - Record rejected - Local Patient Identifier (Extended) has incorrect data format. Local Patient Identifier (Extended)=&lt;C601901&gt;</v>
          </cell>
        </row>
        <row r="304">
          <cell r="A304" t="str">
            <v>C601913</v>
          </cell>
          <cell r="B304" t="str">
            <v>C601</v>
          </cell>
          <cell r="C304" t="str">
            <v>913</v>
          </cell>
          <cell r="D304" t="str">
            <v>913_1</v>
          </cell>
          <cell r="E304" t="str">
            <v>CYP601MedicalHistory</v>
          </cell>
          <cell r="F304" t="str">
            <v>DIAGNOSIS SCHEME IN USE</v>
          </cell>
          <cell r="G304">
            <v>0</v>
          </cell>
          <cell r="H304">
            <v>335</v>
          </cell>
          <cell r="I304" t="str">
            <v>The code scheme basis of the Diagnosis.</v>
          </cell>
          <cell r="J304" t="str">
            <v>an2</v>
          </cell>
          <cell r="K304" t="str">
            <v>Reject</v>
          </cell>
          <cell r="L304" t="str">
            <v>Reject</v>
          </cell>
          <cell r="M304" t="str">
            <v>Warning</v>
          </cell>
          <cell r="N304" t="str">
            <v xml:space="preserve">
</v>
          </cell>
          <cell r="O304" t="str">
            <v>Used for analysis of data item</v>
          </cell>
          <cell r="P304" t="str">
            <v>To monitor data quality details of the diagnosis scheme</v>
          </cell>
          <cell r="Q304" t="str">
            <v>M</v>
          </cell>
          <cell r="R304">
            <v>3</v>
          </cell>
          <cell r="S304" t="str">
            <v>CYP60111 - Record rejected - Diagnosis Scheme In Use is blank. Local Patient Identifier (Extended)=&lt;C601901&gt;
CYP60104 - Record rejected - Diagnosis Scheme In Use has incorrect data format. Local Patient Identifier (Extended)=&lt;C601901&gt;
CYP60105 - Warning - Diagnosis Scheme In Use contains an invalid Diagnosis Scheme In Use. Local Patient Identifier (Extended)=&lt;C601901&gt; Diagnosis Scheme In Use=&lt;C601913&gt;</v>
          </cell>
        </row>
        <row r="305">
          <cell r="A305" t="str">
            <v>C601010</v>
          </cell>
          <cell r="B305" t="str">
            <v>C601</v>
          </cell>
          <cell r="C305" t="str">
            <v>010</v>
          </cell>
          <cell r="D305" t="str">
            <v>C601010_1</v>
          </cell>
          <cell r="E305" t="str">
            <v>CYP601MedicalHistory</v>
          </cell>
          <cell r="F305" t="str">
            <v>PREVIOUS DIAGNOSIS (CODED CLINICAL ENTRY)</v>
          </cell>
          <cell r="G305">
            <v>0</v>
          </cell>
          <cell r="H305">
            <v>336</v>
          </cell>
          <cell r="I305" t="str">
            <v>A unique identifier for a CLINICAL DIAGNOSIS from a specific classification or clinical terminology.</v>
          </cell>
          <cell r="J305" t="str">
            <v>min an4 max an18</v>
          </cell>
          <cell r="K305" t="str">
            <v>Reject</v>
          </cell>
          <cell r="L305" t="str">
            <v>Reject</v>
          </cell>
          <cell r="M305" t="str">
            <v>N/A</v>
          </cell>
          <cell r="N305" t="str">
            <v>If Previous Diagnosis (Coded Clinical Entry) format does not match expected format for Diagnosis Scheme In Use, the record will be rejected.</v>
          </cell>
          <cell r="O305" t="str">
            <v>All for analysis of the data item</v>
          </cell>
          <cell r="P305" t="str">
            <v>The analyse differences in the outcomes and activity depending on previous diagnosis</v>
          </cell>
          <cell r="Q305" t="str">
            <v>M</v>
          </cell>
          <cell r="R305">
            <v>3</v>
          </cell>
          <cell r="S305" t="str">
            <v>CYP60106 - Record rejected - Previous Diagnosis (Coded Clinical Entry) is blank. Local Patient Identifier (Extended)=&lt;C601901&gt;
CYP60107 - Record rejected - Previous Diagnosis (Coded Clinical Entry) has incorrect data format. Local Patient Identifier (Extended)=&lt;C601901&gt; Previous Diagnosis (Coded Clinical Entry) = &lt;C601010&gt;
CYP60112 - Record rejected - Previous Diagnosis (Coded Clinical Entry) format does not match expected format from selected Diagnosis Scheme In Use. Local Patient Identifier (Extended)=&lt;C601901&gt; Previous Diagnosis (Coded Clinical Entry) = &lt;C601010&gt; Diagnosis Scheme In Use=&lt;C601913&gt;</v>
          </cell>
        </row>
        <row r="306">
          <cell r="A306" t="str">
            <v>C601020</v>
          </cell>
          <cell r="B306" t="str">
            <v>C601</v>
          </cell>
          <cell r="C306" t="str">
            <v>020</v>
          </cell>
          <cell r="D306" t="str">
            <v>C601020_1</v>
          </cell>
          <cell r="E306" t="str">
            <v>CYP601MedicalHistory</v>
          </cell>
          <cell r="F306" t="str">
            <v>DIAGNOSIS DATE</v>
          </cell>
          <cell r="G306">
            <v>0</v>
          </cell>
          <cell r="H306">
            <v>337</v>
          </cell>
          <cell r="I306" t="str">
            <v xml:space="preserve">DIAGNOSIS DATE is the PERSON PROPERTY OBSERVED DATE for the PATIENT DIAGNOSIS. </v>
          </cell>
          <cell r="J306" t="str">
            <v>an10
CCYY-MM-DD</v>
          </cell>
          <cell r="K306" t="str">
            <v>N/A</v>
          </cell>
          <cell r="L306" t="str">
            <v>Reject</v>
          </cell>
          <cell r="M306" t="str">
            <v>N/A</v>
          </cell>
          <cell r="N306" t="str">
            <v>If DiagnosisDate is after the end of the reporting period, the record will be rejected.
If Diagnosis Date is before the Person Birth Date, the record will be rejected.
If Person Birth Date is blank AND Diagnosis Date is before 1 January 1901, the record will be rejected.</v>
          </cell>
          <cell r="O306" t="str">
            <v>All to analyse between the data item and other events</v>
          </cell>
          <cell r="P306" t="str">
            <v>Analysis of times differences</v>
          </cell>
          <cell r="Q306" t="str">
            <v>R</v>
          </cell>
          <cell r="R306">
            <v>4</v>
          </cell>
          <cell r="S306" t="str">
            <v xml:space="preserve">CYP60108 - Record rejected - Diagnosis Date has incorrect data format. Local Patient Identifier (Extended)=&lt;C601901&gt;
CYP60109 - Record rejected - Diagnosis Date is after the end date of the reporting period. Local Patient Identifier (Extended)=&lt;C601901&gt; Diagnosis Date=&lt;C601020&gt;
CYP60113 - Record rejected - Diagnosis Date is before the Person Birth Date. Local Patient Identifier (Extended)=&lt;C601901&gt; Diagnosis Date=&lt;C601020&gt; Person Birth Date=&lt;C001060&gt;
CYP60114 - Record rejected - Person Birth Date is blank AND Diagnosis Date is before 1 January 1901. Local Patient Identifier (Extended)=&lt;C601901&gt; Diagnosis Date=&lt;C601020&gt; </v>
          </cell>
        </row>
        <row r="307">
          <cell r="A307" t="str">
            <v>C601D01</v>
          </cell>
          <cell r="E307" t="str">
            <v>CYP601MedicalHistory</v>
          </cell>
          <cell r="F307" t="str">
            <v>RECORD NUMBER</v>
          </cell>
          <cell r="G307">
            <v>1</v>
          </cell>
          <cell r="H307">
            <v>338</v>
          </cell>
          <cell r="I307" t="str">
            <v>Record number in this extract file.</v>
          </cell>
          <cell r="J307" t="str">
            <v>max an20</v>
          </cell>
        </row>
        <row r="308">
          <cell r="A308" t="str">
            <v>C601D02</v>
          </cell>
          <cell r="E308" t="str">
            <v>CYP601MedicalHistory</v>
          </cell>
          <cell r="F308" t="str">
            <v>CYP601 UNIQUE ID</v>
          </cell>
          <cell r="G308">
            <v>1</v>
          </cell>
          <cell r="H308">
            <v>339</v>
          </cell>
          <cell r="I308" t="str">
            <v>A unique ID per table.  This continues across reporting periods and across providers.  This uniquely identifies a row of data within a table.</v>
          </cell>
          <cell r="J308" t="str">
            <v>min an6 max an20</v>
          </cell>
        </row>
        <row r="309">
          <cell r="A309" t="str">
            <v>C601D03</v>
          </cell>
          <cell r="E309" t="str">
            <v>CYP601MedicalHistory</v>
          </cell>
          <cell r="F309" t="str">
            <v>ORGANISATION CODE (PROVIDER)</v>
          </cell>
          <cell r="G309">
            <v>1</v>
          </cell>
          <cell r="H309">
            <v>340</v>
          </cell>
          <cell r="I309" t="str">
            <v>Organisation code of provider submitting the data.</v>
          </cell>
          <cell r="J309" t="str">
            <v>max an6</v>
          </cell>
        </row>
        <row r="310">
          <cell r="A310" t="str">
            <v>C601D04</v>
          </cell>
          <cell r="E310" t="str">
            <v>CYP601MedicalHistory</v>
          </cell>
          <cell r="F310" t="str">
            <v>UNIQUE CSDS ID (PATIENT)</v>
          </cell>
          <cell r="G310">
            <v>1</v>
          </cell>
          <cell r="H310">
            <v>341</v>
          </cell>
          <cell r="I310" t="str">
            <v>A nationally unique ID for the patient in the CSDS generated from an index held by the BSP.</v>
          </cell>
          <cell r="J310" t="str">
            <v>max n10</v>
          </cell>
        </row>
        <row r="311">
          <cell r="A311" t="str">
            <v>C601D05</v>
          </cell>
          <cell r="E311" t="str">
            <v>CYP601MedicalHistory</v>
          </cell>
          <cell r="F311" t="str">
            <v>BSP UNIQUE ID</v>
          </cell>
          <cell r="G311">
            <v>1</v>
          </cell>
          <cell r="H311">
            <v>342</v>
          </cell>
          <cell r="I311" t="str">
            <v xml:space="preserve">A unique ID applied when original data file was uploaded to the Bureau Service Portal. Where a single upload is used to provide data for different reporting periods, there will be a separate BSPUniqueID assigned to each reporting period.  </v>
          </cell>
          <cell r="J311" t="str">
            <v>max n6</v>
          </cell>
        </row>
        <row r="312">
          <cell r="A312" t="str">
            <v>C602901</v>
          </cell>
          <cell r="B312" t="str">
            <v>C602</v>
          </cell>
          <cell r="C312" t="str">
            <v>901</v>
          </cell>
          <cell r="D312" t="str">
            <v>901_12</v>
          </cell>
          <cell r="E312" t="str">
            <v>CYP602DisabilityType</v>
          </cell>
          <cell r="F312" t="str">
            <v>LOCAL PATIENT IDENTIFIER (EXTENDED)</v>
          </cell>
          <cell r="G312">
            <v>0</v>
          </cell>
          <cell r="H312">
            <v>343</v>
          </cell>
          <cell r="I312" t="str">
            <v>This is a number used to identify a PATIENT uniquely within a Health Care Provider. It may be different from the PATIENT's casenote number and may be assigned automatically by the computer system.</v>
          </cell>
          <cell r="J312" t="str">
            <v>max an20</v>
          </cell>
          <cell r="K312" t="str">
            <v>Reject</v>
          </cell>
          <cell r="L312" t="str">
            <v>Reject</v>
          </cell>
          <cell r="M312" t="str">
            <v>N/A</v>
          </cell>
          <cell r="O312" t="str">
            <v>All to identify individual</v>
          </cell>
          <cell r="P312" t="str">
            <v>Used to uniquely identify an individual</v>
          </cell>
          <cell r="Q312" t="str">
            <v>M</v>
          </cell>
          <cell r="R312">
            <v>2</v>
          </cell>
          <cell r="S312" t="str">
            <v>CYP60202 - Record rejected - Local Patient Identifier (Extended) is blank.
CYP60203 - Record rejected - Local Patient Identifier (Extended) has incorrect data format. Local Patient Identifier (Extended)=&lt;C602901&gt;</v>
          </cell>
        </row>
        <row r="313">
          <cell r="A313" t="str">
            <v>C602010</v>
          </cell>
          <cell r="B313" t="str">
            <v>C602</v>
          </cell>
          <cell r="C313" t="str">
            <v>010</v>
          </cell>
          <cell r="D313" t="str">
            <v>C602010_1</v>
          </cell>
          <cell r="E313" t="str">
            <v>CYP602DisabilityType</v>
          </cell>
          <cell r="F313" t="str">
            <v>DISABILITY CODE</v>
          </cell>
          <cell r="G313">
            <v>0</v>
          </cell>
          <cell r="H313">
            <v>344</v>
          </cell>
          <cell r="I313" t="str">
            <v>An indication of whether a PERSON is disabled.</v>
          </cell>
          <cell r="J313" t="str">
            <v>an2</v>
          </cell>
          <cell r="K313" t="str">
            <v>Reject</v>
          </cell>
          <cell r="L313" t="str">
            <v>Reject</v>
          </cell>
          <cell r="M313" t="str">
            <v>Warning</v>
          </cell>
          <cell r="O313" t="str">
            <v>Used for analysis of data item</v>
          </cell>
          <cell r="P313" t="str">
            <v>The analyse differences in the outcomes and activity depending on disability code</v>
          </cell>
          <cell r="Q313" t="str">
            <v>M</v>
          </cell>
          <cell r="R313">
            <v>3</v>
          </cell>
          <cell r="S313" t="str">
            <v>CYP60204 - Record rejected - Disability Code has an incorrect data format. Local Patient Identifier (Extended)=&lt;C602901&gt; 
CYP60205 - Warning - Disability Code contains an invalid Disability Code. Local Patient Identifier (Extended)=&lt;C602901&gt; Disability Code=&lt;C602010&gt;
CYP60206 - Record rejected - Disability Code is blank. Local Patient Identifier (Extended)=&lt;C602901&gt;</v>
          </cell>
        </row>
        <row r="314">
          <cell r="A314" t="str">
            <v>C602020</v>
          </cell>
          <cell r="B314" t="str">
            <v>C602</v>
          </cell>
          <cell r="C314" t="str">
            <v>020</v>
          </cell>
          <cell r="D314" t="str">
            <v>C602020_1</v>
          </cell>
          <cell r="E314" t="str">
            <v>CYP602DisabilityType</v>
          </cell>
          <cell r="F314" t="str">
            <v>DISABILITY IMPACT PERCEPTION</v>
          </cell>
          <cell r="G314">
            <v>0</v>
          </cell>
          <cell r="H314">
            <v>345</v>
          </cell>
          <cell r="I314" t="str">
            <v>The patient's perception of whether their day-to-day activities are limited because of a health problem or disability which has lasted, or is expected to last, at least 12 months.</v>
          </cell>
          <cell r="J314" t="str">
            <v>an2</v>
          </cell>
          <cell r="K314" t="str">
            <v>N/A</v>
          </cell>
          <cell r="L314" t="str">
            <v>Reject</v>
          </cell>
          <cell r="M314" t="str">
            <v>Warning</v>
          </cell>
          <cell r="O314" t="str">
            <v>Used for analysis of data item</v>
          </cell>
          <cell r="P314" t="str">
            <v>The analyse differences in the outcomes and activity depending on impact of disability</v>
          </cell>
          <cell r="Q314" t="str">
            <v>R</v>
          </cell>
          <cell r="R314">
            <v>2</v>
          </cell>
          <cell r="S314" t="str">
            <v>CYP60207 - Record rejected - Disability Impact Perception has incorrect data format. Local Patient Identifier (Extended)=&lt;C602901&gt;
CYP60208 - Warning - Disability Impact Perception contains an invalid Disability Impact Perception. Local Patient Identifier (Extended)=&lt;C602901&gt; Disability Impact Perception=&lt;C602020&gt;</v>
          </cell>
        </row>
        <row r="315">
          <cell r="A315" t="str">
            <v>C602D01</v>
          </cell>
          <cell r="E315" t="str">
            <v>CYP602DisabilityType</v>
          </cell>
          <cell r="F315" t="str">
            <v>RECORD NUMBER</v>
          </cell>
          <cell r="G315">
            <v>1</v>
          </cell>
          <cell r="H315">
            <v>346</v>
          </cell>
          <cell r="I315" t="str">
            <v>Record number in this extract file.</v>
          </cell>
          <cell r="J315" t="str">
            <v>max an20</v>
          </cell>
        </row>
        <row r="316">
          <cell r="A316" t="str">
            <v>C602D02</v>
          </cell>
          <cell r="E316" t="str">
            <v>CYP602DisabilityType</v>
          </cell>
          <cell r="F316" t="str">
            <v>CYP602 UNIQUE ID</v>
          </cell>
          <cell r="G316">
            <v>1</v>
          </cell>
          <cell r="H316">
            <v>347</v>
          </cell>
          <cell r="I316" t="str">
            <v>A unique ID per table.  This continues across reporting periods and across providers.  This uniquely identifies a row of data within a table.</v>
          </cell>
          <cell r="J316" t="str">
            <v>min an6 max an20</v>
          </cell>
        </row>
        <row r="317">
          <cell r="A317" t="str">
            <v>C602D03</v>
          </cell>
          <cell r="E317" t="str">
            <v>CYP602DisabilityType</v>
          </cell>
          <cell r="F317" t="str">
            <v>ORGANISATION CODE (PROVIDER)</v>
          </cell>
          <cell r="G317">
            <v>1</v>
          </cell>
          <cell r="H317">
            <v>348</v>
          </cell>
          <cell r="I317" t="str">
            <v>Organisation code of provider submitting the data.</v>
          </cell>
          <cell r="J317" t="str">
            <v>max an6</v>
          </cell>
        </row>
        <row r="318">
          <cell r="A318" t="str">
            <v>C602D04</v>
          </cell>
          <cell r="E318" t="str">
            <v>CYP602DisabilityType</v>
          </cell>
          <cell r="F318" t="str">
            <v>UNIQUE CSDS ID (PATIENT)</v>
          </cell>
          <cell r="G318">
            <v>1</v>
          </cell>
          <cell r="H318">
            <v>349</v>
          </cell>
          <cell r="I318" t="str">
            <v>A nationally unique ID for the patient in the CSDS generated from an index held by the BSP.</v>
          </cell>
          <cell r="J318" t="str">
            <v>max n10</v>
          </cell>
        </row>
        <row r="319">
          <cell r="A319" t="str">
            <v>C602D05</v>
          </cell>
          <cell r="E319" t="str">
            <v>CYP602DisabilityType</v>
          </cell>
          <cell r="F319" t="str">
            <v>BSP UNIQUE ID</v>
          </cell>
          <cell r="G319">
            <v>1</v>
          </cell>
          <cell r="H319">
            <v>350</v>
          </cell>
          <cell r="I319" t="str">
            <v xml:space="preserve">A unique ID applied when original data file was uploaded to the Bureau Service Portal. Where a single upload is used to provide data for different reporting periods, there will be a separate BSPUniqueID assigned to each reporting period.  </v>
          </cell>
          <cell r="J319" t="str">
            <v>max n6</v>
          </cell>
        </row>
        <row r="320">
          <cell r="A320" t="str">
            <v>C603901</v>
          </cell>
          <cell r="B320" t="str">
            <v>C603</v>
          </cell>
          <cell r="C320" t="str">
            <v>901</v>
          </cell>
          <cell r="D320" t="str">
            <v>901_13</v>
          </cell>
          <cell r="E320" t="str">
            <v>CYP603NewbornHearingScreening</v>
          </cell>
          <cell r="F320" t="str">
            <v>LOCAL PATIENT IDENTIFIER (EXTENDED)</v>
          </cell>
          <cell r="G320">
            <v>0</v>
          </cell>
          <cell r="H320">
            <v>351</v>
          </cell>
          <cell r="I320" t="str">
            <v>This is a number used to identify a PATIENT uniquely within a Health Care Provider. It may be different from the PATIENT's casenote number and may be assigned automatically by the computer system.</v>
          </cell>
          <cell r="J320" t="str">
            <v>max an20</v>
          </cell>
          <cell r="K320" t="str">
            <v>Reject</v>
          </cell>
          <cell r="L320" t="str">
            <v>Reject</v>
          </cell>
          <cell r="M320" t="str">
            <v>N/A</v>
          </cell>
          <cell r="O320" t="str">
            <v>All to identify individual</v>
          </cell>
          <cell r="P320" t="str">
            <v>Used to uniquely identify an individual</v>
          </cell>
          <cell r="Q320" t="str">
            <v>M</v>
          </cell>
          <cell r="R320">
            <v>2</v>
          </cell>
          <cell r="S320" t="str">
            <v>CYP60303 - Record rejected - Local Patient Identifier (Extended) is blank. 
CYP60304 - Record rejected - Local Patient Identifier (Extended) has incorrect data format. Local Patient Identifier (Extended)=&lt;C603901&gt;</v>
          </cell>
        </row>
        <row r="321">
          <cell r="A321" t="str">
            <v>C603010</v>
          </cell>
          <cell r="B321" t="str">
            <v>C603</v>
          </cell>
          <cell r="C321" t="str">
            <v>010</v>
          </cell>
          <cell r="D321" t="str">
            <v>C603010_1</v>
          </cell>
          <cell r="E321" t="str">
            <v>CYP603NewbornHearingScreening</v>
          </cell>
          <cell r="F321" t="str">
            <v>NEWBORN HEARING SCREENING OUTCOME</v>
          </cell>
          <cell r="G321">
            <v>0</v>
          </cell>
          <cell r="H321">
            <v>352</v>
          </cell>
          <cell r="I321" t="str">
            <v>Outcome of NEWBORN HEARING SCREENING</v>
          </cell>
          <cell r="J321" t="str">
            <v>an2</v>
          </cell>
          <cell r="K321" t="str">
            <v>N/A</v>
          </cell>
          <cell r="L321" t="str">
            <v>Reject</v>
          </cell>
          <cell r="M321" t="str">
            <v>Warning</v>
          </cell>
          <cell r="N321" t="str">
            <v>If Newborn Hearing Screening Outcome was recorded as "Clear response, no follow up required", but Service Request Date (Newborn Hearing Audiology) is populated, the record will be rejected.</v>
          </cell>
          <cell r="O321">
            <v>1.4</v>
          </cell>
          <cell r="P321" t="str">
            <v>To monitor the outcomes for those babies referred from Newborn Hearing Screening, Blood Spot Screening and Newborn and 6-8 week physical screening</v>
          </cell>
          <cell r="Q321" t="str">
            <v>R</v>
          </cell>
          <cell r="R321">
            <v>5</v>
          </cell>
          <cell r="S321" t="str">
            <v>CYP60307 - Record rejected - Newborn Hearing Screening Outcome has incorrect data format. Local Patient Identifier (Extended)=&lt;C603901&gt;
CYP60308 - Warning - Newborn Hearing Screening Outcome contains an invalid Newborn Hearing Screening Outcome. Local Patient Identifier (Extended)=C603901&gt; Newborn Hearing Screening Outcome=&lt;C603010&gt;
CYP60315 - Record rejected - Newborn Hearing Screening Outcome was recorded as "Clear response, no follow up required", but Service Request Date (Newborn Hearing Audiology) is populated. Local Patient Identifier (Extended)=&lt;C603901&gt; Newborn Hearing Screening Outcome=&lt;C603010&gt;
CYP60316 - Record rejected - Newborn Hearing Screening Outcome was recorded as "Clear response, no follow up required", but Procedure Date (Newborn Hearing Audiology) is populated. Local Patient Identifier (Extended)=&lt;C603901&gt; Newborn Hearing Screening Outcome=&lt;C603010&gt;
CYP60317 - Record rejected - Newborn Hearing Screening Outcome was recorded as "Clear response, no follow up required", but Newborn Hearing Audiology Outcome is populated. Local Patient Identifier (Extended)=&lt;C603901&gt; Newborn Hearing Screening Outcome=&lt;C603010&gt;</v>
          </cell>
        </row>
        <row r="322">
          <cell r="A322" t="str">
            <v>C603020</v>
          </cell>
          <cell r="B322" t="str">
            <v>C603</v>
          </cell>
          <cell r="C322" t="str">
            <v>020</v>
          </cell>
          <cell r="D322" t="str">
            <v>C603020_1</v>
          </cell>
          <cell r="E322" t="str">
            <v>CYP603NewbornHearingScreening</v>
          </cell>
          <cell r="F322" t="str">
            <v>SERVICE REQUEST DATE (NEWBORN HEARING AUDIOLOGY)</v>
          </cell>
          <cell r="G322">
            <v>0</v>
          </cell>
          <cell r="H322">
            <v>353</v>
          </cell>
          <cell r="I322" t="str">
            <v>The date on which a referral for audiology testing was made</v>
          </cell>
          <cell r="J322" t="str">
            <v>an10
CCYY-MM-DD</v>
          </cell>
          <cell r="K322" t="str">
            <v>N/A</v>
          </cell>
          <cell r="L322" t="str">
            <v>Reject</v>
          </cell>
          <cell r="M322" t="str">
            <v>N/A</v>
          </cell>
          <cell r="N322" t="str">
            <v>If ServiceRequestDate is after the end of the reporting period, the record will be rejected.
If ServiceRequestDate is before the Child's DATE OF BIRTH (as included in CYP001), the record will be rejected.
If Person Birth Date is blank AND Service Request Date (Newborn Hearing Audiology) is before 1 January 1901, the record will be rejected.</v>
          </cell>
          <cell r="O322" t="str">
            <v>1.4.1</v>
          </cell>
          <cell r="P322" t="str">
            <v>Monitor outcomes from newborn hearing screening</v>
          </cell>
          <cell r="Q322" t="str">
            <v>R</v>
          </cell>
          <cell r="R322">
            <v>4</v>
          </cell>
          <cell r="S322" t="str">
            <v>CYP60305 - Record rejected - Service Request Date (Newborn Hearing Audiology) has incorrect date format. Local Patient Identifier (Extended)=&lt;C603901&gt;
CYP60311 - Record rejected - Service Request Date (Newborn Hearing Audiology) is after the end date of the reporting period. Local Patient Identifier (Extended)=&lt;C603901&gt; Service Request Date (Newborn Hearing Audiology)=&lt;C603020&gt;
CYP60312 - Record rejected - Service Request Date (Newborn Hearing Audiology) is before the Person Birth Date. Local Patient Identifier (Extended)=&lt;C603901&gt; Service Request Date (Newborn Hearing Audiology)=&lt;C603020&gt;
CYP60318 - Record rejected - Person Birth Date is blank AND Service Request Date (Newborn Hearing Audiology) is before 1 January 1901. Local Patient Identifier (Extended)=&lt;C603901&gt; Service Request Date (Newborn Hearing Audiology)=&lt;C603020&gt;</v>
          </cell>
        </row>
        <row r="323">
          <cell r="A323" t="str">
            <v>C603030</v>
          </cell>
          <cell r="B323" t="str">
            <v>C603</v>
          </cell>
          <cell r="C323" t="str">
            <v>030</v>
          </cell>
          <cell r="D323" t="str">
            <v>C603030_1</v>
          </cell>
          <cell r="E323" t="str">
            <v>CYP603NewbornHearingScreening</v>
          </cell>
          <cell r="F323" t="str">
            <v>PROCEDURE DATE (NEWBORN HEARING AUDIOLOGY)</v>
          </cell>
          <cell r="G323">
            <v>0</v>
          </cell>
          <cell r="H323">
            <v>354</v>
          </cell>
          <cell r="I323" t="str">
            <v>The date that a NEWBORN HEARING AUDIOLOGY TEST took place.</v>
          </cell>
          <cell r="J323" t="str">
            <v>an10
CCYY-MM-DD</v>
          </cell>
          <cell r="K323" t="str">
            <v>N/A</v>
          </cell>
          <cell r="L323" t="str">
            <v>Reject</v>
          </cell>
          <cell r="M323" t="str">
            <v>N/A</v>
          </cell>
          <cell r="N323" t="str">
            <v>If NewbornHearingAudiologyTestDate is populated and not within the reporting period, the record will be rejected.
If Procedure Date (Newborn Hearing Audiology) is before the Person Birth Date, the record will be rejected.</v>
          </cell>
          <cell r="O323" t="str">
            <v>All to analyse between the data item and other events</v>
          </cell>
          <cell r="P323" t="str">
            <v>Analysis of date differences</v>
          </cell>
          <cell r="Q323" t="str">
            <v>R</v>
          </cell>
          <cell r="R323">
            <v>3</v>
          </cell>
          <cell r="S323" t="str">
            <v>CYP60306 - Record rejected - Procedure Date (Newborn Hearing Audiology) has incorrect date format. Local Patient Identifier (Extended)=&lt;C603901&gt;
CYP60313 - Record rejected - Procedure Date (Newborn Hearing Audiology) is outside of the reporting period. Local Patient Identifier (Extended)=&lt;C603901&gt; Procedure Date (Newborn Hearing Audiology)=&lt;C603030&gt; 
CYP60319 - Record rejected - Procedure Date (Newborn Hearing Audiology) is before the Person Birth Date. Local Patient Identifier (Extended)=&lt;C603901&gt; Procedure Date (Newborn Hearing Audiology)=&lt;C603030&gt; Person Birth Date=&lt;C001060&gt;</v>
          </cell>
        </row>
        <row r="324">
          <cell r="A324" t="str">
            <v>C603040</v>
          </cell>
          <cell r="B324" t="str">
            <v>C603</v>
          </cell>
          <cell r="C324" t="str">
            <v>040</v>
          </cell>
          <cell r="D324" t="str">
            <v>C603040_1</v>
          </cell>
          <cell r="E324" t="str">
            <v>CYP603NewbornHearingScreening</v>
          </cell>
          <cell r="F324" t="str">
            <v>NEWBORN HEARING AUDIOLOGY OUTCOME</v>
          </cell>
          <cell r="G324">
            <v>0</v>
          </cell>
          <cell r="H324">
            <v>355</v>
          </cell>
          <cell r="I324" t="str">
            <v>The outcome of audiology testing</v>
          </cell>
          <cell r="J324" t="str">
            <v>an2</v>
          </cell>
          <cell r="K324" t="str">
            <v>N/A</v>
          </cell>
          <cell r="L324" t="str">
            <v>Reject</v>
          </cell>
          <cell r="M324" t="str">
            <v>Warning</v>
          </cell>
          <cell r="O324" t="str">
            <v>1.4.1</v>
          </cell>
          <cell r="P324" t="str">
            <v>Monitor outcomes from newborn hearing screening</v>
          </cell>
          <cell r="Q324" t="str">
            <v>R</v>
          </cell>
          <cell r="R324">
            <v>2</v>
          </cell>
          <cell r="S324" t="str">
            <v>CYP60309 - Record rejected - Newborn Hearing Audiology Outcome has incorrect data format. Local Patient Identifier (Extended)=&lt;C603901&gt;
CYP60310 - Warning - CYP603HearingScreening contains an invalid Newborn Hearing Audiology Outcome. Local Patient Identifier (Extended)=C603901&gt; Newborn Hearing Audiology Outcome=&lt;C603040&gt;</v>
          </cell>
        </row>
        <row r="325">
          <cell r="A325" t="str">
            <v>C603D01</v>
          </cell>
          <cell r="E325" t="str">
            <v>CYP603NewbornHearingScreening</v>
          </cell>
          <cell r="F325" t="str">
            <v>RECORD NUMBER</v>
          </cell>
          <cell r="G325">
            <v>1</v>
          </cell>
          <cell r="H325">
            <v>356</v>
          </cell>
          <cell r="I325" t="str">
            <v>Record number in this extract file.</v>
          </cell>
          <cell r="J325" t="str">
            <v>max an20</v>
          </cell>
        </row>
        <row r="326">
          <cell r="A326" t="str">
            <v>C603D02</v>
          </cell>
          <cell r="E326" t="str">
            <v>CYP603NewbornHearingScreening</v>
          </cell>
          <cell r="F326" t="str">
            <v>CYP603 UNIQUE ID</v>
          </cell>
          <cell r="G326">
            <v>1</v>
          </cell>
          <cell r="H326">
            <v>357</v>
          </cell>
          <cell r="I326" t="str">
            <v>A unique ID per table.  This continues across reporting periods and across providers.  This uniquely identifies a row of data within a table.</v>
          </cell>
          <cell r="J326" t="str">
            <v>min an6 max an20</v>
          </cell>
        </row>
        <row r="327">
          <cell r="A327" t="str">
            <v>C603D03</v>
          </cell>
          <cell r="E327" t="str">
            <v>CYP603NewbornHearingScreening</v>
          </cell>
          <cell r="F327" t="str">
            <v>ORGANISATION CODE (PROVIDER)</v>
          </cell>
          <cell r="G327">
            <v>1</v>
          </cell>
          <cell r="H327">
            <v>358</v>
          </cell>
          <cell r="I327" t="str">
            <v>Organisation code of provider submitting the data.</v>
          </cell>
          <cell r="J327" t="str">
            <v>max an6</v>
          </cell>
        </row>
        <row r="328">
          <cell r="A328" t="str">
            <v>C603D04</v>
          </cell>
          <cell r="E328" t="str">
            <v>CYP603NewbornHearingScreening</v>
          </cell>
          <cell r="F328" t="str">
            <v>UNIQUE CSDS ID (PATIENT)</v>
          </cell>
          <cell r="G328">
            <v>1</v>
          </cell>
          <cell r="H328">
            <v>359</v>
          </cell>
          <cell r="I328" t="str">
            <v>A nationally unique ID for the patient in the CSDS generated from an index held by the BSP.</v>
          </cell>
          <cell r="J328" t="str">
            <v>max n10</v>
          </cell>
        </row>
        <row r="329">
          <cell r="A329" t="str">
            <v>C603D05</v>
          </cell>
          <cell r="E329" t="str">
            <v>CYP603NewbornHearingScreening</v>
          </cell>
          <cell r="F329" t="str">
            <v>BSP UNIQUE ID</v>
          </cell>
          <cell r="G329">
            <v>1</v>
          </cell>
          <cell r="H329">
            <v>360</v>
          </cell>
          <cell r="I329" t="str">
            <v xml:space="preserve">A unique ID applied when original data file was uploaded to the Bureau Service Portal. Where a single upload is used to provide data for different reporting periods, there will be a separate BSPUniqueID assigned to each reporting period.  </v>
          </cell>
          <cell r="J329" t="str">
            <v>max n6</v>
          </cell>
        </row>
        <row r="330">
          <cell r="A330" t="str">
            <v>C603D06</v>
          </cell>
          <cell r="E330" t="str">
            <v>CYP603NewbornHearingScreening</v>
          </cell>
          <cell r="F330" t="str">
            <v>AGE AT NEWBORN HEARING SERVICE REQUEST DATE</v>
          </cell>
          <cell r="G330">
            <v>1</v>
          </cell>
          <cell r="H330">
            <v>361</v>
          </cell>
          <cell r="I330" t="str">
            <v>Age at Newborn Hearing Service Request Date (Newborn Hearing Audiology) in days</v>
          </cell>
          <cell r="J330" t="str">
            <v>max n5</v>
          </cell>
        </row>
        <row r="331">
          <cell r="A331" t="str">
            <v>C603D07</v>
          </cell>
          <cell r="E331" t="str">
            <v>CYP603NewbornHearingScreening</v>
          </cell>
          <cell r="F331" t="str">
            <v>AGE AT NEWBORN HEARING PROCEDURE DATE</v>
          </cell>
          <cell r="G331">
            <v>1</v>
          </cell>
          <cell r="H331">
            <v>362</v>
          </cell>
          <cell r="I331" t="str">
            <v>Age at Procedure Date (Newborn Hearing Audiology) in days</v>
          </cell>
          <cell r="J331" t="str">
            <v>max n5</v>
          </cell>
        </row>
        <row r="332">
          <cell r="A332" t="str">
            <v>C604901</v>
          </cell>
          <cell r="B332" t="str">
            <v>C604</v>
          </cell>
          <cell r="C332" t="str">
            <v>901</v>
          </cell>
          <cell r="D332" t="str">
            <v>901_14</v>
          </cell>
          <cell r="E332" t="str">
            <v>CYP604BloodSpotResult</v>
          </cell>
          <cell r="F332" t="str">
            <v>LOCAL PATIENT IDENTIFIER (EXTENDED)</v>
          </cell>
          <cell r="G332">
            <v>0</v>
          </cell>
          <cell r="H332">
            <v>363</v>
          </cell>
          <cell r="I332" t="str">
            <v>This is a number used to identify a PATIENT uniquely within a Health Care Provider. It may be different from the PATIENT's casenote number and may be assigned automatically by the computer system.</v>
          </cell>
          <cell r="J332" t="str">
            <v>max an20</v>
          </cell>
          <cell r="K332" t="str">
            <v>Reject</v>
          </cell>
          <cell r="L332" t="str">
            <v>Reject</v>
          </cell>
          <cell r="M332" t="str">
            <v>N/A</v>
          </cell>
          <cell r="O332" t="str">
            <v>All to identify individual</v>
          </cell>
          <cell r="P332" t="str">
            <v>Used to uniquely identify an individual</v>
          </cell>
          <cell r="Q332" t="str">
            <v>M</v>
          </cell>
          <cell r="R332">
            <v>2</v>
          </cell>
          <cell r="S332" t="str">
            <v>CYP60403 - Record rejected - Local Patient Identifier (Extended) is blank. 
CYP60404 - Record rejected - Local Patient Identifier (Extended) has incorrect data format. Local Patient Identifier (Extended)=&lt;C604901&gt;</v>
          </cell>
        </row>
        <row r="333">
          <cell r="A333" t="str">
            <v>C604010</v>
          </cell>
          <cell r="B333" t="str">
            <v>C604</v>
          </cell>
          <cell r="C333" t="str">
            <v>010</v>
          </cell>
          <cell r="D333" t="str">
            <v>C604010_1</v>
          </cell>
          <cell r="E333" t="str">
            <v>CYP604BloodSpotResult</v>
          </cell>
          <cell r="F333" t="str">
            <v>BLOOD SPOT CARD COMPLETION DATE</v>
          </cell>
          <cell r="G333">
            <v>0</v>
          </cell>
          <cell r="H333">
            <v>364</v>
          </cell>
          <cell r="I333" t="str">
            <v xml:space="preserve">The blood SAMPLE COLLECTION DATE for a Newborn Blood Spot Test for a Neonate. </v>
          </cell>
          <cell r="J333" t="str">
            <v>an10
CCYY-MM-DD</v>
          </cell>
          <cell r="K333" t="str">
            <v>N/A</v>
          </cell>
          <cell r="L333" t="str">
            <v>Reject</v>
          </cell>
          <cell r="M333" t="str">
            <v>N/A</v>
          </cell>
          <cell r="N333" t="str">
            <v>If BloodSpotCardCompletionDate is after the end of the reporting period, the record will be rejected.
If BloodSpotCardCompletionDate is before the Child's DATE OF BIRTH (as included in CYP001), the record will be rejected.
If Person Birth Date is blank AND Blood Spot Card Completion Date is before 1 January 1901, the record will be rejected.</v>
          </cell>
          <cell r="O333" t="str">
            <v>All to analyse between the data item and other events</v>
          </cell>
          <cell r="P333" t="str">
            <v>Used to identify what date blood tests relate to.</v>
          </cell>
          <cell r="Q333" t="str">
            <v>R</v>
          </cell>
          <cell r="R333">
            <v>4</v>
          </cell>
          <cell r="S333" t="str">
            <v>CYP60406 - Record rejected - Blood Spot Card Completion Date has incorrect data format. Local Patient Identifier (Extended)=&lt;C604901&gt;
CYP60427 - Record rejected - Blood Spot Card Completion Date is after the end date of the reporting period. Local Patient Identifier (Extended)=&lt;C604901&gt; Blood Spot Card Completion Date=&lt;C604010&gt;
CYP60428 - Record rejected - Blood Spot Card Completion Date is before the Person Birth date. Local Patient Identifier (Extended)=&lt;C604901&gt; Blood Spot Card Completion Date=&lt;C604010&gt;
CYP60441 - Record rejected - Person Birth Date is blank AND Blood Spot Card Completion Date is before 1 January 1901. Local Patient Identifier (Extended)=&lt;C604901&gt; Blood Spot Card Completion Date=&lt;C604010&gt;</v>
          </cell>
        </row>
        <row r="334">
          <cell r="A334" t="str">
            <v>C604020</v>
          </cell>
          <cell r="B334" t="str">
            <v>C604</v>
          </cell>
          <cell r="C334" t="str">
            <v>020</v>
          </cell>
          <cell r="D334" t="str">
            <v>C604020_1</v>
          </cell>
          <cell r="E334" t="str">
            <v>CYP604BloodSpotResult</v>
          </cell>
          <cell r="F334" t="str">
            <v>NEWBORN BLOOD SPOT TEST RESULT RECEIVED DATE</v>
          </cell>
          <cell r="G334">
            <v>0</v>
          </cell>
          <cell r="H334">
            <v>365</v>
          </cell>
          <cell r="I334" t="str">
            <v>The date that a BLOOD SPOT TEST RESULT was received by a Health Care Provider from the testing laboratory.</v>
          </cell>
          <cell r="J334" t="str">
            <v>an10
CCYY-MM-DD</v>
          </cell>
          <cell r="K334" t="str">
            <v>N/A</v>
          </cell>
          <cell r="L334" t="str">
            <v>Reject</v>
          </cell>
          <cell r="M334" t="str">
            <v>N/A</v>
          </cell>
          <cell r="N334" t="str">
            <v>If Blood Spot Test Result Received Date is populated and not within the reporting period, the record will be rejected.
If Blood Spot Test Result Received is before Blood Spot Card Completion Date, the record will be rejected.</v>
          </cell>
          <cell r="O334" t="str">
            <v>All to analyse between the data item and other events</v>
          </cell>
          <cell r="P334" t="str">
            <v>Analysis of date differences</v>
          </cell>
          <cell r="Q334" t="str">
            <v>R</v>
          </cell>
          <cell r="R334">
            <v>3</v>
          </cell>
          <cell r="S334" t="str">
            <v>CYP60418 - Record rejected - Newborn Blood Spot Test Result Received Date has incorrect data format. Local Patient Identifier (Extended)=&lt;C604901&gt;
CYP60440 - Record rejected - Newborn Blood Spot Test Result Received Date is outside of the reporting period. Local Patient Identifier (Extended)=&lt;C604901&gt;Newborn Blood Spot Test Result Received Date=&lt;C604020&gt; 
CYP60430 - Record rejected - Newborn Blood Spot Test Result Received Date is before Blood Spot Card Completion Date. Local Patient Identifier (Extended)=&lt;C604901&gt; Newborn Blood Spot Test Result Received Date = &lt;C604020&gt; Blood Spot Card Completion Date = &lt;C604010&gt;</v>
          </cell>
        </row>
        <row r="335">
          <cell r="A335" t="str">
            <v>C604030</v>
          </cell>
          <cell r="B335" t="str">
            <v>C604</v>
          </cell>
          <cell r="C335" t="str">
            <v>030</v>
          </cell>
          <cell r="D335" t="str">
            <v>C604030_1</v>
          </cell>
          <cell r="E335" t="str">
            <v>CYP604BloodSpotResult</v>
          </cell>
          <cell r="F335" t="str">
            <v>NEWBORN BLOOD SPOT TEST OUTCOME STATUS CODE (PHENYLKETONURIA)</v>
          </cell>
          <cell r="G335">
            <v>0</v>
          </cell>
          <cell r="H335">
            <v>366</v>
          </cell>
          <cell r="I335" t="str">
            <v>Result of screening for PKU</v>
          </cell>
          <cell r="J335" t="str">
            <v>an2</v>
          </cell>
          <cell r="K335" t="str">
            <v>N/A</v>
          </cell>
          <cell r="L335" t="str">
            <v>Reject</v>
          </cell>
          <cell r="M335" t="str">
            <v>Warning</v>
          </cell>
          <cell r="N335" t="str">
            <v>If Newborn Blood Spot Test Outcome Status Code (Phenylketonuria) is populated and Newborn Blood Spot Test Result Received Date is blank, then a warning will be generated.</v>
          </cell>
          <cell r="O335">
            <v>1.4</v>
          </cell>
          <cell r="P335" t="str">
            <v>To monitor the outcomes for those babies referred from Newborn Hearing Screening, Blood Spot Screening and Newborn and 6-8 week physical screening</v>
          </cell>
          <cell r="Q335" t="str">
            <v>R</v>
          </cell>
          <cell r="R335">
            <v>3</v>
          </cell>
          <cell r="S335" t="str">
            <v>CYP60407 - Record rejected - Newborn Blood Spot Test Outcome Status Code (Phenylketonuria) has incorrect data format. Local Patient Identifier (Extended)=&lt;C604901&gt;
CYP60408 - Warning - Newborn Blood Spot Test Outcome Status Code (Phenylketonuria) contains an invalid Newborn Blood Spot Test Outcome Status Code (Phenylketonuria). Local Patient Identifier (Extended)=&lt;C604901&gt; Newborn Blood Spot Test Outcome Status Code (Phenylketonuria)=&lt;C604030&gt;
CYP60431 - Warning - Newborn Blood Spot Test Outcome Status Code (Phenylketonuria) is populated but Newborn Blood Spot Test Result Received Date is blank. Local Patient Identifier (Extended)=&lt;C604901&gt;</v>
          </cell>
        </row>
        <row r="336">
          <cell r="A336" t="str">
            <v>C604040</v>
          </cell>
          <cell r="B336" t="str">
            <v>C604</v>
          </cell>
          <cell r="C336" t="str">
            <v>040</v>
          </cell>
          <cell r="D336" t="str">
            <v>C604040_1</v>
          </cell>
          <cell r="E336" t="str">
            <v>CYP604BloodSpotResult</v>
          </cell>
          <cell r="F336" t="str">
            <v>NEWBORN BLOOD SPOT TEST OUTCOME STATUS CODE (SICKLE CELL DISEASE)</v>
          </cell>
          <cell r="G336">
            <v>0</v>
          </cell>
          <cell r="H336">
            <v>367</v>
          </cell>
          <cell r="I336" t="str">
            <v>Result of screening for SCD</v>
          </cell>
          <cell r="J336" t="str">
            <v>an2</v>
          </cell>
          <cell r="K336" t="str">
            <v>N/A</v>
          </cell>
          <cell r="L336" t="str">
            <v>Reject</v>
          </cell>
          <cell r="M336" t="str">
            <v>Warning</v>
          </cell>
          <cell r="N336" t="str">
            <v>If Newborn Blood Spot Test Outcome Status Code (Sickle Cell Disease) is populated and Newborn Blood Spot Test Result Received Date is blank, then a warning will be generated.</v>
          </cell>
          <cell r="O336">
            <v>1.4</v>
          </cell>
          <cell r="P336" t="str">
            <v>To monitor the outcomes for those babies referred from Newborn Hearing Screening, Blood Spot Screening and Newborn and 6-8 week physical screening</v>
          </cell>
          <cell r="Q336" t="str">
            <v>R</v>
          </cell>
          <cell r="R336">
            <v>3</v>
          </cell>
          <cell r="S336" t="str">
            <v>CYP60409 - Record rejected - Newborn Blood Spot Test Outcome Status Code (Sickle Cell Disease) has incorrect data format. Local Patient Identifier (Extended)=&lt;C604901&gt;
CYP60410 - Warning - CYP604BloodSpotResult contains an invalid Newborn Blood Spot Test Outcome Status Code (Sickle Cell Disease). Local Patient Identifier (Extended)=&lt;C604901&gt; Newborn Blood Spot Test Outcome Status Code (Sickle Cell Disease)=&lt;C604040&gt;
CYP60432 - Warning - Newborn Blood Spot Test Outcome Status Code (Sickle Cell Disease) is populated but Newborn Blood Spot Test Result Received Date is blank. Local Patient Identifier (Extended)=&lt;C604901&gt;</v>
          </cell>
        </row>
        <row r="337">
          <cell r="A337" t="str">
            <v>C604050</v>
          </cell>
          <cell r="B337" t="str">
            <v>C604</v>
          </cell>
          <cell r="C337" t="str">
            <v>050</v>
          </cell>
          <cell r="D337" t="str">
            <v>C604050_1</v>
          </cell>
          <cell r="E337" t="str">
            <v>CYP604BloodSpotResult</v>
          </cell>
          <cell r="F337" t="str">
            <v>NEWBORN BLOOD SPOT TEST OUTCOME STATUS CODE (CYSTIC FIBROSIS)</v>
          </cell>
          <cell r="G337">
            <v>0</v>
          </cell>
          <cell r="H337">
            <v>368</v>
          </cell>
          <cell r="I337" t="str">
            <v>Result of screening for CF</v>
          </cell>
          <cell r="J337" t="str">
            <v>an2</v>
          </cell>
          <cell r="K337" t="str">
            <v>N/A</v>
          </cell>
          <cell r="L337" t="str">
            <v>Reject</v>
          </cell>
          <cell r="M337" t="str">
            <v>Warning</v>
          </cell>
          <cell r="N337" t="str">
            <v>If Newborn Blood Spot Test Outcome Status Code (Cystic Fibrosis) is populated and Newborn Blood Spot Test Result Received Date is blank, then a warning will be generated.</v>
          </cell>
          <cell r="O337">
            <v>1.4</v>
          </cell>
          <cell r="P337" t="str">
            <v>To monitor the outcomes for those babies referred from Newborn Hearing Screening, Blood Spot Screening and Newborn and 6-8 week physical screening</v>
          </cell>
          <cell r="Q337" t="str">
            <v>R</v>
          </cell>
          <cell r="R337">
            <v>3</v>
          </cell>
          <cell r="S337" t="str">
            <v>CYP60411 - Record rejected - Newborn Blood Spot Test Outcome Status Code (Cystic Fibrosis) has incorrect data format. Local Patient Identifier (Extended)=&lt;C604901&gt;
CYP60412 - Warning - Newborn Blood Spot Test Outcome Status Code (Cystic Fibrosis) contains an invalid Newborn Blood Spot Test Outcome Status Code (Cystic Fibrosis). Local Patient Identifier (Extended)=&lt;C604901&gt; Newborn Blood Spot Test Outcome Status Code (Cystic Fibrosis)=&lt;C604050&gt;
CYP60433 - Warning - Newborn Blood Spot Test Outcome Status Code (Cystic Fibrosis) is populated but Newborn Blood Spot Test Result Received Date is blank. Local Patient Identifier (Extended)=&lt;C604901&gt;</v>
          </cell>
        </row>
        <row r="338">
          <cell r="A338" t="str">
            <v>C604060</v>
          </cell>
          <cell r="B338" t="str">
            <v>C604</v>
          </cell>
          <cell r="C338" t="str">
            <v>060</v>
          </cell>
          <cell r="D338" t="str">
            <v>C604060_1</v>
          </cell>
          <cell r="E338" t="str">
            <v>CYP604BloodSpotResult</v>
          </cell>
          <cell r="F338" t="str">
            <v>NEWBORN BLOOD SPOT TEST OUTCOME STATUS CODE (CONGENITAL HYPOTHYROIDISM)</v>
          </cell>
          <cell r="G338">
            <v>0</v>
          </cell>
          <cell r="H338">
            <v>369</v>
          </cell>
          <cell r="I338" t="str">
            <v>Result of screening for CHT</v>
          </cell>
          <cell r="J338" t="str">
            <v>an2</v>
          </cell>
          <cell r="K338" t="str">
            <v>N/A</v>
          </cell>
          <cell r="L338" t="str">
            <v>Reject</v>
          </cell>
          <cell r="M338" t="str">
            <v>Warning</v>
          </cell>
          <cell r="N338" t="str">
            <v>If Newborn Blood Spot Test Outcome Status Code (Congenital Hypothyroidism) is populated and Newborn Blood Spot Test Result Received Date is blank, then a warning will be generated.</v>
          </cell>
          <cell r="O338">
            <v>1.4</v>
          </cell>
          <cell r="P338" t="str">
            <v>To monitor the outcomes for those babies referred from Newborn Hearing Screening, Blood Spot Screening and Newborn and 6-8 week physical screening</v>
          </cell>
          <cell r="Q338" t="str">
            <v>R</v>
          </cell>
          <cell r="R338">
            <v>3</v>
          </cell>
          <cell r="S338" t="str">
            <v>CYP60413 - Record rejected - Newborn Blood Spot Test Outcome Status Code (Congenital Hypothyroidism) has incorrect data format. Local Patient Identifier (Extended)=&lt;C604901&gt;
CYP60414 - Warning - Newborn Blood Spot Test Outcome Status Code (Congenital Hypothyroidism) contains an invalid Newborn Blood Spot Test Outcome Status Code (Congenital Hypothyroidism). Local Patient Identifier (Extended)=&lt;C604901&gt; Newborn Blood Spot Test Outcome Status Code (Congenital Hypothyroidism)=&lt;C604060&gt;
CYP60434 - Warning - Newborn Blood Spot Test Outcome Status Code (Congenital Hypothyroidism) is populated but Newborn Blood Spot Test Result Received Date is blank. Local Patient Identifier (Extended)=&lt;C604901&gt;</v>
          </cell>
        </row>
        <row r="339">
          <cell r="A339" t="str">
            <v>C604070</v>
          </cell>
          <cell r="B339" t="str">
            <v>C604</v>
          </cell>
          <cell r="C339" t="str">
            <v>070</v>
          </cell>
          <cell r="D339" t="str">
            <v>C604070_1</v>
          </cell>
          <cell r="E339" t="str">
            <v>CYP604BloodSpotResult</v>
          </cell>
          <cell r="F339" t="str">
            <v>NEWBORN BLOOD SPOT TEST OUTCOME STATUS CODE (MEDIUM CHAIN ACYL-COA DEHYDROGENASE DEFICIENCY)</v>
          </cell>
          <cell r="G339">
            <v>0</v>
          </cell>
          <cell r="H339">
            <v>370</v>
          </cell>
          <cell r="I339" t="str">
            <v>Result of screening for MCADD</v>
          </cell>
          <cell r="J339" t="str">
            <v>an2</v>
          </cell>
          <cell r="K339" t="str">
            <v>N/A</v>
          </cell>
          <cell r="L339" t="str">
            <v>Reject</v>
          </cell>
          <cell r="M339" t="str">
            <v>Warning</v>
          </cell>
          <cell r="N339" t="str">
            <v>If Newborn Blood Spot Test Outcome Status Code (Medium Chain ACYL-COA Dehydrogenase Deficiency) is populated and Newborn Blood Spot Test Result Received Date is blank, then a warning will be generated.</v>
          </cell>
          <cell r="O339">
            <v>1.4</v>
          </cell>
          <cell r="P339" t="str">
            <v>To monitor the outcomes for those babies referred from Newborn Hearing Screening, Blood Spot Screening and Newborn and 6-8 week physical screening</v>
          </cell>
          <cell r="Q339" t="str">
            <v>R</v>
          </cell>
          <cell r="R339">
            <v>3</v>
          </cell>
          <cell r="S339" t="str">
            <v>CYP60415 - Record rejected - Newborn Blood Spot Test Outcome Status Code (Medium Chain ACYL-COA Dehydrogenase Deficiency) has incorrect data format. Local Patient Identifier (Extended)=&lt;C604901&gt;
CYP60416 - Warning - Newborn Blood Spot Test Outcome Status Code (Medium Chain ACYL-COA Dehydrogenase Deficiency) contains an invalid Newborn Blood Spot Test Outcome Status Code (Medium Chain ACYL-COA Dehydrogenase Deficiency). Local Patient Identifier (Extended)=&lt;C604901&gt; Newborn Blood Spot Test Outcome Status Code (Medium Chain ACYL-COA Dehydrogenase Deficiency)=&lt;C604070&gt;
CYP60435 - Warning - Newborn Blood Spot Test Outcome Status Code (Medium Chain ACYL-COA Dehydrogenase Deficiency) is populated but Newborn Blood Spot Test Result Received Date is blank. Local Patient Identifier (Extended)=&lt;C604901&gt;</v>
          </cell>
        </row>
        <row r="340">
          <cell r="A340" t="str">
            <v>C604080</v>
          </cell>
          <cell r="B340" t="str">
            <v>C604</v>
          </cell>
          <cell r="C340" t="str">
            <v>080</v>
          </cell>
          <cell r="D340" t="str">
            <v>C604080_1</v>
          </cell>
          <cell r="E340" t="str">
            <v>CYP604BloodSpotResult</v>
          </cell>
          <cell r="F340" t="str">
            <v>NEWBORN BLOOD SPOT TEST OUTCOME STATUS CODE (HOMOCYSTINURIA)</v>
          </cell>
          <cell r="G340">
            <v>0</v>
          </cell>
          <cell r="H340">
            <v>371</v>
          </cell>
          <cell r="I340" t="str">
            <v>Result of screening for HCU</v>
          </cell>
          <cell r="J340" t="str">
            <v>an2</v>
          </cell>
          <cell r="K340" t="str">
            <v>N/A</v>
          </cell>
          <cell r="L340" t="str">
            <v>Reject</v>
          </cell>
          <cell r="M340" t="str">
            <v>Warning</v>
          </cell>
          <cell r="N340" t="str">
            <v>If Newborn Blood Spot Test Outcome Status Code (Homocystinuria) is populated and Newborn Blood Spot Test Result Received Date is blank, then a warning will be generated.</v>
          </cell>
          <cell r="O340">
            <v>1.4</v>
          </cell>
          <cell r="P340" t="str">
            <v>To monitor the outcomes for those babies referred from Newborn Hearing Screening, Blood Spot Screening and Newborn and 6-8 week physical screening</v>
          </cell>
          <cell r="Q340" t="str">
            <v>R</v>
          </cell>
          <cell r="R340">
            <v>3</v>
          </cell>
          <cell r="S340" t="str">
            <v>CYP60419 - Record rejected - Newborn Blood Spot Test Outcome Status Code (Homocystinuria) has incorrect data format. Local Patient Identifier (Extended)=&lt;C604901&gt;
CYP60420 - Warning - Newborn Blood Spot Test Outcome Status Code (Homocystinuria) contains an invalid Newborn Blood Spot Test Outcome Status Code (Homocystinuria). Local Patient Identifier (Extended)=&lt;C604901&gt; Newborn Blood Spot Test Outcome Status Code (Homocystinuria)=&lt;C604080&gt;
CYP60436 - Warning - Newborn Blood Spot Test Outcome Status Code (Homocystinuria) is populated but Newborn Blood Spot Test Result Received Date is blank. Local Patient Identifier (Extended)=&lt;C604901&gt;</v>
          </cell>
        </row>
        <row r="341">
          <cell r="A341" t="str">
            <v>C604090</v>
          </cell>
          <cell r="B341" t="str">
            <v>C604</v>
          </cell>
          <cell r="C341" t="str">
            <v>090</v>
          </cell>
          <cell r="D341" t="str">
            <v>C604090_1</v>
          </cell>
          <cell r="E341" t="str">
            <v>CYP604BloodSpotResult</v>
          </cell>
          <cell r="F341" t="str">
            <v>NEWBORN BLOOD SPOT TEST OUTCOME STATUS CODE (MAPLE SYRUP URINE DISEASE)</v>
          </cell>
          <cell r="G341">
            <v>0</v>
          </cell>
          <cell r="H341">
            <v>372</v>
          </cell>
          <cell r="I341" t="str">
            <v>Result of screening for MSUD</v>
          </cell>
          <cell r="J341" t="str">
            <v>an2</v>
          </cell>
          <cell r="K341" t="str">
            <v>N/A</v>
          </cell>
          <cell r="L341" t="str">
            <v>Reject</v>
          </cell>
          <cell r="M341" t="str">
            <v>Warning</v>
          </cell>
          <cell r="N341" t="str">
            <v>If Newborn Blood Spot Test Outcome Status Code (Maple Syrup Urine Disease) is populated and Newborn Blood Spot Test Result Received Date is blank, then a warning will be generated.</v>
          </cell>
          <cell r="O341">
            <v>1.4</v>
          </cell>
          <cell r="P341" t="str">
            <v>To monitor the outcomes for those babies referred from Newborn Hearing Screening, Blood Spot Screening and Newborn and 6-8 week physical screening</v>
          </cell>
          <cell r="Q341" t="str">
            <v>R</v>
          </cell>
          <cell r="R341">
            <v>3</v>
          </cell>
          <cell r="S341" t="str">
            <v>CYP60421 - Record rejected - Newborn Blood Spot Test Outcome Status Code (Maple Syrup Urine Disease) has incorrect data format. Local Patient Identifier (Extended)=&lt;C604901&gt;
CYP60422 - Warning - Newborn Blood Spot Test Outcome Status Code (Maple Syrup Urine Disease) contains an invalid Newborn Blood Spot Test Outcome Status Code (Maple Syrup Urine Disease). Local Patient Identifier (Extended)=&lt;C604901&gt; Newborn Blood Spot Test Outcome Status Code (Maple Syrup Urine Disease)=&lt;C604090&gt;
CYP60437 - Warning - Newborn Blood Spot Test Outcome Status Code (Maple Syrup Urine Disease) is populated but Newborn Blood Spot Test Result Received Date is blank. Local Patient Identifier (Extended)=&lt;C604901&gt;</v>
          </cell>
        </row>
        <row r="342">
          <cell r="A342" t="str">
            <v>C604100</v>
          </cell>
          <cell r="B342" t="str">
            <v>C604</v>
          </cell>
          <cell r="C342" t="str">
            <v>100</v>
          </cell>
          <cell r="D342" t="str">
            <v>C604100_1</v>
          </cell>
          <cell r="E342" t="str">
            <v>CYP604BloodSpotResult</v>
          </cell>
          <cell r="F342" t="str">
            <v>NEWBORN BLOOD SPOT TEST OUTCOME STATUS CODE (GLUTARIC ACIDURIA TYPE 1)</v>
          </cell>
          <cell r="G342">
            <v>0</v>
          </cell>
          <cell r="H342">
            <v>373</v>
          </cell>
          <cell r="I342" t="str">
            <v>Result of screening for GA1</v>
          </cell>
          <cell r="J342" t="str">
            <v>an2</v>
          </cell>
          <cell r="K342" t="str">
            <v>N/A</v>
          </cell>
          <cell r="L342" t="str">
            <v>Reject</v>
          </cell>
          <cell r="M342" t="str">
            <v>Warning</v>
          </cell>
          <cell r="N342" t="str">
            <v>If Newborn Blood Spot Test Outcome Status Code (Glutaric Aciduria Type 1) is populated and Newborn Blood Spot Test Result Received Date is blank, then a warning will be generated.</v>
          </cell>
          <cell r="O342">
            <v>1.4</v>
          </cell>
          <cell r="P342" t="str">
            <v>To monitor the outcomes for those babies referred from Newborn Hearing Screening, Blood Spot Screening and Newborn and 6-8 week physical screening</v>
          </cell>
          <cell r="Q342" t="str">
            <v>R</v>
          </cell>
          <cell r="R342">
            <v>3</v>
          </cell>
          <cell r="S342" t="str">
            <v>CYP60423 - Record rejected - Newborn Blood Spot Test Outcome Status Code (Glutaric Aciduria Type 1) has incorrect data format. Local Patient Identifier (Extended)=&lt;C604901&gt;
CYP60424 - Warning - Newborn Blood Spot Test Outcome Status Code (Glutaric Aciduria Type 1) contains an invalid Newborn Blood Spot Test Outcome Status Code (Glutaric Aciduria Type 1). Local Patient Identifier (Extended)=&lt;C604901&gt; Newborn Blood Spot Test Outcome Status Code (Glutaric Aciduria Type 1)=&lt;C604100&gt;
CYP60438 - Warning - Newborn Blood Spot Test Outcome Status Code (Glutaric Aciduria Type 1) is populated but Newborn Blood Spot Test Result Received Date is blank. Local Patient Identifier (Extended)=&lt;C604901&gt;</v>
          </cell>
        </row>
        <row r="343">
          <cell r="A343" t="str">
            <v>C604110</v>
          </cell>
          <cell r="B343" t="str">
            <v>C604</v>
          </cell>
          <cell r="C343" t="str">
            <v>110</v>
          </cell>
          <cell r="D343" t="str">
            <v>C604110_1</v>
          </cell>
          <cell r="E343" t="str">
            <v>CYP604BloodSpotResult</v>
          </cell>
          <cell r="F343" t="str">
            <v>NEWBORN BLOOD SPOT TEST OUTCOME STATUS CODE (ISOVALERIC ACIDURIA)</v>
          </cell>
          <cell r="G343">
            <v>0</v>
          </cell>
          <cell r="H343">
            <v>374</v>
          </cell>
          <cell r="I343" t="str">
            <v>Result of screening for IVA</v>
          </cell>
          <cell r="J343" t="str">
            <v>an2</v>
          </cell>
          <cell r="K343" t="str">
            <v>N/A</v>
          </cell>
          <cell r="L343" t="str">
            <v>Reject</v>
          </cell>
          <cell r="M343" t="str">
            <v>Warning</v>
          </cell>
          <cell r="N343" t="str">
            <v>If Newborn Blood Spot Test Outcome Status Code (Isovaleric Aciduria) is populated and Newborn Blood Spot Test Result Received Date is blank, then a warning will be generated.</v>
          </cell>
          <cell r="O343">
            <v>1.4</v>
          </cell>
          <cell r="P343" t="str">
            <v>To monitor the outcomes for those babies referred from Newborn Hearing Screening, Blood Spot Screening and Newborn and 6-8 week physical screening</v>
          </cell>
          <cell r="Q343" t="str">
            <v>R</v>
          </cell>
          <cell r="R343">
            <v>3</v>
          </cell>
          <cell r="S343" t="str">
            <v>CYP60425 - Record rejected - Newborn Blood Spot Test Outcome Status Code (Isovaleric Aciduria) has incorrect data format. Local Patient Identifier (Extended)=&lt;C604901&gt;
CYP60426 - Warning - Newborn Blood Spot Test Outcome Status Code (Isovaleric Aciduria) contains an invalid Newborn Blood Spot Test Outcome Status Code (Isovaleric Aciduria). Local Patient Identifier (Extended)=&lt;C604901&gt; Newborn Blood Spot Test Outcome Status Code (Isovaleric Aciduria)=&lt;C604110&gt;
CYP60439 - Warning - Newborn Blood Spot Test Outcome Status Code (Isovaleric Aciduria) is populated but Newborn Blood Spot Test Result Received Date is blank. Local Patient Identifier (Extended)=&lt;C604901&gt;</v>
          </cell>
        </row>
        <row r="344">
          <cell r="A344" t="str">
            <v>C604D01</v>
          </cell>
          <cell r="E344" t="str">
            <v>CYP604BloodSpotResult</v>
          </cell>
          <cell r="F344" t="str">
            <v>RECORD NUMBER</v>
          </cell>
          <cell r="G344">
            <v>1</v>
          </cell>
          <cell r="H344">
            <v>375</v>
          </cell>
          <cell r="I344" t="str">
            <v>Record number in this extract file.</v>
          </cell>
          <cell r="J344" t="str">
            <v>max an20</v>
          </cell>
        </row>
        <row r="345">
          <cell r="A345" t="str">
            <v>C604D02</v>
          </cell>
          <cell r="E345" t="str">
            <v>CYP604BloodSpotResult</v>
          </cell>
          <cell r="F345" t="str">
            <v>CYP604 UNIQUE ID</v>
          </cell>
          <cell r="G345">
            <v>1</v>
          </cell>
          <cell r="H345">
            <v>376</v>
          </cell>
          <cell r="I345" t="str">
            <v>A unique ID per table.  This continues across reporting periods and across providers.  This uniquely identifies a row of data within a table.</v>
          </cell>
          <cell r="J345" t="str">
            <v>min an6 max an20</v>
          </cell>
        </row>
        <row r="346">
          <cell r="A346" t="str">
            <v>C604D03</v>
          </cell>
          <cell r="E346" t="str">
            <v>CYP604BloodSpotResult</v>
          </cell>
          <cell r="F346" t="str">
            <v>ORGANISATION CODE (PROVIDER)</v>
          </cell>
          <cell r="G346">
            <v>1</v>
          </cell>
          <cell r="H346">
            <v>377</v>
          </cell>
          <cell r="I346" t="str">
            <v>Organisation code of provider submitting the data.</v>
          </cell>
          <cell r="J346" t="str">
            <v>max an6</v>
          </cell>
        </row>
        <row r="347">
          <cell r="A347" t="str">
            <v>C604D04</v>
          </cell>
          <cell r="E347" t="str">
            <v>CYP604BloodSpotResult</v>
          </cell>
          <cell r="F347" t="str">
            <v>UNIQUE CSDS ID (PATIENT)</v>
          </cell>
          <cell r="G347">
            <v>1</v>
          </cell>
          <cell r="H347">
            <v>378</v>
          </cell>
          <cell r="I347" t="str">
            <v>A nationally unique ID for the patient in the CSDS generated from an index held by the BSP.</v>
          </cell>
          <cell r="J347" t="str">
            <v>max n10</v>
          </cell>
        </row>
        <row r="348">
          <cell r="A348" t="str">
            <v>C604D05</v>
          </cell>
          <cell r="E348" t="str">
            <v>CYP604BloodSpotResult</v>
          </cell>
          <cell r="F348" t="str">
            <v>BSP UNIQUE ID</v>
          </cell>
          <cell r="G348">
            <v>1</v>
          </cell>
          <cell r="H348">
            <v>379</v>
          </cell>
          <cell r="I348" t="str">
            <v xml:space="preserve">A unique ID applied when original data file was uploaded to the Bureau Service Portal. Where a single upload is used to provide data for different reporting periods, there will be a separate BSPUniqueID assigned to each reporting period.  </v>
          </cell>
          <cell r="J348" t="str">
            <v>max n6</v>
          </cell>
        </row>
        <row r="349">
          <cell r="A349" t="str">
            <v>C604D06</v>
          </cell>
          <cell r="E349" t="str">
            <v>CYP604BloodSpotResult</v>
          </cell>
          <cell r="F349" t="str">
            <v>AGE AT BLOOD SPOT COMPLETION DATE</v>
          </cell>
          <cell r="G349">
            <v>1</v>
          </cell>
          <cell r="H349">
            <v>380</v>
          </cell>
          <cell r="I349" t="str">
            <v>Age at Blood Spot Completion Date in days</v>
          </cell>
          <cell r="J349" t="str">
            <v>max n5</v>
          </cell>
        </row>
        <row r="350">
          <cell r="A350" t="str">
            <v>C604D07</v>
          </cell>
          <cell r="E350" t="str">
            <v>CYP604BloodSpotResult</v>
          </cell>
          <cell r="F350" t="str">
            <v>TIME TAKEN TO RECEIVE BLOOD SPOT RESULT</v>
          </cell>
          <cell r="G350">
            <v>1</v>
          </cell>
          <cell r="H350">
            <v>381</v>
          </cell>
          <cell r="I350" t="str">
            <v>The length of time taken to receive the blood spot result from the date that the blood spot card was completed.</v>
          </cell>
          <cell r="J350" t="str">
            <v>max n6</v>
          </cell>
        </row>
        <row r="351">
          <cell r="A351" t="str">
            <v>C605901</v>
          </cell>
          <cell r="B351" t="str">
            <v>C605</v>
          </cell>
          <cell r="C351" t="str">
            <v>901</v>
          </cell>
          <cell r="D351" t="str">
            <v>901_15</v>
          </cell>
          <cell r="E351" t="str">
            <v>CYP605IPE</v>
          </cell>
          <cell r="F351" t="str">
            <v>LOCAL PATIENT IDENTIFIER (EXTENDED)</v>
          </cell>
          <cell r="G351">
            <v>0</v>
          </cell>
          <cell r="H351">
            <v>382</v>
          </cell>
          <cell r="I351" t="str">
            <v>This is a number used to identify a PATIENT uniquely within a Health Care Provider. It may be different from the PATIENT's casenote number and may be assigned automatically by the computer system.</v>
          </cell>
          <cell r="J351" t="str">
            <v>max an20</v>
          </cell>
          <cell r="K351" t="str">
            <v>Reject</v>
          </cell>
          <cell r="L351" t="str">
            <v>Reject</v>
          </cell>
          <cell r="M351" t="str">
            <v>N/A</v>
          </cell>
          <cell r="O351" t="str">
            <v>All to identify individual</v>
          </cell>
          <cell r="P351" t="str">
            <v>Used to uniquely identify an individual</v>
          </cell>
          <cell r="Q351" t="str">
            <v>M</v>
          </cell>
          <cell r="R351">
            <v>2</v>
          </cell>
          <cell r="S351" t="str">
            <v>CYP60505 - Record rejected - Local Patient Identifier (Extended) is blank.
CYP60506 - Record rejected - Local Patient Identifier (Extended) has incorrect data format.  Local Patient Identifier (Extended)=&lt;C605901&gt;</v>
          </cell>
        </row>
        <row r="352">
          <cell r="A352" t="str">
            <v>C605010</v>
          </cell>
          <cell r="B352" t="str">
            <v>C605</v>
          </cell>
          <cell r="C352" t="str">
            <v>010</v>
          </cell>
          <cell r="D352" t="str">
            <v>C605010_1</v>
          </cell>
          <cell r="E352" t="str">
            <v>CYP605IPE</v>
          </cell>
          <cell r="F352" t="str">
            <v>INFANT PHYSICAL EXAMINATION DATE</v>
          </cell>
          <cell r="G352">
            <v>0</v>
          </cell>
          <cell r="H352">
            <v>383</v>
          </cell>
          <cell r="I352" t="str">
            <v>The date that the PHYSICAL EXAMINATION of the INFANT took place</v>
          </cell>
          <cell r="J352" t="str">
            <v>an10
CCYY-MM-DD</v>
          </cell>
          <cell r="K352" t="str">
            <v>Reject</v>
          </cell>
          <cell r="L352" t="str">
            <v>Reject</v>
          </cell>
          <cell r="M352" t="str">
            <v>N/A</v>
          </cell>
          <cell r="N352" t="str">
            <v>If Infant Physical Examination Date is more than 99 days after Person Birth Date, the record will be rejected.
If Infant Physical Examination Date is less than 2 weeks after Person Birth Date, the record will be rejected.
If Person Birth Date is blank AND Infant Physical Examination Date is before 1 January 1901, the record will be rejected.
If Infant Physical Examination Date is after the Date And Time Data Set Created, the record will be rejected.</v>
          </cell>
          <cell r="O352" t="str">
            <v>All to analyse between the data item and other events</v>
          </cell>
          <cell r="P352" t="str">
            <v>Analysis of date differences</v>
          </cell>
          <cell r="Q352" t="str">
            <v>M</v>
          </cell>
          <cell r="R352">
            <v>6</v>
          </cell>
          <cell r="S352" t="str">
            <v>CYP60517 - Record rejected - Infant Physical Examination Date has incorrect data format. Local Patient Identifier (Extended)=&lt;C605901&gt;
CYP60518 - Record rejected - Infant Physical Examination Date is blank. Local Patient Identifier (Extended)=&lt;C605901&gt; 
CYP60520 - Record rejected - Infant Physical Examination Date is more than 99 days after Person Birth Date. Local Patient Identifier (Extended)=&lt;C605901&gt; Infant Physical Examination Date=&lt;C605010&gt; Person Birth Date=&lt;C001060&gt;
CYP60521 - Record rejected - Infant Physical Examination Date is less than 2 weeks after Person Birth Date. Local Patient Identifier (Extended)=&lt;C605901&gt; Infant Physical Examination Date=&lt;C605010&gt; Person Birth Date=&lt;C001060&gt;
CYP60522 - Record rejected - Person Birth Date is blank AND Infant Physical Examination Date is before 1 January 1901. Local Patient Identifier (Extended)=&lt;C605901&gt; Infant Physical Examination Date=&lt;C605010&gt;
CYP60523 - Record rejected - Infant Physical Examination Date is after the Date And Time Data Set Created. Local Patient Identifier (Extended)=&lt;C605901&gt; Infant Physical Examination Date=&lt;C605010&gt; Date and Time Data Set Created=&lt;C000060&gt;</v>
          </cell>
        </row>
        <row r="353">
          <cell r="A353" t="str">
            <v>C605020</v>
          </cell>
          <cell r="B353" t="str">
            <v>C605</v>
          </cell>
          <cell r="C353" t="str">
            <v>020</v>
          </cell>
          <cell r="D353" t="str">
            <v>C605020_1</v>
          </cell>
          <cell r="E353" t="str">
            <v>CYP605IPE</v>
          </cell>
          <cell r="F353" t="str">
            <v>INFANT PHYSICAL EXAMINATION RESULT (HIPS)</v>
          </cell>
          <cell r="G353">
            <v>0</v>
          </cell>
          <cell r="H353">
            <v>384</v>
          </cell>
          <cell r="I353" t="str">
            <v>Whether or not a problem was detected or suspected with hips</v>
          </cell>
          <cell r="J353" t="str">
            <v>an2</v>
          </cell>
          <cell r="K353" t="str">
            <v>N/A</v>
          </cell>
          <cell r="L353" t="str">
            <v>Reject</v>
          </cell>
          <cell r="M353" t="str">
            <v>Warning</v>
          </cell>
          <cell r="O353">
            <v>1.4</v>
          </cell>
          <cell r="P353" t="str">
            <v>To monitor the outcomes for those babies referred from Newborn Hearing Screening, Blood Spot Screening and Newborn and physical screening</v>
          </cell>
          <cell r="Q353" t="str">
            <v>R</v>
          </cell>
          <cell r="R353">
            <v>2</v>
          </cell>
          <cell r="S353" t="str">
            <v>CYP60509 - Record rejected - Infant Physical Examination Result (Hips) has incorrect data format. Local Patient Identifier (Extended)=&lt;C605901&gt;
CYP60510 - Warning - Infant Physical Examination Result (Hips) contains an invalid Infant Physical Examination Result (Hips). Local Patient Identifier (Extended)=&lt;C605901&gt; Infant Physical Examination Result (Hips)=&lt;C605020&gt;</v>
          </cell>
        </row>
        <row r="354">
          <cell r="A354" t="str">
            <v>C605030</v>
          </cell>
          <cell r="B354" t="str">
            <v>C605</v>
          </cell>
          <cell r="C354" t="str">
            <v>030</v>
          </cell>
          <cell r="D354" t="str">
            <v>C605030_1</v>
          </cell>
          <cell r="E354" t="str">
            <v>CYP605IPE</v>
          </cell>
          <cell r="F354" t="str">
            <v>INFANT PHYSICAL EXAMINATION RESULT (HEART)</v>
          </cell>
          <cell r="G354">
            <v>0</v>
          </cell>
          <cell r="H354">
            <v>385</v>
          </cell>
          <cell r="I354" t="str">
            <v>Whether or not a problem was detected or suspected with the heart</v>
          </cell>
          <cell r="J354" t="str">
            <v>an2</v>
          </cell>
          <cell r="K354" t="str">
            <v>N/A</v>
          </cell>
          <cell r="L354" t="str">
            <v>Reject</v>
          </cell>
          <cell r="M354" t="str">
            <v>Warning</v>
          </cell>
          <cell r="O354">
            <v>1.4</v>
          </cell>
          <cell r="P354" t="str">
            <v>To monitor the outcomes for those babies referred from Newborn Hearing Screening, Blood Spot Screening and Newborn and physical screening</v>
          </cell>
          <cell r="Q354" t="str">
            <v>R</v>
          </cell>
          <cell r="R354">
            <v>2</v>
          </cell>
          <cell r="S354" t="str">
            <v>CYP60511 - Record rejected - Infant Physical Examination Result (Heart) has incorrect data format. Local Patient Identifier (Extended)=&lt;C605901&gt;
CYP60512 - Warning - Infant Physical Examination Result (Heart) contains an invalid Infant Physical Examination Result (Heart). Local Patient Identifier (Extended)=&lt;C605901&gt; Infant Physical Examination Result (Heart)=&lt;C605030&gt;</v>
          </cell>
        </row>
        <row r="355">
          <cell r="A355" t="str">
            <v>C605040</v>
          </cell>
          <cell r="B355" t="str">
            <v>C605</v>
          </cell>
          <cell r="C355" t="str">
            <v>040</v>
          </cell>
          <cell r="D355" t="str">
            <v>C605040_1</v>
          </cell>
          <cell r="E355" t="str">
            <v>CYP605IPE</v>
          </cell>
          <cell r="F355" t="str">
            <v>INFANT PHYSICAL EXAMINATION RESULT (EYES)</v>
          </cell>
          <cell r="G355">
            <v>0</v>
          </cell>
          <cell r="H355">
            <v>386</v>
          </cell>
          <cell r="I355" t="str">
            <v>Whether or not a problem was detected or suspected with the eyes</v>
          </cell>
          <cell r="J355" t="str">
            <v>an2</v>
          </cell>
          <cell r="K355" t="str">
            <v>N/A</v>
          </cell>
          <cell r="L355" t="str">
            <v>Reject</v>
          </cell>
          <cell r="M355" t="str">
            <v>Warning</v>
          </cell>
          <cell r="O355">
            <v>1.4</v>
          </cell>
          <cell r="P355" t="str">
            <v>To monitor the outcomes for those babies referred from Newborn Hearing Screening, Blood Spot Screening and Newborn and physical screening</v>
          </cell>
          <cell r="Q355" t="str">
            <v>R</v>
          </cell>
          <cell r="R355">
            <v>2</v>
          </cell>
          <cell r="S355" t="str">
            <v>CYP60513 - Record rejected - Infant Physical Examination Result (Eyes) has incorrect data format. Local Patient Identifier (Extended)=&lt;C605901&gt;
CYP60514 - Warning - Infant Physical Examination Result (Eyes) contains an invalid Infant Physical Examination Result (Eyes). Local Patient Identifier (Extended)=&lt;C605901&gt; Infant Physical Examination Result (Eyes)=&lt;C605040&gt;</v>
          </cell>
        </row>
        <row r="356">
          <cell r="A356" t="str">
            <v>C605050</v>
          </cell>
          <cell r="B356" t="str">
            <v>C605</v>
          </cell>
          <cell r="C356" t="str">
            <v>050</v>
          </cell>
          <cell r="D356" t="str">
            <v>C605050_1</v>
          </cell>
          <cell r="E356" t="str">
            <v>CYP605IPE</v>
          </cell>
          <cell r="F356" t="str">
            <v>INFANT PHYSICAL EXAMINATION RESULT (TESTES)</v>
          </cell>
          <cell r="G356">
            <v>0</v>
          </cell>
          <cell r="H356">
            <v>387</v>
          </cell>
          <cell r="I356" t="str">
            <v>Whether or not a problem was detected or suspected with the testes</v>
          </cell>
          <cell r="J356" t="str">
            <v>an2</v>
          </cell>
          <cell r="K356" t="str">
            <v>N/A</v>
          </cell>
          <cell r="L356" t="str">
            <v>Reject</v>
          </cell>
          <cell r="M356" t="str">
            <v>Warning</v>
          </cell>
          <cell r="N356" t="str">
            <v>If Infant Physical Examination Result is populated with a value other than NN, and Person Stated Gender Code is recorded as 02 (Female) then the record will be rejected.</v>
          </cell>
          <cell r="O356">
            <v>1.4</v>
          </cell>
          <cell r="P356" t="str">
            <v>To monitor the outcomes for those babies referred from Newborn Hearing Screening, Blood Spot Screening and Newborn and physical screening</v>
          </cell>
          <cell r="Q356" t="str">
            <v>R</v>
          </cell>
          <cell r="R356">
            <v>3</v>
          </cell>
          <cell r="S356" t="str">
            <v>CYP60515 - Record rejected - Infant Physical Examination Result (Testes) has incorrect data format. Local Patient Identifier (Extended)=&lt;C605901&gt;
CYP60516 - Warning - Infant Physical Examination Result (Testes) contains an invalid Infant Physical Examination Result (Testes). Local Patient Identifier (Extended)=&lt;C605901&gt; Infant Physical Examination Result (Testes)=&lt;C605050&gt;
CYP60519 - Record rejected - Infant Physical Examination Result (Testes) contains a value other than "NN", and Patient Stated Gender Code contains the value "Female". Local Patient Identifier (Extended)=&lt;C605901&gt; Infant Physical Examination Result (Testes)=&lt;C605050&gt; Patient Stated Gender Code =&lt;C001080&gt;</v>
          </cell>
        </row>
        <row r="357">
          <cell r="A357" t="str">
            <v>C605D01</v>
          </cell>
          <cell r="E357" t="str">
            <v>CYP605IPE</v>
          </cell>
          <cell r="F357" t="str">
            <v>RECORD NUMBER</v>
          </cell>
          <cell r="G357">
            <v>1</v>
          </cell>
          <cell r="H357">
            <v>388</v>
          </cell>
          <cell r="I357" t="str">
            <v>Record number in this extract file.</v>
          </cell>
          <cell r="J357" t="str">
            <v>max an20</v>
          </cell>
        </row>
        <row r="358">
          <cell r="A358" t="str">
            <v>C605D02</v>
          </cell>
          <cell r="E358" t="str">
            <v>CYP605IPE</v>
          </cell>
          <cell r="F358" t="str">
            <v>CYP605 UNIQUE ID</v>
          </cell>
          <cell r="G358">
            <v>1</v>
          </cell>
          <cell r="H358">
            <v>389</v>
          </cell>
          <cell r="I358" t="str">
            <v>A unique ID per table.  This continues across reporting periods and across providers.  This uniquely identifies a row of data within a table.</v>
          </cell>
          <cell r="J358" t="str">
            <v>min an6 max an20</v>
          </cell>
        </row>
        <row r="359">
          <cell r="A359" t="str">
            <v>C605D03</v>
          </cell>
          <cell r="E359" t="str">
            <v>CYP605IPE</v>
          </cell>
          <cell r="F359" t="str">
            <v>ORGANISATION CODE (PROVIDER)</v>
          </cell>
          <cell r="G359">
            <v>1</v>
          </cell>
          <cell r="H359">
            <v>390</v>
          </cell>
          <cell r="I359" t="str">
            <v>Organisation code of provider submitting the data.</v>
          </cell>
          <cell r="J359" t="str">
            <v>max an6</v>
          </cell>
        </row>
        <row r="360">
          <cell r="A360" t="str">
            <v>C605D04</v>
          </cell>
          <cell r="E360" t="str">
            <v>CYP605IPE</v>
          </cell>
          <cell r="F360" t="str">
            <v>UNIQUE CSDS ID (PATIENT)</v>
          </cell>
          <cell r="G360">
            <v>1</v>
          </cell>
          <cell r="H360">
            <v>391</v>
          </cell>
          <cell r="I360" t="str">
            <v>A nationally unique ID for the patient in the CSDS generated from an index held by the BSP.</v>
          </cell>
          <cell r="J360" t="str">
            <v>max n10</v>
          </cell>
        </row>
        <row r="361">
          <cell r="A361" t="str">
            <v>C605D05</v>
          </cell>
          <cell r="E361" t="str">
            <v>CYP605IPE</v>
          </cell>
          <cell r="F361" t="str">
            <v>BSP UNIQUE ID</v>
          </cell>
          <cell r="G361">
            <v>1</v>
          </cell>
          <cell r="H361">
            <v>392</v>
          </cell>
          <cell r="I361" t="str">
            <v xml:space="preserve">A unique ID applied when original data file was uploaded to the Bureau Service Portal. Where a single upload is used to provide data for different reporting periods, there will be a separate BSPUniqueID assigned to each reporting period.  </v>
          </cell>
          <cell r="J361" t="str">
            <v>max n6</v>
          </cell>
        </row>
        <row r="362">
          <cell r="A362" t="str">
            <v>C605D06</v>
          </cell>
          <cell r="E362" t="str">
            <v>CYP605IPE</v>
          </cell>
          <cell r="F362" t="str">
            <v>AGE AT 6-8 WEEK PHYSICAL  EXAMINATION</v>
          </cell>
          <cell r="G362">
            <v>1</v>
          </cell>
          <cell r="H362">
            <v>393</v>
          </cell>
          <cell r="I362" t="str">
            <v>Age at 6 to 8 Week Physical Examination in days</v>
          </cell>
          <cell r="J362" t="str">
            <v>max n5</v>
          </cell>
        </row>
        <row r="363">
          <cell r="A363" t="str">
            <v>C606902</v>
          </cell>
          <cell r="B363" t="str">
            <v>C606</v>
          </cell>
          <cell r="C363" t="str">
            <v>902</v>
          </cell>
          <cell r="D363" t="str">
            <v>902_7</v>
          </cell>
          <cell r="E363" t="str">
            <v>CYP606ProvDiag</v>
          </cell>
          <cell r="F363" t="str">
            <v>SERVICE REQUEST IDENTIFIER</v>
          </cell>
          <cell r="G363">
            <v>0</v>
          </cell>
          <cell r="H363">
            <v>394</v>
          </cell>
          <cell r="I363" t="str">
            <v>The unique identifier for a SERVICE REQUEST. 
It would normally be automatically generated by the local system upon recording a new Referral, although could be manually assigned.</v>
          </cell>
          <cell r="J363" t="str">
            <v>max an20</v>
          </cell>
          <cell r="K363" t="str">
            <v>Reject</v>
          </cell>
          <cell r="L363" t="str">
            <v>Reject</v>
          </cell>
          <cell r="M363" t="str">
            <v>N/A</v>
          </cell>
          <cell r="N363" t="str">
            <v>Field must contain SERVICE REQUEST IDENTIFIER as provided in the CYP101 or record will be rejected</v>
          </cell>
          <cell r="O363" t="str">
            <v>Linkage item</v>
          </cell>
          <cell r="P363" t="str">
            <v>Relationship key to allow data linkage between referral and activity (this will normally be the referral identifier).</v>
          </cell>
          <cell r="Q363" t="str">
            <v>M</v>
          </cell>
          <cell r="R363">
            <v>2</v>
          </cell>
          <cell r="S363" t="str">
            <v xml:space="preserve">CYP60603 - Record rejected - Service Request Identifier is blank.
CYP60604 - Record rejected - Service Request Identifier has incorrect data format. Service Request Identifier = &lt;C606902&gt; </v>
          </cell>
        </row>
        <row r="364">
          <cell r="A364" t="str">
            <v>C606913</v>
          </cell>
          <cell r="B364" t="str">
            <v>C606</v>
          </cell>
          <cell r="C364" t="str">
            <v>913</v>
          </cell>
          <cell r="D364" t="str">
            <v>913_2</v>
          </cell>
          <cell r="E364" t="str">
            <v>CYP606ProvDiag</v>
          </cell>
          <cell r="F364" t="str">
            <v>DIAGNOSIS SCHEME IN USE</v>
          </cell>
          <cell r="G364">
            <v>0</v>
          </cell>
          <cell r="H364">
            <v>395</v>
          </cell>
          <cell r="I364" t="str">
            <v>The code scheme basis of a diagnosis.</v>
          </cell>
          <cell r="J364" t="str">
            <v>an2</v>
          </cell>
          <cell r="K364" t="str">
            <v>Reject</v>
          </cell>
          <cell r="L364" t="str">
            <v>Reject</v>
          </cell>
          <cell r="M364" t="str">
            <v>Warning</v>
          </cell>
          <cell r="O364" t="str">
            <v>Used for analysis of data item</v>
          </cell>
          <cell r="P364" t="str">
            <v>To monitor data quality details of the diagnosis scheme</v>
          </cell>
          <cell r="Q364" t="str">
            <v>M</v>
          </cell>
          <cell r="R364">
            <v>3</v>
          </cell>
          <cell r="S364" t="str">
            <v>CYP60605 - Record rejected - Diagnosis Scheme In Use has incorrect data format. Service Request Identifier = &lt;C606902&gt; Local Patient Identifier (Extended)=&lt;C101901&gt;
CYP60606 - Warning - Diagnosis Scheme In Use contains an invalid Diagnosis Scheme In Use. Service Request Identifier = &lt;C606902&gt; Local Patient Identifier (Extended)=&lt;C101901&gt; Diagnosis Scheme In Use=&lt;C606913&gt;
CYP60613 - Record rejected - Diagnosis Scheme In Use is blank. Service Request Identifier = &lt;C606902&gt; Local Patient Identifier (Extended)=&lt;C101901&gt;</v>
          </cell>
        </row>
        <row r="365">
          <cell r="A365" t="str">
            <v>C606010</v>
          </cell>
          <cell r="B365" t="str">
            <v>C606</v>
          </cell>
          <cell r="C365" t="str">
            <v>010</v>
          </cell>
          <cell r="D365" t="str">
            <v>C606010_1</v>
          </cell>
          <cell r="E365" t="str">
            <v>CYP606ProvDiag</v>
          </cell>
          <cell r="F365" t="str">
            <v>PROVISIONAL DIAGNOSIS (CODED CLINICAL ENTRY)</v>
          </cell>
          <cell r="G365">
            <v>0</v>
          </cell>
          <cell r="H365">
            <v>396</v>
          </cell>
          <cell r="I365" t="str">
            <v xml:space="preserve">This is the provisional DIAGNOSIS of the person, from a specific classification or clinical terminology, for the main condition treated or investigated during the relevant episode of healthcare.
</v>
          </cell>
          <cell r="J365" t="str">
            <v>min an4 max an18</v>
          </cell>
          <cell r="K365" t="str">
            <v>Reject</v>
          </cell>
          <cell r="L365" t="str">
            <v>Reject</v>
          </cell>
          <cell r="M365" t="str">
            <v>N/A</v>
          </cell>
          <cell r="N365" t="str">
            <v>If Provisional Diagnosis (Coded Clinical Entry) format does not match expected format for Diagnosis Scheme In Use, the record will be rejected.</v>
          </cell>
          <cell r="O365" t="str">
            <v>All for analysis of the data item</v>
          </cell>
          <cell r="P365" t="str">
            <v>The analyse differences in the outcomes and activity depending on provisional diagnosis</v>
          </cell>
          <cell r="Q365" t="str">
            <v>M</v>
          </cell>
          <cell r="R365">
            <v>3</v>
          </cell>
          <cell r="S365" t="str">
            <v>CYP60607 - Record rejected - Provisional Diagnosis (Coded Clinical Entry) is blank. Service Request Identifier = &lt;C606902&gt; Local Patient Identifier (Extended)=&lt;C101901&gt;
CYP60608 - Record rejected - Provisional Diagnosis (Coded Clinical Entry) has incorrect data format. Service Request Identifier = &lt;C606902&gt; Local Patient Identifier (Extended)=&lt;C101901&gt; 
CYP60614 - Record rejected - Provisional Diagnosis (Coded Clinical Entry) format does not match expected format from selected Diagnosis Scheme In Use. Service Request Identifier = &lt;C606902&gt; Local Patient Identifier (Extended)=&lt;C101901&gt; Provisional Diagnosis (Coded Clinical Entry)=&lt;C606010&gt; Diagnosis Scheme In Use=&lt;C606913&gt;</v>
          </cell>
        </row>
        <row r="366">
          <cell r="A366" t="str">
            <v>C606020</v>
          </cell>
          <cell r="B366" t="str">
            <v>C606</v>
          </cell>
          <cell r="C366" t="str">
            <v>020</v>
          </cell>
          <cell r="D366" t="str">
            <v>C606020_1</v>
          </cell>
          <cell r="E366" t="str">
            <v>CYP606ProvDiag</v>
          </cell>
          <cell r="F366" t="str">
            <v>PROVISIONAL DIAGNOSIS DATE</v>
          </cell>
          <cell r="G366">
            <v>0</v>
          </cell>
          <cell r="H366">
            <v>397</v>
          </cell>
          <cell r="I366" t="str">
            <v>The date of diagnosis.</v>
          </cell>
          <cell r="J366" t="str">
            <v>an10
CCYY-MM-DD</v>
          </cell>
          <cell r="K366" t="str">
            <v>Warning</v>
          </cell>
          <cell r="L366" t="str">
            <v>Reject</v>
          </cell>
          <cell r="M366" t="str">
            <v>N/A</v>
          </cell>
          <cell r="N366" t="str">
            <v>If PROVISIONAL DIAGNOSIS DATE is after the end of the reporting period, the record will be rejected.
If PROVISIONAL DIAGNOSIS DATE is before the REFERRAL REQUEST RECEIVED DATE in the CYP101 table, the record will be rejected.
If SERVICE DISCHARGE DATE in CYP101 is populated, the PROVISIONAL DIAGNOSIS DATE should be less than or equal to the SERVICE DISCHARGE DATE or the record will be rejected.</v>
          </cell>
          <cell r="O366" t="str">
            <v>All to analyse between the data item and other events</v>
          </cell>
          <cell r="P366" t="str">
            <v>Analysis of times differences</v>
          </cell>
          <cell r="Q366" t="str">
            <v>R</v>
          </cell>
          <cell r="R366">
            <v>5</v>
          </cell>
          <cell r="S366" t="str">
            <v>CYP60609 - Warning - Provisional Diagnosis Date is blank. Service Request Identifier = &lt;C606902&gt; Local Patient Identifier (Extended)=&lt;C101901&gt;
CYP60610 - Record rejected - Provisional Diagnosis Date has incorrect data format. Service Request Identifier = &lt;C606902&gt; Local Patient Identifier (Extended)=&lt;C101901&gt;
CYP60617 - Record rejected - Provisional Diagnosis Date is after the end date of the reporting period. Service Request Identifier = &lt;C606902&gt; Local Patient Identifier (Extended)=&lt;C101901&gt; Provisional Diagnosis Date=&lt;C606020&gt;
CYP60615 - Record Rejected - Provisional Diagnosis Date is before Referral Request Received Date. Service Request Identifier=&lt;C606902&gt; Provisional Diagnosis Date=&lt;C606020&gt; Referral Request Received Date=&lt;C101010&gt;
CYP60616 - Record Rejected - Provisional Diagnosis Date is after the Service Discharge Date. Service Request Identifier=&lt;C606902&gt; Provisional Diagnosis Date=&lt;C606020&gt; Service Discharge Date=&lt;C101080&gt;</v>
          </cell>
        </row>
        <row r="367">
          <cell r="A367" t="str">
            <v>C606D01</v>
          </cell>
          <cell r="E367" t="str">
            <v>CYP606ProvDiag</v>
          </cell>
          <cell r="F367" t="str">
            <v>RECORD NUMBER</v>
          </cell>
          <cell r="G367">
            <v>1</v>
          </cell>
          <cell r="H367">
            <v>398</v>
          </cell>
          <cell r="I367" t="str">
            <v>Record number in this extract file.</v>
          </cell>
          <cell r="J367" t="str">
            <v>max an20</v>
          </cell>
        </row>
        <row r="368">
          <cell r="A368" t="str">
            <v>C606D02</v>
          </cell>
          <cell r="E368" t="str">
            <v>CYP606ProvDiag</v>
          </cell>
          <cell r="F368" t="str">
            <v>CYP606 UNIQUE ID</v>
          </cell>
          <cell r="G368">
            <v>1</v>
          </cell>
          <cell r="H368">
            <v>399</v>
          </cell>
          <cell r="I368" t="str">
            <v>A unique ID per table.  This continues across reporting periods and across providers.  This uniquely identifies a row of data within a table.</v>
          </cell>
          <cell r="J368" t="str">
            <v>min an6 max an20</v>
          </cell>
        </row>
        <row r="369">
          <cell r="A369" t="str">
            <v>C606D03</v>
          </cell>
          <cell r="E369" t="str">
            <v>CYP606ProvDiag</v>
          </cell>
          <cell r="F369" t="str">
            <v>ORGANISATION CODE (PROVIDER)</v>
          </cell>
          <cell r="G369">
            <v>1</v>
          </cell>
          <cell r="H369">
            <v>400</v>
          </cell>
          <cell r="I369" t="str">
            <v>Organisation code of provider submitting the data.</v>
          </cell>
          <cell r="J369" t="str">
            <v>max an6</v>
          </cell>
        </row>
        <row r="370">
          <cell r="A370" t="str">
            <v>C606D04</v>
          </cell>
          <cell r="E370" t="str">
            <v>CYP606ProvDiag</v>
          </cell>
          <cell r="F370" t="str">
            <v>UNIQUE CSDS ID (PATIENT)</v>
          </cell>
          <cell r="G370">
            <v>1</v>
          </cell>
          <cell r="H370">
            <v>401</v>
          </cell>
          <cell r="I370" t="str">
            <v>A nationally unique ID for the patient in the CSDS generated from an index held by the BSP.</v>
          </cell>
          <cell r="J370" t="str">
            <v>max n10</v>
          </cell>
        </row>
        <row r="371">
          <cell r="A371" t="str">
            <v>C606D05</v>
          </cell>
          <cell r="E371" t="str">
            <v>CYP606ProvDiag</v>
          </cell>
          <cell r="F371" t="str">
            <v>BSP UNIQUE ID</v>
          </cell>
          <cell r="G371">
            <v>1</v>
          </cell>
          <cell r="H371">
            <v>402</v>
          </cell>
          <cell r="I371" t="str">
            <v xml:space="preserve">A unique ID applied when original data file was uploaded to the Bureau Service Portal. Where a single upload is used to provide data for different reporting periods, there will be a separate BSPUniqueID assigned to each reporting period.  </v>
          </cell>
          <cell r="J371" t="str">
            <v>max n6</v>
          </cell>
        </row>
        <row r="372">
          <cell r="A372" t="str">
            <v>C606D06</v>
          </cell>
          <cell r="E372" t="str">
            <v>CYP606ProvDiag</v>
          </cell>
          <cell r="F372" t="str">
            <v>UNIQUE SERVICE REQUEST IDENTIFIER</v>
          </cell>
          <cell r="G372">
            <v>1</v>
          </cell>
          <cell r="H372">
            <v>403</v>
          </cell>
          <cell r="I372" t="str">
            <v>To uniquely identify the referral</v>
          </cell>
          <cell r="J372" t="str">
            <v>max an26</v>
          </cell>
        </row>
        <row r="373">
          <cell r="A373" t="str">
            <v>C607902</v>
          </cell>
          <cell r="B373" t="str">
            <v>C607</v>
          </cell>
          <cell r="C373" t="str">
            <v>902</v>
          </cell>
          <cell r="D373" t="str">
            <v>902_8</v>
          </cell>
          <cell r="E373" t="str">
            <v>CYP607PrimDiag</v>
          </cell>
          <cell r="F373" t="str">
            <v>SERVICE REQUEST IDENTIFIER</v>
          </cell>
          <cell r="G373">
            <v>0</v>
          </cell>
          <cell r="H373">
            <v>404</v>
          </cell>
          <cell r="I373" t="str">
            <v>The unique identifier for a SERVICE REQUEST. 
It would normally be automatically generated by the local system upon recording a new Referral, although could be manually assigned.</v>
          </cell>
          <cell r="J373" t="str">
            <v>max an20</v>
          </cell>
          <cell r="K373" t="str">
            <v>Reject</v>
          </cell>
          <cell r="L373" t="str">
            <v>Reject</v>
          </cell>
          <cell r="M373" t="str">
            <v>N/A</v>
          </cell>
          <cell r="N373" t="str">
            <v>Field must contain SERVICE REQUEST IDENTIFIER as provided in the CYP101 or record will be rejected</v>
          </cell>
          <cell r="O373" t="str">
            <v>Linkage item</v>
          </cell>
          <cell r="P373" t="str">
            <v>Relationship key to allow link data linkage between referral and activity (this will normally be the referral identifier).</v>
          </cell>
          <cell r="Q373" t="str">
            <v>M</v>
          </cell>
          <cell r="R373">
            <v>2</v>
          </cell>
          <cell r="S373" t="str">
            <v xml:space="preserve">CYP60703 - Record rejected - Service Request Identifier is blank.
CYP60704 - Record rejected - Service Request Identifier has incorrect data format. Service Request Identifier = &lt;C607902&gt; </v>
          </cell>
        </row>
        <row r="374">
          <cell r="A374" t="str">
            <v>C607913</v>
          </cell>
          <cell r="B374" t="str">
            <v>C607</v>
          </cell>
          <cell r="C374" t="str">
            <v>913</v>
          </cell>
          <cell r="D374" t="str">
            <v>913_3</v>
          </cell>
          <cell r="E374" t="str">
            <v>CYP607PrimDiag</v>
          </cell>
          <cell r="F374" t="str">
            <v>DIAGNOSIS SCHEME IN USE</v>
          </cell>
          <cell r="G374">
            <v>0</v>
          </cell>
          <cell r="H374">
            <v>405</v>
          </cell>
          <cell r="I374" t="str">
            <v>The code scheme basis of a diagnosis.</v>
          </cell>
          <cell r="J374" t="str">
            <v>an2</v>
          </cell>
          <cell r="K374" t="str">
            <v>Reject</v>
          </cell>
          <cell r="L374" t="str">
            <v>Reject</v>
          </cell>
          <cell r="M374" t="str">
            <v>Warning</v>
          </cell>
          <cell r="O374" t="str">
            <v>Used for analysis of data item</v>
          </cell>
          <cell r="P374" t="str">
            <v>To monitor data quality details of the diagnosis scheme</v>
          </cell>
          <cell r="Q374" t="str">
            <v>M</v>
          </cell>
          <cell r="R374">
            <v>3</v>
          </cell>
          <cell r="S374" t="str">
            <v xml:space="preserve">CYP60705 - Record rejected - Diagnosis Scheme In Use has incorrect data format. Service Request Identifier = &lt;C607902&gt; Local Patient Identifier (Extended)=&lt;C101901&gt; 
CYP60706 - Warning - Diagnosis Scheme In Use contains an invalid Diagnosis Scheme In Use. Service Request Identifier = &lt;C607902&gt; Local Patient Identifier (Extended)=&lt;C101901&gt; Diagnosis Scheme In Use =&lt;C607913&gt;
CYP60713 - Record rejected - Diagnosis Scheme In Use is blank. Service Request Identifier = &lt;C607902&gt;  Local Patient Identifier (Extended)=&lt;C101901&gt; </v>
          </cell>
        </row>
        <row r="375">
          <cell r="A375" t="str">
            <v>C607010</v>
          </cell>
          <cell r="B375" t="str">
            <v>C607</v>
          </cell>
          <cell r="C375" t="str">
            <v>010</v>
          </cell>
          <cell r="D375" t="str">
            <v>C607010_1</v>
          </cell>
          <cell r="E375" t="str">
            <v>CYP607PrimDiag</v>
          </cell>
          <cell r="F375" t="str">
            <v>PRIMARY DIAGNOSIS (CODED CLINICAL ENTRY)</v>
          </cell>
          <cell r="G375">
            <v>0</v>
          </cell>
          <cell r="H375">
            <v>406</v>
          </cell>
          <cell r="I375" t="str">
            <v xml:space="preserve">This is the primary diagnosis of the patient, from a specific classification or clinical terminology, for the main condition treated or investigated during the relevant episode of healthcare, and where there is no definitive diagnosis, the main symptom, abnormal findings or problem. 
 </v>
          </cell>
          <cell r="J375" t="str">
            <v>min an4 max an18</v>
          </cell>
          <cell r="K375" t="str">
            <v>Reject</v>
          </cell>
          <cell r="L375" t="str">
            <v>Reject</v>
          </cell>
          <cell r="M375" t="str">
            <v>N/A</v>
          </cell>
          <cell r="N375" t="str">
            <v>If Primary Diagnosis (Coded Clinical Entry) format does not match expected format for Diagnosis Scheme In Use, the record will be rejected.</v>
          </cell>
          <cell r="O375" t="str">
            <v>All for analysis of the data item</v>
          </cell>
          <cell r="P375" t="str">
            <v>The analyse differences in the outcomes and activity depending on primary diagnosis</v>
          </cell>
          <cell r="Q375" t="str">
            <v>M</v>
          </cell>
          <cell r="R375">
            <v>3</v>
          </cell>
          <cell r="S375" t="str">
            <v>CYP60707 - Record rejected - Primary Diagnosis (Coded Clinical Entry) is blank. Service Request Identifier = &lt;C607902&gt; Local Patient Identifier (Extended)=&lt;C101901&gt;  Diagnosis Date = &lt;C607020&gt;
CYP60708 - Record rejected - Primary Diagnosis (Coded Clinical Entry) has incorrect data format. Service Request Identifier = &lt;C607902&gt; Local Patient Identifier (Extended)=&lt;C101901&gt;  Primary Diagnosis (Coded Clinical Entry) = &lt;C607010&gt;
CYP60714 - Record rejected - Primary Diagnosis (Coded Clinical Entry) format does not match expected format from selected Diagnosis Scheme In Use. Service Request Identifier = &lt;C607902&gt; Local Patient Identifier (Extended)=&lt;C101901&gt; Primary Diagnosis (Coded Clinical Entry)=&lt;C607010&gt; Diagnosis Scheme In Use=&lt;C607913&gt;</v>
          </cell>
        </row>
        <row r="376">
          <cell r="A376" t="str">
            <v>C607020</v>
          </cell>
          <cell r="B376" t="str">
            <v>C607</v>
          </cell>
          <cell r="C376" t="str">
            <v>020</v>
          </cell>
          <cell r="D376" t="str">
            <v>C607020_1</v>
          </cell>
          <cell r="E376" t="str">
            <v>CYP607PrimDiag</v>
          </cell>
          <cell r="F376" t="str">
            <v>DIAGNOSIS DATE</v>
          </cell>
          <cell r="G376">
            <v>0</v>
          </cell>
          <cell r="H376">
            <v>407</v>
          </cell>
          <cell r="I376" t="str">
            <v>The date of the primary diagnosis.</v>
          </cell>
          <cell r="J376" t="str">
            <v>an10
CCYY-MM-DD</v>
          </cell>
          <cell r="K376" t="str">
            <v>Warning</v>
          </cell>
          <cell r="L376" t="str">
            <v>Reject</v>
          </cell>
          <cell r="M376" t="str">
            <v>N/A</v>
          </cell>
          <cell r="N37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76" t="str">
            <v>All to analyse between the data item and other events</v>
          </cell>
          <cell r="P376" t="str">
            <v>Analysis of times differences</v>
          </cell>
          <cell r="Q376" t="str">
            <v>R</v>
          </cell>
          <cell r="R376">
            <v>5</v>
          </cell>
          <cell r="S376" t="str">
            <v>CYP60709 - Warning - Diagnosis Date is blank. Service Request Identifier = &lt;C607902&gt; Local Patient Identifier (Extended)=&lt;C101901&gt; 
CYP60710 - Record rejected - Diagnosis Date has incorrect data format. Service Request Identifier = &lt;C607902&gt; Local Patient Identifier (Extended)=&lt;C101901&gt; 
CYP60715 - Record rejected - Diagnosis Date is after the end date of the reporting period.  Service Request Identifier=&lt;C607902&gt;  Local Patient Identifier (Extended)=&lt;C101901&gt; Diagnosis Date=&lt;C607020&gt;
CYP60716 - Record Rejected - Diagnosis Date is before Referral Request Received Date. Service Request Identifier=&lt;C607902&gt; Diagnosis Date=&lt;C607020&gt; Referral Request Received Date=&lt;C101010&gt;
CYP60717 - Record Rejected - Diagnosis Date is after the Service Discharge Date. Service Request Identifier=&lt;C607902&gt; Diagnosis Date=&lt;C607020&gt; Service Discharge Date=&lt;C101080&gt;</v>
          </cell>
        </row>
        <row r="377">
          <cell r="A377" t="str">
            <v>C607D01</v>
          </cell>
          <cell r="E377" t="str">
            <v>CYP607PrimDiag</v>
          </cell>
          <cell r="F377" t="str">
            <v>RECORD NUMBER</v>
          </cell>
          <cell r="G377">
            <v>1</v>
          </cell>
          <cell r="H377">
            <v>408</v>
          </cell>
          <cell r="I377" t="str">
            <v>Record number in this extract file.</v>
          </cell>
          <cell r="J377" t="str">
            <v>max an20</v>
          </cell>
        </row>
        <row r="378">
          <cell r="A378" t="str">
            <v>C607D02</v>
          </cell>
          <cell r="E378" t="str">
            <v>CYP607PrimDiag</v>
          </cell>
          <cell r="F378" t="str">
            <v>CYP607 UNIQUE ID</v>
          </cell>
          <cell r="G378">
            <v>1</v>
          </cell>
          <cell r="H378">
            <v>409</v>
          </cell>
          <cell r="I378" t="str">
            <v>A unique ID per table.  This continues across reporting periods and across providers.  This uniquely identifies a row of data within a table.</v>
          </cell>
          <cell r="J378" t="str">
            <v>min an6 max an20</v>
          </cell>
        </row>
        <row r="379">
          <cell r="A379" t="str">
            <v>C607D03</v>
          </cell>
          <cell r="E379" t="str">
            <v>CYP607PrimDiag</v>
          </cell>
          <cell r="F379" t="str">
            <v>ORGANISATION CODE (PROVIDER)</v>
          </cell>
          <cell r="G379">
            <v>1</v>
          </cell>
          <cell r="H379">
            <v>410</v>
          </cell>
          <cell r="I379" t="str">
            <v>Organisation code of provider submitting the data.</v>
          </cell>
          <cell r="J379" t="str">
            <v>max an6</v>
          </cell>
        </row>
        <row r="380">
          <cell r="A380" t="str">
            <v>C607D04</v>
          </cell>
          <cell r="E380" t="str">
            <v>CYP607PrimDiag</v>
          </cell>
          <cell r="F380" t="str">
            <v>UNIQUE CSDS ID (PATIENT)</v>
          </cell>
          <cell r="G380">
            <v>1</v>
          </cell>
          <cell r="H380">
            <v>411</v>
          </cell>
          <cell r="I380" t="str">
            <v>A nationally unique ID for the patient in the CSDS generated from an index held by the BSP.</v>
          </cell>
          <cell r="J380" t="str">
            <v>max n10</v>
          </cell>
        </row>
        <row r="381">
          <cell r="A381" t="str">
            <v>C607D05</v>
          </cell>
          <cell r="E381" t="str">
            <v>CYP607PrimDiag</v>
          </cell>
          <cell r="F381" t="str">
            <v>BSP UNIQUE ID</v>
          </cell>
          <cell r="G381">
            <v>1</v>
          </cell>
          <cell r="H381">
            <v>412</v>
          </cell>
          <cell r="I381" t="str">
            <v xml:space="preserve">A unique ID applied when original data file was uploaded to the Bureau Service Portal. Where a single upload is used to provide data for different reporting periods, there will be a separate BSPUniqueID assigned to each reporting period.  </v>
          </cell>
          <cell r="J381" t="str">
            <v>max n6</v>
          </cell>
        </row>
        <row r="382">
          <cell r="A382" t="str">
            <v>C607D06</v>
          </cell>
          <cell r="E382" t="str">
            <v>CYP607PrimDiag</v>
          </cell>
          <cell r="F382" t="str">
            <v>UNIQUE SERVICE REQUEST IDENTIFIER</v>
          </cell>
          <cell r="G382">
            <v>1</v>
          </cell>
          <cell r="H382">
            <v>413</v>
          </cell>
          <cell r="I382" t="str">
            <v>To uniquely identify the referral</v>
          </cell>
          <cell r="J382" t="str">
            <v>max an26</v>
          </cell>
        </row>
        <row r="383">
          <cell r="A383" t="str">
            <v>C608902</v>
          </cell>
          <cell r="B383" t="str">
            <v>C608</v>
          </cell>
          <cell r="C383" t="str">
            <v>902</v>
          </cell>
          <cell r="D383" t="str">
            <v>902_9</v>
          </cell>
          <cell r="E383" t="str">
            <v>CYP608SecDiag</v>
          </cell>
          <cell r="F383" t="str">
            <v>SERVICE REQUEST IDENTIFIER</v>
          </cell>
          <cell r="G383">
            <v>0</v>
          </cell>
          <cell r="H383">
            <v>414</v>
          </cell>
          <cell r="I383" t="str">
            <v>The unique identifier for a SERVICE REQUEST. 
It would normally be automatically generated by the local system upon recording a new Referral, although could be manually assigned.</v>
          </cell>
          <cell r="J383" t="str">
            <v>max an20</v>
          </cell>
          <cell r="K383" t="str">
            <v>Reject</v>
          </cell>
          <cell r="L383" t="str">
            <v>Reject</v>
          </cell>
          <cell r="M383" t="str">
            <v>N/A</v>
          </cell>
          <cell r="N383" t="str">
            <v>Field must contain SERVICE REQUEST IDENTIFIER as provided in the CYP101 or record will be rejected</v>
          </cell>
          <cell r="O383" t="str">
            <v>Linkage item</v>
          </cell>
          <cell r="P383" t="str">
            <v>Relationship key to allow link data linkage between referral and activity (this will normally be the referral identifier).</v>
          </cell>
          <cell r="Q383" t="str">
            <v>M</v>
          </cell>
          <cell r="R383">
            <v>2</v>
          </cell>
          <cell r="S383" t="str">
            <v xml:space="preserve">CYP60803 - Record rejected - Service Request Identifier is blank.
CYP60804 - Record rejected - Service Request Identifier has incorrect data format. Service Request Identifier = &lt;C608902&gt; </v>
          </cell>
        </row>
        <row r="384">
          <cell r="A384" t="str">
            <v>C608913</v>
          </cell>
          <cell r="B384" t="str">
            <v>C608</v>
          </cell>
          <cell r="C384" t="str">
            <v>913</v>
          </cell>
          <cell r="D384" t="str">
            <v>913_4</v>
          </cell>
          <cell r="E384" t="str">
            <v>CYP608SecDiag</v>
          </cell>
          <cell r="F384" t="str">
            <v>DIAGNOSIS SCHEME IN USE</v>
          </cell>
          <cell r="G384">
            <v>0</v>
          </cell>
          <cell r="H384">
            <v>415</v>
          </cell>
          <cell r="I384" t="str">
            <v>The code scheme basis of a diagnosis.</v>
          </cell>
          <cell r="J384" t="str">
            <v>an2</v>
          </cell>
          <cell r="K384" t="str">
            <v>Reject</v>
          </cell>
          <cell r="L384" t="str">
            <v>Reject</v>
          </cell>
          <cell r="M384" t="str">
            <v>Warning</v>
          </cell>
          <cell r="N384" t="str">
            <v xml:space="preserve">
</v>
          </cell>
          <cell r="O384" t="str">
            <v>Used for analysis of data item</v>
          </cell>
          <cell r="P384" t="str">
            <v>To monitor data quality details of the diagnosis scheme</v>
          </cell>
          <cell r="Q384" t="str">
            <v>M</v>
          </cell>
          <cell r="R384">
            <v>3</v>
          </cell>
          <cell r="S384" t="str">
            <v xml:space="preserve">CYP60805 - Record rejected - Diagnosis Scheme In Use has incorrect data format. Service Request Identifier = &lt;C608902&gt;  Local Patient Identifier (Extended)=&lt;C101901&gt; 
CYP60811 - Warning - Diagnosis Scheme In Use contains an invalid Diagnosis Scheme In Use. Service Request Identifier = &lt;C608902&gt; Local Patient Identifier (Extended)=&lt;C101901&gt; Diagnosis Scheme In Use =&lt;C608913&gt;
CYP60806 - Record rejected - Diagnosis Scheme In Use is blank. Service Request Identifier = &lt;C608902&gt; Local Patient Identifier (Extended)=&lt;C101901&gt; </v>
          </cell>
        </row>
        <row r="385">
          <cell r="A385" t="str">
            <v>C608010</v>
          </cell>
          <cell r="B385" t="str">
            <v>C608</v>
          </cell>
          <cell r="C385" t="str">
            <v>010</v>
          </cell>
          <cell r="D385" t="str">
            <v>C608010_1</v>
          </cell>
          <cell r="E385" t="str">
            <v>CYP608SecDiag</v>
          </cell>
          <cell r="F385" t="str">
            <v>SECONDARY DIAGNOSIS (CODED CLINICAL ENTRY)</v>
          </cell>
          <cell r="G385">
            <v>0</v>
          </cell>
          <cell r="H385">
            <v>416</v>
          </cell>
          <cell r="I385" t="str">
            <v>This is any other diagnosis other than the primary diagnosis, from a specific classification or clinical terminology.
Multiple Secondary Diagnoses may be recorded.</v>
          </cell>
          <cell r="J385" t="str">
            <v>min an4 max an18</v>
          </cell>
          <cell r="K385" t="str">
            <v>Reject</v>
          </cell>
          <cell r="L385" t="str">
            <v>Reject</v>
          </cell>
          <cell r="M385" t="str">
            <v>N/A</v>
          </cell>
          <cell r="N385" t="str">
            <v>If Secondary Diagnosis (Coded Clinical Entry) format does not match expected format for Diagnosis Scheme In Use, the record will be rejected.</v>
          </cell>
          <cell r="O385" t="str">
            <v>All for analysis of the data item</v>
          </cell>
          <cell r="P385" t="str">
            <v>The analyse differences in the outcomes and activity depending on secondary</v>
          </cell>
          <cell r="Q385" t="str">
            <v>M</v>
          </cell>
          <cell r="R385">
            <v>3</v>
          </cell>
          <cell r="S385" t="str">
            <v>CYP60807 - Record rejected - Secondary Diagnosis (Coded Clinical Entry) is blank. Service Request Identifier = &lt;C608902&gt; Local Patient Identifier (Extended)=&lt;C101901&gt; Diagnosis Date = &lt;C608020&gt;
CYP60808 - Record rejected - Secondary Diagnosis (Coded Clinical Entry) has incorrect data format. Service Request Identifier = &lt;C608902&gt; Local Patient Identifier (Extended)=&lt;C101901&gt; 
CYP60812 - Record rejected - Secondary Diagnosis (Coded Clinical Entry) format does not match expected format from selected Diagnosis Scheme In Use.  Service Request Identifier = &lt;C608902&gt; Local Patient Identifier (Extended)=&lt;C101901&gt; Secondary Diagnosis (Coded Clinical Entry)=&lt;C608010&gt; Diagnosis Scheme In Use=&lt;C608913&gt;</v>
          </cell>
        </row>
        <row r="386">
          <cell r="A386" t="str">
            <v>C608020</v>
          </cell>
          <cell r="B386" t="str">
            <v>C608</v>
          </cell>
          <cell r="C386" t="str">
            <v>020</v>
          </cell>
          <cell r="D386" t="str">
            <v>C608020_1</v>
          </cell>
          <cell r="E386" t="str">
            <v>CYP608SecDiag</v>
          </cell>
          <cell r="F386" t="str">
            <v>DIAGNOSIS DATE</v>
          </cell>
          <cell r="G386">
            <v>0</v>
          </cell>
          <cell r="H386">
            <v>417</v>
          </cell>
          <cell r="I386" t="str">
            <v>The date of the secondary diagnosis.</v>
          </cell>
          <cell r="J386" t="str">
            <v>an10
CCYY-MM-DD</v>
          </cell>
          <cell r="K386" t="str">
            <v>Warning</v>
          </cell>
          <cell r="L386" t="str">
            <v>Reject</v>
          </cell>
          <cell r="M386" t="str">
            <v>N/A</v>
          </cell>
          <cell r="N38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86" t="str">
            <v>All to analyse between the data item and other events</v>
          </cell>
          <cell r="P386" t="str">
            <v>Analysis of times differences</v>
          </cell>
          <cell r="Q386" t="str">
            <v>R</v>
          </cell>
          <cell r="R386">
            <v>5</v>
          </cell>
          <cell r="S386" t="str">
            <v>CYP60809 - Warning - Diagnosis Date is blank. Service Request Identifier = &lt;C608902&gt; Local Patient Identifier (Extended)=&lt;C101901&gt; 
CYP60810 - Record rejected - Diagnosis Date has incorrect data format. Service Request Identifier = &lt;C608902&gt; Local Patient Identifier (Extended)=&lt;C101901&gt; 
CYP60813 - Record rejected - Diagnosis Date is after the end date of the reporting period.  Service Request Identifier=&lt;C608902&gt;  Local Patient Identifier (Extended)=&lt;C101901&gt; Diagnosis Date=&lt;C608020&gt;
CYP60814 - Record Rejected - Diagnosis Date is before Referral Request Received Date. Service Request Identifier=&lt;C608902&gt; Diagnosis Date=&lt;C608020&gt; Referral Request Received Date=&lt;C101010&gt;
CYP60815 - Record Rejected - Diagnosis Date is after the Service Discharge Date. Service Request Identifier=&lt;C608902&gt; Diagnosis Date=&lt;C608020&gt; Service Discharge Date=&lt;C101080&gt;</v>
          </cell>
        </row>
        <row r="387">
          <cell r="A387" t="str">
            <v>C608D01</v>
          </cell>
          <cell r="E387" t="str">
            <v>CYP608SecDiag</v>
          </cell>
          <cell r="F387" t="str">
            <v>RECORD NUMBER</v>
          </cell>
          <cell r="G387">
            <v>1</v>
          </cell>
          <cell r="H387">
            <v>418</v>
          </cell>
          <cell r="I387" t="str">
            <v>Record number in this extract file.</v>
          </cell>
          <cell r="J387" t="str">
            <v>max an20</v>
          </cell>
        </row>
        <row r="388">
          <cell r="A388" t="str">
            <v>C608D02</v>
          </cell>
          <cell r="E388" t="str">
            <v>CYP608SecDiag</v>
          </cell>
          <cell r="F388" t="str">
            <v>CYP608 UNIQUE ID</v>
          </cell>
          <cell r="G388">
            <v>1</v>
          </cell>
          <cell r="H388">
            <v>419</v>
          </cell>
          <cell r="I388" t="str">
            <v>A unique ID per table.  This continues across reporting periods and across providers.  This uniquely identifies a row of data within a table.</v>
          </cell>
          <cell r="J388" t="str">
            <v>min an6 max an20</v>
          </cell>
        </row>
        <row r="389">
          <cell r="A389" t="str">
            <v>C608D03</v>
          </cell>
          <cell r="E389" t="str">
            <v>CYP608SecDiag</v>
          </cell>
          <cell r="F389" t="str">
            <v>ORGANISATION CODE (PROVIDER)</v>
          </cell>
          <cell r="G389">
            <v>1</v>
          </cell>
          <cell r="H389">
            <v>420</v>
          </cell>
          <cell r="I389" t="str">
            <v>Organisation code of provider submitting the data.</v>
          </cell>
          <cell r="J389" t="str">
            <v>max an6</v>
          </cell>
        </row>
        <row r="390">
          <cell r="A390" t="str">
            <v>C608D04</v>
          </cell>
          <cell r="E390" t="str">
            <v>CYP608SecDiag</v>
          </cell>
          <cell r="F390" t="str">
            <v>UNIQUE CSDS ID (PATIENT)</v>
          </cell>
          <cell r="G390">
            <v>1</v>
          </cell>
          <cell r="H390">
            <v>421</v>
          </cell>
          <cell r="I390" t="str">
            <v>A nationally unique ID for the patient in the CSDS generated from an index held by the BSP.</v>
          </cell>
          <cell r="J390" t="str">
            <v>max n10</v>
          </cell>
        </row>
        <row r="391">
          <cell r="A391" t="str">
            <v>C608D05</v>
          </cell>
          <cell r="E391" t="str">
            <v>CYP608SecDiag</v>
          </cell>
          <cell r="F391" t="str">
            <v>BSP UNIQUE ID</v>
          </cell>
          <cell r="G391">
            <v>1</v>
          </cell>
          <cell r="H391">
            <v>422</v>
          </cell>
          <cell r="I391" t="str">
            <v xml:space="preserve">A unique ID applied when original data file was uploaded to the Bureau Service Portal. Where a single upload is used to provide data for different reporting periods, there will be a separate BSPUniqueID assigned to each reporting period.  </v>
          </cell>
          <cell r="J391" t="str">
            <v>max n6</v>
          </cell>
        </row>
        <row r="392">
          <cell r="A392" t="str">
            <v>C608D06</v>
          </cell>
          <cell r="E392" t="str">
            <v>CYP608SecDiag</v>
          </cell>
          <cell r="F392" t="str">
            <v>UNIQUE SERVICE REQUEST IDENTIFIER</v>
          </cell>
          <cell r="G392">
            <v>1</v>
          </cell>
          <cell r="H392">
            <v>423</v>
          </cell>
          <cell r="I392" t="str">
            <v>To uniquely identify the referral</v>
          </cell>
          <cell r="J392" t="str">
            <v>max an26</v>
          </cell>
        </row>
        <row r="393">
          <cell r="A393" t="str">
            <v>C609902</v>
          </cell>
          <cell r="B393" t="str">
            <v>C609</v>
          </cell>
          <cell r="C393" t="str">
            <v>902</v>
          </cell>
          <cell r="D393" t="str">
            <v>902_10</v>
          </cell>
          <cell r="E393" t="str">
            <v>CYP609CodedAssessmentReferral</v>
          </cell>
          <cell r="F393" t="str">
            <v>SERVICE REQUEST IDENTIFIER</v>
          </cell>
          <cell r="G393">
            <v>0</v>
          </cell>
          <cell r="H393">
            <v>424</v>
          </cell>
          <cell r="I393" t="str">
            <v>The unique identifier for a SERVICE REQUEST. 
It would normally be automatically generated by the local system upon recording a new Referral, although could be manually assigned.</v>
          </cell>
          <cell r="J393" t="str">
            <v>max an20</v>
          </cell>
          <cell r="K393" t="str">
            <v>Reject</v>
          </cell>
          <cell r="L393" t="str">
            <v>Reject</v>
          </cell>
          <cell r="M393" t="str">
            <v>N/A</v>
          </cell>
          <cell r="N393" t="str">
            <v>Field must contain SERVICE REQUEST IDENTIFIER as provided in the CYP101 or record will be rejected</v>
          </cell>
          <cell r="O393" t="str">
            <v>Linkage item</v>
          </cell>
          <cell r="P393" t="str">
            <v>Relationship key to allow link data linkage between referral and activity (this will normally be the referral identifier).</v>
          </cell>
          <cell r="Q393" t="str">
            <v>M</v>
          </cell>
          <cell r="R393">
            <v>2</v>
          </cell>
          <cell r="S393" t="str">
            <v>CYP60904 - Record rejected - Service Request Identifier is blank.
CYP60905 - Record rejected - Service Request Identifier has incorrect data format. Service Request Identifier = &lt;C609902&gt;</v>
          </cell>
        </row>
        <row r="394">
          <cell r="A394" t="str">
            <v>C609910</v>
          </cell>
          <cell r="B394" t="str">
            <v>C609</v>
          </cell>
          <cell r="C394" t="str">
            <v>910</v>
          </cell>
          <cell r="D394" t="str">
            <v>910_1</v>
          </cell>
          <cell r="E394" t="str">
            <v>CYP609CodedAssessmentReferral</v>
          </cell>
          <cell r="F394" t="str">
            <v>CODED ASSESSMENT TOOL TYPE (SNOMED CT)</v>
          </cell>
          <cell r="G394">
            <v>0</v>
          </cell>
          <cell r="H394">
            <v>425</v>
          </cell>
          <cell r="I394" t="str">
            <v>The SNOMED CT concept ID which is used to identify an ASSESSMENT in SNOMED CT.</v>
          </cell>
          <cell r="J394" t="str">
            <v>min n6 max n18</v>
          </cell>
          <cell r="K394" t="str">
            <v>Reject</v>
          </cell>
          <cell r="L394" t="str">
            <v>Reject</v>
          </cell>
          <cell r="M394" t="str">
            <v>N/A</v>
          </cell>
          <cell r="N394" t="str">
            <v>If Coded Assessment Tool Type (SNOMED CT) is not in CSDS Assessment Tools reference table, the record will be rejected.</v>
          </cell>
          <cell r="O394" t="str">
            <v>Used for analysis of data item</v>
          </cell>
          <cell r="P394" t="str">
            <v>To monitor outcomes and activites depending on Coded Assessments</v>
          </cell>
          <cell r="Q394" t="str">
            <v>M</v>
          </cell>
          <cell r="R394">
            <v>3</v>
          </cell>
          <cell r="S394" t="str">
            <v>CYP60906 - Record rejected - Coded Assessment Tool Type (SNOMED CT) is blank. Service Request Identifier = &lt;C609902&gt; Local Patient Identifier (Extended)=&lt;C101901&gt;  
CYP60907 - Record rejected - Coded Assessment Tool Type (SNOMED CT) has incorrect data format. Service Request Identifier = &lt;C609902&gt; Local Patient Identifier (Extended)=&lt;C101901&gt;  
CYP60913 - Record rejected -  Coded Assessment Tool Type (SNOMED CT) not in reference table. Service Request Identifier=&lt;C609902&gt; Local Patient Identifier (Extended)=&lt;C101901&gt; Coded Assessment Tool Type (SNOMED CT)=&lt;C609910&gt;</v>
          </cell>
        </row>
        <row r="395">
          <cell r="A395" t="str">
            <v>C609911</v>
          </cell>
          <cell r="B395" t="str">
            <v>C609</v>
          </cell>
          <cell r="C395" t="str">
            <v>911</v>
          </cell>
          <cell r="D395" t="str">
            <v>911_1</v>
          </cell>
          <cell r="E395" t="str">
            <v>CYP609CodedAssessmentReferral</v>
          </cell>
          <cell r="F395" t="str">
            <v>PERSON SCORE</v>
          </cell>
          <cell r="G395">
            <v>0</v>
          </cell>
          <cell r="H395">
            <v>426</v>
          </cell>
          <cell r="I395" t="str">
            <v>The observable value (score) resulting from an ASSESSMENT.</v>
          </cell>
          <cell r="J395" t="str">
            <v>max an5</v>
          </cell>
          <cell r="K395" t="str">
            <v>Reject</v>
          </cell>
          <cell r="L395" t="str">
            <v>Reject</v>
          </cell>
          <cell r="M395" t="str">
            <v>Warning</v>
          </cell>
          <cell r="O395" t="str">
            <v>Used for analysis of data item</v>
          </cell>
          <cell r="P395" t="str">
            <v>To monitor outcomes and activites and quantify</v>
          </cell>
          <cell r="Q395" t="str">
            <v>M</v>
          </cell>
          <cell r="R395">
            <v>3</v>
          </cell>
          <cell r="S395" t="str">
            <v>CYP60908 - Record rejected - Person Score is blank. Service Request Identifier = &lt;C609902&gt; Local Patient Identifier (Extended)=&lt;C101901&gt; 
CYP60909 - Record rejected - Person Score has incorrect data format. Service Request Identifier = &lt;C609902&gt; Local Patient Identifier (Extended)=&lt;C101901&gt; 
CYP60912 - Warning - Person Score contains an invalid Person Score. Service Request Identifier = &lt;C609902&gt; Local Patient Identifier (Extended)=&lt;C101901&gt;  Person Score = &lt;C609911&gt;</v>
          </cell>
        </row>
        <row r="396">
          <cell r="A396" t="str">
            <v>C609010</v>
          </cell>
          <cell r="B396" t="str">
            <v>C609</v>
          </cell>
          <cell r="C396" t="str">
            <v>010</v>
          </cell>
          <cell r="D396" t="str">
            <v>C609010_1</v>
          </cell>
          <cell r="E396" t="str">
            <v>CYP609CodedAssessmentReferral</v>
          </cell>
          <cell r="F396" t="str">
            <v>ASSESSMENT TOOL COMPLETION DATE</v>
          </cell>
          <cell r="G396">
            <v>0</v>
          </cell>
          <cell r="H396">
            <v>427</v>
          </cell>
          <cell r="I396" t="str">
            <v>The date on which an assessment took place.</v>
          </cell>
          <cell r="J396" t="str">
            <v>an10
CCYY-MM-DD</v>
          </cell>
          <cell r="K396" t="str">
            <v>Warning</v>
          </cell>
          <cell r="L396" t="str">
            <v>Reject</v>
          </cell>
          <cell r="M396" t="str">
            <v>N/A</v>
          </cell>
          <cell r="N396" t="str">
            <v>If ASSESSMENT TOOL COMPLETION DATE is populated and not within the reporting period, the record will be rejected.
If Assessment Tool Completion Date is before the Referral Request Received Date, the record will be rejected.</v>
          </cell>
          <cell r="O396" t="str">
            <v>All to analyse between the data item and other events</v>
          </cell>
          <cell r="P396" t="str">
            <v>Analysis of times differences</v>
          </cell>
          <cell r="Q396" t="str">
            <v>R</v>
          </cell>
          <cell r="R396">
            <v>4</v>
          </cell>
          <cell r="S396" t="str">
            <v>CYP60910 - Warning - Assessment Tool Completion Date is blank. Service Request Identifier = &lt;C609902&gt; Local Patient Identifier (Extended)=&lt;C101901&gt; 
CYP60911 - Record rejected - Assessment Tool Completion Date has incorrect data format. Service Request Identifier = &lt;C609902&gt; Local Patient Identifier (Extended)=&lt;C101901&gt; 
CYP60914 - Record rejected - Assessment Tool Completion Date is outside of reporting period. Service Request Identifier = &lt;C609902&gt; Local Patient Identifier (Extended)=&lt;C101901&gt;  Assessment Tool Completion Date=&lt;C609010&gt;
CYP60915 - Record rejected - Assessment Tool Completion Date is before the Referral Request Received Date. Assessment Tool Completion Date=&lt;C609010&gt; Service Request Identifier=&lt;C609902&gt; Local Patient Identifier (Extended)=&lt;C101901&gt; Care Contact Date=&lt;C201020&gt; Referral Request Received Date=&lt;C101010&gt;</v>
          </cell>
        </row>
        <row r="397">
          <cell r="A397" t="str">
            <v>C609D01</v>
          </cell>
          <cell r="E397" t="str">
            <v>CYP609CodedAssessmentReferral</v>
          </cell>
          <cell r="F397" t="str">
            <v>RECORD NUMBER</v>
          </cell>
          <cell r="G397">
            <v>1</v>
          </cell>
          <cell r="H397">
            <v>428</v>
          </cell>
          <cell r="I397" t="str">
            <v>Record number in this extract file.</v>
          </cell>
          <cell r="J397" t="str">
            <v>max an20</v>
          </cell>
        </row>
        <row r="398">
          <cell r="A398" t="str">
            <v>C609D02</v>
          </cell>
          <cell r="E398" t="str">
            <v>CYP609CodedAssessmentReferral</v>
          </cell>
          <cell r="F398" t="str">
            <v>CYP609 UNIQUE ID</v>
          </cell>
          <cell r="G398">
            <v>1</v>
          </cell>
          <cell r="H398">
            <v>429</v>
          </cell>
          <cell r="I398" t="str">
            <v>A unique ID per table.  This continues across reporting periods and across providers.  This uniquely identifies a row of data within a table.</v>
          </cell>
          <cell r="J398" t="str">
            <v>min an6 max an20</v>
          </cell>
        </row>
        <row r="399">
          <cell r="A399" t="str">
            <v>C609D03</v>
          </cell>
          <cell r="E399" t="str">
            <v>CYP609CodedAssessmentReferral</v>
          </cell>
          <cell r="F399" t="str">
            <v>ORGANISATION CODE (PROVIDER)</v>
          </cell>
          <cell r="G399">
            <v>1</v>
          </cell>
          <cell r="H399">
            <v>430</v>
          </cell>
          <cell r="I399" t="str">
            <v>Organisation code of provider submitting the data.</v>
          </cell>
          <cell r="J399" t="str">
            <v>max an6</v>
          </cell>
        </row>
        <row r="400">
          <cell r="A400" t="str">
            <v>C609D04</v>
          </cell>
          <cell r="E400" t="str">
            <v>CYP609CodedAssessmentReferral</v>
          </cell>
          <cell r="F400" t="str">
            <v>UNIQUE CSDS ID (PATIENT)</v>
          </cell>
          <cell r="G400">
            <v>1</v>
          </cell>
          <cell r="H400">
            <v>431</v>
          </cell>
          <cell r="I400" t="str">
            <v>A nationally unique ID for the patient in the CSDS generated from an index held by the BSP.</v>
          </cell>
          <cell r="J400" t="str">
            <v>max n10</v>
          </cell>
        </row>
        <row r="401">
          <cell r="A401" t="str">
            <v>C609D05</v>
          </cell>
          <cell r="E401" t="str">
            <v>CYP609CodedAssessmentReferral</v>
          </cell>
          <cell r="F401" t="str">
            <v>BSP UNIQUE ID</v>
          </cell>
          <cell r="G401">
            <v>1</v>
          </cell>
          <cell r="H401">
            <v>432</v>
          </cell>
          <cell r="I401" t="str">
            <v xml:space="preserve">A unique ID applied when original data file was uploaded to the Bureau Service Portal. Where a single upload is used to provide data for different reporting periods, there will be a separate BSPUniqueID assigned to each reporting period.  </v>
          </cell>
          <cell r="J401" t="str">
            <v>max n6</v>
          </cell>
        </row>
        <row r="402">
          <cell r="A402" t="str">
            <v>C609D06</v>
          </cell>
          <cell r="E402" t="str">
            <v>CYP609CodedAssessmentReferral</v>
          </cell>
          <cell r="F402" t="str">
            <v>UNIQUE SERVICE REQUEST IDENTIFIER</v>
          </cell>
          <cell r="G402">
            <v>1</v>
          </cell>
          <cell r="H402">
            <v>433</v>
          </cell>
          <cell r="I402" t="str">
            <v>To uniquely identify the referral</v>
          </cell>
          <cell r="J402" t="str">
            <v>max an26</v>
          </cell>
        </row>
        <row r="403">
          <cell r="A403" t="str">
            <v>C609D07</v>
          </cell>
          <cell r="E403" t="str">
            <v>CYP609CodedAssessmentReferral</v>
          </cell>
          <cell r="F403" t="str">
            <v>AGE AT  ASSESSMENT TOOL (REFERRAL) COMPLETION DATE</v>
          </cell>
          <cell r="G403">
            <v>1</v>
          </cell>
          <cell r="H403">
            <v>434</v>
          </cell>
          <cell r="I403" t="str">
            <v xml:space="preserve">Age of the patient in days when the Coded Scored Assessment Tool (Referral) was completed. </v>
          </cell>
          <cell r="J403" t="str">
            <v>max n5</v>
          </cell>
        </row>
        <row r="404">
          <cell r="A404" t="str">
            <v>C610904</v>
          </cell>
          <cell r="B404" t="str">
            <v>C610</v>
          </cell>
          <cell r="C404" t="str">
            <v>904</v>
          </cell>
          <cell r="D404" t="str">
            <v>904_2</v>
          </cell>
          <cell r="E404" t="str">
            <v>CYP610BreastfeedingStatus</v>
          </cell>
          <cell r="F404" t="str">
            <v>CARE ACTIVITY IDENTIFIER</v>
          </cell>
          <cell r="G404">
            <v>0</v>
          </cell>
          <cell r="H404">
            <v>435</v>
          </cell>
          <cell r="I404" t="str">
            <v>The unique identifier for a CARE ACTIVITY. 
It would normally be automatically generated by the local system upon recording a new activity, although could be manually assigned.</v>
          </cell>
          <cell r="J404" t="str">
            <v>max an20</v>
          </cell>
          <cell r="K404" t="str">
            <v>Reject</v>
          </cell>
          <cell r="L404" t="str">
            <v>Reject</v>
          </cell>
          <cell r="M404" t="str">
            <v>N/A</v>
          </cell>
          <cell r="O404" t="str">
            <v>Uniquely identify a care activity</v>
          </cell>
          <cell r="P404" t="str">
            <v>Required for reporting on Care Activities</v>
          </cell>
          <cell r="Q404" t="str">
            <v>M</v>
          </cell>
          <cell r="R404">
            <v>2</v>
          </cell>
          <cell r="S404" t="str">
            <v xml:space="preserve">CYP61003 - Record rejected - Care Activity Identifier is blank.
CYP61004 - Record rejected - Care Activity Identifier has incorrect data format. Care Activity Identifier=&lt;C610904&gt; </v>
          </cell>
        </row>
        <row r="405">
          <cell r="A405" t="str">
            <v>C610010</v>
          </cell>
          <cell r="B405" t="str">
            <v>C610</v>
          </cell>
          <cell r="C405" t="str">
            <v>010</v>
          </cell>
          <cell r="D405" t="str">
            <v>C610010_1</v>
          </cell>
          <cell r="E405" t="str">
            <v>CYP610BreastfeedingStatus</v>
          </cell>
          <cell r="F405" t="str">
            <v>BREASTFEEDING STATUS</v>
          </cell>
          <cell r="G405">
            <v>0</v>
          </cell>
          <cell r="H405">
            <v>436</v>
          </cell>
          <cell r="I405" t="str">
            <v>This is the type of feed a baby is receiving</v>
          </cell>
          <cell r="J405" t="str">
            <v>an2</v>
          </cell>
          <cell r="K405" t="str">
            <v>Reject</v>
          </cell>
          <cell r="L405" t="str">
            <v>Reject</v>
          </cell>
          <cell r="M405" t="str">
            <v>Warning</v>
          </cell>
          <cell r="O405" t="str">
            <v>1.8.1.1</v>
          </cell>
          <cell r="P405" t="str">
            <v>To monitor breastfeeding rates</v>
          </cell>
          <cell r="Q405" t="str">
            <v>M</v>
          </cell>
          <cell r="R405">
            <v>3</v>
          </cell>
          <cell r="S405" t="str">
            <v>CYP61005 - Record rejected - Breastfeeding Status is blank. Care Activity Identifier=&lt;C610904&gt; Care Contact Identifier=&lt;C202903&gt; Service Request Identifier=&lt;C201902&gt; Local Patient Identifier (Extended)=&lt;C101901&gt; 
CYP61006 - Record rejected - Breastfeeding Status has incorrect data format. Care Activity Identifier=&lt;C610904&gt; Care Contact Identifier=&lt;C202903&gt; Service Request Identifier=&lt;C201902&gt; Local Patient Identifier (Extended)=&lt;C101901&gt; 
CYP61007 - Warning - Breastfeeding Status contains an invalid Breastfeeding Status. Care Activity Identifier=&lt;C610904&gt; Care Contact Identifier=&lt;C202903&gt; Service Request Identifier=&lt;C201902&gt; Local Patient Identifier (Extended)=&lt;C101901&gt; Breastfeeding Status=&lt;C610010&gt;</v>
          </cell>
        </row>
        <row r="406">
          <cell r="A406" t="str">
            <v>C610D01</v>
          </cell>
          <cell r="E406" t="str">
            <v>CYP610BreastfeedingStatus</v>
          </cell>
          <cell r="F406" t="str">
            <v>RECORD NUMBER</v>
          </cell>
          <cell r="G406">
            <v>1</v>
          </cell>
          <cell r="H406">
            <v>437</v>
          </cell>
          <cell r="I406" t="str">
            <v>Record number in this extract file.</v>
          </cell>
          <cell r="J406" t="str">
            <v>max an20</v>
          </cell>
        </row>
        <row r="407">
          <cell r="A407" t="str">
            <v>C610D02</v>
          </cell>
          <cell r="E407" t="str">
            <v>CYP610BreastfeedingStatus</v>
          </cell>
          <cell r="F407" t="str">
            <v>CYP610 UNIQUE ID</v>
          </cell>
          <cell r="G407">
            <v>1</v>
          </cell>
          <cell r="H407">
            <v>438</v>
          </cell>
          <cell r="I407" t="str">
            <v>A unique ID per table.  This continues across reporting periods and across providers.  This uniquely identifies a row of data within a table.</v>
          </cell>
          <cell r="J407" t="str">
            <v>min an6 max an20</v>
          </cell>
        </row>
        <row r="408">
          <cell r="A408" t="str">
            <v>C610D03</v>
          </cell>
          <cell r="E408" t="str">
            <v>CYP610BreastfeedingStatus</v>
          </cell>
          <cell r="F408" t="str">
            <v>ORGANISATION CODE (PROVIDER)</v>
          </cell>
          <cell r="G408">
            <v>1</v>
          </cell>
          <cell r="H408">
            <v>439</v>
          </cell>
          <cell r="I408" t="str">
            <v>Organisation code of provider submitting the data.</v>
          </cell>
          <cell r="J408" t="str">
            <v>max an6</v>
          </cell>
        </row>
        <row r="409">
          <cell r="A409" t="str">
            <v>C610D04</v>
          </cell>
          <cell r="E409" t="str">
            <v>CYP610BreastfeedingStatus</v>
          </cell>
          <cell r="F409" t="str">
            <v>UNIQUE CSDS ID (PATIENT)</v>
          </cell>
          <cell r="G409">
            <v>1</v>
          </cell>
          <cell r="H409">
            <v>440</v>
          </cell>
          <cell r="I409" t="str">
            <v>A nationally unique ID for the patient in the CSDS generated from an index held by the BSP.</v>
          </cell>
          <cell r="J409" t="str">
            <v>max n10</v>
          </cell>
        </row>
        <row r="410">
          <cell r="A410" t="str">
            <v>C610D05</v>
          </cell>
          <cell r="E410" t="str">
            <v>CYP610BreastfeedingStatus</v>
          </cell>
          <cell r="F410" t="str">
            <v>BSP UNIQUE ID</v>
          </cell>
          <cell r="G410">
            <v>1</v>
          </cell>
          <cell r="H410">
            <v>441</v>
          </cell>
          <cell r="I410" t="str">
            <v xml:space="preserve">A unique ID applied when original data file was uploaded to the Bureau Service Portal. Where a single upload is used to provide data for different reporting periods, there will be a separate BSPUniqueID assigned to each reporting period.  </v>
          </cell>
          <cell r="J410" t="str">
            <v>max n6</v>
          </cell>
        </row>
        <row r="411">
          <cell r="A411" t="str">
            <v>C610D06</v>
          </cell>
          <cell r="E411" t="str">
            <v>CYP610BreastfeedingStatus</v>
          </cell>
          <cell r="F411" t="str">
            <v>UNIQUE CARE ACTIVITY IDENTIFIER</v>
          </cell>
          <cell r="G411">
            <v>1</v>
          </cell>
          <cell r="H411">
            <v>442</v>
          </cell>
          <cell r="I411" t="str">
            <v>To uniquely identify the activity</v>
          </cell>
          <cell r="J411" t="str">
            <v>max an26</v>
          </cell>
        </row>
        <row r="412">
          <cell r="A412" t="str">
            <v>C610D07</v>
          </cell>
          <cell r="E412" t="str">
            <v>CYP610BreastfeedingStatus</v>
          </cell>
          <cell r="F412" t="str">
            <v>AGE AT  BREASTFEEDING STATUS OBSERVATION DATE</v>
          </cell>
          <cell r="G412">
            <v>1</v>
          </cell>
          <cell r="H412">
            <v>443</v>
          </cell>
          <cell r="I412" t="str">
            <v>Age of the patient in days on the date Breastfeeding Status was observed as part of the Care Activity in CYP202.</v>
          </cell>
          <cell r="J412" t="str">
            <v>max n5</v>
          </cell>
        </row>
        <row r="413">
          <cell r="A413" t="str">
            <v>C611904</v>
          </cell>
          <cell r="B413" t="str">
            <v>C611</v>
          </cell>
          <cell r="C413" t="str">
            <v>904</v>
          </cell>
          <cell r="D413" t="str">
            <v>904_3</v>
          </cell>
          <cell r="E413" t="str">
            <v>CYP611Obs</v>
          </cell>
          <cell r="F413" t="str">
            <v>CARE ACTIVITY IDENTIFIER</v>
          </cell>
          <cell r="G413">
            <v>0</v>
          </cell>
          <cell r="H413">
            <v>444</v>
          </cell>
          <cell r="I413" t="str">
            <v>The unique identifier for a CARE ACTIVITY. 
It would normally be automatically generated by the local system upon recording a new activity, although could be manually assigned.</v>
          </cell>
          <cell r="J413" t="str">
            <v>max an20</v>
          </cell>
          <cell r="K413" t="str">
            <v>Reject</v>
          </cell>
          <cell r="L413" t="str">
            <v>Reject</v>
          </cell>
          <cell r="M413" t="str">
            <v>N/A</v>
          </cell>
          <cell r="N413" t="str">
            <v>If Care Activity Identifier is populated, then at least one of Person Weight, Person Height in Metres or Person Length in Centimeters should be populated.</v>
          </cell>
          <cell r="O413" t="str">
            <v>Uniquely identify a care activity</v>
          </cell>
          <cell r="P413" t="str">
            <v>Required for reporting on Care Activities</v>
          </cell>
          <cell r="Q413" t="str">
            <v>M</v>
          </cell>
          <cell r="R413">
            <v>3</v>
          </cell>
          <cell r="S413" t="str">
            <v xml:space="preserve">CYP61102 - Record rejected - Care Activity Identifier is blank.
CYP61103 - Record rejected - Care Activity Identifier has incorrect data format. Care Activity Identifier=&lt;C611904&gt; 
CYP61113 - Warning - Care Activity Identifier is populated, and Person Weight, Person Height In Metres and Person Length In Centimetres are all blank. Care Activity Identifier=&lt;C611904&gt; </v>
          </cell>
        </row>
        <row r="414">
          <cell r="A414" t="str">
            <v>C611010</v>
          </cell>
          <cell r="B414" t="str">
            <v>C611</v>
          </cell>
          <cell r="C414" t="str">
            <v>010</v>
          </cell>
          <cell r="D414" t="str">
            <v>C611010_1</v>
          </cell>
          <cell r="E414" t="str">
            <v>CYP611Obs</v>
          </cell>
          <cell r="F414" t="str">
            <v>PERSON WEIGHT</v>
          </cell>
          <cell r="G414">
            <v>0</v>
          </cell>
          <cell r="H414">
            <v>445</v>
          </cell>
          <cell r="I414" t="str">
            <v>PERSON WEIGHT is the result of the Clinical Investigation which measures the PATIENT's Weight, where the UNIT OF MEASUREMENT is 'Kilograms (kg)'.</v>
          </cell>
          <cell r="J414" t="str">
            <v>max n3.max n3</v>
          </cell>
          <cell r="K414" t="str">
            <v>N/A</v>
          </cell>
          <cell r="L414" t="str">
            <v>Reject</v>
          </cell>
          <cell r="M414" t="str">
            <v>N/A</v>
          </cell>
          <cell r="O414" t="str">
            <v>9.1.3.1</v>
          </cell>
          <cell r="P414" t="str">
            <v>To monitor whether or not a recent measurement had been taken when prescribing drugs by body weight.  Also to monitor obesity</v>
          </cell>
          <cell r="Q414" t="str">
            <v>R</v>
          </cell>
          <cell r="R414">
            <v>1</v>
          </cell>
          <cell r="S414" t="str">
            <v>CYP61104 - Record rejected - Person Weight has incorrect data format. Care Activity Identifier=&lt;C611904&gt; Care Contact Identifier=&lt;C202903&gt; Service Request Identifier=&lt;C201902&gt; Local Patient Identifier (Extended)=&lt;C101901&gt;</v>
          </cell>
        </row>
        <row r="415">
          <cell r="A415" t="str">
            <v>C611020</v>
          </cell>
          <cell r="B415" t="str">
            <v>C611</v>
          </cell>
          <cell r="C415" t="str">
            <v>020</v>
          </cell>
          <cell r="D415" t="str">
            <v>C611020_1</v>
          </cell>
          <cell r="E415" t="str">
            <v>CYP611Obs</v>
          </cell>
          <cell r="F415" t="str">
            <v>PERSON HEIGHT IN METRES</v>
          </cell>
          <cell r="G415">
            <v>0</v>
          </cell>
          <cell r="H415">
            <v>446</v>
          </cell>
          <cell r="I415" t="str">
            <v>PERSON HEIGHT IN METRES is the result of the Clinical Investigation which measures the PATIENT's Height, where the UNIT OF MEASUREMENT is 'Metres (m)'.</v>
          </cell>
          <cell r="J415" t="str">
            <v>n1.maxn2</v>
          </cell>
          <cell r="K415" t="str">
            <v>N/A</v>
          </cell>
          <cell r="L415" t="str">
            <v>Reject</v>
          </cell>
          <cell r="M415" t="str">
            <v>N/A</v>
          </cell>
          <cell r="O415" t="str">
            <v>9.1.3.1</v>
          </cell>
          <cell r="P415" t="str">
            <v>To monitor growth and obesity</v>
          </cell>
          <cell r="Q415" t="str">
            <v>R</v>
          </cell>
          <cell r="R415">
            <v>1</v>
          </cell>
          <cell r="S415" t="str">
            <v>CYP61105 - Record rejected - Person Height In Metres has incorrect data format. Care Activity Identifier=&lt;C611904&gt; Care Contact Identifier=&lt;C202903&gt; Service Request Identifier=&lt;C201902&gt; Local Patient Identifier (Extended)=&lt;C101901&gt;</v>
          </cell>
        </row>
        <row r="416">
          <cell r="A416" t="str">
            <v>C611030</v>
          </cell>
          <cell r="B416" t="str">
            <v>C611</v>
          </cell>
          <cell r="C416" t="str">
            <v>030</v>
          </cell>
          <cell r="D416" t="str">
            <v>C611030_1</v>
          </cell>
          <cell r="E416" t="str">
            <v>CYP611Obs</v>
          </cell>
          <cell r="F416" t="str">
            <v xml:space="preserve">PERSON LENGTH IN CENTIMETRES </v>
          </cell>
          <cell r="G416">
            <v>0</v>
          </cell>
          <cell r="H416">
            <v>447</v>
          </cell>
          <cell r="I416" t="str">
            <v xml:space="preserve">PERSON LENGTH IN CENTIMETRES is the Length of the PATIENT, where the UNIT OF MEASUREMENT is 'Centimetres (cm)'. </v>
          </cell>
          <cell r="J416" t="str">
            <v>max n2.n1</v>
          </cell>
          <cell r="K416" t="str">
            <v>N/A</v>
          </cell>
          <cell r="L416" t="str">
            <v>Reject</v>
          </cell>
          <cell r="M416" t="str">
            <v>N/A</v>
          </cell>
          <cell r="N416" t="str">
            <v>If Person Length In Centimetres and Person Height In Metres are both populated, the record will be rejected.</v>
          </cell>
          <cell r="O416" t="str">
            <v>9.1.3.1</v>
          </cell>
          <cell r="P416" t="str">
            <v>To monitor growth and obesity</v>
          </cell>
          <cell r="Q416" t="str">
            <v>R</v>
          </cell>
          <cell r="R416">
            <v>2</v>
          </cell>
          <cell r="S416" t="str">
            <v xml:space="preserve">CYP61106 - Record rejected - Person Length In Centimetres has incorrect data format. Care Activity Identifier=&lt;C611904&gt; Care Contact Identifier=&lt;C202903&gt; Service Request Identifier=&lt;C201902&gt; Local Patient Identifier (Extended)=&lt;C101901&gt;
CYP61112 - Record rejected - Both Person Length In Centimetres and Person Height In Metres are populated. Care Activity Identifier=&lt;C611904&gt; Care Contact Identifier=&lt;C202903&gt; Service Request Identifier=&lt;C201902&gt; Local Patient Identifier (Extended)=&lt;C101901&gt; Person Length in Centimetres = &lt;C611030&gt; Person Height In Metres = &lt;C611020&gt; </v>
          </cell>
        </row>
        <row r="417">
          <cell r="A417" t="str">
            <v>C611D01</v>
          </cell>
          <cell r="E417" t="str">
            <v>CYP611Obs</v>
          </cell>
          <cell r="F417" t="str">
            <v>RECORD NUMBER</v>
          </cell>
          <cell r="G417">
            <v>1</v>
          </cell>
          <cell r="H417">
            <v>448</v>
          </cell>
          <cell r="I417" t="str">
            <v>Record number in this extract file.</v>
          </cell>
          <cell r="J417" t="str">
            <v>max an20</v>
          </cell>
        </row>
        <row r="418">
          <cell r="A418" t="str">
            <v>C611D02</v>
          </cell>
          <cell r="E418" t="str">
            <v>CYP611Obs</v>
          </cell>
          <cell r="F418" t="str">
            <v>CYP611 UNIQUE ID</v>
          </cell>
          <cell r="G418">
            <v>1</v>
          </cell>
          <cell r="H418">
            <v>449</v>
          </cell>
          <cell r="I418" t="str">
            <v>A unique ID per table.  This continues across reporting periods and across providers.  This uniquely identifies a row of data within a table.</v>
          </cell>
          <cell r="J418" t="str">
            <v>min an6 max an20</v>
          </cell>
        </row>
        <row r="419">
          <cell r="A419" t="str">
            <v>C611D03</v>
          </cell>
          <cell r="E419" t="str">
            <v>CYP611Obs</v>
          </cell>
          <cell r="F419" t="str">
            <v>ORGANISATION CODE (PROVIDER)</v>
          </cell>
          <cell r="G419">
            <v>1</v>
          </cell>
          <cell r="H419">
            <v>450</v>
          </cell>
          <cell r="I419" t="str">
            <v>Organisation code of provider submitting the data.</v>
          </cell>
          <cell r="J419" t="str">
            <v>max an6</v>
          </cell>
        </row>
        <row r="420">
          <cell r="A420" t="str">
            <v>C611D04</v>
          </cell>
          <cell r="E420" t="str">
            <v>CYP611Obs</v>
          </cell>
          <cell r="F420" t="str">
            <v>UNIQUE CSDS ID (PATIENT)</v>
          </cell>
          <cell r="G420">
            <v>1</v>
          </cell>
          <cell r="H420">
            <v>451</v>
          </cell>
          <cell r="I420" t="str">
            <v>A nationally unique ID for the patient in the CSDS generated from an index held by the BSP.</v>
          </cell>
          <cell r="J420" t="str">
            <v>max n10</v>
          </cell>
        </row>
        <row r="421">
          <cell r="A421" t="str">
            <v>C611D05</v>
          </cell>
          <cell r="E421" t="str">
            <v>CYP611Obs</v>
          </cell>
          <cell r="F421" t="str">
            <v>BSP UNIQUE ID</v>
          </cell>
          <cell r="G421">
            <v>1</v>
          </cell>
          <cell r="H421">
            <v>452</v>
          </cell>
          <cell r="I421" t="str">
            <v xml:space="preserve">A unique ID applied when original data file was uploaded to the Bureau Service Portal. Where a single upload is used to provide data for different reporting periods, there will be a separate BSPUniqueID assigned to each reporting period.  </v>
          </cell>
          <cell r="J421" t="str">
            <v>max n6</v>
          </cell>
        </row>
        <row r="422">
          <cell r="A422" t="str">
            <v>C611D06</v>
          </cell>
          <cell r="E422" t="str">
            <v>CYP611Obs</v>
          </cell>
          <cell r="F422" t="str">
            <v>UNIQUE CARE ACTIVITY IDENTIFIER</v>
          </cell>
          <cell r="G422">
            <v>1</v>
          </cell>
          <cell r="H422">
            <v>453</v>
          </cell>
          <cell r="I422" t="str">
            <v>To uniquely identify the activity</v>
          </cell>
          <cell r="J422" t="str">
            <v>max an26</v>
          </cell>
        </row>
        <row r="423">
          <cell r="A423" t="str">
            <v>C611D10</v>
          </cell>
          <cell r="E423" t="str">
            <v>CYP611Obs</v>
          </cell>
          <cell r="F423" t="str">
            <v>AGE AT BMI OBSERVATION</v>
          </cell>
          <cell r="G423">
            <v>1</v>
          </cell>
          <cell r="H423">
            <v>457</v>
          </cell>
          <cell r="I423" t="str">
            <v>Age in days of the patient at the time of the BMI Observation</v>
          </cell>
          <cell r="J423" t="str">
            <v>max n5</v>
          </cell>
        </row>
        <row r="424">
          <cell r="A424" t="str">
            <v>C611D11</v>
          </cell>
          <cell r="E424" t="str">
            <v>CYP611Obs</v>
          </cell>
          <cell r="F424" t="str">
            <v>SCHOOL YEAR AT BMI OBSERVATION</v>
          </cell>
          <cell r="G424">
            <v>1</v>
          </cell>
          <cell r="H424">
            <v>458</v>
          </cell>
          <cell r="I424" t="str">
            <v>School Year of the young person at the time of the BMI Observation</v>
          </cell>
          <cell r="J424" t="str">
            <v>max an2</v>
          </cell>
        </row>
        <row r="425">
          <cell r="A425" t="str">
            <v>C612904</v>
          </cell>
          <cell r="B425" t="str">
            <v>C612</v>
          </cell>
          <cell r="C425" t="str">
            <v>904</v>
          </cell>
          <cell r="D425" t="str">
            <v>904_4</v>
          </cell>
          <cell r="E425" t="str">
            <v>CYP612CodedAssessmentContact</v>
          </cell>
          <cell r="F425" t="str">
            <v>CARE ACTIVITY IDENTIFIER</v>
          </cell>
          <cell r="G425">
            <v>0</v>
          </cell>
          <cell r="H425">
            <v>459</v>
          </cell>
          <cell r="I425" t="str">
            <v>The unique identifier for a CARE ACTIVITY. 
It would normally be automatically generated by the local system upon recording a new activity, although could be manually assigned.</v>
          </cell>
          <cell r="J425" t="str">
            <v>max an20</v>
          </cell>
          <cell r="K425" t="str">
            <v>Reject</v>
          </cell>
          <cell r="L425" t="str">
            <v>Reject</v>
          </cell>
          <cell r="M425" t="str">
            <v>N/A</v>
          </cell>
          <cell r="O425" t="str">
            <v>Uniquely identify a care activity</v>
          </cell>
          <cell r="P425" t="str">
            <v>Required for reporting on Care Activities</v>
          </cell>
          <cell r="Q425" t="str">
            <v>M</v>
          </cell>
          <cell r="R425">
            <v>2</v>
          </cell>
          <cell r="S425" t="str">
            <v xml:space="preserve">CYP61202 - Record rejected - Care Activity Identifier is blank.
CYP61203 - Record rejected - Care Activity Identifier has incorrect data format. Care Activity Identifier=&lt;C612904&gt; </v>
          </cell>
        </row>
        <row r="426">
          <cell r="A426" t="str">
            <v>C612910</v>
          </cell>
          <cell r="B426" t="str">
            <v>C612</v>
          </cell>
          <cell r="C426" t="str">
            <v>910</v>
          </cell>
          <cell r="D426" t="str">
            <v>910_2</v>
          </cell>
          <cell r="E426" t="str">
            <v>CYP612CodedAssessmentContact</v>
          </cell>
          <cell r="F426" t="str">
            <v>CODED ASSESSMENT TOOL TYPE (SNOMED CT)</v>
          </cell>
          <cell r="G426">
            <v>0</v>
          </cell>
          <cell r="H426">
            <v>460</v>
          </cell>
          <cell r="I426" t="str">
            <v>The SNOMED CT concept ID which is used to identify an ASSESSMENT in SNOMED CT.</v>
          </cell>
          <cell r="J426" t="str">
            <v>min n6 max n18</v>
          </cell>
          <cell r="K426" t="str">
            <v>Reject</v>
          </cell>
          <cell r="L426" t="str">
            <v>Reject</v>
          </cell>
          <cell r="M426" t="str">
            <v>N/A</v>
          </cell>
          <cell r="N426" t="str">
            <v>If Coded Assessment Tool Type (SNOMED CT) is not in CSDS Assessment Tools reference table, the record will be rejected.</v>
          </cell>
          <cell r="O426" t="str">
            <v>Used for analysis of data item</v>
          </cell>
          <cell r="P426" t="str">
            <v>To monitor outcomes and activites depending on Coded Assessments</v>
          </cell>
          <cell r="Q426" t="str">
            <v>M</v>
          </cell>
          <cell r="R426">
            <v>3</v>
          </cell>
          <cell r="S426" t="str">
            <v>CYP61204 - Record rejected - Coded Assessment Tool Type (SNOMED CT) is blank. Care Activity Identifier=&lt;C612904&gt; Care Contact Identifier=&lt;C202903&gt; Service Request Identifier=&lt;C201902&gt; Local Patient Identifier (Extended)=&lt;C101901&gt; 
CYP61205 - Record rejected - Coded Assessment Tool Type (SNOMED CT) has incorrect data format. Care Activity Identifier=&lt;C612904&gt; Care Contact Identifier=&lt;C202903&gt; Service Request Identifier=&lt;C201902&gt; Local Patient Identifier (Extended)=&lt;C101901&gt; 
CYP61213 - Record rejected -  Coded Assessment Tool Type (SNOMED CT) not in reference table. Care Activity Identifier=&lt;C612904&gt; Care Contact Identifier=&lt;C202903&gt; Service Request Identifier=&lt;C201902&gt; Local Patient Identifier (Extended)=&lt;C101901&gt; Coded Assessment Tool Type (SNOMED CT)=&lt;C612910&gt;</v>
          </cell>
        </row>
        <row r="427">
          <cell r="A427" t="str">
            <v>C612911</v>
          </cell>
          <cell r="B427" t="str">
            <v>C612</v>
          </cell>
          <cell r="C427" t="str">
            <v>911</v>
          </cell>
          <cell r="D427" t="str">
            <v>911_2</v>
          </cell>
          <cell r="E427" t="str">
            <v>CYP612CodedAssessmentContact</v>
          </cell>
          <cell r="F427" t="str">
            <v>PERSON SCORE</v>
          </cell>
          <cell r="G427">
            <v>0</v>
          </cell>
          <cell r="H427">
            <v>461</v>
          </cell>
          <cell r="I427" t="str">
            <v>The observable value (score) resulting from an ASSESSMENT.</v>
          </cell>
          <cell r="J427" t="str">
            <v>max an5</v>
          </cell>
          <cell r="K427" t="str">
            <v>Reject</v>
          </cell>
          <cell r="L427" t="str">
            <v>Reject</v>
          </cell>
          <cell r="M427" t="str">
            <v>Warning</v>
          </cell>
          <cell r="O427" t="str">
            <v>Used for analysis of data item</v>
          </cell>
          <cell r="P427" t="str">
            <v>To monitor outcomes and activites and quantify</v>
          </cell>
          <cell r="Q427" t="str">
            <v>M</v>
          </cell>
          <cell r="R427">
            <v>3</v>
          </cell>
          <cell r="S427" t="str">
            <v>CYP61206 - Record rejected - Person Score is blank. Care Activity Identifier=&lt;C612904&gt; Care Contact Identifier=&lt;C202903&gt; Service Request Identifier=&lt;C201902&gt; Local Patient Identifier (Extended)=&lt;C101901&gt; 
CYP61207 - Record rejected - Person Score has incorrect data format. Care Activity Identifier=&lt;C612904&gt; Care Contact Identifier=&lt;C202903&gt; Service Request Identifier=&lt;C201902&gt; Local Patient Identifier (Extended)=&lt;C101901&gt; 
CYP61211 - Warning - Person Score contains an invalid Person Score. Care Activity Identifier=&lt;C612904&gt; Care Contact Identifier=&lt;C202903&gt; Service Request Identifier=&lt;C201902&gt; Local Patient Identifier (Extended)=&lt;C101901&gt; Person Score = &lt;C612911&gt;</v>
          </cell>
        </row>
        <row r="428">
          <cell r="A428" t="str">
            <v>C612D01</v>
          </cell>
          <cell r="E428" t="str">
            <v>CYP612CodedAssessmentContact</v>
          </cell>
          <cell r="F428" t="str">
            <v>RECORD NUMBER</v>
          </cell>
          <cell r="G428">
            <v>1</v>
          </cell>
          <cell r="H428">
            <v>462</v>
          </cell>
          <cell r="I428" t="str">
            <v>Record number in this extract file.</v>
          </cell>
          <cell r="J428" t="str">
            <v>max an20</v>
          </cell>
        </row>
        <row r="429">
          <cell r="A429" t="str">
            <v>C612D02</v>
          </cell>
          <cell r="E429" t="str">
            <v>CYP612CodedAssessmentContact</v>
          </cell>
          <cell r="F429" t="str">
            <v>CYP612 UNIQUE ID</v>
          </cell>
          <cell r="G429">
            <v>1</v>
          </cell>
          <cell r="H429">
            <v>463</v>
          </cell>
          <cell r="I429" t="str">
            <v>A unique ID per table.  This continues across reporting periods and across providers.  This uniquely identifies a row of data within a table.</v>
          </cell>
          <cell r="J429" t="str">
            <v>min an6 max an20</v>
          </cell>
        </row>
        <row r="430">
          <cell r="A430" t="str">
            <v>C612D03</v>
          </cell>
          <cell r="E430" t="str">
            <v>CYP612CodedAssessmentContact</v>
          </cell>
          <cell r="F430" t="str">
            <v>ORGANISATION CODE (PROVIDER)</v>
          </cell>
          <cell r="G430">
            <v>1</v>
          </cell>
          <cell r="H430">
            <v>464</v>
          </cell>
          <cell r="I430" t="str">
            <v>Organisation code of provider submitting the data.</v>
          </cell>
          <cell r="J430" t="str">
            <v>max an6</v>
          </cell>
        </row>
        <row r="431">
          <cell r="A431" t="str">
            <v>C612D04</v>
          </cell>
          <cell r="E431" t="str">
            <v>CYP612CodedAssessmentContact</v>
          </cell>
          <cell r="F431" t="str">
            <v>UNIQUE CSDS ID (PATIENT)</v>
          </cell>
          <cell r="G431">
            <v>1</v>
          </cell>
          <cell r="H431">
            <v>465</v>
          </cell>
          <cell r="I431" t="str">
            <v>A nationally unique ID for the patient in the CSDS generated from an index held by the BSP.</v>
          </cell>
          <cell r="J431" t="str">
            <v>max n10</v>
          </cell>
        </row>
        <row r="432">
          <cell r="A432" t="str">
            <v>C612D05</v>
          </cell>
          <cell r="E432" t="str">
            <v>CYP612CodedAssessmentContact</v>
          </cell>
          <cell r="F432" t="str">
            <v>BSP UNIQUE ID</v>
          </cell>
          <cell r="G432">
            <v>1</v>
          </cell>
          <cell r="H432">
            <v>466</v>
          </cell>
          <cell r="I432" t="str">
            <v xml:space="preserve">A unique ID applied when original data file was uploaded to the Bureau Service Portal. Where a single upload is used to provide data for different reporting periods, there will be a separate BSPUniqueID assigned to each reporting period.  </v>
          </cell>
          <cell r="J432" t="str">
            <v>max n6</v>
          </cell>
        </row>
        <row r="433">
          <cell r="A433" t="str">
            <v>C612D06</v>
          </cell>
          <cell r="E433" t="str">
            <v>CYP612CodedAssessmentContact</v>
          </cell>
          <cell r="F433" t="str">
            <v>UNIQUE CARE ACTIVITY IDENTIFIER</v>
          </cell>
          <cell r="G433">
            <v>1</v>
          </cell>
          <cell r="H433">
            <v>467</v>
          </cell>
          <cell r="I433" t="str">
            <v>To uniquely identify the activity</v>
          </cell>
          <cell r="J433" t="str">
            <v>max an26</v>
          </cell>
        </row>
        <row r="434">
          <cell r="A434" t="str">
            <v>C612D07</v>
          </cell>
          <cell r="E434" t="str">
            <v>CYP612CodedAssessmentContact</v>
          </cell>
          <cell r="F434" t="str">
            <v>AGE AT  ASSESSMENT TOOL (CONTACT) COMPLETION DATE</v>
          </cell>
          <cell r="G434">
            <v>1</v>
          </cell>
          <cell r="H434">
            <v>468</v>
          </cell>
          <cell r="I434" t="str">
            <v xml:space="preserve">Age of the patient when the Coded Scored Assessment Tool (Contact) was completed. </v>
          </cell>
          <cell r="J434" t="str">
            <v>max n5</v>
          </cell>
        </row>
        <row r="435">
          <cell r="A435" t="str">
            <v>C613010</v>
          </cell>
          <cell r="B435" t="str">
            <v>C613</v>
          </cell>
          <cell r="C435" t="str">
            <v>010</v>
          </cell>
          <cell r="D435" t="str">
            <v>C613010_1</v>
          </cell>
          <cell r="E435" t="str">
            <v>CYP613AnonSelfAssessment</v>
          </cell>
          <cell r="F435" t="str">
            <v>ASSESSMENT TOOL COMPLETION DATE</v>
          </cell>
          <cell r="G435">
            <v>0</v>
          </cell>
          <cell r="H435">
            <v>469</v>
          </cell>
          <cell r="I435" t="str">
            <v xml:space="preserve">SELF ASSESSMENT COMPLETION DATE is the DATE the completed ASSESSMENT was received. </v>
          </cell>
          <cell r="J435" t="str">
            <v>an10
CCYY-MM-DD</v>
          </cell>
          <cell r="K435" t="str">
            <v>Reject</v>
          </cell>
          <cell r="L435" t="str">
            <v>Reject</v>
          </cell>
          <cell r="M435" t="str">
            <v>N/A</v>
          </cell>
          <cell r="O435" t="str">
            <v>All to analyse between the data item and other events</v>
          </cell>
          <cell r="P435" t="str">
            <v>Analysis of times differences</v>
          </cell>
          <cell r="Q435" t="str">
            <v>M</v>
          </cell>
          <cell r="R435">
            <v>3</v>
          </cell>
          <cell r="S435" t="str">
            <v>CYP61301 - Record rejected - Assessment Tool Completion Date is blank.
CYP61302 - Record rejected - Assessment Tool Completion Date has incorrect data format.
CYP61316 - Record rejected - Assessment Tool Completion Date is outside of reporting period. Assessment Tool Completion Date=&lt;C613010&gt;</v>
          </cell>
        </row>
        <row r="436">
          <cell r="A436" t="str">
            <v>C613910</v>
          </cell>
          <cell r="B436" t="str">
            <v>C613</v>
          </cell>
          <cell r="C436" t="str">
            <v>910</v>
          </cell>
          <cell r="D436" t="str">
            <v>910_3</v>
          </cell>
          <cell r="E436" t="str">
            <v>CYP613AnonSelfAssessment</v>
          </cell>
          <cell r="F436" t="str">
            <v>CODED ASSESSMENT TOOL TYPE (SNOMED CT)</v>
          </cell>
          <cell r="G436">
            <v>0</v>
          </cell>
          <cell r="H436">
            <v>470</v>
          </cell>
          <cell r="I436" t="str">
            <v>The SNOMED CT concept ID which is used to identify an ASSESSMENT in SNOMED CT.</v>
          </cell>
          <cell r="J436" t="str">
            <v>min n6 max n18</v>
          </cell>
          <cell r="K436" t="str">
            <v>Reject</v>
          </cell>
          <cell r="L436" t="str">
            <v>Reject</v>
          </cell>
          <cell r="M436" t="str">
            <v>N/A</v>
          </cell>
          <cell r="N436" t="str">
            <v>If Coded Assessment Tool Type (SNOMED CT) is not in CSDS Assessment Tools reference table, the record will be rejected.</v>
          </cell>
          <cell r="O436" t="str">
            <v>Used for analysis of data item</v>
          </cell>
          <cell r="P436" t="str">
            <v>To monitor outcomes and activites depending on Coded Assessments</v>
          </cell>
          <cell r="Q436" t="str">
            <v>M</v>
          </cell>
          <cell r="R436">
            <v>3</v>
          </cell>
          <cell r="S436" t="str">
            <v>CYP61303 - Record rejected - Coded Assessment Tool Type (SNOMED CT) is blank.
CYP61304 - Record rejected - Coded Assessment Tool Type (SNOMED CT) has incorrect data format.
CYP61313 - Record rejected -  Coded Assessment Tool Type (SNOMED CT) not in reference table. Coded Assessment Tool Type (SNOMED CT)=&lt;C613910&gt;</v>
          </cell>
        </row>
        <row r="437">
          <cell r="A437" t="str">
            <v>C613911</v>
          </cell>
          <cell r="B437" t="str">
            <v>C613</v>
          </cell>
          <cell r="C437" t="str">
            <v>911</v>
          </cell>
          <cell r="D437" t="str">
            <v>911_3</v>
          </cell>
          <cell r="E437" t="str">
            <v>CYP613AnonSelfAssessment</v>
          </cell>
          <cell r="F437" t="str">
            <v>PERSON SCORE</v>
          </cell>
          <cell r="G437">
            <v>0</v>
          </cell>
          <cell r="H437">
            <v>471</v>
          </cell>
          <cell r="I437" t="str">
            <v>The observable value (score) resulting from an ASSESSMENT.</v>
          </cell>
          <cell r="J437" t="str">
            <v>max an5</v>
          </cell>
          <cell r="K437" t="str">
            <v>Reject</v>
          </cell>
          <cell r="L437" t="str">
            <v>Reject</v>
          </cell>
          <cell r="M437" t="str">
            <v>Warning</v>
          </cell>
          <cell r="O437" t="str">
            <v>Used for analysis of data item</v>
          </cell>
          <cell r="P437" t="str">
            <v>To monitor outcomes and activites and quantify</v>
          </cell>
          <cell r="Q437" t="str">
            <v>M</v>
          </cell>
          <cell r="R437">
            <v>3</v>
          </cell>
          <cell r="S437" t="str">
            <v xml:space="preserve">CYP61305 - Record rejected - Person Score is blank.
CYP61306 - Record rejected - Person Score has incorrect data format.
CYP61314 - Warning - Person Score contains an invalid Person Score. Person Score=&lt;C613911&gt; </v>
          </cell>
        </row>
        <row r="438">
          <cell r="A438" t="str">
            <v>C613909</v>
          </cell>
          <cell r="B438" t="str">
            <v>C613</v>
          </cell>
          <cell r="C438" t="str">
            <v>909</v>
          </cell>
          <cell r="D438" t="str">
            <v>909_3</v>
          </cell>
          <cell r="E438" t="str">
            <v>CYP613AnonSelfAssessment</v>
          </cell>
          <cell r="F438" t="str">
            <v>ACTIVITY LOCATION TYPE CODE</v>
          </cell>
          <cell r="G438">
            <v>0</v>
          </cell>
          <cell r="H438">
            <v>472</v>
          </cell>
          <cell r="I438" t="str">
            <v>The type of physical LOCATION where PATIENTS complete the self assessment.</v>
          </cell>
          <cell r="J438" t="str">
            <v>an3</v>
          </cell>
          <cell r="K438" t="str">
            <v>N/A</v>
          </cell>
          <cell r="L438" t="str">
            <v>Reject</v>
          </cell>
          <cell r="M438" t="str">
            <v>Warning</v>
          </cell>
          <cell r="O438" t="str">
            <v>Used for analysis of data item</v>
          </cell>
          <cell r="P438" t="str">
            <v>To monitor self-assessment outcomes and completion rates depending on location</v>
          </cell>
          <cell r="Q438" t="str">
            <v>R</v>
          </cell>
          <cell r="R438">
            <v>2</v>
          </cell>
          <cell r="S438" t="str">
            <v>CYP61308 - Record rejected - Activity Location Type Code has incorrect data format.
CYP61309 - Warning - Activity Location Type Code contains an invalid Activity Location Type Code Activity Location Type Code = &lt;C613909&gt;</v>
          </cell>
        </row>
        <row r="439">
          <cell r="A439" t="str">
            <v>C613912</v>
          </cell>
          <cell r="B439" t="str">
            <v>C613</v>
          </cell>
          <cell r="C439" t="str">
            <v>912</v>
          </cell>
          <cell r="D439" t="str">
            <v>912_4</v>
          </cell>
          <cell r="E439" t="str">
            <v>CYP613AnonSelfAssessment</v>
          </cell>
          <cell r="F439" t="str">
            <v>ORGANISATION CODE (CODE OF COMMISSIONER)</v>
          </cell>
          <cell r="G439">
            <v>0</v>
          </cell>
          <cell r="H439">
            <v>473</v>
          </cell>
          <cell r="I439"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439" t="str">
            <v>an3 or an5</v>
          </cell>
          <cell r="K439" t="str">
            <v>Warning</v>
          </cell>
          <cell r="L439" t="str">
            <v>Reject</v>
          </cell>
          <cell r="M439" t="str">
            <v>Warning</v>
          </cell>
          <cell r="N439" t="str">
            <v>If OrgCodeCommissioner is not in national tables, a warning will be output</v>
          </cell>
          <cell r="O439" t="str">
            <v>Used to analyse by commisioner</v>
          </cell>
          <cell r="P439" t="str">
            <v>Required for identifying the Commissioner responsible for payment</v>
          </cell>
          <cell r="Q439" t="str">
            <v>R</v>
          </cell>
          <cell r="R439">
            <v>3</v>
          </cell>
          <cell r="S439" t="str">
            <v xml:space="preserve">CYP61310 - Warning - Organisation Type Code (Code of Commissioner) is blank.
CYP61311 - Record rejected - Organisation Type Code (Code of Commissioner) has incorrect data format. 
CYP61312 - Warning - Organisation Type Code (Code of Commissioner) is not for a current live organisation in national tables.  Organisation Type Code (Code of Commissioner) = &lt;C613912&gt; </v>
          </cell>
        </row>
        <row r="440">
          <cell r="A440" t="str">
            <v>C613D02</v>
          </cell>
          <cell r="E440" t="str">
            <v>CYP613AnonSelfAssessment</v>
          </cell>
          <cell r="F440" t="str">
            <v>CYP613 UNIQUE ID</v>
          </cell>
          <cell r="G440">
            <v>1</v>
          </cell>
          <cell r="H440">
            <v>474</v>
          </cell>
          <cell r="I440" t="str">
            <v>A unique ID per table.  This continues across reporting periods and across providers.  This uniquely identifies a row of data within a table.</v>
          </cell>
          <cell r="J440" t="str">
            <v>min an6 max an20</v>
          </cell>
        </row>
        <row r="441">
          <cell r="A441" t="str">
            <v>C613D03</v>
          </cell>
          <cell r="E441" t="str">
            <v>CYP613AnonSelfAssessment</v>
          </cell>
          <cell r="F441" t="str">
            <v>ORGANISATION CODE (PROVIDER)</v>
          </cell>
          <cell r="G441">
            <v>1</v>
          </cell>
          <cell r="H441">
            <v>475</v>
          </cell>
          <cell r="I441" t="str">
            <v>Organisation code of provider submitting the data.</v>
          </cell>
          <cell r="J441" t="str">
            <v>max an6</v>
          </cell>
        </row>
        <row r="442">
          <cell r="A442" t="str">
            <v>C613D04</v>
          </cell>
          <cell r="E442" t="str">
            <v>CYP613AnonSelfAssessment</v>
          </cell>
          <cell r="F442" t="str">
            <v>BSP UNIQUE ID</v>
          </cell>
          <cell r="G442">
            <v>1</v>
          </cell>
          <cell r="H442">
            <v>476</v>
          </cell>
          <cell r="I442" t="str">
            <v xml:space="preserve">A unique ID applied when original data file was uploaded to the Bureau Service Portal. Where a single upload is used to provide data for different reporting periods, there will be a separate BSPUniqueID assigned to each reporting period.  </v>
          </cell>
          <cell r="J442" t="str">
            <v>max n6</v>
          </cell>
        </row>
        <row r="443">
          <cell r="A443" t="str">
            <v>C901010</v>
          </cell>
          <cell r="B443" t="str">
            <v>C901</v>
          </cell>
          <cell r="C443" t="str">
            <v>010</v>
          </cell>
          <cell r="D443" t="str">
            <v>C901010_1</v>
          </cell>
          <cell r="E443" t="str">
            <v>CYP901StaffDetails</v>
          </cell>
          <cell r="F443" t="str">
            <v>CARE PROFESSIONAL LOCAL IDENTIFIER</v>
          </cell>
          <cell r="G443">
            <v>0</v>
          </cell>
          <cell r="H443">
            <v>477</v>
          </cell>
          <cell r="I443" t="str">
            <v xml:space="preserve">CARE PROFESSIONAL LOCAL IDENTIFIER is a unique local CARE PROFESSIONAL IDENTIFIER within a Health Care Provider and may be assigned automatically by the computer system.
 </v>
          </cell>
          <cell r="J443" t="str">
            <v>max an20</v>
          </cell>
          <cell r="K443" t="str">
            <v>Reject</v>
          </cell>
          <cell r="L443" t="str">
            <v>Reject</v>
          </cell>
          <cell r="M443" t="str">
            <v>N/A</v>
          </cell>
          <cell r="O443" t="str">
            <v>Uniquely identify a care professional</v>
          </cell>
          <cell r="P443" t="str">
            <v>Required for reporting on Care Professionals</v>
          </cell>
          <cell r="Q443" t="str">
            <v>M</v>
          </cell>
          <cell r="R443">
            <v>2</v>
          </cell>
          <cell r="S443" t="str">
            <v>CYP90101 - Record rejected - Care Professional Local Identifier is blank.
CYP90102 - Record rejected - Care Professional Local Identifier has incorrect data format. Care Professional Local Identifier=&lt;C901010&gt;</v>
          </cell>
        </row>
        <row r="444">
          <cell r="A444" t="str">
            <v>C901020</v>
          </cell>
          <cell r="B444" t="str">
            <v>C901</v>
          </cell>
          <cell r="C444" t="str">
            <v>020</v>
          </cell>
          <cell r="D444" t="str">
            <v>C901020_1</v>
          </cell>
          <cell r="E444" t="str">
            <v>CYP901StaffDetails</v>
          </cell>
          <cell r="F444" t="str">
            <v>PROFESSIONAL REGISTRATION BODY CODE</v>
          </cell>
          <cell r="G444">
            <v>0</v>
          </cell>
          <cell r="H444">
            <v>478</v>
          </cell>
          <cell r="I444" t="str">
            <v>A code which identifies the PROFESSIONAL REGISTRATION BODY or Representative Body.</v>
          </cell>
          <cell r="J444" t="str">
            <v>an2</v>
          </cell>
          <cell r="K444" t="str">
            <v>N/A</v>
          </cell>
          <cell r="L444" t="str">
            <v>Reject</v>
          </cell>
          <cell r="M444" t="str">
            <v>Warning</v>
          </cell>
          <cell r="O444" t="str">
            <v>Used for analysis of data item</v>
          </cell>
          <cell r="P444" t="str">
            <v>To monitor outcomes depending on professional registration</v>
          </cell>
          <cell r="Q444" t="str">
            <v>R</v>
          </cell>
          <cell r="R444">
            <v>2</v>
          </cell>
          <cell r="S444" t="str">
            <v>CYP90104 - Record rejected - Professional Registration Body Code has incorrect data format. Care Professional Local Identifier=&lt;C901010&gt; 
CYP90105 - Warning - Professional Registration Body Code contains an invalid Professional Registration Body Code. Care Professional Local Identifier=&lt;C901010&gt; Professional Registration Body Code=&lt;C901020&gt;</v>
          </cell>
        </row>
        <row r="445">
          <cell r="A445" t="str">
            <v>C901030</v>
          </cell>
          <cell r="B445" t="str">
            <v>C901</v>
          </cell>
          <cell r="C445" t="str">
            <v>030</v>
          </cell>
          <cell r="D445" t="str">
            <v>C901030_1</v>
          </cell>
          <cell r="E445" t="str">
            <v>CYP901StaffDetails</v>
          </cell>
          <cell r="F445" t="str">
            <v>PROFESSIONAL REGISTRATION ENTRY IDENTIFIER</v>
          </cell>
          <cell r="G445">
            <v>0</v>
          </cell>
          <cell r="H445">
            <v>479</v>
          </cell>
          <cell r="I445" t="str">
            <v xml:space="preserve">The registration identifier allocated by an ORGANISATION.
</v>
          </cell>
          <cell r="J445" t="str">
            <v>max an32</v>
          </cell>
          <cell r="K445" t="str">
            <v>N/A</v>
          </cell>
          <cell r="L445" t="str">
            <v>Reject</v>
          </cell>
          <cell r="M445" t="str">
            <v>N/A</v>
          </cell>
          <cell r="O445" t="str">
            <v>All to confirm status of professional registration body code</v>
          </cell>
          <cell r="P445" t="str">
            <v>Used to uniquely identify an professional registration body</v>
          </cell>
          <cell r="Q445" t="str">
            <v>R</v>
          </cell>
          <cell r="R445">
            <v>1</v>
          </cell>
          <cell r="S445" t="str">
            <v xml:space="preserve">CYP90107 - Record rejected - Professional Registration Entry Identifier has incorrect data format. Care Professional Local Identifier=&lt;C901010&gt; </v>
          </cell>
        </row>
        <row r="446">
          <cell r="A446" t="str">
            <v>C901040</v>
          </cell>
          <cell r="B446" t="str">
            <v>C901</v>
          </cell>
          <cell r="C446" t="str">
            <v>040</v>
          </cell>
          <cell r="D446" t="str">
            <v>C901040_1</v>
          </cell>
          <cell r="E446" t="str">
            <v>CYP901StaffDetails</v>
          </cell>
          <cell r="F446" t="str">
            <v>CARE PROFESSIONAL STAFF GROUP (COMMUNITY CARE)</v>
          </cell>
          <cell r="G446">
            <v>0</v>
          </cell>
          <cell r="H446">
            <v>480</v>
          </cell>
          <cell r="I446" t="str">
            <v>The staff group of a CARE PROFESSIONAL working in a Community Health Service.</v>
          </cell>
          <cell r="J446" t="str">
            <v>an3</v>
          </cell>
          <cell r="K446" t="str">
            <v>N/A</v>
          </cell>
          <cell r="L446" t="str">
            <v>Reject</v>
          </cell>
          <cell r="M446" t="str">
            <v>Warning</v>
          </cell>
          <cell r="O446" t="str">
            <v>Used for analysis of data item</v>
          </cell>
          <cell r="P446" t="str">
            <v>Required for reporting on Care Activities, Performance of Care Professionals</v>
          </cell>
          <cell r="Q446" t="str">
            <v>R</v>
          </cell>
          <cell r="R446">
            <v>2</v>
          </cell>
          <cell r="S446" t="str">
            <v>CYP90108 - Record rejected - Care Professional Staff Group (Community Care) has incorrect data format. Care Professional Local Identifier=&lt;C901010&gt;
CYP90109 - Warning - Care Professional Staff Group (Community Care) contains an invalid Care Professional Staff Group (Community Care). Care Professional Local Identifier=&lt;C901010&gt; Care Professional Staff Group (Community Care) = &lt;C901040&gt;</v>
          </cell>
        </row>
        <row r="447">
          <cell r="A447" t="str">
            <v>C901050</v>
          </cell>
          <cell r="B447" t="str">
            <v>C901</v>
          </cell>
          <cell r="C447" t="str">
            <v>050</v>
          </cell>
          <cell r="D447" t="str">
            <v>C901050_1</v>
          </cell>
          <cell r="E447" t="str">
            <v>CYP901StaffDetails</v>
          </cell>
          <cell r="F447" t="str">
            <v>OCCUPATION CODE</v>
          </cell>
          <cell r="G447">
            <v>0</v>
          </cell>
          <cell r="H447">
            <v>481</v>
          </cell>
          <cell r="I447" t="str">
            <v>An NHS OCCUPATION CODE for an EMPLOYEE filling a POSITION.
The NHS OCCUPATION CODES are maintained by the Health and Social Care Information Centre, on behalf of the Department of Health and can be viewed in the NHS Occupation Code Manual.</v>
          </cell>
          <cell r="J447" t="str">
            <v>an3</v>
          </cell>
          <cell r="K447" t="str">
            <v>N/A</v>
          </cell>
          <cell r="L447" t="str">
            <v>Reject</v>
          </cell>
          <cell r="M447" t="str">
            <v>N/A</v>
          </cell>
          <cell r="O447" t="str">
            <v>Used for analysis of data item</v>
          </cell>
          <cell r="P447" t="str">
            <v>To monitor outcomes depending on NHS occupation</v>
          </cell>
          <cell r="Q447" t="str">
            <v>R</v>
          </cell>
          <cell r="R447">
            <v>1</v>
          </cell>
          <cell r="S447" t="str">
            <v>CYP90110 - Record rejected - Occupation Code has incorrect data format. Care Professional Local Identifier=&lt;C901010&gt;</v>
          </cell>
        </row>
        <row r="448">
          <cell r="A448" t="str">
            <v>C901060</v>
          </cell>
          <cell r="B448" t="str">
            <v>C901</v>
          </cell>
          <cell r="C448" t="str">
            <v>060</v>
          </cell>
          <cell r="D448" t="str">
            <v>C901060_1</v>
          </cell>
          <cell r="E448" t="str">
            <v>CYP901StaffDetails</v>
          </cell>
          <cell r="F448" t="str">
            <v>CARE PROFESSIONAL (JOB ROLE CODE)</v>
          </cell>
          <cell r="G448">
            <v>0</v>
          </cell>
          <cell r="H448">
            <v>482</v>
          </cell>
          <cell r="I448" t="str">
            <v>A National Code for a POSITION applicable to an EMPLOYEE.</v>
          </cell>
          <cell r="J448" t="str">
            <v>an5</v>
          </cell>
          <cell r="K448" t="str">
            <v>N/A</v>
          </cell>
          <cell r="L448" t="str">
            <v>Reject</v>
          </cell>
          <cell r="M448" t="str">
            <v>N/A</v>
          </cell>
          <cell r="O448" t="str">
            <v>Used for analysis of data item</v>
          </cell>
          <cell r="P448" t="str">
            <v>To monitor outcomes depending on care professional job role</v>
          </cell>
          <cell r="Q448" t="str">
            <v>R</v>
          </cell>
          <cell r="R448">
            <v>1</v>
          </cell>
          <cell r="S448" t="str">
            <v>CYP90111 - Record rejected - Care Professional (Job Role Code) has incorrect data format. Care Professional Local Identifier=&lt;C901010&gt;</v>
          </cell>
        </row>
        <row r="449">
          <cell r="A449" t="str">
            <v>C901D02</v>
          </cell>
          <cell r="E449" t="str">
            <v>CYP901StaffDetails</v>
          </cell>
          <cell r="F449" t="str">
            <v>CYP901 UNIQUE ID</v>
          </cell>
          <cell r="G449">
            <v>1</v>
          </cell>
          <cell r="H449">
            <v>483</v>
          </cell>
          <cell r="I449" t="str">
            <v>A unique ID per table.  This continues across reporting periods and across providers.  This uniquely identifies a row of data within a table.</v>
          </cell>
          <cell r="J449" t="str">
            <v>min an6 max an20</v>
          </cell>
        </row>
        <row r="450">
          <cell r="A450" t="str">
            <v>C901D03</v>
          </cell>
          <cell r="E450" t="str">
            <v>CYP901StaffDetails</v>
          </cell>
          <cell r="F450" t="str">
            <v>ORGANISATION CODE (PROVIDER)</v>
          </cell>
          <cell r="G450">
            <v>1</v>
          </cell>
          <cell r="H450">
            <v>484</v>
          </cell>
          <cell r="I450" t="str">
            <v>Organisation code of provider submitting the data.</v>
          </cell>
          <cell r="J450" t="str">
            <v>max an6</v>
          </cell>
        </row>
        <row r="451">
          <cell r="A451" t="str">
            <v>C901D04</v>
          </cell>
          <cell r="E451" t="str">
            <v>CYP901StaffDetails</v>
          </cell>
          <cell r="F451" t="str">
            <v>BSP UNIQUE ID</v>
          </cell>
          <cell r="G451">
            <v>1</v>
          </cell>
          <cell r="H451">
            <v>485</v>
          </cell>
          <cell r="I451" t="str">
            <v xml:space="preserve">A unique ID applied when original data file was uploaded to the Bureau Service Portal. Where a single upload is used to provide data for different reporting periods, there will be a separate BSPUniqueID assigned to each reporting period.  </v>
          </cell>
          <cell r="J451" t="str">
            <v>max n6</v>
          </cell>
        </row>
      </sheetData>
      <sheetData sheetId="43"/>
      <sheetData sheetId="44"/>
      <sheetData sheetId="4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 "/>
      <sheetName val="Change Log"/>
      <sheetName val="20-21 Data Model"/>
      <sheetName val="21-22 Data Model"/>
      <sheetName val="ReconciliationList"/>
      <sheetName val="APC Extract List"/>
      <sheetName val="EC Extract List"/>
      <sheetName val="SI Extract List"/>
      <sheetName val="OP Extract List"/>
      <sheetName val="MHPS Extract List"/>
      <sheetName val="SWC Extract List"/>
      <sheetName val="MHCC Extract List"/>
      <sheetName val="IAPT Extract List"/>
      <sheetName val="CSCC Extract List"/>
      <sheetName val="Ref Data - Reconciliation"/>
      <sheetName val="Ref Data - Activities"/>
      <sheetName val="Ref Data - Resources"/>
      <sheetName val="Ref Data - TFC"/>
      <sheetName val="Ref Data - HRG Codes"/>
      <sheetName val="Ref Data - Currency Codes"/>
      <sheetName val="Ref Data - WAT"/>
      <sheetName val="Ref Data - CSCC"/>
      <sheetName val="Lookup data"/>
      <sheetName val="Ref Data - Combinations"/>
    </sheetNames>
    <sheetDataSet>
      <sheetData sheetId="0">
        <row r="1">
          <cell r="A1" t="str">
            <v>National Cost Collection (NCC) 2021-22 - NHS Digital Extract Specification - PLICS Integrated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7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7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7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7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7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7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7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8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8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8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8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8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88"/>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8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4.99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4"/>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0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5-26T16:15:45.01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2"/>
    </inkml:context>
    <inkml:brush xml:id="br0">
      <inkml:brushProperty name="width" value="0.05" units="cm"/>
      <inkml:brushProperty name="height" value="0.05" units="cm"/>
      <inkml:brushProperty name="ignorePressure" value="1"/>
    </inkml:brush>
  </inkml:definitions>
  <inkml:trace contextRef="#ctx0" brushRef="#br0">0 60,'0'-26,"0"-8</inkml:trace>
</inkml:ink>
</file>

<file path=xl/ink/ink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4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2-23T17:48:43.49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2-23T17:48:35.14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05.28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24.17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24.17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88"/>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7"/>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8"/>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1"/>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25.04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27.957"/>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47.16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58.73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58.74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16T18:28:14.49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16T18:28:50.88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16T18:30:04.16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16T18:30:04.17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0" xr16:uid="{B0FA4658-8484-4DE7-A4F8-610678E88BAF}" autoFormatId="16" applyNumberFormats="0" applyBorderFormats="0" applyFontFormats="0" applyPatternFormats="0" applyAlignmentFormats="0" applyWidthHeightFormats="0">
  <queryTableRefresh nextId="16">
    <queryTableFields count="3">
      <queryTableField id="14" name="Lookup" tableColumnId="4"/>
      <queryTableField id="3" name="Value" tableColumnId="3"/>
      <queryTableField id="1" name="Type" tableColumnId="1"/>
    </queryTableFields>
  </queryTableRefresh>
</queryTable>
</file>

<file path=xl/tables/_rels/table18.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9351058-1A4D-431C-BB77-56EC292FD0F6}" name="Table4" displayName="Table4" ref="D4:E62" totalsRowShown="0" headerRowDxfId="48" dataDxfId="46" headerRowBorderDxfId="47" tableBorderDxfId="45" totalsRowBorderDxfId="44">
  <tableColumns count="2">
    <tableColumn id="1" xr3:uid="{7C57D7D0-F90F-4153-8C07-C3E6FF012B1D}" name="Code" dataDxfId="43"/>
    <tableColumn id="2" xr3:uid="{73F83058-6E57-4A3B-9334-89C1F0B1C166}" name="Description" dataDxfId="42"/>
  </tableColumns>
  <tableStyleInfo name="Tech doc"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6A26355-18C5-43DE-9FCE-C472B2B02A7F}" name="Table7" displayName="Table7" ref="A4:B60" totalsRowShown="0" headerRowDxfId="41" dataDxfId="39" headerRowBorderDxfId="40" tableBorderDxfId="38" totalsRowBorderDxfId="37">
  <tableColumns count="2">
    <tableColumn id="1" xr3:uid="{895EBF60-B3D2-41CA-BE08-66B4552484CE}" name="Code" dataDxfId="36"/>
    <tableColumn id="2" xr3:uid="{1EF04EAB-84FE-463F-94D2-1FF75E0A42FE}" name="Description" dataDxfId="35"/>
  </tableColumns>
  <tableStyleInfo name="Tech doc"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7A5B3CE-3E95-414B-A186-66BFF569A1B4}" name="Table81397" displayName="Table81397" ref="G4:J132" totalsRowShown="0" headerRowDxfId="34" dataDxfId="32" headerRowBorderDxfId="33" tableBorderDxfId="31" totalsRowBorderDxfId="30">
  <tableColumns count="4">
    <tableColumn id="2" xr3:uid="{092EC539-9489-4E7D-8114-9D8DDBFA00BD}" name="Currency Code" dataDxfId="29"/>
    <tableColumn id="4" xr3:uid="{F4387CC9-D176-4141-9E06-8A9AB41B12C1}" name="Description" dataDxfId="28"/>
    <tableColumn id="1" xr3:uid="{2AFD63A8-F1B4-470B-93C6-C77D7FDA11D8}" name="Service Code" dataDxfId="27"/>
    <tableColumn id="3" xr3:uid="{E9E5222E-11EB-4A13-BC5D-88D3C87E3227}" name="Service Name" dataDxfId="26"/>
  </tableColumns>
  <tableStyleInfo name="Tech doc"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F37C273A-2AF0-44C4-B5B7-FF6E52BAA484}" name="Table720" displayName="Table720" ref="B4:C57" totalsRowShown="0" headerRowDxfId="25" dataDxfId="23" headerRowBorderDxfId="24" tableBorderDxfId="22" totalsRowBorderDxfId="21">
  <tableColumns count="2">
    <tableColumn id="1" xr3:uid="{E6EB1252-4075-4ABC-8E2A-822823153B05}" name="Code" dataDxfId="20"/>
    <tableColumn id="2" xr3:uid="{42CE8006-9CB2-4F54-910B-DEF06F29D708}" name="Description" dataDxfId="19"/>
  </tableColumns>
  <tableStyleInfo name="Tech doc"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B8C3470-5600-4C72-9284-DF66A16F7FBB}" name="APC" displayName="APC" ref="A1:B669" totalsRowShown="0" headerRowDxfId="17">
  <autoFilter ref="A1:B669" xr:uid="{FB8C3470-5600-4C72-9284-DF66A16F7FBB}"/>
  <tableColumns count="2">
    <tableColumn id="1" xr3:uid="{37645428-A8D0-476E-B59F-1552B4379E43}" name="Value"/>
    <tableColumn id="3" xr3:uid="{1B7F681B-98D9-427B-9D09-54B97F0CE7D3}" name="Type"/>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998D862-4B88-4B6B-A7BA-ED9DD73C6D99}" name="CSCC" displayName="CSCC" ref="E1:F256" totalsRowShown="0" headerRowDxfId="16">
  <autoFilter ref="E1:F256" xr:uid="{1998D862-4B88-4B6B-A7BA-ED9DD73C6D99}"/>
  <sortState xmlns:xlrd2="http://schemas.microsoft.com/office/spreadsheetml/2017/richdata2" ref="E2:F256">
    <sortCondition ref="E1:E256"/>
  </sortState>
  <tableColumns count="2">
    <tableColumn id="1" xr3:uid="{AE4B69F7-A197-46DA-A25C-558EB025B989}" name="Value"/>
    <tableColumn id="3" xr3:uid="{47E41463-B365-42F1-BC0C-F721D260013A}" name="Type"/>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75AFF53-1BBD-4160-93E9-DB6C78B88B83}" name="EC" displayName="EC" ref="I1:J374" totalsRowShown="0" headerRowDxfId="15">
  <autoFilter ref="I1:J374" xr:uid="{D75AFF53-1BBD-4160-93E9-DB6C78B88B83}"/>
  <sortState xmlns:xlrd2="http://schemas.microsoft.com/office/spreadsheetml/2017/richdata2" ref="I2:J374">
    <sortCondition ref="I1:I374"/>
  </sortState>
  <tableColumns count="2">
    <tableColumn id="1" xr3:uid="{91480F16-D35B-4084-81B4-F8530574EFA5}" name="Value"/>
    <tableColumn id="3" xr3:uid="{16B6F1B6-37A4-4B2A-84EB-D6A0A1529DDB}" name="Type"/>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1E7F434-0FF9-4E72-8138-CBB8B216477D}" name="IAPT" displayName="IAPT" ref="M1:N40" totalsRowShown="0" headerRowDxfId="14">
  <autoFilter ref="M1:N40" xr:uid="{71E7F434-0FF9-4E72-8138-CBB8B216477D}"/>
  <sortState xmlns:xlrd2="http://schemas.microsoft.com/office/spreadsheetml/2017/richdata2" ref="M2:N40">
    <sortCondition ref="M1:M40"/>
  </sortState>
  <tableColumns count="2">
    <tableColumn id="1" xr3:uid="{3207D66F-EF5D-4EE9-B3E4-812EFDCC734B}" name="Value"/>
    <tableColumn id="3" xr3:uid="{CED4984E-589E-47AA-A683-0F230AED9A8A}" name="Type"/>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FF3BB66-50C9-492F-8C6E-46E46706E4E0}" name="MHCC" displayName="MHCC" ref="Q1:R186" totalsRowShown="0" headerRowDxfId="13">
  <autoFilter ref="Q1:R186" xr:uid="{BFF3BB66-50C9-492F-8C6E-46E46706E4E0}"/>
  <sortState xmlns:xlrd2="http://schemas.microsoft.com/office/spreadsheetml/2017/richdata2" ref="Q2:R186">
    <sortCondition ref="Q1:Q186"/>
  </sortState>
  <tableColumns count="2">
    <tableColumn id="1" xr3:uid="{B2FC81BC-3749-41B7-97DA-D845C68D2F4C}" name="Value"/>
    <tableColumn id="3" xr3:uid="{1F188650-6A17-4217-B3E4-32FD1A7888CF}" name="Type"/>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0C40728-7B8C-4941-B6AA-42A812A00206}" name="OP" displayName="OP" ref="U1:V559" totalsRowShown="0" headerRowDxfId="12">
  <autoFilter ref="U1:V559" xr:uid="{70C40728-7B8C-4941-B6AA-42A812A00206}"/>
  <sortState xmlns:xlrd2="http://schemas.microsoft.com/office/spreadsheetml/2017/richdata2" ref="U2:V559">
    <sortCondition ref="U1:U559"/>
  </sortState>
  <tableColumns count="2">
    <tableColumn id="1" xr3:uid="{98BFDC63-3448-4139-8A7A-20B5A786356D}" name="Value"/>
    <tableColumn id="3" xr3:uid="{41E8952B-F7BF-4F65-BBAC-E80457681743}" name="Type"/>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835FFE44-8D32-4B62-BF25-99CB5D01CF53}" name="SWC" displayName="SWC" ref="Y1:Z374" totalsRowShown="0" headerRowDxfId="11">
  <autoFilter ref="Y1:Z374" xr:uid="{835FFE44-8D32-4B62-BF25-99CB5D01CF53}"/>
  <sortState xmlns:xlrd2="http://schemas.microsoft.com/office/spreadsheetml/2017/richdata2" ref="Y2:Z374">
    <sortCondition ref="Y1:Y374"/>
  </sortState>
  <tableColumns count="2">
    <tableColumn id="1" xr3:uid="{237BA7E8-2597-41C4-BF3B-25A3DB2FCE42}" name="Value"/>
    <tableColumn id="3" xr3:uid="{E4741BA5-63B8-4C5B-B6A0-23FD3D104FC2}" name="Type"/>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DD0101F3-E77D-4D06-BA00-BF83F985A61C}" name="MHPS" displayName="MHPS" ref="AC1:AD199" totalsRowShown="0" headerRowDxfId="10">
  <autoFilter ref="AC1:AD199" xr:uid="{DD0101F3-E77D-4D06-BA00-BF83F985A61C}"/>
  <sortState xmlns:xlrd2="http://schemas.microsoft.com/office/spreadsheetml/2017/richdata2" ref="AC2:AD199">
    <sortCondition ref="AC1:AC199"/>
  </sortState>
  <tableColumns count="2">
    <tableColumn id="1" xr3:uid="{989A4156-8DB7-4685-B811-A428A1609314}" name="Value"/>
    <tableColumn id="3" xr3:uid="{992E75AD-C313-45B4-AC9D-6CB5C9E4F2F4}" name="Type"/>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C4D091C3-E776-4278-BA63-F5424CA7F0EF}" name="CSIU1" displayName="CSIU1" ref="AG1:AH34" totalsRowShown="0" headerRowDxfId="9">
  <autoFilter ref="AG1:AH34" xr:uid="{C4D091C3-E776-4278-BA63-F5424CA7F0EF}"/>
  <tableColumns count="2">
    <tableColumn id="1" xr3:uid="{7FC5FDD0-6909-4502-BCD9-BC04E97EB5CA}" name="Value"/>
    <tableColumn id="3" xr3:uid="{44892811-61E8-400C-AEE7-2D4D09CFCD8C}" name="Type"/>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EAB3FDB8-85E7-482B-86F1-C68E3F7F4788}" name="CSIU2" displayName="CSIU2" ref="AK1:AL4" totalsRowShown="0" headerRowDxfId="8">
  <autoFilter ref="AK1:AL4" xr:uid="{EAB3FDB8-85E7-482B-86F1-C68E3F7F4788}"/>
  <tableColumns count="2">
    <tableColumn id="1" xr3:uid="{30D9E3C8-99D5-4492-BD57-90A3DAC1ABE3}" name="Value"/>
    <tableColumn id="3" xr3:uid="{82D3C149-A5E0-462E-A40E-FB1888627D46}" name="Type"/>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AB7DBFD-BDF6-4D5E-B4B5-3C127C44CF6F}" name="CSIU3" displayName="CSIU3" ref="AO1:AP126" totalsRowShown="0" headerRowDxfId="7">
  <autoFilter ref="AO1:AP126" xr:uid="{9AB7DBFD-BDF6-4D5E-B4B5-3C127C44CF6F}"/>
  <tableColumns count="2">
    <tableColumn id="1" xr3:uid="{D6C5ED50-CBA4-4191-BFF3-86C4F5908964}" name="Value"/>
    <tableColumn id="3" xr3:uid="{F76DE404-9CB6-4E8B-8B06-CD81534C0B56}" name="Type"/>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26D7A69-38FE-404B-9D88-62BD399A6F5B}" name="CSIU4" displayName="CSIU4" ref="AS1:AT2" totalsRowShown="0" headerRowDxfId="6">
  <autoFilter ref="AS1:AT2" xr:uid="{726D7A69-38FE-404B-9D88-62BD399A6F5B}"/>
  <tableColumns count="2">
    <tableColumn id="1" xr3:uid="{4424901C-FDD8-4616-9E56-DA1BF49C8CEF}" name="Value"/>
    <tableColumn id="3" xr3:uid="{DDE4C55F-ECA8-4759-8488-EF46B8A70BC1}" name="Type"/>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B2FCCEE4-7FA2-492F-9539-EB0238C2FD73}" name="CSIU5" displayName="CSIU5" ref="AW1:AX234" totalsRowShown="0" headerRowDxfId="5" dataDxfId="4">
  <autoFilter ref="AW1:AX234" xr:uid="{B2FCCEE4-7FA2-492F-9539-EB0238C2FD73}"/>
  <tableColumns count="2">
    <tableColumn id="1" xr3:uid="{D258C78D-A546-4257-AF6F-7E66B4B273DD}" name="Value" dataDxfId="3"/>
    <tableColumn id="3" xr3:uid="{B70C9B1C-FB1A-467C-85B6-D42BBC0158DB}" name="Type" dataDxfId="2"/>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9A543562-FA94-47C5-ADFE-592557494CF9}" name="Master_Lookup_Table" displayName="Master_Lookup_Table" ref="BA1:BC3045" tableType="queryTable" totalsRowShown="0" headerRowDxfId="1">
  <autoFilter ref="BA1:BC3045" xr:uid="{9A543562-FA94-47C5-ADFE-592557494CF9}"/>
  <tableColumns count="3">
    <tableColumn id="4" xr3:uid="{0F55CD37-0717-4CC8-98DA-37C7E47A2416}" uniqueName="4" name="Lookup" queryTableFieldId="14"/>
    <tableColumn id="3" xr3:uid="{507F7D18-C0E0-4895-8799-47F2329E3E6E}" uniqueName="3" name="Value" queryTableFieldId="3"/>
    <tableColumn id="1" xr3:uid="{154E70BD-0F97-4310-A432-6070BF097954}" uniqueName="1" name="Type" queryTableFieldId="1" dataDxfId="0"/>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datadictionary.nhs.uk/data_elements/cost_or_income_value__patient_level_information_costing_.html" TargetMode="External"/><Relationship Id="rId3" Type="http://schemas.openxmlformats.org/officeDocument/2006/relationships/hyperlink" Target="https://www.datadictionary.nhs.uk/data_elements/reporting_period_start_date.html" TargetMode="External"/><Relationship Id="rId7" Type="http://schemas.openxmlformats.org/officeDocument/2006/relationships/hyperlink" Target="https://www.datadictionary.nhs.uk/data_elements/final_audit_accounts_identifier__patient_level_information_costing_.html" TargetMode="External"/><Relationship Id="rId2" Type="http://schemas.openxmlformats.org/officeDocument/2006/relationships/hyperlink" Target="https://www.datadictionary.nhs.uk/data_elements/financial_year__patient_level_information_costing_.html" TargetMode="External"/><Relationship Id="rId1" Type="http://schemas.openxmlformats.org/officeDocument/2006/relationships/hyperlink" Target="https://www.datadictionary.nhs.uk/data_elements/organisation_identifier__code_of_submitting_organisation_.html" TargetMode="External"/><Relationship Id="rId6" Type="http://schemas.openxmlformats.org/officeDocument/2006/relationships/hyperlink" Target="https://www.datadictionary.nhs.uk/data_elements/care_activity_type__patient_level_information_costing_.html" TargetMode="External"/><Relationship Id="rId11" Type="http://schemas.openxmlformats.org/officeDocument/2006/relationships/printerSettings" Target="../printerSettings/printerSettings5.bin"/><Relationship Id="rId5" Type="http://schemas.openxmlformats.org/officeDocument/2006/relationships/hyperlink" Target="https://www.datadictionary.nhs.uk/data_elements/date_and_time_data_set_created.html" TargetMode="External"/><Relationship Id="rId10" Type="http://schemas.openxmlformats.org/officeDocument/2006/relationships/hyperlink" Target="https://www.datadictionary.nhs.uk/data_elements/service_and_cost_exclusion_total_cost__patient_level_information_costing_.html" TargetMode="External"/><Relationship Id="rId4" Type="http://schemas.openxmlformats.org/officeDocument/2006/relationships/hyperlink" Target="https://www.datadictionary.nhs.uk/data_elements/reporting_period_end_date.html" TargetMode="External"/><Relationship Id="rId9" Type="http://schemas.openxmlformats.org/officeDocument/2006/relationships/hyperlink" Target="https://www.datadictionary.nhs.uk/data_elements/service_and_cost_exclusion_service_identifier__patient_level_information_costing_.html" TargetMode="External"/></Relationships>
</file>

<file path=xl/worksheets/_rels/sheet6.xml.rels><?xml version="1.0" encoding="UTF-8" standalone="yes"?>
<Relationships xmlns="http://schemas.openxmlformats.org/package/2006/relationships"><Relationship Id="rId13" Type="http://schemas.openxmlformats.org/officeDocument/2006/relationships/hyperlink" Target="https://www.datadictionary.nhs.uk/data_elements/nhs_number.html" TargetMode="External"/><Relationship Id="rId18" Type="http://schemas.openxmlformats.org/officeDocument/2006/relationships/hyperlink" Target="https://www.datadictionary.nhs.uk/data_elements/patient_pathway_identifier.html" TargetMode="External"/><Relationship Id="rId26" Type="http://schemas.openxmlformats.org/officeDocument/2006/relationships/hyperlink" Target="https://www.datadictionary.nhs.uk/data_elements/healthcare_resource_group_code__finished_consultant_episode_.html" TargetMode="External"/><Relationship Id="rId3" Type="http://schemas.openxmlformats.org/officeDocument/2006/relationships/hyperlink" Target="https://www.datadictionary.nhs.uk/data_elements/organisation_identifier__code_of_submitting_organisation_.html" TargetMode="External"/><Relationship Id="rId21" Type="http://schemas.openxmlformats.org/officeDocument/2006/relationships/hyperlink" Target="https://www.datadictionary.nhs.uk/data_elements/hospital_provider_spell_identifier.html" TargetMode="External"/><Relationship Id="rId34" Type="http://schemas.openxmlformats.org/officeDocument/2006/relationships/hyperlink" Target="https://www.datadictionary.nhs.uk/data_elements/organisation_identifier__code_of_commissioner_.html?hl=organisation%2Cidentifier%2Ccode%2Ccommissioner" TargetMode="External"/><Relationship Id="rId7" Type="http://schemas.openxmlformats.org/officeDocument/2006/relationships/hyperlink" Target="https://www.datadictionary.nhs.uk/data_elements/date_and_time_data_set_created.html" TargetMode="External"/><Relationship Id="rId12" Type="http://schemas.openxmlformats.org/officeDocument/2006/relationships/hyperlink" Target="https://www.datadictionary.nhs.uk/data_elements/cds_unique_identifier.html" TargetMode="External"/><Relationship Id="rId17" Type="http://schemas.openxmlformats.org/officeDocument/2006/relationships/hyperlink" Target="https://www.datadictionary.nhs.uk/data_elements/organisation_identifier__code_of_provider_.html" TargetMode="External"/><Relationship Id="rId25" Type="http://schemas.openxmlformats.org/officeDocument/2006/relationships/hyperlink" Target="https://www.datadictionary.nhs.uk/data_elements/start_date__episode_.html?hl=start%2Cdate%2Cepisode" TargetMode="External"/><Relationship Id="rId33" Type="http://schemas.openxmlformats.org/officeDocument/2006/relationships/hyperlink" Target="https://datadictionary.nhs.uk/data_elements/activity_treatment_function_code.html" TargetMode="External"/><Relationship Id="rId2" Type="http://schemas.openxmlformats.org/officeDocument/2006/relationships/hyperlink" Target="https://www.datadictionary.nhs.uk/data_elements/monthly_extract_total_cost__patient_level_information_costing_.html?hl=monthly%2Cextract" TargetMode="External"/><Relationship Id="rId16" Type="http://schemas.openxmlformats.org/officeDocument/2006/relationships/hyperlink" Target="https://www.datadictionary.nhs.uk/data_elements/person_birth_date.html" TargetMode="External"/><Relationship Id="rId20" Type="http://schemas.openxmlformats.org/officeDocument/2006/relationships/hyperlink" Target="https://www.datadictionary.nhs.uk/data_elements/point_of_delivery_code__patient_level_information_costing_.html" TargetMode="External"/><Relationship Id="rId29" Type="http://schemas.openxmlformats.org/officeDocument/2006/relationships/hyperlink" Target="https://www.datadictionary.nhs.uk/data_elements/activity_identifier__patient_level_information_costing_.html" TargetMode="External"/><Relationship Id="rId1" Type="http://schemas.openxmlformats.org/officeDocument/2006/relationships/hyperlink" Target="https://datadictionary.nhs.uk/data_elements/patient_level_information_costing_care_activity_identifier.html" TargetMode="External"/><Relationship Id="rId6" Type="http://schemas.openxmlformats.org/officeDocument/2006/relationships/hyperlink" Target="https://www.datadictionary.nhs.uk/data_elements/reporting_period_end_date.html" TargetMode="External"/><Relationship Id="rId11" Type="http://schemas.openxmlformats.org/officeDocument/2006/relationships/hyperlink" Target="https://www.datadictionary.nhs.uk/data_elements/person_stated_gender_code.html" TargetMode="External"/><Relationship Id="rId24" Type="http://schemas.openxmlformats.org/officeDocument/2006/relationships/hyperlink" Target="https://www.datadictionary.nhs.uk/data_elements/consultant_episode_completion_status__patient_level_information_costing_.html" TargetMode="External"/><Relationship Id="rId32" Type="http://schemas.openxmlformats.org/officeDocument/2006/relationships/hyperlink" Target="https://www.datadictionary.nhs.uk/data_elements/patient_level_information_costing_total_cost.html" TargetMode="External"/><Relationship Id="rId5" Type="http://schemas.openxmlformats.org/officeDocument/2006/relationships/hyperlink" Target="https://www.datadictionary.nhs.uk/data_elements/reporting_period_start_date.html" TargetMode="External"/><Relationship Id="rId15" Type="http://schemas.openxmlformats.org/officeDocument/2006/relationships/hyperlink" Target="https://www.datadictionary.nhs.uk/data_elements/postcode_of_usual_address.html" TargetMode="External"/><Relationship Id="rId23" Type="http://schemas.openxmlformats.org/officeDocument/2006/relationships/hyperlink" Target="https://www.datadictionary.nhs.uk/data_elements/end_date__episode_.html" TargetMode="External"/><Relationship Id="rId28" Type="http://schemas.openxmlformats.org/officeDocument/2006/relationships/hyperlink" Target="https://datadictionary.nhs.uk/data_elements/adjusted_length_of_stay__patient_level_information_costing_.html" TargetMode="External"/><Relationship Id="rId10" Type="http://schemas.openxmlformats.org/officeDocument/2006/relationships/hyperlink" Target="https://datadictionary.nhs.uk/data_elements/cystic_fibrosis_banding.html" TargetMode="External"/><Relationship Id="rId19" Type="http://schemas.openxmlformats.org/officeDocument/2006/relationships/hyperlink" Target="https://www.datadictionary.nhs.uk/data_elements/organisation_identifier__patient_pathway_identifier_issuer_.html" TargetMode="External"/><Relationship Id="rId31" Type="http://schemas.openxmlformats.org/officeDocument/2006/relationships/hyperlink" Target="https://www.datadictionary.nhs.uk/data_elements/activity_resource_identifier__patient_level_information_costing_.html" TargetMode="External"/><Relationship Id="rId4" Type="http://schemas.openxmlformats.org/officeDocument/2006/relationships/hyperlink" Target="https://www.datadictionary.nhs.uk/data_elements/financial_year__patient_level_information_costing_.html" TargetMode="External"/><Relationship Id="rId9" Type="http://schemas.openxmlformats.org/officeDocument/2006/relationships/hyperlink" Target="https://www.datadictionary.nhs.uk/data_elements/plics_submission_record_count.html?hl=plics" TargetMode="External"/><Relationship Id="rId14" Type="http://schemas.openxmlformats.org/officeDocument/2006/relationships/hyperlink" Target="https://www.datadictionary.nhs.uk/data_elements/nhs_number_status_indicator_code.html" TargetMode="External"/><Relationship Id="rId22" Type="http://schemas.openxmlformats.org/officeDocument/2006/relationships/hyperlink" Target="https://www.datadictionary.nhs.uk/data_elements/episode_number.html" TargetMode="External"/><Relationship Id="rId27" Type="http://schemas.openxmlformats.org/officeDocument/2006/relationships/hyperlink" Target="https://www.datadictionary.nhs.uk/data_elements/healthcare_resource_group_code__hospital_provider_spell_.html" TargetMode="External"/><Relationship Id="rId30" Type="http://schemas.openxmlformats.org/officeDocument/2006/relationships/hyperlink" Target="https://www.datadictionary.nhs.uk/data_elements/activity_count__patient_level_information_costing_.html" TargetMode="External"/><Relationship Id="rId35" Type="http://schemas.openxmlformats.org/officeDocument/2006/relationships/printerSettings" Target="../printerSettings/printerSettings6.bin"/><Relationship Id="rId8" Type="http://schemas.openxmlformats.org/officeDocument/2006/relationships/hyperlink" Target="https://www.datadictionary.nhs.uk/data_elements/care_activity_type__patient_level_information_costing_.html"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s://www.datadictionary.nhs.uk/data_elements/plics_submission_record_count.html?hl=plics" TargetMode="External"/><Relationship Id="rId13" Type="http://schemas.openxmlformats.org/officeDocument/2006/relationships/hyperlink" Target="https://www.datadictionary.nhs.uk/data_elements/nhs_number_status_indicator_code.html" TargetMode="External"/><Relationship Id="rId18" Type="http://schemas.openxmlformats.org/officeDocument/2006/relationships/hyperlink" Target="https://www.datadictionary.nhs.uk/data_elements/emergency_care_arrival_time.html" TargetMode="External"/><Relationship Id="rId26" Type="http://schemas.openxmlformats.org/officeDocument/2006/relationships/hyperlink" Target="https://www.datadictionary.nhs.uk/data_elements/healthcare_resource_group_code__emergency_care_.html" TargetMode="External"/><Relationship Id="rId3" Type="http://schemas.openxmlformats.org/officeDocument/2006/relationships/hyperlink" Target="https://www.datadictionary.nhs.uk/data_elements/financial_year__patient_level_information_costing_.html" TargetMode="External"/><Relationship Id="rId21" Type="http://schemas.openxmlformats.org/officeDocument/2006/relationships/hyperlink" Target="https://www.datadictionary.nhs.uk/data_elements/emergency_care_departure_time.html" TargetMode="External"/><Relationship Id="rId7" Type="http://schemas.openxmlformats.org/officeDocument/2006/relationships/hyperlink" Target="https://www.datadictionary.nhs.uk/data_elements/care_activity_type__patient_level_information_costing_.html" TargetMode="External"/><Relationship Id="rId12" Type="http://schemas.openxmlformats.org/officeDocument/2006/relationships/hyperlink" Target="https://www.datadictionary.nhs.uk/data_elements/nhs_number.html" TargetMode="External"/><Relationship Id="rId17" Type="http://schemas.openxmlformats.org/officeDocument/2006/relationships/hyperlink" Target="https://www.datadictionary.nhs.uk/data_elements/emergency_care_arrival_date.html" TargetMode="External"/><Relationship Id="rId25" Type="http://schemas.openxmlformats.org/officeDocument/2006/relationships/hyperlink" Target="https://www.datadictionary.nhs.uk/data_elements/patient_level_information_costing_total_cost.html" TargetMode="External"/><Relationship Id="rId2" Type="http://schemas.openxmlformats.org/officeDocument/2006/relationships/hyperlink" Target="https://www.datadictionary.nhs.uk/data_elements/organisation_identifier__code_of_submitting_organisation_.html" TargetMode="External"/><Relationship Id="rId16" Type="http://schemas.openxmlformats.org/officeDocument/2006/relationships/hyperlink" Target="https://www.datadictionary.nhs.uk/data_elements/emergency_care_attendance_identifier.html" TargetMode="External"/><Relationship Id="rId20" Type="http://schemas.openxmlformats.org/officeDocument/2006/relationships/hyperlink" Target="https://www.datadictionary.nhs.uk/data_elements/emergency_care_departure_date.html" TargetMode="External"/><Relationship Id="rId1" Type="http://schemas.openxmlformats.org/officeDocument/2006/relationships/hyperlink" Target="https://www.datadictionary.nhs.uk/data_elements/monthly_extract_total_cost__patient_level_information_costing_.html?hl=monthly%2Cextract" TargetMode="External"/><Relationship Id="rId6" Type="http://schemas.openxmlformats.org/officeDocument/2006/relationships/hyperlink" Target="https://www.datadictionary.nhs.uk/data_elements/date_and_time_data_set_created.html" TargetMode="External"/><Relationship Id="rId11" Type="http://schemas.openxmlformats.org/officeDocument/2006/relationships/hyperlink" Target="https://www.datadictionary.nhs.uk/data_elements/cds_unique_identifier.html" TargetMode="External"/><Relationship Id="rId24" Type="http://schemas.openxmlformats.org/officeDocument/2006/relationships/hyperlink" Target="https://www.datadictionary.nhs.uk/data_elements/activity_resource_identifier__patient_level_information_costing_.html" TargetMode="External"/><Relationship Id="rId5" Type="http://schemas.openxmlformats.org/officeDocument/2006/relationships/hyperlink" Target="https://www.datadictionary.nhs.uk/data_elements/reporting_period_end_date.html" TargetMode="External"/><Relationship Id="rId15" Type="http://schemas.openxmlformats.org/officeDocument/2006/relationships/hyperlink" Target="https://www.datadictionary.nhs.uk/data_elements/person_birth_date.html" TargetMode="External"/><Relationship Id="rId23" Type="http://schemas.openxmlformats.org/officeDocument/2006/relationships/hyperlink" Target="https://www.datadictionary.nhs.uk/data_elements/activity_count__patient_level_information_costing_.html" TargetMode="External"/><Relationship Id="rId28" Type="http://schemas.openxmlformats.org/officeDocument/2006/relationships/printerSettings" Target="../printerSettings/printerSettings7.bin"/><Relationship Id="rId10" Type="http://schemas.openxmlformats.org/officeDocument/2006/relationships/hyperlink" Target="https://www.datadictionary.nhs.uk/data_elements/person_stated_gender_code.html" TargetMode="External"/><Relationship Id="rId19" Type="http://schemas.openxmlformats.org/officeDocument/2006/relationships/hyperlink" Target="https://www.datadictionary.nhs.uk/data_elements/emergency_care_department_type__patient_level_information_costing_.html" TargetMode="External"/><Relationship Id="rId4" Type="http://schemas.openxmlformats.org/officeDocument/2006/relationships/hyperlink" Target="https://www.datadictionary.nhs.uk/data_elements/reporting_period_start_date.html" TargetMode="External"/><Relationship Id="rId9" Type="http://schemas.openxmlformats.org/officeDocument/2006/relationships/hyperlink" Target="https://www.datadictionary.nhs.uk/data_elements/organisation_identifier__code_of_provider_.html" TargetMode="External"/><Relationship Id="rId14" Type="http://schemas.openxmlformats.org/officeDocument/2006/relationships/hyperlink" Target="https://www.datadictionary.nhs.uk/data_elements/postcode_of_usual_address.html" TargetMode="External"/><Relationship Id="rId22" Type="http://schemas.openxmlformats.org/officeDocument/2006/relationships/hyperlink" Target="https://www.datadictionary.nhs.uk/data_elements/activity_identifier__patient_level_information_costing_.html" TargetMode="External"/><Relationship Id="rId27" Type="http://schemas.openxmlformats.org/officeDocument/2006/relationships/hyperlink" Target="https://www.datadictionary.nhs.uk/data_elements/organisation_identifier__code_of_commissioner_.html?hl=organisation%2Cidentifier%2Ccode%2Ccommissioner"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s://www.datadictionary.nhs.uk/data_elements/date_and_time_data_set_created.html" TargetMode="External"/><Relationship Id="rId13" Type="http://schemas.openxmlformats.org/officeDocument/2006/relationships/hyperlink" Target="https://www.datadictionary.nhs.uk/data_elements/cds_unique_identifier.html" TargetMode="External"/><Relationship Id="rId18" Type="http://schemas.openxmlformats.org/officeDocument/2006/relationships/hyperlink" Target="https://www.datadictionary.nhs.uk/data_elements/point_of_delivery_code__patient_level_information_costing_.html" TargetMode="External"/><Relationship Id="rId26" Type="http://schemas.openxmlformats.org/officeDocument/2006/relationships/hyperlink" Target="https://www.datadictionary.nhs.uk/data_elements/activity_resource_identifier__patient_level_information_costing_.html" TargetMode="External"/><Relationship Id="rId3" Type="http://schemas.openxmlformats.org/officeDocument/2006/relationships/hyperlink" Target="https://www.datadictionary.nhs.uk/data_elements/monthly_extract_total_cost__patient_level_information_costing_.html?hl=monthly%2Cextract" TargetMode="External"/><Relationship Id="rId21" Type="http://schemas.openxmlformats.org/officeDocument/2006/relationships/hyperlink" Target="https://www.datadictionary.nhs.uk/data_elements/outpatient_attendance_identifier.html" TargetMode="External"/><Relationship Id="rId7" Type="http://schemas.openxmlformats.org/officeDocument/2006/relationships/hyperlink" Target="https://www.datadictionary.nhs.uk/data_elements/reporting_period_end_date.html" TargetMode="External"/><Relationship Id="rId12" Type="http://schemas.openxmlformats.org/officeDocument/2006/relationships/hyperlink" Target="https://www.datadictionary.nhs.uk/data_elements/person_stated_gender_code.html" TargetMode="External"/><Relationship Id="rId17" Type="http://schemas.openxmlformats.org/officeDocument/2006/relationships/hyperlink" Target="https://www.datadictionary.nhs.uk/data_elements/person_birth_date.html" TargetMode="External"/><Relationship Id="rId25" Type="http://schemas.openxmlformats.org/officeDocument/2006/relationships/hyperlink" Target="https://www.datadictionary.nhs.uk/data_elements/activity_count__patient_level_information_costing_.html" TargetMode="External"/><Relationship Id="rId2" Type="http://schemas.openxmlformats.org/officeDocument/2006/relationships/hyperlink" Target="https://datadictionary.nhs.uk/data_elements/patient_level_information_costing_care_activity_identifier.html" TargetMode="External"/><Relationship Id="rId16" Type="http://schemas.openxmlformats.org/officeDocument/2006/relationships/hyperlink" Target="https://www.datadictionary.nhs.uk/data_elements/postcode_of_usual_address.html" TargetMode="External"/><Relationship Id="rId20" Type="http://schemas.openxmlformats.org/officeDocument/2006/relationships/hyperlink" Target="https://www.datadictionary.nhs.uk/data_elements/organisation_identifier__patient_pathway_identifier_issuer_.html" TargetMode="External"/><Relationship Id="rId29" Type="http://schemas.openxmlformats.org/officeDocument/2006/relationships/hyperlink" Target="https://www.datadictionary.nhs.uk/data_elements/organisation_identifier__code_of_commissioner_.html?hl=organisation%2Cidentifier%2Ccode%2Ccommissioner" TargetMode="External"/><Relationship Id="rId1" Type="http://schemas.openxmlformats.org/officeDocument/2006/relationships/hyperlink" Target="https://datadictionary.nhs.uk/data_elements/cystic_fibrosis_banding.html" TargetMode="External"/><Relationship Id="rId6" Type="http://schemas.openxmlformats.org/officeDocument/2006/relationships/hyperlink" Target="https://www.datadictionary.nhs.uk/data_elements/reporting_period_start_date.html" TargetMode="External"/><Relationship Id="rId11" Type="http://schemas.openxmlformats.org/officeDocument/2006/relationships/hyperlink" Target="https://www.datadictionary.nhs.uk/data_elements/organisation_identifier__code_of_provider_.html" TargetMode="External"/><Relationship Id="rId24" Type="http://schemas.openxmlformats.org/officeDocument/2006/relationships/hyperlink" Target="https://www.datadictionary.nhs.uk/data_elements/activity_identifier__patient_level_information_costing_.html" TargetMode="External"/><Relationship Id="rId32" Type="http://schemas.openxmlformats.org/officeDocument/2006/relationships/printerSettings" Target="../printerSettings/printerSettings8.bin"/><Relationship Id="rId5" Type="http://schemas.openxmlformats.org/officeDocument/2006/relationships/hyperlink" Target="https://www.datadictionary.nhs.uk/data_elements/financial_year__patient_level_information_costing_.html" TargetMode="External"/><Relationship Id="rId15" Type="http://schemas.openxmlformats.org/officeDocument/2006/relationships/hyperlink" Target="https://www.datadictionary.nhs.uk/data_elements/nhs_number_status_indicator_code.html" TargetMode="External"/><Relationship Id="rId23" Type="http://schemas.openxmlformats.org/officeDocument/2006/relationships/hyperlink" Target="https://www.datadictionary.nhs.uk/data_elements/appointment_time.html" TargetMode="External"/><Relationship Id="rId28" Type="http://schemas.openxmlformats.org/officeDocument/2006/relationships/hyperlink" Target="https://www.datadictionary.nhs.uk/data_elements/healthcare_resource_group_code__out-patient_care_.html" TargetMode="External"/><Relationship Id="rId10" Type="http://schemas.openxmlformats.org/officeDocument/2006/relationships/hyperlink" Target="https://www.datadictionary.nhs.uk/data_elements/plics_submission_record_count.html?hl=plics" TargetMode="External"/><Relationship Id="rId19" Type="http://schemas.openxmlformats.org/officeDocument/2006/relationships/hyperlink" Target="https://www.datadictionary.nhs.uk/data_elements/patient_pathway_identifier.html" TargetMode="External"/><Relationship Id="rId31" Type="http://schemas.openxmlformats.org/officeDocument/2006/relationships/hyperlink" Target="https://www.datadictionary.nhs.uk/data_elements/care_contact_identifier.html" TargetMode="External"/><Relationship Id="rId4" Type="http://schemas.openxmlformats.org/officeDocument/2006/relationships/hyperlink" Target="https://www.datadictionary.nhs.uk/data_elements/organisation_identifier__code_of_submitting_organisation_.html" TargetMode="External"/><Relationship Id="rId9" Type="http://schemas.openxmlformats.org/officeDocument/2006/relationships/hyperlink" Target="https://www.datadictionary.nhs.uk/data_elements/care_activity_type__patient_level_information_costing_.html" TargetMode="External"/><Relationship Id="rId14" Type="http://schemas.openxmlformats.org/officeDocument/2006/relationships/hyperlink" Target="https://www.datadictionary.nhs.uk/data_elements/nhs_number.html" TargetMode="External"/><Relationship Id="rId22" Type="http://schemas.openxmlformats.org/officeDocument/2006/relationships/hyperlink" Target="https://www.datadictionary.nhs.uk/data_elements/appointment_date.html" TargetMode="External"/><Relationship Id="rId27" Type="http://schemas.openxmlformats.org/officeDocument/2006/relationships/hyperlink" Target="https://www.datadictionary.nhs.uk/data_elements/patient_level_information_costing_total_cost.html" TargetMode="External"/><Relationship Id="rId30" Type="http://schemas.openxmlformats.org/officeDocument/2006/relationships/hyperlink" Target="https://datadictionary.nhs.uk/data_elements/activity_treatment_function_code.html" TargetMode="External"/></Relationships>
</file>

<file path=xl/worksheets/_rels/sheet9.xml.rels><?xml version="1.0" encoding="UTF-8" standalone="yes"?>
<Relationships xmlns="http://schemas.openxmlformats.org/package/2006/relationships"><Relationship Id="rId8" Type="http://schemas.openxmlformats.org/officeDocument/2006/relationships/hyperlink" Target="https://www.datadictionary.nhs.uk/data_elements/reporting_period_start_date.html" TargetMode="External"/><Relationship Id="rId13" Type="http://schemas.openxmlformats.org/officeDocument/2006/relationships/hyperlink" Target="https://www.datadictionary.nhs.uk/data_elements/organisation_identifier__code_of_provider_.html" TargetMode="External"/><Relationship Id="rId18" Type="http://schemas.openxmlformats.org/officeDocument/2006/relationships/hyperlink" Target="https://www.datadictionary.nhs.uk/data_elements/patient_level_information_costing_total_cost.html" TargetMode="External"/><Relationship Id="rId3" Type="http://schemas.openxmlformats.org/officeDocument/2006/relationships/hyperlink" Target="https://datadictionary.nhs.uk/data_elements/number_of_organ_systems_supported_code__patient_level_information_costing_.html" TargetMode="External"/><Relationship Id="rId21" Type="http://schemas.openxmlformats.org/officeDocument/2006/relationships/printerSettings" Target="../printerSettings/printerSettings9.bin"/><Relationship Id="rId7" Type="http://schemas.openxmlformats.org/officeDocument/2006/relationships/hyperlink" Target="https://www.datadictionary.nhs.uk/data_elements/financial_year__patient_level_information_costing_.html" TargetMode="External"/><Relationship Id="rId12" Type="http://schemas.openxmlformats.org/officeDocument/2006/relationships/hyperlink" Target="https://www.datadictionary.nhs.uk/data_elements/plics_submission_record_count.html?hl=plics" TargetMode="External"/><Relationship Id="rId17" Type="http://schemas.openxmlformats.org/officeDocument/2006/relationships/hyperlink" Target="https://www.datadictionary.nhs.uk/data_elements/activity_resource_identifier__patient_level_information_costing_.html" TargetMode="External"/><Relationship Id="rId2" Type="http://schemas.openxmlformats.org/officeDocument/2006/relationships/hyperlink" Target="https://datadictionary.nhs.uk/data_elements/critical_care_period_completion_status__patient_level_information_costing_.html" TargetMode="External"/><Relationship Id="rId16" Type="http://schemas.openxmlformats.org/officeDocument/2006/relationships/hyperlink" Target="https://www.datadictionary.nhs.uk/data_elements/activity_count__patient_level_information_costing_.html" TargetMode="External"/><Relationship Id="rId20" Type="http://schemas.openxmlformats.org/officeDocument/2006/relationships/hyperlink" Target="https://datadictionary.nhs.uk/data_elements/unbundled_care_activity_type__patient_level_information_costing_.html" TargetMode="External"/><Relationship Id="rId1" Type="http://schemas.openxmlformats.org/officeDocument/2006/relationships/hyperlink" Target="https://datadictionary.nhs.uk/data_elements/unbundled_care_activity_date.html" TargetMode="External"/><Relationship Id="rId6" Type="http://schemas.openxmlformats.org/officeDocument/2006/relationships/hyperlink" Target="https://www.datadictionary.nhs.uk/data_elements/organisation_identifier__code_of_submitting_organisation_.html" TargetMode="External"/><Relationship Id="rId11" Type="http://schemas.openxmlformats.org/officeDocument/2006/relationships/hyperlink" Target="https://www.datadictionary.nhs.uk/data_elements/care_activity_type__patient_level_information_costing_.html" TargetMode="External"/><Relationship Id="rId5" Type="http://schemas.openxmlformats.org/officeDocument/2006/relationships/hyperlink" Target="https://www.datadictionary.nhs.uk/data_elements/monthly_extract_total_cost__patient_level_information_costing_.html?hl=monthly%2Cextract" TargetMode="External"/><Relationship Id="rId15" Type="http://schemas.openxmlformats.org/officeDocument/2006/relationships/hyperlink" Target="https://www.datadictionary.nhs.uk/data_elements/critical_care_unit_function.html" TargetMode="External"/><Relationship Id="rId10" Type="http://schemas.openxmlformats.org/officeDocument/2006/relationships/hyperlink" Target="https://www.datadictionary.nhs.uk/data_elements/date_and_time_data_set_created.html" TargetMode="External"/><Relationship Id="rId19" Type="http://schemas.openxmlformats.org/officeDocument/2006/relationships/hyperlink" Target="https://datadictionary.nhs.uk/data_elements/healthcare_resource_group_code__unbundled_activity_.html" TargetMode="External"/><Relationship Id="rId4" Type="http://schemas.openxmlformats.org/officeDocument/2006/relationships/hyperlink" Target="https://datadictionary.nhs.uk/data_elements/patient_level_information_costing_care_activity_identifier.html" TargetMode="External"/><Relationship Id="rId9" Type="http://schemas.openxmlformats.org/officeDocument/2006/relationships/hyperlink" Target="https://www.datadictionary.nhs.uk/data_elements/reporting_period_end_date.html" TargetMode="External"/><Relationship Id="rId14" Type="http://schemas.openxmlformats.org/officeDocument/2006/relationships/hyperlink" Target="https://www.datadictionary.nhs.uk/data_elements/critical_care_local_identifier.html" TargetMode="External"/></Relationships>
</file>

<file path=xl/worksheets/_rels/sheet10.xml.rels><?xml version="1.0" encoding="UTF-8" standalone="yes"?>
<Relationships xmlns="http://schemas.openxmlformats.org/package/2006/relationships"><Relationship Id="rId8" Type="http://schemas.openxmlformats.org/officeDocument/2006/relationships/hyperlink" Target="https://www.datadictionary.nhs.uk/data_elements/reporting_period_start_date.html" TargetMode="External"/><Relationship Id="rId13" Type="http://schemas.openxmlformats.org/officeDocument/2006/relationships/hyperlink" Target="https://www.datadictionary.nhs.uk/data_elements/organisation_identifier__code_of_provider_.html" TargetMode="External"/><Relationship Id="rId18" Type="http://schemas.openxmlformats.org/officeDocument/2006/relationships/printerSettings" Target="../printerSettings/printerSettings10.bin"/><Relationship Id="rId3" Type="http://schemas.openxmlformats.org/officeDocument/2006/relationships/hyperlink" Target="https://datadictionary.nhs.uk/data_elements/unbundled_currency_code.html" TargetMode="External"/><Relationship Id="rId7" Type="http://schemas.openxmlformats.org/officeDocument/2006/relationships/hyperlink" Target="https://www.datadictionary.nhs.uk/data_elements/financial_year__patient_level_information_costing_.html" TargetMode="External"/><Relationship Id="rId12" Type="http://schemas.openxmlformats.org/officeDocument/2006/relationships/hyperlink" Target="https://www.datadictionary.nhs.uk/data_elements/plics_submission_record_count.html?hl=plics" TargetMode="External"/><Relationship Id="rId17" Type="http://schemas.openxmlformats.org/officeDocument/2006/relationships/hyperlink" Target="https://www.datadictionary.nhs.uk/data_elements/patient_level_information_costing_total_cost.html" TargetMode="External"/><Relationship Id="rId2" Type="http://schemas.openxmlformats.org/officeDocument/2006/relationships/hyperlink" Target="https://datadictionary.nhs.uk/data_elements/unbundled_activity_currency_scheme_in_use.html" TargetMode="External"/><Relationship Id="rId16" Type="http://schemas.openxmlformats.org/officeDocument/2006/relationships/hyperlink" Target="https://www.datadictionary.nhs.uk/data_elements/activity_resource_identifier__patient_level_information_costing_.html" TargetMode="External"/><Relationship Id="rId1" Type="http://schemas.openxmlformats.org/officeDocument/2006/relationships/hyperlink" Target="https://datadictionary.nhs.uk/data_elements/unbundled_care_activity_date.html" TargetMode="External"/><Relationship Id="rId6" Type="http://schemas.openxmlformats.org/officeDocument/2006/relationships/hyperlink" Target="https://www.datadictionary.nhs.uk/data_elements/organisation_identifier__code_of_submitting_organisation_.html" TargetMode="External"/><Relationship Id="rId11" Type="http://schemas.openxmlformats.org/officeDocument/2006/relationships/hyperlink" Target="https://www.datadictionary.nhs.uk/data_elements/care_activity_type__patient_level_information_costing_.html" TargetMode="External"/><Relationship Id="rId5" Type="http://schemas.openxmlformats.org/officeDocument/2006/relationships/hyperlink" Target="https://www.datadictionary.nhs.uk/data_elements/monthly_extract_total_cost__patient_level_information_costing_.html?hl=monthly%2Cextract" TargetMode="External"/><Relationship Id="rId15" Type="http://schemas.openxmlformats.org/officeDocument/2006/relationships/hyperlink" Target="https://www.datadictionary.nhs.uk/data_elements/activity_count__patient_level_information_costing_.html" TargetMode="External"/><Relationship Id="rId10" Type="http://schemas.openxmlformats.org/officeDocument/2006/relationships/hyperlink" Target="https://www.datadictionary.nhs.uk/data_elements/date_and_time_data_set_created.html" TargetMode="External"/><Relationship Id="rId4" Type="http://schemas.openxmlformats.org/officeDocument/2006/relationships/hyperlink" Target="https://datadictionary.nhs.uk/data_elements/patient_level_information_costing_care_activity_identifier.html" TargetMode="External"/><Relationship Id="rId9" Type="http://schemas.openxmlformats.org/officeDocument/2006/relationships/hyperlink" Target="https://www.datadictionary.nhs.uk/data_elements/reporting_period_end_date.html" TargetMode="External"/><Relationship Id="rId14" Type="http://schemas.openxmlformats.org/officeDocument/2006/relationships/hyperlink" Target="https://www.datadictionary.nhs.uk/data_elements/activity_identifier__patient_level_information_costing_.html"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www.datadictionary.nhs.uk/data_elements/date_and_time_data_set_created.html" TargetMode="External"/><Relationship Id="rId13" Type="http://schemas.openxmlformats.org/officeDocument/2006/relationships/hyperlink" Target="https://www.datadictionary.nhs.uk/data_elements/discharge_date__hospital_provider_spell_.html?hl=discharge%2Cdate%2Chospital%2Cprovider%2Cspell" TargetMode="External"/><Relationship Id="rId18" Type="http://schemas.openxmlformats.org/officeDocument/2006/relationships/hyperlink" Target="https://www.datadictionary.nhs.uk/data_elements/patient_level_information_costing_total_cost.html" TargetMode="External"/><Relationship Id="rId3" Type="http://schemas.openxmlformats.org/officeDocument/2006/relationships/hyperlink" Target="https://www.datadictionary.nhs.uk/data_elements/monthly_extract_total_cost__patient_level_information_costing_.html?hl=monthly%2Cextract" TargetMode="External"/><Relationship Id="rId21" Type="http://schemas.openxmlformats.org/officeDocument/2006/relationships/hyperlink" Target="https://www.datadictionary.nhs.uk/data_elements/organisation_identifier__code_of_commissioner_.html?hl=organisation%2Cidentifier%2Ccode%2Ccommissioner" TargetMode="External"/><Relationship Id="rId7" Type="http://schemas.openxmlformats.org/officeDocument/2006/relationships/hyperlink" Target="https://www.datadictionary.nhs.uk/data_elements/reporting_period_end_date.html" TargetMode="External"/><Relationship Id="rId12" Type="http://schemas.openxmlformats.org/officeDocument/2006/relationships/hyperlink" Target="https://www.datadictionary.nhs.uk/data_elements/start_date__hospital_provider_spell_.html?hl=start%2Cdate%2Chospital%2Cprovider%2Cspell" TargetMode="External"/><Relationship Id="rId17" Type="http://schemas.openxmlformats.org/officeDocument/2006/relationships/hyperlink" Target="https://www.datadictionary.nhs.uk/data_elements/activity_resource_identifier__patient_level_information_costing_.html" TargetMode="External"/><Relationship Id="rId2" Type="http://schemas.openxmlformats.org/officeDocument/2006/relationships/hyperlink" Target="https://datadictionary.nhs.uk/data_elements/patient_level_information_costing_care_activity_identifier.html" TargetMode="External"/><Relationship Id="rId16" Type="http://schemas.openxmlformats.org/officeDocument/2006/relationships/hyperlink" Target="https://www.datadictionary.nhs.uk/data_elements/activity_count__patient_level_information_costing_.html" TargetMode="External"/><Relationship Id="rId20" Type="http://schemas.openxmlformats.org/officeDocument/2006/relationships/hyperlink" Target="https://www.datadictionary.nhs.uk/attributes/service_or_team_type_for_mental_health.html" TargetMode="External"/><Relationship Id="rId1" Type="http://schemas.openxmlformats.org/officeDocument/2006/relationships/hyperlink" Target="https://datadictionary.nhs.uk/data_elements/hospital_provider_spell_completion_status__patient_level_information_costing_.html" TargetMode="External"/><Relationship Id="rId6" Type="http://schemas.openxmlformats.org/officeDocument/2006/relationships/hyperlink" Target="https://www.datadictionary.nhs.uk/data_elements/reporting_period_start_date.html" TargetMode="External"/><Relationship Id="rId11" Type="http://schemas.openxmlformats.org/officeDocument/2006/relationships/hyperlink" Target="https://www.datadictionary.nhs.uk/data_elements/organisation_identifier__code_of_provider_.html" TargetMode="External"/><Relationship Id="rId5" Type="http://schemas.openxmlformats.org/officeDocument/2006/relationships/hyperlink" Target="https://www.datadictionary.nhs.uk/data_elements/financial_year__patient_level_information_costing_.html" TargetMode="External"/><Relationship Id="rId15" Type="http://schemas.openxmlformats.org/officeDocument/2006/relationships/hyperlink" Target="https://www.datadictionary.nhs.uk/data_elements/activity_identifier__patient_level_information_costing_.html" TargetMode="External"/><Relationship Id="rId23" Type="http://schemas.openxmlformats.org/officeDocument/2006/relationships/drawing" Target="../drawings/drawing4.xml"/><Relationship Id="rId10" Type="http://schemas.openxmlformats.org/officeDocument/2006/relationships/hyperlink" Target="https://www.datadictionary.nhs.uk/data_elements/plics_submission_record_count.html?hl=plics" TargetMode="External"/><Relationship Id="rId19" Type="http://schemas.openxmlformats.org/officeDocument/2006/relationships/hyperlink" Target="https://www.datadictionary.nhs.uk/data_elements/hospital_provider_spell_identifier.html" TargetMode="External"/><Relationship Id="rId4" Type="http://schemas.openxmlformats.org/officeDocument/2006/relationships/hyperlink" Target="https://www.datadictionary.nhs.uk/data_elements/organisation_identifier__code_of_submitting_organisation_.html" TargetMode="External"/><Relationship Id="rId9" Type="http://schemas.openxmlformats.org/officeDocument/2006/relationships/hyperlink" Target="https://www.datadictionary.nhs.uk/data_elements/care_activity_type__patient_level_information_costing_.html" TargetMode="External"/><Relationship Id="rId14" Type="http://schemas.openxmlformats.org/officeDocument/2006/relationships/hyperlink" Target="https://www.datadictionary.nhs.uk/data_elements/service_request_identifier.html?hl=service%2Crequest%2Cidentifier" TargetMode="External"/><Relationship Id="rId22"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8" Type="http://schemas.openxmlformats.org/officeDocument/2006/relationships/hyperlink" Target="https://www.datadictionary.nhs.uk/data_elements/reporting_period_end_date.html" TargetMode="External"/><Relationship Id="rId13" Type="http://schemas.openxmlformats.org/officeDocument/2006/relationships/hyperlink" Target="https://www.datadictionary.nhs.uk/data_elements/service_request_identifier.html?hl=service%2Crequest%2Cidentifier" TargetMode="External"/><Relationship Id="rId18" Type="http://schemas.openxmlformats.org/officeDocument/2006/relationships/hyperlink" Target="https://www.datadictionary.nhs.uk/data_elements/activity_resource_identifier__patient_level_information_costing_.html" TargetMode="External"/><Relationship Id="rId3" Type="http://schemas.openxmlformats.org/officeDocument/2006/relationships/hyperlink" Target="https://datadictionary.nhs.uk/data_elements/patient_level_information_costing_care_activity_identifier.html" TargetMode="External"/><Relationship Id="rId21" Type="http://schemas.openxmlformats.org/officeDocument/2006/relationships/hyperlink" Target="https://www.datadictionary.nhs.uk/data_elements/organisation_identifier__code_of_commissioner_.html?hl=organisation%2Cidentifier%2Ccode%2Ccommissioner" TargetMode="External"/><Relationship Id="rId7" Type="http://schemas.openxmlformats.org/officeDocument/2006/relationships/hyperlink" Target="https://www.datadictionary.nhs.uk/data_elements/reporting_period_start_date.html" TargetMode="External"/><Relationship Id="rId12" Type="http://schemas.openxmlformats.org/officeDocument/2006/relationships/hyperlink" Target="https://www.datadictionary.nhs.uk/data_elements/organisation_identifier__code_of_provider_.html" TargetMode="External"/><Relationship Id="rId17" Type="http://schemas.openxmlformats.org/officeDocument/2006/relationships/hyperlink" Target="https://www.datadictionary.nhs.uk/data_elements/activity_count__patient_level_information_costing_.html" TargetMode="External"/><Relationship Id="rId2" Type="http://schemas.openxmlformats.org/officeDocument/2006/relationships/hyperlink" Target="https://www.datadictionary.nhs.uk/data_elements/attendance_status.html?hl=attendance%2Cstatus" TargetMode="External"/><Relationship Id="rId16" Type="http://schemas.openxmlformats.org/officeDocument/2006/relationships/hyperlink" Target="https://www.datadictionary.nhs.uk/data_elements/activity_identifier__patient_level_information_costing_.html" TargetMode="External"/><Relationship Id="rId20" Type="http://schemas.openxmlformats.org/officeDocument/2006/relationships/hyperlink" Target="https://www.datadictionary.nhs.uk/attributes/service_or_team_type_for_mental_health.html" TargetMode="External"/><Relationship Id="rId1" Type="http://schemas.openxmlformats.org/officeDocument/2006/relationships/hyperlink" Target="https://datadictionary.nhs.uk/data_elements/attended_or_did_not_attend_code__patient_level_information_costing_.html" TargetMode="External"/><Relationship Id="rId6" Type="http://schemas.openxmlformats.org/officeDocument/2006/relationships/hyperlink" Target="https://www.datadictionary.nhs.uk/data_elements/financial_year__patient_level_information_costing_.html" TargetMode="External"/><Relationship Id="rId11" Type="http://schemas.openxmlformats.org/officeDocument/2006/relationships/hyperlink" Target="https://www.datadictionary.nhs.uk/data_elements/plics_submission_record_count.html?hl=plics" TargetMode="External"/><Relationship Id="rId5" Type="http://schemas.openxmlformats.org/officeDocument/2006/relationships/hyperlink" Target="https://www.datadictionary.nhs.uk/data_elements/organisation_identifier__code_of_submitting_organisation_.html" TargetMode="External"/><Relationship Id="rId15" Type="http://schemas.openxmlformats.org/officeDocument/2006/relationships/hyperlink" Target="https://www.datadictionary.nhs.uk/data_elements/care_contact_date.html" TargetMode="External"/><Relationship Id="rId23" Type="http://schemas.openxmlformats.org/officeDocument/2006/relationships/drawing" Target="../drawings/drawing5.xml"/><Relationship Id="rId10" Type="http://schemas.openxmlformats.org/officeDocument/2006/relationships/hyperlink" Target="https://www.datadictionary.nhs.uk/data_elements/care_activity_type__patient_level_information_costing_.html" TargetMode="External"/><Relationship Id="rId19" Type="http://schemas.openxmlformats.org/officeDocument/2006/relationships/hyperlink" Target="https://www.datadictionary.nhs.uk/data_elements/patient_level_information_costing_total_cost.html" TargetMode="External"/><Relationship Id="rId4" Type="http://schemas.openxmlformats.org/officeDocument/2006/relationships/hyperlink" Target="https://www.datadictionary.nhs.uk/data_elements/monthly_extract_total_cost__patient_level_information_costing_.html?hl=monthly%2Cextract" TargetMode="External"/><Relationship Id="rId9" Type="http://schemas.openxmlformats.org/officeDocument/2006/relationships/hyperlink" Target="https://www.datadictionary.nhs.uk/data_elements/date_and_time_data_set_created.html" TargetMode="External"/><Relationship Id="rId14" Type="http://schemas.openxmlformats.org/officeDocument/2006/relationships/hyperlink" Target="https://www.datadictionary.nhs.uk/data_elements/care_contact_identifier.html" TargetMode="External"/><Relationship Id="rId22"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8" Type="http://schemas.openxmlformats.org/officeDocument/2006/relationships/hyperlink" Target="https://www.datadictionary.nhs.uk/data_elements/activity_count__patient_level_information_costing_.html" TargetMode="External"/><Relationship Id="rId13" Type="http://schemas.openxmlformats.org/officeDocument/2006/relationships/hyperlink" Target="https://www.datadictionary.nhs.uk/data_elements/postcode_of_usual_address.html" TargetMode="External"/><Relationship Id="rId18" Type="http://schemas.openxmlformats.org/officeDocument/2006/relationships/hyperlink" Target="https://www.datadictionary.nhs.uk/data_elements/plics_submission_record_count.html?hl=plics" TargetMode="External"/><Relationship Id="rId26" Type="http://schemas.openxmlformats.org/officeDocument/2006/relationships/hyperlink" Target="https://datadictionary.nhs.uk/data_elements/care_contact_time.html" TargetMode="External"/><Relationship Id="rId3" Type="http://schemas.openxmlformats.org/officeDocument/2006/relationships/hyperlink" Target="https://www.datadictionary.nhs.uk/attributes/appointment_type_for_improving_access_to_psychological_therapies.html" TargetMode="External"/><Relationship Id="rId21" Type="http://schemas.openxmlformats.org/officeDocument/2006/relationships/hyperlink" Target="https://www.datadictionary.nhs.uk/data_elements/reporting_period_end_date.html" TargetMode="External"/><Relationship Id="rId7" Type="http://schemas.openxmlformats.org/officeDocument/2006/relationships/hyperlink" Target="https://www.datadictionary.nhs.uk/data_elements/activity_resource_identifier__patient_level_information_costing_.html" TargetMode="External"/><Relationship Id="rId12" Type="http://schemas.openxmlformats.org/officeDocument/2006/relationships/hyperlink" Target="https://www.datadictionary.nhs.uk/data_elements/person_birth_date.html" TargetMode="External"/><Relationship Id="rId17" Type="http://schemas.openxmlformats.org/officeDocument/2006/relationships/hyperlink" Target="https://www.datadictionary.nhs.uk/data_elements/organisation_identifier__code_of_provider_.html" TargetMode="External"/><Relationship Id="rId25" Type="http://schemas.openxmlformats.org/officeDocument/2006/relationships/hyperlink" Target="https://www.datadictionary.nhs.uk/data_elements/monthly_extract_total_cost__patient_level_information_costing_.html?hl=monthly%2Cextract" TargetMode="External"/><Relationship Id="rId2" Type="http://schemas.openxmlformats.org/officeDocument/2006/relationships/hyperlink" Target="https://datadictionary.nhs.uk/data_elements/attended_or_did_not_attend_code__patient_level_information_costing_.html" TargetMode="External"/><Relationship Id="rId16" Type="http://schemas.openxmlformats.org/officeDocument/2006/relationships/hyperlink" Target="https://www.datadictionary.nhs.uk/data_elements/person_stated_gender_code.html" TargetMode="External"/><Relationship Id="rId20" Type="http://schemas.openxmlformats.org/officeDocument/2006/relationships/hyperlink" Target="https://www.datadictionary.nhs.uk/data_elements/date_and_time_data_set_created.html" TargetMode="External"/><Relationship Id="rId29" Type="http://schemas.openxmlformats.org/officeDocument/2006/relationships/printerSettings" Target="../printerSettings/printerSettings13.bin"/><Relationship Id="rId1" Type="http://schemas.openxmlformats.org/officeDocument/2006/relationships/hyperlink" Target="https://www.datadictionary.nhs.uk/data_elements/attendance_status.html?hl=attendance%2Cstatus" TargetMode="External"/><Relationship Id="rId6" Type="http://schemas.openxmlformats.org/officeDocument/2006/relationships/hyperlink" Target="https://www.datadictionary.nhs.uk/data_elements/patient_level_information_costing_total_cost.html" TargetMode="External"/><Relationship Id="rId11" Type="http://schemas.openxmlformats.org/officeDocument/2006/relationships/hyperlink" Target="https://datadictionary.nhs.uk/data_elements/local_patient_identifier__extended_.html?hl=local%2Cpatient%2Cidentifier%2Cextended" TargetMode="External"/><Relationship Id="rId24" Type="http://schemas.openxmlformats.org/officeDocument/2006/relationships/hyperlink" Target="https://www.datadictionary.nhs.uk/data_elements/organisation_identifier__code_of_submitting_organisation_.html" TargetMode="External"/><Relationship Id="rId5" Type="http://schemas.openxmlformats.org/officeDocument/2006/relationships/hyperlink" Target="https://datadictionary.nhs.uk/data_elements/care_contact_date.html" TargetMode="External"/><Relationship Id="rId15" Type="http://schemas.openxmlformats.org/officeDocument/2006/relationships/hyperlink" Target="https://www.datadictionary.nhs.uk/data_elements/nhs_number.html" TargetMode="External"/><Relationship Id="rId23" Type="http://schemas.openxmlformats.org/officeDocument/2006/relationships/hyperlink" Target="https://www.datadictionary.nhs.uk/data_elements/financial_year__patient_level_information_costing_.html" TargetMode="External"/><Relationship Id="rId28" Type="http://schemas.openxmlformats.org/officeDocument/2006/relationships/hyperlink" Target="https://www.datadictionary.nhs.uk/data_elements/organisation_identifier__code_of_commissioner_.html?hl=organisation%2Cidentifier%2Ccode%2Ccommissioner" TargetMode="External"/><Relationship Id="rId10" Type="http://schemas.openxmlformats.org/officeDocument/2006/relationships/hyperlink" Target="https://www.datadictionary.nhs.uk/data_elements/service_request_identifier.html?hl=service%2Crequest%2Cidentifier" TargetMode="External"/><Relationship Id="rId19" Type="http://schemas.openxmlformats.org/officeDocument/2006/relationships/hyperlink" Target="https://www.datadictionary.nhs.uk/data_elements/care_activity_type__patient_level_information_costing_.html" TargetMode="External"/><Relationship Id="rId4" Type="http://schemas.openxmlformats.org/officeDocument/2006/relationships/hyperlink" Target="https://www.datadictionary.nhs.uk/attributes/appointment_type_for_improving_access_to_psychological_therapies.html" TargetMode="External"/><Relationship Id="rId9" Type="http://schemas.openxmlformats.org/officeDocument/2006/relationships/hyperlink" Target="https://www.datadictionary.nhs.uk/data_elements/activity_identifier__patient_level_information_costing_.html" TargetMode="External"/><Relationship Id="rId14" Type="http://schemas.openxmlformats.org/officeDocument/2006/relationships/hyperlink" Target="https://www.datadictionary.nhs.uk/data_elements/nhs_number_status_indicator_code.html" TargetMode="External"/><Relationship Id="rId22" Type="http://schemas.openxmlformats.org/officeDocument/2006/relationships/hyperlink" Target="https://www.datadictionary.nhs.uk/data_elements/reporting_period_start_date.html" TargetMode="External"/><Relationship Id="rId27" Type="http://schemas.openxmlformats.org/officeDocument/2006/relationships/hyperlink" Target="https://datadictionary.nhs.uk/data_elements/care_contact_identifier.html?hl=care%2Ccontact%2Cidentifier" TargetMode="External"/><Relationship Id="rId30" Type="http://schemas.openxmlformats.org/officeDocument/2006/relationships/drawing" Target="../drawings/drawing6.xml"/></Relationships>
</file>

<file path=xl/worksheets/_rels/sheet14.xml.rels><?xml version="1.0" encoding="UTF-8" standalone="yes"?>
<Relationships xmlns="http://schemas.openxmlformats.org/package/2006/relationships"><Relationship Id="rId8" Type="http://schemas.openxmlformats.org/officeDocument/2006/relationships/hyperlink" Target="https://www.datadictionary.nhs.uk/data_elements/organisation_identifier__code_of_provider_.html" TargetMode="External"/><Relationship Id="rId13" Type="http://schemas.openxmlformats.org/officeDocument/2006/relationships/hyperlink" Target="https://www.datadictionary.nhs.uk/data_elements/service_request_identifier.html?hl=service%2Crequest%2Cidentifier" TargetMode="External"/><Relationship Id="rId18" Type="http://schemas.openxmlformats.org/officeDocument/2006/relationships/hyperlink" Target="https://datadictionary.nhs.uk/data_elements/consultation_type.html" TargetMode="External"/><Relationship Id="rId26" Type="http://schemas.openxmlformats.org/officeDocument/2006/relationships/hyperlink" Target="https://www.datadictionary.nhs.uk/data_elements/person_stated_gender_code.html" TargetMode="External"/><Relationship Id="rId3" Type="http://schemas.openxmlformats.org/officeDocument/2006/relationships/hyperlink" Target="https://www.datadictionary.nhs.uk/data_elements/financial_year__patient_level_information_costing_.html" TargetMode="External"/><Relationship Id="rId21" Type="http://schemas.openxmlformats.org/officeDocument/2006/relationships/hyperlink" Target="https://www.datadictionary.nhs.uk/data_elements/care_activity_type__patient_level_information_costing_.html" TargetMode="External"/><Relationship Id="rId7" Type="http://schemas.openxmlformats.org/officeDocument/2006/relationships/hyperlink" Target="https://www.datadictionary.nhs.uk/data_elements/plics_submission_record_count.html?hl=plics" TargetMode="External"/><Relationship Id="rId12" Type="http://schemas.openxmlformats.org/officeDocument/2006/relationships/hyperlink" Target="https://www.datadictionary.nhs.uk/data_elements/person_birth_date.html" TargetMode="External"/><Relationship Id="rId17" Type="http://schemas.openxmlformats.org/officeDocument/2006/relationships/hyperlink" Target="https://datadictionary.nhs.uk/data_elements/care_contact_subject.html" TargetMode="External"/><Relationship Id="rId25" Type="http://schemas.openxmlformats.org/officeDocument/2006/relationships/hyperlink" Target="https://www.datadictionary.nhs.uk/data_elements/patient_level_information_costing_total_cost.html" TargetMode="External"/><Relationship Id="rId2" Type="http://schemas.openxmlformats.org/officeDocument/2006/relationships/hyperlink" Target="https://www.datadictionary.nhs.uk/data_elements/organisation_identifier__code_of_submitting_organisation_.html" TargetMode="External"/><Relationship Id="rId16" Type="http://schemas.openxmlformats.org/officeDocument/2006/relationships/hyperlink" Target="https://datadictionary.nhs.uk/data_elements/service_or_team_type_referred_to__community_care_.html" TargetMode="External"/><Relationship Id="rId20" Type="http://schemas.openxmlformats.org/officeDocument/2006/relationships/hyperlink" Target="https://datadictionary.nhs.uk/data_elements/group_therapy_indicator.html" TargetMode="External"/><Relationship Id="rId29" Type="http://schemas.openxmlformats.org/officeDocument/2006/relationships/printerSettings" Target="../printerSettings/printerSettings14.bin"/><Relationship Id="rId1" Type="http://schemas.openxmlformats.org/officeDocument/2006/relationships/hyperlink" Target="https://www.datadictionary.nhs.uk/data_elements/monthly_extract_total_cost__patient_level_information_costing_.html?hl=monthly%2Cextract" TargetMode="External"/><Relationship Id="rId6" Type="http://schemas.openxmlformats.org/officeDocument/2006/relationships/hyperlink" Target="https://www.datadictionary.nhs.uk/data_elements/date_and_time_data_set_created.html" TargetMode="External"/><Relationship Id="rId11" Type="http://schemas.openxmlformats.org/officeDocument/2006/relationships/hyperlink" Target="https://www.datadictionary.nhs.uk/data_elements/nhs_number_status_indicator_code.html" TargetMode="External"/><Relationship Id="rId24" Type="http://schemas.openxmlformats.org/officeDocument/2006/relationships/hyperlink" Target="https://www.datadictionary.nhs.uk/data_elements/activity_resource_identifier__patient_level_information_costing_.html" TargetMode="External"/><Relationship Id="rId5" Type="http://schemas.openxmlformats.org/officeDocument/2006/relationships/hyperlink" Target="https://www.datadictionary.nhs.uk/data_elements/reporting_period_end_date.html" TargetMode="External"/><Relationship Id="rId15" Type="http://schemas.openxmlformats.org/officeDocument/2006/relationships/hyperlink" Target="https://datadictionary.nhs.uk/data_elements/clinical_contact_duration_of_care_contact.html" TargetMode="External"/><Relationship Id="rId23" Type="http://schemas.openxmlformats.org/officeDocument/2006/relationships/hyperlink" Target="https://www.datadictionary.nhs.uk/data_elements/activity_count__patient_level_information_costing_.html" TargetMode="External"/><Relationship Id="rId28" Type="http://schemas.openxmlformats.org/officeDocument/2006/relationships/hyperlink" Target="https://www.datadictionary.nhs.uk/data_elements/care_contact_identifier.html" TargetMode="External"/><Relationship Id="rId10" Type="http://schemas.openxmlformats.org/officeDocument/2006/relationships/hyperlink" Target="https://www.datadictionary.nhs.uk/data_elements/nhs_number.html" TargetMode="External"/><Relationship Id="rId19" Type="http://schemas.openxmlformats.org/officeDocument/2006/relationships/hyperlink" Target="https://datadictionary.nhs.uk/data_elements/activity_location_type_code.html" TargetMode="External"/><Relationship Id="rId4" Type="http://schemas.openxmlformats.org/officeDocument/2006/relationships/hyperlink" Target="https://www.datadictionary.nhs.uk/data_elements/reporting_period_start_date.html" TargetMode="External"/><Relationship Id="rId9" Type="http://schemas.openxmlformats.org/officeDocument/2006/relationships/hyperlink" Target="https://datadictionary.nhs.uk/data_elements/patient_level_information_costing_care_activity_identifier.html" TargetMode="External"/><Relationship Id="rId14" Type="http://schemas.openxmlformats.org/officeDocument/2006/relationships/hyperlink" Target="https://www.datadictionary.nhs.uk/data_elements/care_contact_date.html" TargetMode="External"/><Relationship Id="rId22" Type="http://schemas.openxmlformats.org/officeDocument/2006/relationships/hyperlink" Target="https://www.datadictionary.nhs.uk/data_elements/activity_identifier__patient_level_information_costing_.html" TargetMode="External"/><Relationship Id="rId27" Type="http://schemas.openxmlformats.org/officeDocument/2006/relationships/hyperlink" Target="https://www.datadictionary.nhs.uk/data_elements/organisation_identifier__code_of_commissioner_.html?hl=organisation%2Cidentifier%2Ccode%2Ccommissioner"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www.datadictionary.nhs.uk/data_elements/reporting_period_start_date.html" TargetMode="External"/><Relationship Id="rId3" Type="http://schemas.openxmlformats.org/officeDocument/2006/relationships/hyperlink" Target="https://www.datadictionary.nhs.uk/data_elements/financial_year__patient_level_information_costing_.html" TargetMode="External"/><Relationship Id="rId7" Type="http://schemas.openxmlformats.org/officeDocument/2006/relationships/hyperlink" Target="https://www.datadictionary.nhs.uk/data_elements/point_of_delivery_code__patient_level_information_costing_.html" TargetMode="External"/><Relationship Id="rId12" Type="http://schemas.openxmlformats.org/officeDocument/2006/relationships/printerSettings" Target="../printerSettings/printerSettings15.bin"/><Relationship Id="rId2" Type="http://schemas.openxmlformats.org/officeDocument/2006/relationships/hyperlink" Target="https://www.datadictionary.nhs.uk/data_elements/organisation_identifier__code_of_submitting_organisation_.html" TargetMode="External"/><Relationship Id="rId1" Type="http://schemas.openxmlformats.org/officeDocument/2006/relationships/hyperlink" Target="https://www.datadictionary.nhs.uk/data_elements/monthly_extract_total_cost__patient_level_information_costing_.html?hl=monthly%2Cextract" TargetMode="External"/><Relationship Id="rId6" Type="http://schemas.openxmlformats.org/officeDocument/2006/relationships/hyperlink" Target="https://www.datadictionary.nhs.uk/data_elements/organisation_identifier__code_of_provider_.html" TargetMode="External"/><Relationship Id="rId11" Type="http://schemas.openxmlformats.org/officeDocument/2006/relationships/hyperlink" Target="https://www.datadictionary.nhs.uk/data_elements/care_activity_type__patient_level_information_costing_.html" TargetMode="External"/><Relationship Id="rId5" Type="http://schemas.openxmlformats.org/officeDocument/2006/relationships/hyperlink" Target="https://www.datadictionary.nhs.uk/data_elements/plics_submission_record_count.html?hl=plics" TargetMode="External"/><Relationship Id="rId10" Type="http://schemas.openxmlformats.org/officeDocument/2006/relationships/hyperlink" Target="https://datadictionary.nhs.uk/data_elements/activity_treatment_function_code.html" TargetMode="External"/><Relationship Id="rId4" Type="http://schemas.openxmlformats.org/officeDocument/2006/relationships/hyperlink" Target="https://www.datadictionary.nhs.uk/data_elements/date_and_time_data_set_created.html" TargetMode="External"/><Relationship Id="rId9" Type="http://schemas.openxmlformats.org/officeDocument/2006/relationships/hyperlink" Target="https://www.datadictionary.nhs.uk/data_elements/reporting_period_end_date.html"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3.bin"/><Relationship Id="rId4" Type="http://schemas.openxmlformats.org/officeDocument/2006/relationships/table" Target="../tables/table3.xml"/></Relationships>
</file>

<file path=xl/worksheets/_rels/sheet2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8" Type="http://schemas.openxmlformats.org/officeDocument/2006/relationships/table" Target="../tables/table11.xml"/><Relationship Id="rId13" Type="http://schemas.openxmlformats.org/officeDocument/2006/relationships/table" Target="../tables/table16.xml"/><Relationship Id="rId3" Type="http://schemas.openxmlformats.org/officeDocument/2006/relationships/table" Target="../tables/table6.xml"/><Relationship Id="rId7" Type="http://schemas.openxmlformats.org/officeDocument/2006/relationships/table" Target="../tables/table10.xml"/><Relationship Id="rId12" Type="http://schemas.openxmlformats.org/officeDocument/2006/relationships/table" Target="../tables/table15.xml"/><Relationship Id="rId2" Type="http://schemas.openxmlformats.org/officeDocument/2006/relationships/table" Target="../tables/table5.xml"/><Relationship Id="rId1" Type="http://schemas.openxmlformats.org/officeDocument/2006/relationships/printerSettings" Target="../printerSettings/printerSettings27.bin"/><Relationship Id="rId6" Type="http://schemas.openxmlformats.org/officeDocument/2006/relationships/table" Target="../tables/table9.xml"/><Relationship Id="rId11" Type="http://schemas.openxmlformats.org/officeDocument/2006/relationships/table" Target="../tables/table14.xml"/><Relationship Id="rId5" Type="http://schemas.openxmlformats.org/officeDocument/2006/relationships/table" Target="../tables/table8.xml"/><Relationship Id="rId15" Type="http://schemas.openxmlformats.org/officeDocument/2006/relationships/table" Target="../tables/table18.xml"/><Relationship Id="rId10" Type="http://schemas.openxmlformats.org/officeDocument/2006/relationships/table" Target="../tables/table13.xml"/><Relationship Id="rId4" Type="http://schemas.openxmlformats.org/officeDocument/2006/relationships/table" Target="../tables/table7.xml"/><Relationship Id="rId9" Type="http://schemas.openxmlformats.org/officeDocument/2006/relationships/table" Target="../tables/table12.xml"/><Relationship Id="rId14" Type="http://schemas.openxmlformats.org/officeDocument/2006/relationships/table" Target="../tables/table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2D6B3-E6B1-4B68-A03B-22FD16C8AC8F}">
  <sheetPr codeName="Sheet2">
    <tabColor rgb="FFFF0000"/>
    <pageSetUpPr fitToPage="1"/>
  </sheetPr>
  <dimension ref="A1:T58"/>
  <sheetViews>
    <sheetView showGridLines="0" tabSelected="1" zoomScale="70" zoomScaleNormal="70" workbookViewId="0">
      <pane ySplit="4" topLeftCell="A5" activePane="bottomLeft" state="frozen"/>
      <selection activeCell="C8" sqref="C8"/>
      <selection pane="bottomLeft" sqref="A1:K2"/>
    </sheetView>
  </sheetViews>
  <sheetFormatPr defaultColWidth="9.28515625" defaultRowHeight="23.25" customHeight="1"/>
  <cols>
    <col min="1" max="1" width="2.28515625" style="5" customWidth="1"/>
    <col min="2" max="2" width="12.7109375" style="5" customWidth="1"/>
    <col min="3" max="3" width="16.7109375" style="5" customWidth="1"/>
    <col min="4" max="5" width="12.7109375" style="5" customWidth="1"/>
    <col min="6" max="6" width="17.28515625" style="5" customWidth="1"/>
    <col min="7" max="7" width="12.7109375" style="5" customWidth="1"/>
    <col min="8" max="8" width="21.28515625" style="5" customWidth="1"/>
    <col min="9" max="10" width="12.7109375" style="5" customWidth="1"/>
    <col min="11" max="11" width="85.28515625" style="5" customWidth="1"/>
    <col min="12" max="12" width="52.7109375" style="175" customWidth="1"/>
    <col min="13" max="13" width="9.28515625" style="169" customWidth="1"/>
    <col min="14" max="16384" width="9.28515625" style="5"/>
  </cols>
  <sheetData>
    <row r="1" spans="1:20" ht="25.15" customHeight="1">
      <c r="A1" s="848" t="s">
        <v>11413</v>
      </c>
      <c r="B1" s="849"/>
      <c r="C1" s="849"/>
      <c r="D1" s="849"/>
      <c r="E1" s="849"/>
      <c r="F1" s="849"/>
      <c r="G1" s="849"/>
      <c r="H1" s="849"/>
      <c r="I1" s="849"/>
      <c r="J1" s="849"/>
      <c r="K1" s="850"/>
      <c r="L1" s="311"/>
      <c r="M1" s="233"/>
      <c r="N1" s="4"/>
      <c r="O1" s="4"/>
      <c r="P1" s="4"/>
      <c r="Q1" s="4"/>
      <c r="R1" s="4"/>
      <c r="S1" s="4"/>
      <c r="T1" s="4"/>
    </row>
    <row r="2" spans="1:20" ht="25.15" customHeight="1">
      <c r="A2" s="851"/>
      <c r="B2" s="852"/>
      <c r="C2" s="852"/>
      <c r="D2" s="852"/>
      <c r="E2" s="852"/>
      <c r="F2" s="852"/>
      <c r="G2" s="852"/>
      <c r="H2" s="852"/>
      <c r="I2" s="852"/>
      <c r="J2" s="852"/>
      <c r="K2" s="853"/>
      <c r="L2" s="178"/>
      <c r="M2" s="5"/>
    </row>
    <row r="3" spans="1:20" ht="25.15" customHeight="1">
      <c r="A3" s="94"/>
      <c r="B3" s="29" t="s">
        <v>1</v>
      </c>
      <c r="C3" s="844">
        <v>1.1000000000000001</v>
      </c>
      <c r="D3" s="29"/>
      <c r="E3" s="29"/>
      <c r="F3" s="29"/>
      <c r="G3" s="29"/>
      <c r="H3" s="29"/>
      <c r="I3" s="29"/>
      <c r="J3" s="29"/>
      <c r="K3" s="95"/>
      <c r="L3" s="688"/>
      <c r="M3" s="319"/>
    </row>
    <row r="4" spans="1:20" ht="25.15" customHeight="1">
      <c r="A4" s="96"/>
      <c r="B4" s="97" t="s">
        <v>2</v>
      </c>
      <c r="C4" s="98">
        <v>45082</v>
      </c>
      <c r="D4" s="98"/>
      <c r="E4" s="97"/>
      <c r="F4" s="97"/>
      <c r="G4" s="97"/>
      <c r="H4" s="97"/>
      <c r="I4" s="97"/>
      <c r="J4" s="97"/>
      <c r="K4" s="99"/>
      <c r="L4" s="688"/>
      <c r="M4" s="5"/>
    </row>
    <row r="5" spans="1:20" ht="23.25" customHeight="1">
      <c r="A5" s="6"/>
      <c r="B5" s="7"/>
      <c r="C5" s="556"/>
      <c r="D5" s="556"/>
      <c r="E5" s="556"/>
      <c r="F5" s="556"/>
      <c r="G5" s="556"/>
      <c r="H5" s="556"/>
      <c r="I5" s="10"/>
      <c r="J5" s="10"/>
      <c r="K5" s="556"/>
      <c r="M5" s="168"/>
      <c r="N5" s="53"/>
    </row>
    <row r="6" spans="1:20" ht="23.25" customHeight="1">
      <c r="A6" s="6"/>
      <c r="B6" s="31" t="s">
        <v>3</v>
      </c>
      <c r="C6" s="556"/>
      <c r="D6" s="556"/>
      <c r="E6" s="556"/>
      <c r="F6" s="556"/>
      <c r="G6" s="556"/>
      <c r="H6" s="556"/>
      <c r="I6" s="10"/>
      <c r="J6" s="10"/>
      <c r="K6" s="556"/>
      <c r="L6" s="178"/>
      <c r="M6" s="168"/>
    </row>
    <row r="7" spans="1:20" ht="23.25" customHeight="1">
      <c r="A7" s="6"/>
      <c r="B7" s="552" t="s">
        <v>11416</v>
      </c>
      <c r="C7" s="552"/>
      <c r="D7" s="552"/>
      <c r="E7" s="552"/>
      <c r="F7" s="552"/>
      <c r="G7" s="552"/>
      <c r="H7" s="552"/>
      <c r="I7" s="552"/>
      <c r="J7" s="552"/>
      <c r="K7" s="552"/>
      <c r="L7" s="178"/>
      <c r="M7" s="168"/>
    </row>
    <row r="8" spans="1:20" ht="23.25" customHeight="1">
      <c r="A8" s="6"/>
      <c r="B8" s="552" t="s">
        <v>5</v>
      </c>
      <c r="C8" s="552"/>
      <c r="D8" s="552"/>
      <c r="E8" s="552"/>
      <c r="F8" s="552"/>
      <c r="G8" s="552"/>
      <c r="H8" s="552"/>
      <c r="I8" s="552"/>
      <c r="J8" s="552"/>
      <c r="K8" s="552"/>
      <c r="L8" s="311"/>
    </row>
    <row r="9" spans="1:20" ht="15.75">
      <c r="A9" s="6"/>
      <c r="B9" s="8"/>
      <c r="C9" s="556"/>
      <c r="D9" s="556"/>
      <c r="E9" s="556"/>
      <c r="F9" s="556"/>
      <c r="G9" s="556"/>
      <c r="H9" s="556"/>
      <c r="I9" s="10"/>
      <c r="J9" s="10"/>
      <c r="K9" s="556"/>
      <c r="L9" s="683"/>
    </row>
    <row r="10" spans="1:20" ht="23.1" customHeight="1">
      <c r="A10" s="6"/>
      <c r="B10" s="31" t="s">
        <v>6</v>
      </c>
      <c r="C10" s="556"/>
      <c r="D10" s="556"/>
      <c r="E10" s="556"/>
      <c r="F10" s="556"/>
      <c r="G10" s="556"/>
      <c r="H10" s="556"/>
      <c r="I10" s="10"/>
      <c r="J10" s="10"/>
      <c r="K10" s="556"/>
      <c r="L10"/>
      <c r="M10" s="170"/>
    </row>
    <row r="11" spans="1:20" ht="23.1" customHeight="1">
      <c r="A11" s="6"/>
      <c r="B11" s="552" t="s">
        <v>7</v>
      </c>
      <c r="C11" s="552"/>
      <c r="D11" s="552"/>
      <c r="E11" s="552"/>
      <c r="F11" s="552"/>
      <c r="G11" s="552"/>
      <c r="H11" s="552"/>
      <c r="I11" s="552"/>
      <c r="J11" s="552"/>
      <c r="K11" s="552"/>
      <c r="L11" s="178"/>
      <c r="M11" s="312"/>
    </row>
    <row r="12" spans="1:20" ht="23.25" customHeight="1">
      <c r="A12" s="6"/>
      <c r="B12" s="552" t="s">
        <v>11417</v>
      </c>
      <c r="C12" s="552"/>
      <c r="D12" s="552"/>
      <c r="E12" s="552"/>
      <c r="F12" s="552"/>
      <c r="G12" s="552"/>
      <c r="H12" s="552"/>
      <c r="I12" s="552"/>
      <c r="J12" s="552"/>
      <c r="K12" s="552"/>
      <c r="L12" s="178"/>
      <c r="M12" s="312"/>
    </row>
    <row r="13" spans="1:20" ht="15.75">
      <c r="A13" s="6"/>
      <c r="B13" s="8"/>
      <c r="C13" s="556"/>
      <c r="D13" s="556"/>
      <c r="E13" s="556"/>
      <c r="F13" s="556"/>
      <c r="G13" s="556"/>
      <c r="H13" s="556"/>
      <c r="I13" s="10"/>
      <c r="J13" s="10"/>
      <c r="K13" s="556"/>
      <c r="L13" s="178"/>
      <c r="M13" s="168"/>
    </row>
    <row r="14" spans="1:20" ht="23.25" customHeight="1">
      <c r="A14" s="6"/>
      <c r="B14" s="30" t="s">
        <v>9</v>
      </c>
      <c r="C14" s="556"/>
      <c r="D14" s="556"/>
      <c r="E14" s="556"/>
      <c r="F14" s="556"/>
      <c r="G14" s="556"/>
      <c r="H14" s="556"/>
      <c r="M14" s="168"/>
    </row>
    <row r="15" spans="1:20" ht="23.1" customHeight="1">
      <c r="A15" s="6"/>
      <c r="B15" s="552" t="s">
        <v>11418</v>
      </c>
      <c r="C15" s="552"/>
      <c r="D15" s="552"/>
      <c r="E15" s="552"/>
      <c r="F15" s="552"/>
      <c r="G15" s="552"/>
      <c r="H15" s="552"/>
      <c r="I15" s="552"/>
      <c r="J15" s="552"/>
      <c r="K15" s="552"/>
      <c r="M15" s="331"/>
    </row>
    <row r="16" spans="1:20" ht="23.1" customHeight="1">
      <c r="A16" s="6"/>
      <c r="B16" s="552" t="s">
        <v>11</v>
      </c>
      <c r="C16" s="552"/>
      <c r="D16" s="552"/>
      <c r="E16" s="552"/>
      <c r="F16" s="552"/>
      <c r="G16" s="552"/>
      <c r="H16" s="552"/>
      <c r="I16" s="552"/>
      <c r="J16" s="552"/>
      <c r="K16" s="552"/>
      <c r="M16" s="331"/>
    </row>
    <row r="17" spans="1:19" ht="23.1" customHeight="1">
      <c r="A17" s="6"/>
      <c r="B17" s="15" t="s">
        <v>12</v>
      </c>
      <c r="C17" s="26"/>
      <c r="D17" s="26"/>
      <c r="E17" s="21"/>
      <c r="F17" s="558"/>
      <c r="G17" s="558"/>
      <c r="H17" s="558"/>
      <c r="M17" s="331"/>
    </row>
    <row r="18" spans="1:19" ht="23.1" customHeight="1">
      <c r="A18" s="6"/>
      <c r="B18" s="15" t="s">
        <v>13</v>
      </c>
      <c r="C18" s="26"/>
      <c r="D18" s="26"/>
      <c r="E18" s="21"/>
      <c r="F18" s="558"/>
      <c r="G18" s="558"/>
      <c r="H18" s="558"/>
      <c r="M18" s="331"/>
    </row>
    <row r="19" spans="1:19" ht="23.1" customHeight="1">
      <c r="A19" s="6"/>
      <c r="B19" s="15" t="s">
        <v>14</v>
      </c>
      <c r="C19" s="26"/>
      <c r="D19" s="26"/>
      <c r="E19" s="21"/>
      <c r="F19" s="558"/>
      <c r="G19" s="558"/>
      <c r="H19" s="558"/>
      <c r="M19" s="331"/>
    </row>
    <row r="20" spans="1:19" ht="15.75">
      <c r="A20" s="6"/>
      <c r="B20" s="21"/>
      <c r="C20" s="26"/>
      <c r="D20" s="26"/>
      <c r="E20" s="21"/>
      <c r="F20" s="558"/>
      <c r="G20" s="558"/>
      <c r="H20" s="558"/>
      <c r="I20" s="558"/>
      <c r="J20" s="558"/>
      <c r="K20" s="13"/>
      <c r="M20" s="168"/>
    </row>
    <row r="21" spans="1:19" ht="23.25" customHeight="1">
      <c r="A21" s="6"/>
      <c r="B21" s="30" t="s">
        <v>15</v>
      </c>
      <c r="C21" s="10"/>
      <c r="D21" s="10"/>
      <c r="E21" s="556"/>
      <c r="F21" s="558"/>
      <c r="G21" s="558"/>
      <c r="H21" s="558"/>
      <c r="I21" s="30" t="s">
        <v>16</v>
      </c>
      <c r="J21" s="558"/>
      <c r="K21" s="13"/>
      <c r="M21" s="168"/>
    </row>
    <row r="22" spans="1:19" ht="23.25" customHeight="1">
      <c r="A22" s="662"/>
      <c r="B22" s="45"/>
      <c r="C22" s="662" t="s">
        <v>17</v>
      </c>
      <c r="D22" s="10"/>
      <c r="E22" s="662"/>
      <c r="F22" s="663"/>
      <c r="G22" s="663"/>
      <c r="H22" s="663"/>
      <c r="I22" s="664"/>
      <c r="J22" s="8" t="s">
        <v>18</v>
      </c>
      <c r="K22" s="13"/>
      <c r="M22" s="228"/>
    </row>
    <row r="23" spans="1:19" ht="23.25" customHeight="1">
      <c r="A23" s="662"/>
      <c r="B23" s="46"/>
      <c r="C23" s="665" t="s">
        <v>19</v>
      </c>
      <c r="D23" s="665"/>
      <c r="E23" s="665"/>
      <c r="F23" s="663"/>
      <c r="G23" s="663"/>
      <c r="H23" s="663"/>
      <c r="I23" s="666"/>
      <c r="J23" s="709" t="s">
        <v>11333</v>
      </c>
      <c r="K23" s="667"/>
      <c r="M23" s="174"/>
    </row>
    <row r="24" spans="1:19" ht="23.25" customHeight="1">
      <c r="A24" s="662"/>
      <c r="B24" s="668"/>
      <c r="C24" s="665" t="s">
        <v>20</v>
      </c>
      <c r="D24" s="665"/>
      <c r="E24" s="665"/>
      <c r="F24" s="663"/>
      <c r="G24" s="663"/>
      <c r="H24" s="663"/>
      <c r="I24" s="669"/>
      <c r="J24" s="708" t="s">
        <v>11327</v>
      </c>
      <c r="K24" s="667"/>
      <c r="L24" s="149"/>
      <c r="M24" s="174"/>
    </row>
    <row r="25" spans="1:19" ht="23.25" customHeight="1">
      <c r="A25" s="662"/>
      <c r="B25" s="682"/>
      <c r="C25" s="665" t="s">
        <v>22</v>
      </c>
      <c r="D25" s="559"/>
      <c r="E25" s="559"/>
      <c r="F25" s="558"/>
      <c r="G25" s="663"/>
      <c r="H25" s="663"/>
      <c r="I25" s="670"/>
      <c r="J25" s="708" t="s">
        <v>11331</v>
      </c>
      <c r="K25" s="229"/>
      <c r="M25" s="174"/>
    </row>
    <row r="26" spans="1:19" ht="23.25" customHeight="1">
      <c r="A26" s="6"/>
      <c r="G26" s="558"/>
      <c r="H26" s="558"/>
      <c r="I26" s="558"/>
      <c r="J26" s="558"/>
      <c r="K26" s="13"/>
    </row>
    <row r="27" spans="1:19" ht="23.25" customHeight="1">
      <c r="B27" s="663"/>
      <c r="C27" s="685"/>
      <c r="D27" s="610"/>
      <c r="E27" s="610"/>
      <c r="F27" s="558"/>
      <c r="G27" s="558"/>
      <c r="H27" s="558"/>
      <c r="I27" s="558"/>
      <c r="J27" s="558"/>
      <c r="K27" s="13"/>
    </row>
    <row r="28" spans="1:19" ht="23.25" customHeight="1">
      <c r="A28" s="6"/>
      <c r="B28" s="30" t="s">
        <v>24</v>
      </c>
      <c r="C28" s="26"/>
      <c r="D28" s="26"/>
      <c r="E28" s="21"/>
      <c r="F28" s="558"/>
      <c r="G28" s="558"/>
      <c r="H28" s="558"/>
      <c r="I28" s="558"/>
      <c r="J28" s="558"/>
      <c r="K28" s="13"/>
      <c r="S28"/>
    </row>
    <row r="29" spans="1:19" ht="23.25" customHeight="1">
      <c r="A29" s="6"/>
      <c r="B29" s="8" t="s">
        <v>25</v>
      </c>
      <c r="C29" s="26"/>
      <c r="D29" s="26"/>
      <c r="E29" s="21"/>
      <c r="F29" s="558"/>
      <c r="G29" s="558"/>
      <c r="H29" s="558"/>
      <c r="I29" s="558"/>
      <c r="J29" s="558"/>
      <c r="K29" s="13"/>
      <c r="M29" s="170"/>
      <c r="S29"/>
    </row>
    <row r="30" spans="1:19" ht="23.25" customHeight="1">
      <c r="A30" s="6"/>
      <c r="B30" s="38" t="s">
        <v>26</v>
      </c>
      <c r="C30" s="39" t="s">
        <v>27</v>
      </c>
      <c r="D30" s="39" t="s">
        <v>28</v>
      </c>
      <c r="E30" s="40"/>
      <c r="F30" s="41"/>
      <c r="G30" s="41"/>
      <c r="H30" s="41"/>
      <c r="I30" s="41"/>
      <c r="J30" s="41"/>
      <c r="K30" s="42"/>
      <c r="L30" s="178"/>
      <c r="M30" s="168"/>
      <c r="S30"/>
    </row>
    <row r="31" spans="1:19" ht="23.25" customHeight="1">
      <c r="A31" s="6"/>
      <c r="B31" s="43" t="s">
        <v>29</v>
      </c>
      <c r="C31" s="33" t="s">
        <v>30</v>
      </c>
      <c r="D31" s="79" t="s">
        <v>31</v>
      </c>
      <c r="E31" s="80"/>
      <c r="F31" s="81"/>
      <c r="G31" s="81"/>
      <c r="H31" s="81"/>
      <c r="I31" s="81"/>
      <c r="J31" s="81"/>
      <c r="K31" s="82"/>
      <c r="M31" s="168"/>
      <c r="N31" s="89"/>
      <c r="S31"/>
    </row>
    <row r="32" spans="1:19" ht="23.25" customHeight="1">
      <c r="A32" s="6"/>
      <c r="B32" s="44" t="s">
        <v>32</v>
      </c>
      <c r="C32" s="32" t="s">
        <v>33</v>
      </c>
      <c r="D32" s="83" t="s">
        <v>34</v>
      </c>
      <c r="E32" s="80"/>
      <c r="F32" s="84"/>
      <c r="G32" s="84"/>
      <c r="H32" s="84"/>
      <c r="I32" s="84"/>
      <c r="J32" s="84"/>
      <c r="K32" s="85"/>
      <c r="M32" s="168"/>
      <c r="N32" s="89"/>
      <c r="S32"/>
    </row>
    <row r="33" spans="1:19" ht="23.25" customHeight="1">
      <c r="A33" s="6"/>
      <c r="B33" s="44" t="s">
        <v>35</v>
      </c>
      <c r="C33" s="32" t="s">
        <v>36</v>
      </c>
      <c r="D33" s="86" t="s">
        <v>37</v>
      </c>
      <c r="E33" s="80"/>
      <c r="F33" s="87"/>
      <c r="G33" s="87"/>
      <c r="H33" s="87"/>
      <c r="I33" s="87"/>
      <c r="J33" s="87"/>
      <c r="K33" s="88"/>
      <c r="M33" s="168"/>
      <c r="N33" s="89"/>
      <c r="S33"/>
    </row>
    <row r="34" spans="1:19" ht="23.25" customHeight="1">
      <c r="A34" s="6"/>
      <c r="E34" s="556"/>
      <c r="F34" s="556"/>
      <c r="G34" s="556"/>
      <c r="H34" s="556"/>
      <c r="I34" s="10"/>
      <c r="J34" s="14"/>
      <c r="K34" s="10"/>
      <c r="L34" s="688"/>
      <c r="M34" s="168"/>
      <c r="S34"/>
    </row>
    <row r="35" spans="1:19" s="11" customFormat="1" ht="23.25" customHeight="1">
      <c r="A35" s="9"/>
      <c r="B35" s="30" t="s">
        <v>38</v>
      </c>
      <c r="C35" s="556"/>
      <c r="D35" s="556"/>
      <c r="E35" s="556"/>
      <c r="F35" s="556"/>
      <c r="G35" s="556"/>
      <c r="H35" s="556"/>
      <c r="I35" s="556"/>
      <c r="J35" s="556"/>
      <c r="K35" s="556"/>
      <c r="L35" s="178"/>
      <c r="M35" s="168"/>
      <c r="S35"/>
    </row>
    <row r="36" spans="1:19" s="11" customFormat="1" ht="23.25" customHeight="1">
      <c r="A36" s="9"/>
      <c r="B36" s="556" t="s">
        <v>39</v>
      </c>
      <c r="C36" s="556"/>
      <c r="D36" s="556"/>
      <c r="E36" s="556"/>
      <c r="F36" s="556"/>
      <c r="G36" s="556"/>
      <c r="H36" s="556"/>
      <c r="I36" s="556"/>
      <c r="J36" s="556"/>
      <c r="K36" s="556"/>
      <c r="L36" s="684"/>
      <c r="M36" s="168"/>
      <c r="S36"/>
    </row>
    <row r="37" spans="1:19" s="11" customFormat="1" ht="22.9" customHeight="1">
      <c r="A37" s="9"/>
      <c r="B37" s="861" t="s">
        <v>40</v>
      </c>
      <c r="C37" s="862"/>
      <c r="D37" s="863"/>
      <c r="E37" s="35" t="s">
        <v>41</v>
      </c>
      <c r="F37" s="36"/>
      <c r="G37" s="36"/>
      <c r="H37" s="36"/>
      <c r="I37" s="36"/>
      <c r="J37" s="37"/>
      <c r="K37" s="856" t="s">
        <v>42</v>
      </c>
      <c r="L37" s="311"/>
      <c r="M37" s="320"/>
    </row>
    <row r="38" spans="1:19" s="23" customFormat="1" ht="33.75" customHeight="1">
      <c r="A38" s="22"/>
      <c r="B38" s="864"/>
      <c r="C38" s="864"/>
      <c r="D38" s="865"/>
      <c r="E38" s="34" t="s">
        <v>43</v>
      </c>
      <c r="F38" s="34" t="s">
        <v>44</v>
      </c>
      <c r="G38" s="34" t="s">
        <v>45</v>
      </c>
      <c r="H38" s="34" t="s">
        <v>46</v>
      </c>
      <c r="I38" s="854" t="s">
        <v>47</v>
      </c>
      <c r="J38" s="855"/>
      <c r="K38" s="857"/>
      <c r="L38" s="689"/>
      <c r="M38" s="172"/>
    </row>
    <row r="39" spans="1:19" s="11" customFormat="1" ht="15.75" customHeight="1">
      <c r="A39" s="9"/>
      <c r="B39" s="869" t="s">
        <v>48</v>
      </c>
      <c r="C39" s="870"/>
      <c r="D39" s="871"/>
      <c r="E39" s="253" t="s">
        <v>49</v>
      </c>
      <c r="F39" s="560" t="s">
        <v>50</v>
      </c>
      <c r="G39" s="250"/>
      <c r="H39" s="27" t="s">
        <v>51</v>
      </c>
      <c r="I39" s="859" t="s">
        <v>52</v>
      </c>
      <c r="J39" s="860"/>
      <c r="K39" s="551" t="s">
        <v>53</v>
      </c>
      <c r="L39" s="311"/>
      <c r="M39" s="168"/>
    </row>
    <row r="40" spans="1:19" s="11" customFormat="1" ht="15.75" customHeight="1">
      <c r="A40" s="9"/>
      <c r="B40" s="872"/>
      <c r="C40" s="873"/>
      <c r="D40" s="874"/>
      <c r="E40" s="710" t="s">
        <v>54</v>
      </c>
      <c r="F40" s="710" t="s">
        <v>50</v>
      </c>
      <c r="G40" s="710"/>
      <c r="H40" s="710" t="s">
        <v>51</v>
      </c>
      <c r="I40" s="710" t="s">
        <v>52</v>
      </c>
      <c r="J40" s="710"/>
      <c r="K40" s="710" t="s">
        <v>55</v>
      </c>
      <c r="L40" s="311"/>
      <c r="M40" s="168"/>
    </row>
    <row r="41" spans="1:19" s="11" customFormat="1" ht="15">
      <c r="A41" s="9"/>
      <c r="B41" s="866" t="s">
        <v>56</v>
      </c>
      <c r="C41" s="867"/>
      <c r="D41" s="868"/>
      <c r="E41" s="250" t="s">
        <v>57</v>
      </c>
      <c r="F41" s="560" t="s">
        <v>50</v>
      </c>
      <c r="G41" s="250" t="s">
        <v>58</v>
      </c>
      <c r="H41" s="27" t="s">
        <v>51</v>
      </c>
      <c r="I41" s="858" t="s">
        <v>52</v>
      </c>
      <c r="J41" s="858"/>
      <c r="K41" s="551" t="s">
        <v>59</v>
      </c>
      <c r="L41" s="311"/>
      <c r="M41" s="168"/>
    </row>
    <row r="42" spans="1:19" ht="15">
      <c r="A42" s="6"/>
      <c r="B42" s="867"/>
      <c r="C42" s="867"/>
      <c r="D42" s="868"/>
      <c r="E42" s="555" t="s">
        <v>60</v>
      </c>
      <c r="F42" s="560" t="s">
        <v>50</v>
      </c>
      <c r="G42" s="250" t="s">
        <v>58</v>
      </c>
      <c r="H42" s="27" t="s">
        <v>51</v>
      </c>
      <c r="I42" s="858" t="s">
        <v>52</v>
      </c>
      <c r="J42" s="858"/>
      <c r="K42" s="551" t="s">
        <v>61</v>
      </c>
      <c r="L42" s="311"/>
      <c r="M42" s="168"/>
    </row>
    <row r="43" spans="1:19" ht="15">
      <c r="A43" s="6"/>
      <c r="B43" s="867"/>
      <c r="C43" s="867"/>
      <c r="D43" s="868"/>
      <c r="E43" s="250" t="s">
        <v>62</v>
      </c>
      <c r="F43" s="560" t="s">
        <v>50</v>
      </c>
      <c r="G43" s="250" t="s">
        <v>58</v>
      </c>
      <c r="H43" s="27" t="s">
        <v>51</v>
      </c>
      <c r="I43" s="858" t="s">
        <v>52</v>
      </c>
      <c r="J43" s="858"/>
      <c r="K43" s="551" t="s">
        <v>63</v>
      </c>
      <c r="L43" s="311"/>
      <c r="M43" s="168"/>
    </row>
    <row r="44" spans="1:19" ht="15">
      <c r="A44" s="6"/>
      <c r="B44" s="867"/>
      <c r="C44" s="867"/>
      <c r="D44" s="868"/>
      <c r="E44" s="250" t="s">
        <v>64</v>
      </c>
      <c r="F44" s="560" t="s">
        <v>50</v>
      </c>
      <c r="G44" s="250" t="s">
        <v>58</v>
      </c>
      <c r="H44" s="27" t="s">
        <v>51</v>
      </c>
      <c r="I44" s="858" t="s">
        <v>52</v>
      </c>
      <c r="J44" s="858"/>
      <c r="K44" s="551" t="s">
        <v>65</v>
      </c>
      <c r="L44" s="311"/>
      <c r="M44" s="170"/>
    </row>
    <row r="45" spans="1:19" ht="15">
      <c r="A45" s="6"/>
      <c r="B45" s="867"/>
      <c r="C45" s="867"/>
      <c r="D45" s="868"/>
      <c r="E45" s="250" t="s">
        <v>66</v>
      </c>
      <c r="F45" s="560" t="s">
        <v>50</v>
      </c>
      <c r="G45" s="250" t="s">
        <v>58</v>
      </c>
      <c r="H45" s="27" t="s">
        <v>51</v>
      </c>
      <c r="I45" s="858" t="s">
        <v>52</v>
      </c>
      <c r="J45" s="858"/>
      <c r="K45" s="551" t="s">
        <v>67</v>
      </c>
      <c r="L45" s="311"/>
      <c r="M45" s="170"/>
    </row>
    <row r="46" spans="1:19" ht="15">
      <c r="A46" s="6"/>
      <c r="B46" s="868"/>
      <c r="C46" s="868"/>
      <c r="D46" s="868"/>
      <c r="E46" s="250" t="s">
        <v>68</v>
      </c>
      <c r="F46" s="560" t="s">
        <v>50</v>
      </c>
      <c r="G46" s="250" t="s">
        <v>58</v>
      </c>
      <c r="H46" s="27" t="s">
        <v>51</v>
      </c>
      <c r="I46" s="858" t="s">
        <v>52</v>
      </c>
      <c r="J46" s="858"/>
      <c r="K46" s="551" t="s">
        <v>69</v>
      </c>
      <c r="L46" s="311"/>
      <c r="M46" s="170"/>
    </row>
    <row r="47" spans="1:19" ht="15">
      <c r="A47" s="6"/>
      <c r="B47" s="868"/>
      <c r="C47" s="868"/>
      <c r="D47" s="868"/>
      <c r="E47" s="250" t="s">
        <v>70</v>
      </c>
      <c r="F47" s="560" t="s">
        <v>50</v>
      </c>
      <c r="G47" s="250" t="s">
        <v>58</v>
      </c>
      <c r="H47" s="27" t="s">
        <v>51</v>
      </c>
      <c r="I47" s="858" t="s">
        <v>52</v>
      </c>
      <c r="J47" s="858"/>
      <c r="K47" s="551" t="s">
        <v>71</v>
      </c>
      <c r="L47" s="311"/>
      <c r="M47" s="170"/>
    </row>
    <row r="48" spans="1:19" ht="15">
      <c r="A48" s="6"/>
      <c r="B48" s="868"/>
      <c r="C48" s="868"/>
      <c r="D48" s="868"/>
      <c r="E48" s="250" t="s">
        <v>72</v>
      </c>
      <c r="F48" s="560" t="s">
        <v>50</v>
      </c>
      <c r="G48" s="250" t="s">
        <v>58</v>
      </c>
      <c r="H48" s="27" t="s">
        <v>51</v>
      </c>
      <c r="I48" s="858" t="s">
        <v>52</v>
      </c>
      <c r="J48" s="858"/>
      <c r="K48" s="551" t="s">
        <v>73</v>
      </c>
      <c r="L48" s="311"/>
      <c r="M48" s="170"/>
    </row>
    <row r="49" spans="1:13" ht="15.75">
      <c r="A49" s="6"/>
      <c r="B49" s="868"/>
      <c r="C49" s="868"/>
      <c r="D49" s="868"/>
      <c r="E49" s="250" t="s">
        <v>74</v>
      </c>
      <c r="F49" s="560" t="s">
        <v>50</v>
      </c>
      <c r="G49" s="250" t="s">
        <v>58</v>
      </c>
      <c r="H49" s="27" t="s">
        <v>51</v>
      </c>
      <c r="I49" s="858" t="s">
        <v>52</v>
      </c>
      <c r="J49" s="858"/>
      <c r="K49" s="551" t="s">
        <v>75</v>
      </c>
      <c r="L49" s="684"/>
      <c r="M49" s="321"/>
    </row>
    <row r="50" spans="1:13" ht="15.75">
      <c r="A50" s="6"/>
      <c r="B50" s="12"/>
      <c r="C50" s="12"/>
      <c r="D50" s="173"/>
      <c r="E50" s="558"/>
      <c r="F50" s="15"/>
      <c r="G50" s="558"/>
      <c r="H50" s="175"/>
      <c r="I50" s="558"/>
      <c r="J50" s="558"/>
      <c r="K50" s="13"/>
      <c r="M50" s="170"/>
    </row>
    <row r="51" spans="1:13" ht="23.25" customHeight="1">
      <c r="A51" s="6"/>
      <c r="B51" s="12"/>
      <c r="C51" s="12"/>
      <c r="D51" s="12"/>
      <c r="E51" s="558"/>
      <c r="F51" s="558"/>
      <c r="G51" s="558"/>
      <c r="H51" s="558"/>
      <c r="I51" s="558"/>
      <c r="J51" s="558"/>
      <c r="K51" s="13"/>
      <c r="M51" s="171"/>
    </row>
    <row r="52" spans="1:13" ht="20.25">
      <c r="A52" s="6"/>
      <c r="B52" s="15" t="s">
        <v>76</v>
      </c>
      <c r="F52" s="558"/>
      <c r="G52" s="558"/>
      <c r="H52" s="558"/>
      <c r="I52" s="558"/>
      <c r="J52" s="558"/>
      <c r="K52" s="13"/>
      <c r="M52" s="168"/>
    </row>
    <row r="53" spans="1:13" ht="23.25" customHeight="1">
      <c r="B53" s="15" t="s">
        <v>77</v>
      </c>
      <c r="F53" s="558"/>
      <c r="G53" s="558"/>
      <c r="H53" s="558"/>
    </row>
    <row r="54" spans="1:13" ht="15">
      <c r="B54" s="15" t="s">
        <v>11332</v>
      </c>
      <c r="F54" s="558"/>
      <c r="G54" s="558"/>
      <c r="H54" s="558"/>
    </row>
    <row r="55" spans="1:13" ht="15">
      <c r="F55" s="558"/>
      <c r="G55" s="558"/>
      <c r="H55" s="558"/>
    </row>
    <row r="56" spans="1:13" ht="23.25" customHeight="1">
      <c r="B56" s="8" t="s">
        <v>78</v>
      </c>
      <c r="C56" s="6"/>
      <c r="D56" s="6"/>
      <c r="E56" s="556"/>
      <c r="F56" s="556"/>
      <c r="G56" s="556"/>
      <c r="H56" s="556"/>
      <c r="I56" s="6"/>
      <c r="J56" s="6"/>
      <c r="K56" s="6"/>
      <c r="L56" s="178"/>
    </row>
    <row r="57" spans="1:13" ht="23.25" customHeight="1">
      <c r="B57" s="556" t="s">
        <v>79</v>
      </c>
      <c r="C57" s="6"/>
      <c r="D57" s="6"/>
      <c r="E57" s="6"/>
      <c r="F57" s="6"/>
      <c r="G57" s="6"/>
      <c r="H57" s="6"/>
      <c r="I57" s="6"/>
      <c r="J57" s="6"/>
      <c r="K57" s="6"/>
      <c r="L57" s="178"/>
    </row>
    <row r="58" spans="1:13" ht="23.25" customHeight="1">
      <c r="B58" s="74"/>
    </row>
  </sheetData>
  <mergeCells count="16">
    <mergeCell ref="A1:K2"/>
    <mergeCell ref="I38:J38"/>
    <mergeCell ref="K37:K38"/>
    <mergeCell ref="I45:J45"/>
    <mergeCell ref="I42:J42"/>
    <mergeCell ref="I41:J41"/>
    <mergeCell ref="I39:J39"/>
    <mergeCell ref="B37:D38"/>
    <mergeCell ref="I43:J43"/>
    <mergeCell ref="I44:J44"/>
    <mergeCell ref="B41:D49"/>
    <mergeCell ref="I46:J46"/>
    <mergeCell ref="I47:J47"/>
    <mergeCell ref="I49:J49"/>
    <mergeCell ref="I48:J48"/>
    <mergeCell ref="B39:D40"/>
  </mergeCells>
  <phoneticPr fontId="71" type="noConversion"/>
  <pageMargins left="0.70866141732283472" right="0.70866141732283472" top="0.74803149606299213" bottom="0.74803149606299213" header="0.31496062992125984" footer="0.31496062992125984"/>
  <pageSetup paperSize="8" scale="6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08379-7B29-4B64-AA8B-239C57DE2FBE}">
  <sheetPr codeName="Sheet3">
    <tabColor rgb="FF002060"/>
    <pageSetUpPr fitToPage="1"/>
  </sheetPr>
  <dimension ref="A1:N555"/>
  <sheetViews>
    <sheetView showGridLines="0" zoomScale="68" zoomScaleNormal="68" workbookViewId="0">
      <pane ySplit="3" topLeftCell="A532" activePane="bottomLeft" state="frozen"/>
      <selection activeCell="C53" sqref="C53"/>
      <selection pane="bottomLeft" activeCell="C554" sqref="C554"/>
    </sheetView>
  </sheetViews>
  <sheetFormatPr defaultColWidth="9.28515625" defaultRowHeight="14.85" customHeight="1"/>
  <cols>
    <col min="1" max="1" width="1.42578125" style="274" customWidth="1"/>
    <col min="2" max="2" width="15.7109375" style="417" customWidth="1"/>
    <col min="3" max="3" width="11.42578125" style="417" customWidth="1"/>
    <col min="4" max="4" width="12.28515625" style="417" bestFit="1" customWidth="1"/>
    <col min="5" max="5" width="11.5703125" style="417" customWidth="1"/>
    <col min="6" max="6" width="7.5703125" style="417" customWidth="1"/>
    <col min="7" max="7" width="22.42578125" style="417" customWidth="1"/>
    <col min="8" max="8" width="39.28515625" style="417" customWidth="1"/>
    <col min="9" max="9" width="19.42578125" style="417" customWidth="1"/>
    <col min="10" max="10" width="83.140625" style="417" customWidth="1"/>
    <col min="11" max="11" width="80.85546875" style="417" customWidth="1"/>
    <col min="12" max="12" width="65.42578125" style="417" customWidth="1"/>
    <col min="13" max="13" width="5.7109375" style="274" customWidth="1"/>
    <col min="14" max="16384" width="9.28515625" style="274"/>
  </cols>
  <sheetData>
    <row r="1" spans="1:14" ht="38.25" customHeight="1">
      <c r="A1" s="386" t="str">
        <f>'Cover Sheet '!A1:K2</f>
        <v>National Cost Collection (NCC) 2022-23 - Extract Specification - Integrated</v>
      </c>
      <c r="B1" s="387"/>
      <c r="C1" s="387"/>
      <c r="D1" s="387"/>
      <c r="E1" s="387"/>
      <c r="F1" s="387"/>
      <c r="G1" s="387"/>
      <c r="H1" s="387"/>
      <c r="I1" s="387"/>
      <c r="J1" s="387"/>
      <c r="K1" s="387"/>
      <c r="L1" s="387"/>
      <c r="M1" s="557"/>
      <c r="N1" s="542"/>
    </row>
    <row r="2" spans="1:14" s="273" customFormat="1" ht="15.75">
      <c r="A2" s="557"/>
      <c r="B2" s="21"/>
      <c r="C2" s="21"/>
      <c r="D2" s="542"/>
      <c r="E2" s="542"/>
      <c r="F2" s="542"/>
      <c r="G2" s="542"/>
      <c r="H2" s="542"/>
      <c r="I2" s="542"/>
      <c r="J2" s="557"/>
      <c r="K2" s="557"/>
      <c r="L2" s="557"/>
      <c r="M2" s="557"/>
      <c r="N2" s="557"/>
    </row>
    <row r="3" spans="1:14" ht="41.65" customHeight="1">
      <c r="A3" s="557"/>
      <c r="B3" s="34" t="s">
        <v>80</v>
      </c>
      <c r="C3" s="34" t="s">
        <v>81</v>
      </c>
      <c r="D3" s="34" t="s">
        <v>82</v>
      </c>
      <c r="E3" s="34" t="s">
        <v>83</v>
      </c>
      <c r="F3" s="34" t="s">
        <v>84</v>
      </c>
      <c r="G3" s="34" t="s">
        <v>85</v>
      </c>
      <c r="H3" s="34" t="s">
        <v>86</v>
      </c>
      <c r="I3" s="34" t="s">
        <v>87</v>
      </c>
      <c r="J3" s="34" t="s">
        <v>88</v>
      </c>
      <c r="K3" s="34" t="s">
        <v>89</v>
      </c>
      <c r="L3" s="34" t="s">
        <v>90</v>
      </c>
      <c r="M3" s="149"/>
      <c r="N3" s="542"/>
    </row>
    <row r="4" spans="1:14" ht="30">
      <c r="A4" s="542"/>
      <c r="B4" s="561">
        <v>44788</v>
      </c>
      <c r="C4" s="561" t="s">
        <v>91</v>
      </c>
      <c r="D4" s="27">
        <v>0.1</v>
      </c>
      <c r="E4" s="253" t="s">
        <v>92</v>
      </c>
      <c r="F4" s="253" t="s">
        <v>93</v>
      </c>
      <c r="G4" s="27" t="s">
        <v>94</v>
      </c>
      <c r="H4" s="27" t="s">
        <v>95</v>
      </c>
      <c r="I4" s="253" t="s">
        <v>96</v>
      </c>
      <c r="J4" s="27" t="s">
        <v>97</v>
      </c>
      <c r="K4" s="27" t="s">
        <v>98</v>
      </c>
      <c r="L4" s="27" t="s">
        <v>99</v>
      </c>
      <c r="M4" s="542"/>
      <c r="N4" s="17"/>
    </row>
    <row r="5" spans="1:14" ht="15">
      <c r="A5" s="542"/>
      <c r="B5" s="561">
        <v>44788</v>
      </c>
      <c r="C5" s="561" t="s">
        <v>100</v>
      </c>
      <c r="D5" s="27">
        <v>0.1</v>
      </c>
      <c r="E5" s="253" t="s">
        <v>92</v>
      </c>
      <c r="F5" s="253" t="s">
        <v>93</v>
      </c>
      <c r="G5" s="27" t="s">
        <v>94</v>
      </c>
      <c r="H5" s="27" t="s">
        <v>44</v>
      </c>
      <c r="I5" s="253" t="s">
        <v>96</v>
      </c>
      <c r="J5" s="234" t="s">
        <v>101</v>
      </c>
      <c r="K5" s="234" t="s">
        <v>50</v>
      </c>
      <c r="L5" s="27" t="s">
        <v>99</v>
      </c>
      <c r="M5" s="542"/>
      <c r="N5" s="17"/>
    </row>
    <row r="6" spans="1:14" ht="15">
      <c r="A6" s="542"/>
      <c r="B6" s="561">
        <v>44788</v>
      </c>
      <c r="C6" s="561" t="s">
        <v>102</v>
      </c>
      <c r="D6" s="27">
        <v>0.1</v>
      </c>
      <c r="E6" s="253" t="s">
        <v>92</v>
      </c>
      <c r="F6" s="253" t="s">
        <v>93</v>
      </c>
      <c r="G6" s="27" t="s">
        <v>94</v>
      </c>
      <c r="H6" s="27" t="s">
        <v>44</v>
      </c>
      <c r="I6" s="253" t="s">
        <v>96</v>
      </c>
      <c r="J6" s="27" t="s">
        <v>101</v>
      </c>
      <c r="K6" s="27" t="s">
        <v>50</v>
      </c>
      <c r="L6" s="27" t="s">
        <v>99</v>
      </c>
      <c r="M6" s="542"/>
      <c r="N6" s="17"/>
    </row>
    <row r="7" spans="1:14" ht="15">
      <c r="A7" s="542"/>
      <c r="B7" s="561">
        <v>44788</v>
      </c>
      <c r="C7" s="561" t="s">
        <v>103</v>
      </c>
      <c r="D7" s="27">
        <v>0.1</v>
      </c>
      <c r="E7" s="253" t="s">
        <v>92</v>
      </c>
      <c r="F7" s="253" t="s">
        <v>93</v>
      </c>
      <c r="G7" s="27" t="s">
        <v>94</v>
      </c>
      <c r="H7" s="27" t="s">
        <v>44</v>
      </c>
      <c r="I7" s="253" t="s">
        <v>96</v>
      </c>
      <c r="J7" s="27" t="s">
        <v>101</v>
      </c>
      <c r="K7" s="27" t="s">
        <v>50</v>
      </c>
      <c r="L7" s="27" t="s">
        <v>99</v>
      </c>
      <c r="M7" s="542"/>
      <c r="N7" s="275"/>
    </row>
    <row r="8" spans="1:14" ht="15">
      <c r="A8" s="542"/>
      <c r="B8" s="561">
        <v>44788</v>
      </c>
      <c r="C8" s="561" t="s">
        <v>104</v>
      </c>
      <c r="D8" s="27">
        <v>0.1</v>
      </c>
      <c r="E8" s="253" t="s">
        <v>92</v>
      </c>
      <c r="F8" s="253" t="s">
        <v>93</v>
      </c>
      <c r="G8" s="27" t="s">
        <v>94</v>
      </c>
      <c r="H8" s="27" t="s">
        <v>44</v>
      </c>
      <c r="I8" s="253" t="s">
        <v>96</v>
      </c>
      <c r="J8" s="27" t="s">
        <v>101</v>
      </c>
      <c r="K8" s="27" t="s">
        <v>50</v>
      </c>
      <c r="L8" s="27" t="s">
        <v>99</v>
      </c>
      <c r="M8" s="542"/>
      <c r="N8" s="275"/>
    </row>
    <row r="9" spans="1:14" ht="15">
      <c r="A9" s="542"/>
      <c r="B9" s="561">
        <v>44788</v>
      </c>
      <c r="C9" s="561" t="s">
        <v>105</v>
      </c>
      <c r="D9" s="27">
        <v>0.1</v>
      </c>
      <c r="E9" s="253" t="s">
        <v>92</v>
      </c>
      <c r="F9" s="253" t="s">
        <v>93</v>
      </c>
      <c r="G9" s="27" t="s">
        <v>94</v>
      </c>
      <c r="H9" s="27" t="s">
        <v>44</v>
      </c>
      <c r="I9" s="253" t="s">
        <v>96</v>
      </c>
      <c r="J9" s="27" t="s">
        <v>101</v>
      </c>
      <c r="K9" s="27" t="s">
        <v>50</v>
      </c>
      <c r="L9" s="27" t="s">
        <v>99</v>
      </c>
      <c r="M9" s="542"/>
      <c r="N9" s="542"/>
    </row>
    <row r="10" spans="1:14" ht="15">
      <c r="A10" s="542"/>
      <c r="B10" s="561">
        <v>44788</v>
      </c>
      <c r="C10" s="561" t="s">
        <v>106</v>
      </c>
      <c r="D10" s="27">
        <v>0.1</v>
      </c>
      <c r="E10" s="253" t="s">
        <v>92</v>
      </c>
      <c r="F10" s="253" t="s">
        <v>93</v>
      </c>
      <c r="G10" s="27" t="s">
        <v>94</v>
      </c>
      <c r="H10" s="27" t="s">
        <v>44</v>
      </c>
      <c r="I10" s="253" t="s">
        <v>96</v>
      </c>
      <c r="J10" s="234" t="s">
        <v>101</v>
      </c>
      <c r="K10" s="234" t="s">
        <v>50</v>
      </c>
      <c r="L10" s="27" t="s">
        <v>99</v>
      </c>
      <c r="M10" s="542"/>
      <c r="N10" s="542"/>
    </row>
    <row r="11" spans="1:14" ht="15">
      <c r="A11" s="542"/>
      <c r="B11" s="561">
        <v>44788</v>
      </c>
      <c r="C11" s="561" t="s">
        <v>107</v>
      </c>
      <c r="D11" s="27">
        <v>0.1</v>
      </c>
      <c r="E11" s="253" t="s">
        <v>92</v>
      </c>
      <c r="F11" s="253" t="s">
        <v>93</v>
      </c>
      <c r="G11" s="27" t="s">
        <v>94</v>
      </c>
      <c r="H11" s="27" t="s">
        <v>44</v>
      </c>
      <c r="I11" s="253" t="s">
        <v>96</v>
      </c>
      <c r="J11" s="27" t="s">
        <v>101</v>
      </c>
      <c r="K11" s="27" t="s">
        <v>50</v>
      </c>
      <c r="L11" s="27" t="s">
        <v>99</v>
      </c>
      <c r="M11" s="542"/>
      <c r="N11" s="542"/>
    </row>
    <row r="12" spans="1:14" ht="15">
      <c r="A12" s="542"/>
      <c r="B12" s="561">
        <v>44788</v>
      </c>
      <c r="C12" s="561" t="s">
        <v>108</v>
      </c>
      <c r="D12" s="27">
        <v>0.1</v>
      </c>
      <c r="E12" s="253" t="s">
        <v>92</v>
      </c>
      <c r="F12" s="253" t="s">
        <v>93</v>
      </c>
      <c r="G12" s="27" t="s">
        <v>94</v>
      </c>
      <c r="H12" s="27" t="s">
        <v>44</v>
      </c>
      <c r="I12" s="253" t="s">
        <v>96</v>
      </c>
      <c r="J12" s="27" t="s">
        <v>101</v>
      </c>
      <c r="K12" s="27" t="s">
        <v>50</v>
      </c>
      <c r="L12" s="27" t="s">
        <v>99</v>
      </c>
      <c r="M12" s="542"/>
      <c r="N12" s="542"/>
    </row>
    <row r="13" spans="1:14" ht="15">
      <c r="A13" s="542"/>
      <c r="B13" s="561">
        <v>44788</v>
      </c>
      <c r="C13" s="561" t="s">
        <v>109</v>
      </c>
      <c r="D13" s="27">
        <v>0.1</v>
      </c>
      <c r="E13" s="253" t="s">
        <v>92</v>
      </c>
      <c r="F13" s="253" t="s">
        <v>93</v>
      </c>
      <c r="G13" s="27" t="s">
        <v>94</v>
      </c>
      <c r="H13" s="27" t="s">
        <v>44</v>
      </c>
      <c r="I13" s="253" t="s">
        <v>96</v>
      </c>
      <c r="J13" s="27" t="s">
        <v>101</v>
      </c>
      <c r="K13" s="27" t="s">
        <v>50</v>
      </c>
      <c r="L13" s="27" t="s">
        <v>99</v>
      </c>
      <c r="M13" s="149"/>
      <c r="N13" s="542"/>
    </row>
    <row r="14" spans="1:14" ht="15">
      <c r="A14" s="542"/>
      <c r="B14" s="561">
        <v>44788</v>
      </c>
      <c r="C14" s="561" t="s">
        <v>110</v>
      </c>
      <c r="D14" s="27">
        <v>0.1</v>
      </c>
      <c r="E14" s="253" t="s">
        <v>92</v>
      </c>
      <c r="F14" s="253" t="s">
        <v>93</v>
      </c>
      <c r="G14" s="27" t="s">
        <v>94</v>
      </c>
      <c r="H14" s="27" t="s">
        <v>44</v>
      </c>
      <c r="I14" s="253" t="s">
        <v>96</v>
      </c>
      <c r="J14" s="27" t="s">
        <v>101</v>
      </c>
      <c r="K14" s="27" t="s">
        <v>50</v>
      </c>
      <c r="L14" s="27" t="s">
        <v>99</v>
      </c>
      <c r="M14" s="542"/>
      <c r="N14" s="542"/>
    </row>
    <row r="15" spans="1:14" ht="30">
      <c r="A15" s="542"/>
      <c r="B15" s="561">
        <v>44788</v>
      </c>
      <c r="C15" s="561" t="s">
        <v>111</v>
      </c>
      <c r="D15" s="27">
        <v>0.1</v>
      </c>
      <c r="E15" s="253" t="s">
        <v>92</v>
      </c>
      <c r="F15" s="253" t="s">
        <v>93</v>
      </c>
      <c r="G15" s="27" t="s">
        <v>94</v>
      </c>
      <c r="H15" s="27" t="s">
        <v>42</v>
      </c>
      <c r="I15" s="253" t="s">
        <v>96</v>
      </c>
      <c r="J15" s="27" t="s">
        <v>112</v>
      </c>
      <c r="K15" s="27" t="s">
        <v>53</v>
      </c>
      <c r="L15" s="27" t="s">
        <v>99</v>
      </c>
      <c r="M15" s="542"/>
      <c r="N15" s="542"/>
    </row>
    <row r="16" spans="1:14" ht="30">
      <c r="A16" s="542"/>
      <c r="B16" s="561">
        <v>44788</v>
      </c>
      <c r="C16" s="561" t="s">
        <v>113</v>
      </c>
      <c r="D16" s="27">
        <v>0.1</v>
      </c>
      <c r="E16" s="253" t="s">
        <v>92</v>
      </c>
      <c r="F16" s="253" t="s">
        <v>93</v>
      </c>
      <c r="G16" s="27" t="s">
        <v>94</v>
      </c>
      <c r="H16" s="27" t="s">
        <v>42</v>
      </c>
      <c r="I16" s="253" t="s">
        <v>96</v>
      </c>
      <c r="J16" s="27" t="s">
        <v>114</v>
      </c>
      <c r="K16" s="27" t="s">
        <v>59</v>
      </c>
      <c r="L16" s="27" t="s">
        <v>99</v>
      </c>
      <c r="M16" s="542"/>
      <c r="N16" s="542"/>
    </row>
    <row r="17" spans="2:13" ht="30">
      <c r="B17" s="561">
        <v>44788</v>
      </c>
      <c r="C17" s="561" t="s">
        <v>115</v>
      </c>
      <c r="D17" s="27">
        <v>0.1</v>
      </c>
      <c r="E17" s="253" t="s">
        <v>92</v>
      </c>
      <c r="F17" s="253" t="s">
        <v>93</v>
      </c>
      <c r="G17" s="27" t="s">
        <v>94</v>
      </c>
      <c r="H17" s="27" t="s">
        <v>42</v>
      </c>
      <c r="I17" s="253" t="s">
        <v>96</v>
      </c>
      <c r="J17" s="234" t="s">
        <v>116</v>
      </c>
      <c r="K17" s="234" t="s">
        <v>61</v>
      </c>
      <c r="L17" s="27" t="s">
        <v>99</v>
      </c>
      <c r="M17" s="542"/>
    </row>
    <row r="18" spans="2:13" ht="30">
      <c r="B18" s="561">
        <v>44788</v>
      </c>
      <c r="C18" s="561" t="s">
        <v>117</v>
      </c>
      <c r="D18" s="27">
        <v>0.1</v>
      </c>
      <c r="E18" s="253" t="s">
        <v>92</v>
      </c>
      <c r="F18" s="253" t="s">
        <v>93</v>
      </c>
      <c r="G18" s="27" t="s">
        <v>94</v>
      </c>
      <c r="H18" s="27" t="s">
        <v>42</v>
      </c>
      <c r="I18" s="253" t="s">
        <v>96</v>
      </c>
      <c r="J18" s="27" t="s">
        <v>118</v>
      </c>
      <c r="K18" s="27" t="s">
        <v>63</v>
      </c>
      <c r="L18" s="27" t="s">
        <v>99</v>
      </c>
      <c r="M18" s="542"/>
    </row>
    <row r="19" spans="2:13" ht="30">
      <c r="B19" s="561">
        <v>44788</v>
      </c>
      <c r="C19" s="561" t="s">
        <v>119</v>
      </c>
      <c r="D19" s="27">
        <v>0.1</v>
      </c>
      <c r="E19" s="253" t="s">
        <v>92</v>
      </c>
      <c r="F19" s="253" t="s">
        <v>93</v>
      </c>
      <c r="G19" s="27" t="s">
        <v>94</v>
      </c>
      <c r="H19" s="27" t="s">
        <v>42</v>
      </c>
      <c r="I19" s="253" t="s">
        <v>96</v>
      </c>
      <c r="J19" s="27" t="s">
        <v>120</v>
      </c>
      <c r="K19" s="27" t="s">
        <v>65</v>
      </c>
      <c r="L19" s="27" t="s">
        <v>99</v>
      </c>
      <c r="M19" s="542"/>
    </row>
    <row r="20" spans="2:13" ht="30">
      <c r="B20" s="561">
        <v>44788</v>
      </c>
      <c r="C20" s="561" t="s">
        <v>121</v>
      </c>
      <c r="D20" s="27">
        <v>0.1</v>
      </c>
      <c r="E20" s="253" t="s">
        <v>92</v>
      </c>
      <c r="F20" s="253" t="s">
        <v>93</v>
      </c>
      <c r="G20" s="27" t="s">
        <v>94</v>
      </c>
      <c r="H20" s="27" t="s">
        <v>42</v>
      </c>
      <c r="I20" s="253" t="s">
        <v>96</v>
      </c>
      <c r="J20" s="27" t="s">
        <v>122</v>
      </c>
      <c r="K20" s="27" t="s">
        <v>67</v>
      </c>
      <c r="L20" s="27" t="s">
        <v>99</v>
      </c>
      <c r="M20" s="542"/>
    </row>
    <row r="21" spans="2:13" ht="30">
      <c r="B21" s="561">
        <v>44788</v>
      </c>
      <c r="C21" s="561" t="s">
        <v>123</v>
      </c>
      <c r="D21" s="27">
        <v>0.1</v>
      </c>
      <c r="E21" s="253" t="s">
        <v>92</v>
      </c>
      <c r="F21" s="253" t="s">
        <v>93</v>
      </c>
      <c r="G21" s="27" t="s">
        <v>94</v>
      </c>
      <c r="H21" s="27" t="s">
        <v>42</v>
      </c>
      <c r="I21" s="253" t="s">
        <v>96</v>
      </c>
      <c r="J21" s="27" t="s">
        <v>124</v>
      </c>
      <c r="K21" s="27" t="s">
        <v>69</v>
      </c>
      <c r="L21" s="27" t="s">
        <v>99</v>
      </c>
      <c r="M21" s="542"/>
    </row>
    <row r="22" spans="2:13" ht="30">
      <c r="B22" s="561">
        <v>44788</v>
      </c>
      <c r="C22" s="561" t="s">
        <v>125</v>
      </c>
      <c r="D22" s="27">
        <v>0.1</v>
      </c>
      <c r="E22" s="253" t="s">
        <v>92</v>
      </c>
      <c r="F22" s="253" t="s">
        <v>93</v>
      </c>
      <c r="G22" s="27" t="s">
        <v>94</v>
      </c>
      <c r="H22" s="27" t="s">
        <v>42</v>
      </c>
      <c r="I22" s="253" t="s">
        <v>96</v>
      </c>
      <c r="J22" s="234" t="s">
        <v>126</v>
      </c>
      <c r="K22" s="234" t="s">
        <v>71</v>
      </c>
      <c r="L22" s="27" t="s">
        <v>99</v>
      </c>
      <c r="M22" s="542"/>
    </row>
    <row r="23" spans="2:13" ht="30">
      <c r="B23" s="561">
        <v>44788</v>
      </c>
      <c r="C23" s="561" t="s">
        <v>127</v>
      </c>
      <c r="D23" s="27">
        <v>0.1</v>
      </c>
      <c r="E23" s="253" t="s">
        <v>92</v>
      </c>
      <c r="F23" s="253" t="s">
        <v>93</v>
      </c>
      <c r="G23" s="27" t="s">
        <v>94</v>
      </c>
      <c r="H23" s="27" t="s">
        <v>42</v>
      </c>
      <c r="I23" s="253" t="s">
        <v>96</v>
      </c>
      <c r="J23" s="27" t="s">
        <v>128</v>
      </c>
      <c r="K23" s="27" t="s">
        <v>73</v>
      </c>
      <c r="L23" s="27" t="s">
        <v>99</v>
      </c>
      <c r="M23" s="542"/>
    </row>
    <row r="24" spans="2:13" ht="30">
      <c r="B24" s="561">
        <v>44788</v>
      </c>
      <c r="C24" s="561" t="s">
        <v>129</v>
      </c>
      <c r="D24" s="27">
        <v>0.1</v>
      </c>
      <c r="E24" s="253" t="s">
        <v>92</v>
      </c>
      <c r="F24" s="253" t="s">
        <v>93</v>
      </c>
      <c r="G24" s="27" t="s">
        <v>94</v>
      </c>
      <c r="H24" s="27" t="s">
        <v>42</v>
      </c>
      <c r="I24" s="253" t="s">
        <v>96</v>
      </c>
      <c r="J24" s="27" t="s">
        <v>130</v>
      </c>
      <c r="K24" s="27" t="s">
        <v>75</v>
      </c>
      <c r="L24" s="27" t="s">
        <v>99</v>
      </c>
      <c r="M24" s="542"/>
    </row>
    <row r="25" spans="2:13" ht="15">
      <c r="B25" s="561">
        <v>44788</v>
      </c>
      <c r="C25" s="561" t="s">
        <v>131</v>
      </c>
      <c r="D25" s="27">
        <v>0.1</v>
      </c>
      <c r="E25" s="253" t="s">
        <v>92</v>
      </c>
      <c r="F25" s="253" t="s">
        <v>93</v>
      </c>
      <c r="G25" s="27" t="s">
        <v>132</v>
      </c>
      <c r="H25" s="27" t="s">
        <v>132</v>
      </c>
      <c r="I25" s="253" t="s">
        <v>133</v>
      </c>
      <c r="J25" s="27"/>
      <c r="K25" s="27"/>
      <c r="L25" s="27" t="s">
        <v>134</v>
      </c>
      <c r="M25" s="149"/>
    </row>
    <row r="26" spans="2:13" ht="15">
      <c r="B26" s="561">
        <v>44788</v>
      </c>
      <c r="C26" s="561" t="s">
        <v>135</v>
      </c>
      <c r="D26" s="27">
        <v>0.1</v>
      </c>
      <c r="E26" s="253" t="s">
        <v>92</v>
      </c>
      <c r="F26" s="253" t="s">
        <v>93</v>
      </c>
      <c r="G26" s="27" t="s">
        <v>136</v>
      </c>
      <c r="H26" s="27" t="s">
        <v>136</v>
      </c>
      <c r="I26" s="253" t="s">
        <v>96</v>
      </c>
      <c r="J26" s="27" t="s">
        <v>137</v>
      </c>
      <c r="K26" s="27" t="s">
        <v>138</v>
      </c>
      <c r="L26" s="27" t="s">
        <v>99</v>
      </c>
      <c r="M26" s="542"/>
    </row>
    <row r="27" spans="2:13" ht="15">
      <c r="B27" s="561">
        <v>44788</v>
      </c>
      <c r="C27" s="561" t="s">
        <v>139</v>
      </c>
      <c r="D27" s="27">
        <v>0.1</v>
      </c>
      <c r="E27" s="253" t="s">
        <v>92</v>
      </c>
      <c r="F27" s="253" t="s">
        <v>93</v>
      </c>
      <c r="G27" s="27" t="s">
        <v>136</v>
      </c>
      <c r="H27" s="27" t="s">
        <v>136</v>
      </c>
      <c r="I27" s="253" t="s">
        <v>96</v>
      </c>
      <c r="J27" s="27" t="s">
        <v>60</v>
      </c>
      <c r="K27" s="27" t="s">
        <v>140</v>
      </c>
      <c r="L27" s="27"/>
      <c r="M27" s="542"/>
    </row>
    <row r="28" spans="2:13" ht="15">
      <c r="B28" s="561">
        <v>44788</v>
      </c>
      <c r="C28" s="561" t="s">
        <v>141</v>
      </c>
      <c r="D28" s="27">
        <v>0.1</v>
      </c>
      <c r="E28" s="253" t="s">
        <v>92</v>
      </c>
      <c r="F28" s="253" t="s">
        <v>93</v>
      </c>
      <c r="G28" s="27" t="s">
        <v>142</v>
      </c>
      <c r="H28" s="27" t="s">
        <v>44</v>
      </c>
      <c r="I28" s="253" t="s">
        <v>96</v>
      </c>
      <c r="J28" s="27" t="s">
        <v>143</v>
      </c>
      <c r="K28" s="27" t="s">
        <v>144</v>
      </c>
      <c r="L28" s="27" t="s">
        <v>99</v>
      </c>
      <c r="M28" s="542"/>
    </row>
    <row r="29" spans="2:13" ht="15">
      <c r="B29" s="561">
        <v>44788</v>
      </c>
      <c r="C29" s="561" t="s">
        <v>145</v>
      </c>
      <c r="D29" s="27">
        <v>0.1</v>
      </c>
      <c r="E29" s="253" t="s">
        <v>92</v>
      </c>
      <c r="F29" s="253" t="s">
        <v>93</v>
      </c>
      <c r="G29" s="27" t="s">
        <v>142</v>
      </c>
      <c r="H29" s="27" t="s">
        <v>146</v>
      </c>
      <c r="I29" s="253" t="s">
        <v>96</v>
      </c>
      <c r="J29" s="234" t="s">
        <v>147</v>
      </c>
      <c r="K29" s="451" t="s">
        <v>148</v>
      </c>
      <c r="L29" s="27" t="s">
        <v>99</v>
      </c>
      <c r="M29" s="542"/>
    </row>
    <row r="30" spans="2:13" ht="15">
      <c r="B30" s="561">
        <v>44788</v>
      </c>
      <c r="C30" s="561" t="s">
        <v>149</v>
      </c>
      <c r="D30" s="27">
        <v>0.1</v>
      </c>
      <c r="E30" s="253" t="s">
        <v>92</v>
      </c>
      <c r="F30" s="253" t="s">
        <v>93</v>
      </c>
      <c r="G30" s="27" t="s">
        <v>142</v>
      </c>
      <c r="H30" s="27" t="s">
        <v>150</v>
      </c>
      <c r="I30" s="253" t="s">
        <v>96</v>
      </c>
      <c r="J30" s="27" t="s">
        <v>151</v>
      </c>
      <c r="K30" s="451" t="s">
        <v>152</v>
      </c>
      <c r="L30" s="27" t="s">
        <v>99</v>
      </c>
      <c r="M30" s="542"/>
    </row>
    <row r="31" spans="2:13" ht="15">
      <c r="B31" s="561">
        <v>44788</v>
      </c>
      <c r="C31" s="561" t="s">
        <v>153</v>
      </c>
      <c r="D31" s="27">
        <v>0.1</v>
      </c>
      <c r="E31" s="253" t="s">
        <v>92</v>
      </c>
      <c r="F31" s="253" t="s">
        <v>93</v>
      </c>
      <c r="G31" s="27" t="s">
        <v>154</v>
      </c>
      <c r="H31" s="27" t="s">
        <v>44</v>
      </c>
      <c r="I31" s="253" t="s">
        <v>96</v>
      </c>
      <c r="J31" s="27" t="s">
        <v>143</v>
      </c>
      <c r="K31" s="27" t="s">
        <v>144</v>
      </c>
      <c r="L31" s="27" t="s">
        <v>99</v>
      </c>
      <c r="M31" s="542"/>
    </row>
    <row r="32" spans="2:13" ht="15">
      <c r="B32" s="561">
        <v>44788</v>
      </c>
      <c r="C32" s="561" t="s">
        <v>155</v>
      </c>
      <c r="D32" s="27">
        <v>0.1</v>
      </c>
      <c r="E32" s="253" t="s">
        <v>92</v>
      </c>
      <c r="F32" s="253" t="s">
        <v>93</v>
      </c>
      <c r="G32" s="27" t="s">
        <v>154</v>
      </c>
      <c r="H32" s="27" t="s">
        <v>146</v>
      </c>
      <c r="I32" s="253" t="s">
        <v>96</v>
      </c>
      <c r="J32" s="234" t="s">
        <v>147</v>
      </c>
      <c r="K32" s="451" t="s">
        <v>148</v>
      </c>
      <c r="L32" s="27" t="s">
        <v>99</v>
      </c>
      <c r="M32" s="149"/>
    </row>
    <row r="33" spans="2:13" ht="15">
      <c r="B33" s="561">
        <v>44788</v>
      </c>
      <c r="C33" s="561" t="s">
        <v>156</v>
      </c>
      <c r="D33" s="27">
        <v>0.1</v>
      </c>
      <c r="E33" s="253" t="s">
        <v>92</v>
      </c>
      <c r="F33" s="253" t="s">
        <v>93</v>
      </c>
      <c r="G33" s="27" t="s">
        <v>154</v>
      </c>
      <c r="H33" s="27" t="s">
        <v>150</v>
      </c>
      <c r="I33" s="253" t="s">
        <v>96</v>
      </c>
      <c r="J33" s="27" t="s">
        <v>151</v>
      </c>
      <c r="K33" s="451" t="s">
        <v>152</v>
      </c>
      <c r="L33" s="27" t="s">
        <v>99</v>
      </c>
      <c r="M33" s="542"/>
    </row>
    <row r="34" spans="2:13" ht="15">
      <c r="B34" s="561">
        <v>44788</v>
      </c>
      <c r="C34" s="561" t="s">
        <v>157</v>
      </c>
      <c r="D34" s="27">
        <v>0.1</v>
      </c>
      <c r="E34" s="253" t="s">
        <v>92</v>
      </c>
      <c r="F34" s="253" t="s">
        <v>93</v>
      </c>
      <c r="G34" s="27" t="s">
        <v>158</v>
      </c>
      <c r="H34" s="27" t="s">
        <v>44</v>
      </c>
      <c r="I34" s="253" t="s">
        <v>96</v>
      </c>
      <c r="J34" s="27" t="s">
        <v>143</v>
      </c>
      <c r="K34" s="27" t="s">
        <v>144</v>
      </c>
      <c r="L34" s="27" t="s">
        <v>99</v>
      </c>
      <c r="M34" s="542"/>
    </row>
    <row r="35" spans="2:13" ht="15">
      <c r="B35" s="561">
        <v>44788</v>
      </c>
      <c r="C35" s="561" t="s">
        <v>159</v>
      </c>
      <c r="D35" s="27">
        <v>0.1</v>
      </c>
      <c r="E35" s="253" t="s">
        <v>92</v>
      </c>
      <c r="F35" s="253" t="s">
        <v>93</v>
      </c>
      <c r="G35" s="27" t="s">
        <v>158</v>
      </c>
      <c r="H35" s="27" t="s">
        <v>146</v>
      </c>
      <c r="I35" s="253" t="s">
        <v>96</v>
      </c>
      <c r="J35" s="234" t="s">
        <v>147</v>
      </c>
      <c r="K35" s="451" t="s">
        <v>148</v>
      </c>
      <c r="L35" s="27" t="s">
        <v>99</v>
      </c>
      <c r="M35" s="149"/>
    </row>
    <row r="36" spans="2:13" ht="15">
      <c r="B36" s="561">
        <v>44788</v>
      </c>
      <c r="C36" s="561" t="s">
        <v>160</v>
      </c>
      <c r="D36" s="27">
        <v>0.1</v>
      </c>
      <c r="E36" s="253" t="s">
        <v>92</v>
      </c>
      <c r="F36" s="253" t="s">
        <v>93</v>
      </c>
      <c r="G36" s="27" t="s">
        <v>158</v>
      </c>
      <c r="H36" s="27" t="s">
        <v>150</v>
      </c>
      <c r="I36" s="253" t="s">
        <v>96</v>
      </c>
      <c r="J36" s="27" t="s">
        <v>151</v>
      </c>
      <c r="K36" s="451" t="s">
        <v>152</v>
      </c>
      <c r="L36" s="27" t="s">
        <v>99</v>
      </c>
      <c r="M36" s="542"/>
    </row>
    <row r="37" spans="2:13" ht="15">
      <c r="B37" s="561">
        <v>44788</v>
      </c>
      <c r="C37" s="561" t="s">
        <v>161</v>
      </c>
      <c r="D37" s="27">
        <v>0.1</v>
      </c>
      <c r="E37" s="253" t="s">
        <v>92</v>
      </c>
      <c r="F37" s="253" t="s">
        <v>93</v>
      </c>
      <c r="G37" s="27" t="s">
        <v>162</v>
      </c>
      <c r="H37" s="27" t="s">
        <v>95</v>
      </c>
      <c r="I37" s="253" t="s">
        <v>96</v>
      </c>
      <c r="J37" s="234" t="s">
        <v>163</v>
      </c>
      <c r="K37" s="234" t="s">
        <v>164</v>
      </c>
      <c r="L37" s="27"/>
      <c r="M37" s="542"/>
    </row>
    <row r="38" spans="2:13" ht="15">
      <c r="B38" s="561">
        <v>44788</v>
      </c>
      <c r="C38" s="561" t="s">
        <v>165</v>
      </c>
      <c r="D38" s="27">
        <v>0.1</v>
      </c>
      <c r="E38" s="253" t="s">
        <v>92</v>
      </c>
      <c r="F38" s="253" t="s">
        <v>93</v>
      </c>
      <c r="G38" s="27" t="s">
        <v>162</v>
      </c>
      <c r="H38" s="27" t="s">
        <v>166</v>
      </c>
      <c r="I38" s="253" t="s">
        <v>96</v>
      </c>
      <c r="J38" s="27" t="s">
        <v>167</v>
      </c>
      <c r="K38" s="27" t="s">
        <v>162</v>
      </c>
      <c r="L38" s="27"/>
      <c r="M38" s="542"/>
    </row>
    <row r="39" spans="2:13" ht="15">
      <c r="B39" s="561">
        <v>44788</v>
      </c>
      <c r="C39" s="561" t="s">
        <v>168</v>
      </c>
      <c r="D39" s="27">
        <v>0.1</v>
      </c>
      <c r="E39" s="253" t="s">
        <v>92</v>
      </c>
      <c r="F39" s="253" t="s">
        <v>93</v>
      </c>
      <c r="G39" s="27" t="s">
        <v>162</v>
      </c>
      <c r="H39" s="27" t="s">
        <v>44</v>
      </c>
      <c r="I39" s="253" t="s">
        <v>96</v>
      </c>
      <c r="J39" s="27" t="s">
        <v>143</v>
      </c>
      <c r="K39" s="27" t="s">
        <v>144</v>
      </c>
      <c r="L39" s="27" t="s">
        <v>99</v>
      </c>
      <c r="M39" s="542"/>
    </row>
    <row r="40" spans="2:13" ht="15">
      <c r="B40" s="561">
        <v>44788</v>
      </c>
      <c r="C40" s="561" t="s">
        <v>169</v>
      </c>
      <c r="D40" s="27">
        <v>0.1</v>
      </c>
      <c r="E40" s="253" t="s">
        <v>92</v>
      </c>
      <c r="F40" s="253" t="s">
        <v>93</v>
      </c>
      <c r="G40" s="27" t="s">
        <v>162</v>
      </c>
      <c r="H40" s="27" t="s">
        <v>146</v>
      </c>
      <c r="I40" s="253" t="s">
        <v>96</v>
      </c>
      <c r="J40" s="234" t="s">
        <v>147</v>
      </c>
      <c r="K40" s="451" t="s">
        <v>148</v>
      </c>
      <c r="L40" s="27" t="s">
        <v>99</v>
      </c>
      <c r="M40" s="149"/>
    </row>
    <row r="41" spans="2:13" ht="15">
      <c r="B41" s="561">
        <v>44788</v>
      </c>
      <c r="C41" s="561" t="s">
        <v>170</v>
      </c>
      <c r="D41" s="27">
        <v>0.1</v>
      </c>
      <c r="E41" s="253" t="s">
        <v>92</v>
      </c>
      <c r="F41" s="253" t="s">
        <v>93</v>
      </c>
      <c r="G41" s="27" t="s">
        <v>162</v>
      </c>
      <c r="H41" s="27" t="s">
        <v>150</v>
      </c>
      <c r="I41" s="253" t="s">
        <v>96</v>
      </c>
      <c r="J41" s="27" t="s">
        <v>151</v>
      </c>
      <c r="K41" s="451" t="s">
        <v>152</v>
      </c>
      <c r="L41" s="27" t="s">
        <v>99</v>
      </c>
      <c r="M41" s="542"/>
    </row>
    <row r="42" spans="2:13" ht="15">
      <c r="B42" s="561">
        <v>44788</v>
      </c>
      <c r="C42" s="561" t="s">
        <v>171</v>
      </c>
      <c r="D42" s="27">
        <v>0.1</v>
      </c>
      <c r="E42" s="253" t="s">
        <v>92</v>
      </c>
      <c r="F42" s="253" t="s">
        <v>93</v>
      </c>
      <c r="G42" s="27" t="s">
        <v>172</v>
      </c>
      <c r="H42" s="27" t="s">
        <v>44</v>
      </c>
      <c r="I42" s="253" t="s">
        <v>96</v>
      </c>
      <c r="J42" s="27" t="s">
        <v>143</v>
      </c>
      <c r="K42" s="27" t="s">
        <v>144</v>
      </c>
      <c r="L42" s="27" t="s">
        <v>99</v>
      </c>
      <c r="M42" s="542"/>
    </row>
    <row r="43" spans="2:13" ht="15">
      <c r="B43" s="561">
        <v>44788</v>
      </c>
      <c r="C43" s="561" t="s">
        <v>173</v>
      </c>
      <c r="D43" s="27">
        <v>0.1</v>
      </c>
      <c r="E43" s="253" t="s">
        <v>92</v>
      </c>
      <c r="F43" s="253" t="s">
        <v>93</v>
      </c>
      <c r="G43" s="27" t="s">
        <v>172</v>
      </c>
      <c r="H43" s="27" t="s">
        <v>146</v>
      </c>
      <c r="I43" s="253" t="s">
        <v>96</v>
      </c>
      <c r="J43" s="234" t="s">
        <v>147</v>
      </c>
      <c r="K43" s="451" t="s">
        <v>148</v>
      </c>
      <c r="L43" s="27" t="s">
        <v>99</v>
      </c>
      <c r="M43" s="542"/>
    </row>
    <row r="44" spans="2:13" ht="15">
      <c r="B44" s="561">
        <v>44788</v>
      </c>
      <c r="C44" s="561" t="s">
        <v>174</v>
      </c>
      <c r="D44" s="27">
        <v>0.1</v>
      </c>
      <c r="E44" s="253" t="s">
        <v>92</v>
      </c>
      <c r="F44" s="253" t="s">
        <v>93</v>
      </c>
      <c r="G44" s="27" t="s">
        <v>172</v>
      </c>
      <c r="H44" s="27" t="s">
        <v>150</v>
      </c>
      <c r="I44" s="253" t="s">
        <v>96</v>
      </c>
      <c r="J44" s="27" t="s">
        <v>151</v>
      </c>
      <c r="K44" s="451" t="s">
        <v>152</v>
      </c>
      <c r="L44" s="27" t="s">
        <v>99</v>
      </c>
      <c r="M44" s="542"/>
    </row>
    <row r="45" spans="2:13" ht="15">
      <c r="B45" s="561">
        <v>44788</v>
      </c>
      <c r="C45" s="561" t="s">
        <v>175</v>
      </c>
      <c r="D45" s="27">
        <v>0.1</v>
      </c>
      <c r="E45" s="253" t="s">
        <v>92</v>
      </c>
      <c r="F45" s="253" t="s">
        <v>93</v>
      </c>
      <c r="G45" s="27" t="s">
        <v>176</v>
      </c>
      <c r="H45" s="27" t="s">
        <v>44</v>
      </c>
      <c r="I45" s="253" t="s">
        <v>96</v>
      </c>
      <c r="J45" s="27" t="s">
        <v>143</v>
      </c>
      <c r="K45" s="27" t="s">
        <v>144</v>
      </c>
      <c r="L45" s="27" t="s">
        <v>99</v>
      </c>
      <c r="M45" s="542"/>
    </row>
    <row r="46" spans="2:13" ht="15">
      <c r="B46" s="561">
        <v>44788</v>
      </c>
      <c r="C46" s="561" t="s">
        <v>177</v>
      </c>
      <c r="D46" s="27">
        <v>0.1</v>
      </c>
      <c r="E46" s="253" t="s">
        <v>92</v>
      </c>
      <c r="F46" s="253" t="s">
        <v>93</v>
      </c>
      <c r="G46" s="27" t="s">
        <v>176</v>
      </c>
      <c r="H46" s="27" t="s">
        <v>146</v>
      </c>
      <c r="I46" s="253" t="s">
        <v>96</v>
      </c>
      <c r="J46" s="234" t="s">
        <v>147</v>
      </c>
      <c r="K46" s="451" t="s">
        <v>148</v>
      </c>
      <c r="L46" s="27" t="s">
        <v>99</v>
      </c>
      <c r="M46" s="149"/>
    </row>
    <row r="47" spans="2:13" ht="15">
      <c r="B47" s="561">
        <v>44788</v>
      </c>
      <c r="C47" s="561" t="s">
        <v>178</v>
      </c>
      <c r="D47" s="27">
        <v>0.1</v>
      </c>
      <c r="E47" s="253" t="s">
        <v>92</v>
      </c>
      <c r="F47" s="253" t="s">
        <v>93</v>
      </c>
      <c r="G47" s="27" t="s">
        <v>176</v>
      </c>
      <c r="H47" s="27" t="s">
        <v>150</v>
      </c>
      <c r="I47" s="253" t="s">
        <v>96</v>
      </c>
      <c r="J47" s="27" t="s">
        <v>151</v>
      </c>
      <c r="K47" s="451" t="s">
        <v>152</v>
      </c>
      <c r="L47" s="27" t="s">
        <v>99</v>
      </c>
      <c r="M47" s="542"/>
    </row>
    <row r="48" spans="2:13" ht="15">
      <c r="B48" s="561">
        <v>44788</v>
      </c>
      <c r="C48" s="561" t="s">
        <v>179</v>
      </c>
      <c r="D48" s="27">
        <v>0.1</v>
      </c>
      <c r="E48" s="253" t="s">
        <v>92</v>
      </c>
      <c r="F48" s="253" t="s">
        <v>93</v>
      </c>
      <c r="G48" s="27" t="s">
        <v>180</v>
      </c>
      <c r="H48" s="27" t="s">
        <v>44</v>
      </c>
      <c r="I48" s="253" t="s">
        <v>96</v>
      </c>
      <c r="J48" s="27" t="s">
        <v>143</v>
      </c>
      <c r="K48" s="27" t="s">
        <v>144</v>
      </c>
      <c r="L48" s="27" t="s">
        <v>99</v>
      </c>
      <c r="M48" s="542"/>
    </row>
    <row r="49" spans="1:13" ht="15">
      <c r="A49" s="542"/>
      <c r="B49" s="561">
        <v>44788</v>
      </c>
      <c r="C49" s="561" t="s">
        <v>181</v>
      </c>
      <c r="D49" s="27">
        <v>0.1</v>
      </c>
      <c r="E49" s="253" t="s">
        <v>92</v>
      </c>
      <c r="F49" s="253" t="s">
        <v>93</v>
      </c>
      <c r="G49" s="27" t="s">
        <v>180</v>
      </c>
      <c r="H49" s="27" t="s">
        <v>146</v>
      </c>
      <c r="I49" s="253" t="s">
        <v>96</v>
      </c>
      <c r="J49" s="234" t="s">
        <v>147</v>
      </c>
      <c r="K49" s="451" t="s">
        <v>148</v>
      </c>
      <c r="L49" s="27" t="s">
        <v>99</v>
      </c>
      <c r="M49" s="542"/>
    </row>
    <row r="50" spans="1:13" ht="15">
      <c r="A50" s="542"/>
      <c r="B50" s="561">
        <v>44788</v>
      </c>
      <c r="C50" s="561" t="s">
        <v>182</v>
      </c>
      <c r="D50" s="27">
        <v>0.1</v>
      </c>
      <c r="E50" s="253" t="s">
        <v>92</v>
      </c>
      <c r="F50" s="253" t="s">
        <v>93</v>
      </c>
      <c r="G50" s="27" t="s">
        <v>180</v>
      </c>
      <c r="H50" s="27" t="s">
        <v>150</v>
      </c>
      <c r="I50" s="253" t="s">
        <v>96</v>
      </c>
      <c r="J50" s="27" t="s">
        <v>151</v>
      </c>
      <c r="K50" s="451" t="s">
        <v>152</v>
      </c>
      <c r="L50" s="27" t="s">
        <v>99</v>
      </c>
      <c r="M50" s="542"/>
    </row>
    <row r="51" spans="1:13" ht="15">
      <c r="A51" s="542"/>
      <c r="B51" s="561">
        <v>44788</v>
      </c>
      <c r="C51" s="561" t="s">
        <v>183</v>
      </c>
      <c r="D51" s="27">
        <v>0.1</v>
      </c>
      <c r="E51" s="253" t="s">
        <v>92</v>
      </c>
      <c r="F51" s="253" t="s">
        <v>93</v>
      </c>
      <c r="G51" s="27" t="s">
        <v>184</v>
      </c>
      <c r="H51" s="27" t="s">
        <v>44</v>
      </c>
      <c r="I51" s="253" t="s">
        <v>96</v>
      </c>
      <c r="J51" s="27" t="s">
        <v>143</v>
      </c>
      <c r="K51" s="27" t="s">
        <v>144</v>
      </c>
      <c r="L51" s="27" t="s">
        <v>99</v>
      </c>
      <c r="M51" s="542"/>
    </row>
    <row r="52" spans="1:13" ht="15">
      <c r="A52" s="542"/>
      <c r="B52" s="561">
        <v>44788</v>
      </c>
      <c r="C52" s="561" t="s">
        <v>185</v>
      </c>
      <c r="D52" s="27">
        <v>0.1</v>
      </c>
      <c r="E52" s="253" t="s">
        <v>92</v>
      </c>
      <c r="F52" s="253" t="s">
        <v>93</v>
      </c>
      <c r="G52" s="27" t="s">
        <v>184</v>
      </c>
      <c r="H52" s="27" t="s">
        <v>146</v>
      </c>
      <c r="I52" s="253" t="s">
        <v>96</v>
      </c>
      <c r="J52" s="234" t="s">
        <v>147</v>
      </c>
      <c r="K52" s="451" t="s">
        <v>148</v>
      </c>
      <c r="L52" s="27" t="s">
        <v>99</v>
      </c>
      <c r="M52" s="149"/>
    </row>
    <row r="53" spans="1:13" ht="15">
      <c r="A53" s="542"/>
      <c r="B53" s="561">
        <v>44788</v>
      </c>
      <c r="C53" s="561" t="s">
        <v>186</v>
      </c>
      <c r="D53" s="27">
        <v>0.1</v>
      </c>
      <c r="E53" s="253" t="s">
        <v>92</v>
      </c>
      <c r="F53" s="253" t="s">
        <v>93</v>
      </c>
      <c r="G53" s="27" t="s">
        <v>184</v>
      </c>
      <c r="H53" s="27" t="s">
        <v>150</v>
      </c>
      <c r="I53" s="253" t="s">
        <v>96</v>
      </c>
      <c r="J53" s="27" t="s">
        <v>151</v>
      </c>
      <c r="K53" s="451" t="s">
        <v>152</v>
      </c>
      <c r="L53" s="27" t="s">
        <v>99</v>
      </c>
      <c r="M53" s="542"/>
    </row>
    <row r="54" spans="1:13" ht="15">
      <c r="A54" s="175"/>
      <c r="B54" s="561">
        <v>44788</v>
      </c>
      <c r="C54" s="561" t="s">
        <v>187</v>
      </c>
      <c r="D54" s="27">
        <v>0.1</v>
      </c>
      <c r="E54" s="253" t="s">
        <v>92</v>
      </c>
      <c r="F54" s="253" t="s">
        <v>93</v>
      </c>
      <c r="G54" s="27" t="s">
        <v>188</v>
      </c>
      <c r="H54" s="27" t="s">
        <v>44</v>
      </c>
      <c r="I54" s="253" t="s">
        <v>96</v>
      </c>
      <c r="J54" s="27" t="s">
        <v>143</v>
      </c>
      <c r="K54" s="27" t="s">
        <v>144</v>
      </c>
      <c r="L54" s="27" t="s">
        <v>99</v>
      </c>
      <c r="M54" s="542"/>
    </row>
    <row r="55" spans="1:13" ht="15">
      <c r="A55" s="175"/>
      <c r="B55" s="561">
        <v>44788</v>
      </c>
      <c r="C55" s="561" t="s">
        <v>189</v>
      </c>
      <c r="D55" s="27">
        <v>0.1</v>
      </c>
      <c r="E55" s="253" t="s">
        <v>92</v>
      </c>
      <c r="F55" s="253" t="s">
        <v>93</v>
      </c>
      <c r="G55" s="27" t="s">
        <v>188</v>
      </c>
      <c r="H55" s="27" t="s">
        <v>146</v>
      </c>
      <c r="I55" s="253" t="s">
        <v>96</v>
      </c>
      <c r="J55" s="234" t="s">
        <v>147</v>
      </c>
      <c r="K55" s="451" t="s">
        <v>148</v>
      </c>
      <c r="L55" s="27" t="s">
        <v>99</v>
      </c>
      <c r="M55" s="542"/>
    </row>
    <row r="56" spans="1:13" ht="15">
      <c r="A56" s="175"/>
      <c r="B56" s="561">
        <v>44788</v>
      </c>
      <c r="C56" s="561" t="s">
        <v>190</v>
      </c>
      <c r="D56" s="27">
        <v>0.1</v>
      </c>
      <c r="E56" s="253" t="s">
        <v>92</v>
      </c>
      <c r="F56" s="253" t="s">
        <v>93</v>
      </c>
      <c r="G56" s="27" t="s">
        <v>188</v>
      </c>
      <c r="H56" s="27" t="s">
        <v>150</v>
      </c>
      <c r="I56" s="253" t="s">
        <v>96</v>
      </c>
      <c r="J56" s="27" t="s">
        <v>151</v>
      </c>
      <c r="K56" s="451" t="s">
        <v>152</v>
      </c>
      <c r="L56" s="27" t="s">
        <v>99</v>
      </c>
      <c r="M56" s="542"/>
    </row>
    <row r="57" spans="1:13" ht="15">
      <c r="A57" s="175"/>
      <c r="B57" s="561">
        <v>44788</v>
      </c>
      <c r="C57" s="561" t="s">
        <v>191</v>
      </c>
      <c r="D57" s="27">
        <v>0.1</v>
      </c>
      <c r="E57" s="253" t="s">
        <v>92</v>
      </c>
      <c r="F57" s="253" t="s">
        <v>93</v>
      </c>
      <c r="G57" s="27" t="s">
        <v>192</v>
      </c>
      <c r="H57" s="27" t="s">
        <v>44</v>
      </c>
      <c r="I57" s="253" t="s">
        <v>96</v>
      </c>
      <c r="J57" s="27" t="s">
        <v>143</v>
      </c>
      <c r="K57" s="27" t="s">
        <v>144</v>
      </c>
      <c r="L57" s="27" t="s">
        <v>99</v>
      </c>
      <c r="M57" s="542"/>
    </row>
    <row r="58" spans="1:13" ht="15">
      <c r="A58" s="175"/>
      <c r="B58" s="561">
        <v>44788</v>
      </c>
      <c r="C58" s="561" t="s">
        <v>193</v>
      </c>
      <c r="D58" s="27">
        <v>0.1</v>
      </c>
      <c r="E58" s="253" t="s">
        <v>92</v>
      </c>
      <c r="F58" s="253" t="s">
        <v>93</v>
      </c>
      <c r="G58" s="27" t="s">
        <v>192</v>
      </c>
      <c r="H58" s="27" t="s">
        <v>146</v>
      </c>
      <c r="I58" s="253" t="s">
        <v>96</v>
      </c>
      <c r="J58" s="234" t="s">
        <v>147</v>
      </c>
      <c r="K58" s="451" t="s">
        <v>148</v>
      </c>
      <c r="L58" s="27" t="s">
        <v>99</v>
      </c>
      <c r="M58" s="542"/>
    </row>
    <row r="59" spans="1:13" ht="15">
      <c r="A59" s="175"/>
      <c r="B59" s="561">
        <v>44788</v>
      </c>
      <c r="C59" s="561" t="s">
        <v>194</v>
      </c>
      <c r="D59" s="27">
        <v>0.1</v>
      </c>
      <c r="E59" s="253" t="s">
        <v>92</v>
      </c>
      <c r="F59" s="253" t="s">
        <v>93</v>
      </c>
      <c r="G59" s="27" t="s">
        <v>192</v>
      </c>
      <c r="H59" s="27" t="s">
        <v>150</v>
      </c>
      <c r="I59" s="253" t="s">
        <v>96</v>
      </c>
      <c r="J59" s="27" t="s">
        <v>151</v>
      </c>
      <c r="K59" s="451" t="s">
        <v>152</v>
      </c>
      <c r="L59" s="27" t="s">
        <v>99</v>
      </c>
      <c r="M59" s="542"/>
    </row>
    <row r="60" spans="1:13" ht="75">
      <c r="A60" s="175"/>
      <c r="B60" s="561">
        <v>44788</v>
      </c>
      <c r="C60" s="561" t="s">
        <v>195</v>
      </c>
      <c r="D60" s="27">
        <v>0.1</v>
      </c>
      <c r="E60" s="253" t="s">
        <v>92</v>
      </c>
      <c r="F60" s="253" t="s">
        <v>93</v>
      </c>
      <c r="G60" s="27" t="s">
        <v>196</v>
      </c>
      <c r="H60" s="27"/>
      <c r="I60" s="253" t="s">
        <v>133</v>
      </c>
      <c r="J60" s="27" t="s">
        <v>197</v>
      </c>
      <c r="K60" s="27"/>
      <c r="L60" s="27" t="s">
        <v>99</v>
      </c>
      <c r="M60" s="542"/>
    </row>
    <row r="61" spans="1:13" ht="30">
      <c r="A61" s="175"/>
      <c r="B61" s="561">
        <v>44788</v>
      </c>
      <c r="C61" s="561" t="s">
        <v>198</v>
      </c>
      <c r="D61" s="27">
        <v>0.1</v>
      </c>
      <c r="E61" s="253" t="s">
        <v>92</v>
      </c>
      <c r="F61" s="253" t="s">
        <v>93</v>
      </c>
      <c r="G61" s="27" t="s">
        <v>196</v>
      </c>
      <c r="H61" s="27" t="s">
        <v>199</v>
      </c>
      <c r="I61" s="253" t="s">
        <v>133</v>
      </c>
      <c r="J61" s="27" t="s">
        <v>200</v>
      </c>
      <c r="K61" s="27"/>
      <c r="L61" s="27" t="s">
        <v>99</v>
      </c>
      <c r="M61" s="542"/>
    </row>
    <row r="62" spans="1:13" ht="30">
      <c r="A62" s="175"/>
      <c r="B62" s="561">
        <v>44788</v>
      </c>
      <c r="C62" s="561" t="s">
        <v>201</v>
      </c>
      <c r="D62" s="27">
        <v>0.1</v>
      </c>
      <c r="E62" s="253" t="s">
        <v>92</v>
      </c>
      <c r="F62" s="253" t="s">
        <v>93</v>
      </c>
      <c r="G62" s="27" t="s">
        <v>196</v>
      </c>
      <c r="H62" s="27" t="s">
        <v>202</v>
      </c>
      <c r="I62" s="253" t="s">
        <v>133</v>
      </c>
      <c r="J62" s="27" t="s">
        <v>200</v>
      </c>
      <c r="K62" s="27"/>
      <c r="L62" s="27" t="s">
        <v>99</v>
      </c>
      <c r="M62" s="542"/>
    </row>
    <row r="63" spans="1:13" ht="30">
      <c r="A63" s="175"/>
      <c r="B63" s="561">
        <v>44788</v>
      </c>
      <c r="C63" s="561" t="s">
        <v>203</v>
      </c>
      <c r="D63" s="27">
        <v>0.1</v>
      </c>
      <c r="E63" s="253" t="s">
        <v>92</v>
      </c>
      <c r="F63" s="253" t="s">
        <v>93</v>
      </c>
      <c r="G63" s="27" t="s">
        <v>196</v>
      </c>
      <c r="H63" s="27" t="s">
        <v>204</v>
      </c>
      <c r="I63" s="253" t="s">
        <v>133</v>
      </c>
      <c r="J63" s="27" t="s">
        <v>200</v>
      </c>
      <c r="K63" s="27"/>
      <c r="L63" s="27" t="s">
        <v>99</v>
      </c>
      <c r="M63" s="542"/>
    </row>
    <row r="64" spans="1:13" ht="30">
      <c r="A64" s="175"/>
      <c r="B64" s="561">
        <v>44788</v>
      </c>
      <c r="C64" s="561" t="s">
        <v>205</v>
      </c>
      <c r="D64" s="27">
        <v>0.1</v>
      </c>
      <c r="E64" s="253" t="s">
        <v>92</v>
      </c>
      <c r="F64" s="253" t="s">
        <v>93</v>
      </c>
      <c r="G64" s="27" t="s">
        <v>196</v>
      </c>
      <c r="H64" s="13" t="s">
        <v>95</v>
      </c>
      <c r="I64" s="253" t="s">
        <v>96</v>
      </c>
      <c r="J64" s="27" t="s">
        <v>206</v>
      </c>
      <c r="K64" s="27" t="s">
        <v>207</v>
      </c>
      <c r="L64" s="27" t="s">
        <v>99</v>
      </c>
      <c r="M64" s="542"/>
    </row>
    <row r="65" spans="1:13" ht="15">
      <c r="A65" s="175"/>
      <c r="B65" s="561">
        <v>44788</v>
      </c>
      <c r="C65" s="561" t="s">
        <v>208</v>
      </c>
      <c r="D65" s="27">
        <v>0.1</v>
      </c>
      <c r="E65" s="253" t="s">
        <v>92</v>
      </c>
      <c r="F65" s="253" t="s">
        <v>93</v>
      </c>
      <c r="G65" s="27" t="s">
        <v>209</v>
      </c>
      <c r="H65" s="27" t="s">
        <v>95</v>
      </c>
      <c r="I65" s="253" t="s">
        <v>96</v>
      </c>
      <c r="J65" s="27" t="s">
        <v>210</v>
      </c>
      <c r="K65" s="27" t="s">
        <v>211</v>
      </c>
      <c r="L65" s="27" t="s">
        <v>99</v>
      </c>
      <c r="M65" s="542"/>
    </row>
    <row r="66" spans="1:13" ht="30">
      <c r="A66" s="175"/>
      <c r="B66" s="561">
        <v>44788</v>
      </c>
      <c r="C66" s="561" t="s">
        <v>212</v>
      </c>
      <c r="D66" s="27">
        <v>0.1</v>
      </c>
      <c r="E66" s="253" t="s">
        <v>92</v>
      </c>
      <c r="F66" s="253" t="s">
        <v>93</v>
      </c>
      <c r="G66" s="27" t="s">
        <v>213</v>
      </c>
      <c r="H66" s="27" t="s">
        <v>95</v>
      </c>
      <c r="I66" s="253" t="s">
        <v>96</v>
      </c>
      <c r="J66" s="27" t="s">
        <v>214</v>
      </c>
      <c r="K66" s="27" t="s">
        <v>215</v>
      </c>
      <c r="L66" s="27" t="s">
        <v>99</v>
      </c>
      <c r="M66" s="542"/>
    </row>
    <row r="67" spans="1:13" ht="15">
      <c r="A67" s="175"/>
      <c r="B67" s="561">
        <v>44788</v>
      </c>
      <c r="C67" s="561" t="s">
        <v>216</v>
      </c>
      <c r="D67" s="27">
        <v>0.1</v>
      </c>
      <c r="E67" s="253" t="s">
        <v>92</v>
      </c>
      <c r="F67" s="253" t="s">
        <v>93</v>
      </c>
      <c r="G67" s="27" t="s">
        <v>217</v>
      </c>
      <c r="H67" s="27" t="s">
        <v>95</v>
      </c>
      <c r="I67" s="253" t="s">
        <v>96</v>
      </c>
      <c r="J67" s="27" t="s">
        <v>218</v>
      </c>
      <c r="K67" s="27" t="s">
        <v>219</v>
      </c>
      <c r="L67" s="27" t="s">
        <v>99</v>
      </c>
      <c r="M67" s="542"/>
    </row>
    <row r="68" spans="1:13" ht="30">
      <c r="A68" s="175"/>
      <c r="B68" s="561">
        <v>44788</v>
      </c>
      <c r="C68" s="561" t="s">
        <v>220</v>
      </c>
      <c r="D68" s="27">
        <v>0.1</v>
      </c>
      <c r="E68" s="253" t="s">
        <v>92</v>
      </c>
      <c r="F68" s="253" t="s">
        <v>93</v>
      </c>
      <c r="G68" s="27" t="s">
        <v>221</v>
      </c>
      <c r="H68" s="27" t="s">
        <v>95</v>
      </c>
      <c r="I68" s="253" t="s">
        <v>96</v>
      </c>
      <c r="J68" s="27" t="s">
        <v>222</v>
      </c>
      <c r="K68" s="27" t="s">
        <v>223</v>
      </c>
      <c r="L68" s="27" t="s">
        <v>99</v>
      </c>
      <c r="M68" s="542"/>
    </row>
    <row r="69" spans="1:13" ht="30">
      <c r="A69" s="175"/>
      <c r="B69" s="561">
        <v>44788</v>
      </c>
      <c r="C69" s="561" t="s">
        <v>224</v>
      </c>
      <c r="D69" s="27">
        <v>0.1</v>
      </c>
      <c r="E69" s="253" t="s">
        <v>92</v>
      </c>
      <c r="F69" s="253" t="s">
        <v>93</v>
      </c>
      <c r="G69" s="27" t="s">
        <v>225</v>
      </c>
      <c r="H69" s="27" t="s">
        <v>95</v>
      </c>
      <c r="I69" s="253" t="s">
        <v>96</v>
      </c>
      <c r="J69" s="27" t="s">
        <v>226</v>
      </c>
      <c r="K69" s="27" t="s">
        <v>227</v>
      </c>
      <c r="L69" s="27" t="s">
        <v>99</v>
      </c>
      <c r="M69" s="542"/>
    </row>
    <row r="70" spans="1:13" ht="30">
      <c r="A70" s="175"/>
      <c r="B70" s="561">
        <v>44788</v>
      </c>
      <c r="C70" s="561" t="s">
        <v>228</v>
      </c>
      <c r="D70" s="27">
        <v>0.1</v>
      </c>
      <c r="E70" s="253" t="s">
        <v>92</v>
      </c>
      <c r="F70" s="253" t="s">
        <v>93</v>
      </c>
      <c r="G70" s="27" t="s">
        <v>229</v>
      </c>
      <c r="H70" s="27" t="s">
        <v>95</v>
      </c>
      <c r="I70" s="253" t="s">
        <v>96</v>
      </c>
      <c r="J70" s="27" t="s">
        <v>230</v>
      </c>
      <c r="K70" s="27" t="s">
        <v>231</v>
      </c>
      <c r="L70" s="27" t="s">
        <v>99</v>
      </c>
      <c r="M70" s="542"/>
    </row>
    <row r="71" spans="1:13" ht="15">
      <c r="A71" s="175"/>
      <c r="B71" s="561">
        <v>44788</v>
      </c>
      <c r="C71" s="561" t="s">
        <v>232</v>
      </c>
      <c r="D71" s="27">
        <v>0.1</v>
      </c>
      <c r="E71" s="253" t="s">
        <v>92</v>
      </c>
      <c r="F71" s="253" t="s">
        <v>93</v>
      </c>
      <c r="G71" s="27" t="s">
        <v>233</v>
      </c>
      <c r="H71" s="27" t="s">
        <v>95</v>
      </c>
      <c r="I71" s="253" t="s">
        <v>96</v>
      </c>
      <c r="J71" s="27" t="s">
        <v>234</v>
      </c>
      <c r="K71" s="27" t="s">
        <v>235</v>
      </c>
      <c r="L71" s="27" t="s">
        <v>99</v>
      </c>
      <c r="M71" s="542"/>
    </row>
    <row r="72" spans="1:13" ht="15">
      <c r="A72" s="542"/>
      <c r="B72" s="561">
        <v>44788</v>
      </c>
      <c r="C72" s="561" t="s">
        <v>236</v>
      </c>
      <c r="D72" s="27">
        <v>0.1</v>
      </c>
      <c r="E72" s="253" t="s">
        <v>92</v>
      </c>
      <c r="F72" s="253" t="s">
        <v>93</v>
      </c>
      <c r="G72" s="27" t="s">
        <v>154</v>
      </c>
      <c r="H72" s="27" t="s">
        <v>237</v>
      </c>
      <c r="I72" s="27" t="s">
        <v>238</v>
      </c>
      <c r="J72" s="27"/>
      <c r="K72" s="27"/>
      <c r="L72" s="27" t="s">
        <v>239</v>
      </c>
      <c r="M72" s="322"/>
    </row>
    <row r="73" spans="1:13" ht="30">
      <c r="A73" s="13"/>
      <c r="B73" s="561">
        <v>44788</v>
      </c>
      <c r="C73" s="561" t="s">
        <v>240</v>
      </c>
      <c r="D73" s="27">
        <v>0.1</v>
      </c>
      <c r="E73" s="253" t="s">
        <v>92</v>
      </c>
      <c r="F73" s="253" t="s">
        <v>93</v>
      </c>
      <c r="G73" s="27" t="s">
        <v>154</v>
      </c>
      <c r="H73" s="542" t="s">
        <v>241</v>
      </c>
      <c r="I73" s="27" t="s">
        <v>238</v>
      </c>
      <c r="J73" s="27"/>
      <c r="K73" s="27"/>
      <c r="L73" s="27" t="s">
        <v>239</v>
      </c>
      <c r="M73" s="322"/>
    </row>
    <row r="74" spans="1:13" ht="30">
      <c r="A74" s="13"/>
      <c r="B74" s="561">
        <v>44788</v>
      </c>
      <c r="C74" s="561" t="s">
        <v>242</v>
      </c>
      <c r="D74" s="27">
        <v>0.1</v>
      </c>
      <c r="E74" s="253" t="s">
        <v>92</v>
      </c>
      <c r="F74" s="253" t="s">
        <v>93</v>
      </c>
      <c r="G74" s="27" t="s">
        <v>154</v>
      </c>
      <c r="H74" s="27" t="s">
        <v>243</v>
      </c>
      <c r="I74" s="27" t="s">
        <v>238</v>
      </c>
      <c r="J74" s="27"/>
      <c r="K74" s="27"/>
      <c r="L74" s="27" t="s">
        <v>239</v>
      </c>
      <c r="M74" s="322"/>
    </row>
    <row r="75" spans="1:13" ht="30">
      <c r="A75" s="13"/>
      <c r="B75" s="561">
        <v>44788</v>
      </c>
      <c r="C75" s="561" t="s">
        <v>244</v>
      </c>
      <c r="D75" s="27">
        <v>0.1</v>
      </c>
      <c r="E75" s="253" t="s">
        <v>92</v>
      </c>
      <c r="F75" s="253" t="s">
        <v>93</v>
      </c>
      <c r="G75" s="27" t="s">
        <v>154</v>
      </c>
      <c r="H75" s="27" t="s">
        <v>245</v>
      </c>
      <c r="I75" s="27" t="s">
        <v>238</v>
      </c>
      <c r="J75" s="27"/>
      <c r="K75" s="27"/>
      <c r="L75" s="27" t="s">
        <v>239</v>
      </c>
      <c r="M75" s="322"/>
    </row>
    <row r="76" spans="1:13" ht="30">
      <c r="A76" s="13"/>
      <c r="B76" s="561">
        <v>44788</v>
      </c>
      <c r="C76" s="561" t="s">
        <v>246</v>
      </c>
      <c r="D76" s="27">
        <v>0.1</v>
      </c>
      <c r="E76" s="253" t="s">
        <v>92</v>
      </c>
      <c r="F76" s="253" t="s">
        <v>93</v>
      </c>
      <c r="G76" s="27" t="s">
        <v>154</v>
      </c>
      <c r="H76" s="27" t="s">
        <v>247</v>
      </c>
      <c r="I76" s="27" t="s">
        <v>238</v>
      </c>
      <c r="J76" s="27"/>
      <c r="K76" s="27"/>
      <c r="L76" s="27" t="s">
        <v>239</v>
      </c>
      <c r="M76" s="542"/>
    </row>
    <row r="77" spans="1:13" ht="15">
      <c r="A77" s="13"/>
      <c r="B77" s="561">
        <v>44788</v>
      </c>
      <c r="C77" s="561" t="s">
        <v>248</v>
      </c>
      <c r="D77" s="27">
        <v>0.1</v>
      </c>
      <c r="E77" s="253" t="s">
        <v>92</v>
      </c>
      <c r="F77" s="253" t="s">
        <v>93</v>
      </c>
      <c r="G77" s="27" t="s">
        <v>154</v>
      </c>
      <c r="H77" s="27" t="s">
        <v>249</v>
      </c>
      <c r="I77" s="27" t="s">
        <v>238</v>
      </c>
      <c r="J77" s="27"/>
      <c r="K77" s="27"/>
      <c r="L77" s="27" t="s">
        <v>239</v>
      </c>
      <c r="M77" s="542"/>
    </row>
    <row r="78" spans="1:13" ht="15">
      <c r="A78" s="13"/>
      <c r="B78" s="561">
        <v>44788</v>
      </c>
      <c r="C78" s="561" t="s">
        <v>250</v>
      </c>
      <c r="D78" s="27">
        <v>0.1</v>
      </c>
      <c r="E78" s="253" t="s">
        <v>92</v>
      </c>
      <c r="F78" s="253" t="s">
        <v>93</v>
      </c>
      <c r="G78" s="27" t="s">
        <v>162</v>
      </c>
      <c r="H78" s="27" t="s">
        <v>251</v>
      </c>
      <c r="I78" s="27" t="s">
        <v>238</v>
      </c>
      <c r="J78" s="27"/>
      <c r="K78" s="27"/>
      <c r="L78" s="27" t="s">
        <v>239</v>
      </c>
      <c r="M78" s="542"/>
    </row>
    <row r="79" spans="1:13" ht="15">
      <c r="A79" s="13"/>
      <c r="B79" s="561">
        <v>44788</v>
      </c>
      <c r="C79" s="561" t="s">
        <v>252</v>
      </c>
      <c r="D79" s="27">
        <v>0.1</v>
      </c>
      <c r="E79" s="253" t="s">
        <v>92</v>
      </c>
      <c r="F79" s="253" t="s">
        <v>93</v>
      </c>
      <c r="G79" s="27" t="s">
        <v>162</v>
      </c>
      <c r="H79" s="27" t="s">
        <v>253</v>
      </c>
      <c r="I79" s="27" t="s">
        <v>238</v>
      </c>
      <c r="J79" s="27"/>
      <c r="K79" s="27"/>
      <c r="L79" s="27" t="s">
        <v>239</v>
      </c>
      <c r="M79" s="542"/>
    </row>
    <row r="80" spans="1:13" ht="15">
      <c r="A80" s="13"/>
      <c r="B80" s="561">
        <v>44788</v>
      </c>
      <c r="C80" s="561" t="s">
        <v>254</v>
      </c>
      <c r="D80" s="27">
        <v>0.1</v>
      </c>
      <c r="E80" s="253" t="s">
        <v>92</v>
      </c>
      <c r="F80" s="253" t="s">
        <v>93</v>
      </c>
      <c r="G80" s="27" t="s">
        <v>176</v>
      </c>
      <c r="H80" s="27" t="s">
        <v>255</v>
      </c>
      <c r="I80" s="253" t="s">
        <v>96</v>
      </c>
      <c r="J80" s="27" t="s">
        <v>256</v>
      </c>
      <c r="K80" s="27" t="s">
        <v>257</v>
      </c>
      <c r="L80" s="27"/>
      <c r="M80" s="542"/>
    </row>
    <row r="81" spans="1:13" ht="15">
      <c r="A81" s="13"/>
      <c r="B81" s="561">
        <v>44788</v>
      </c>
      <c r="C81" s="561" t="s">
        <v>258</v>
      </c>
      <c r="D81" s="27">
        <v>0.1</v>
      </c>
      <c r="E81" s="253" t="s">
        <v>92</v>
      </c>
      <c r="F81" s="253" t="s">
        <v>93</v>
      </c>
      <c r="G81" s="27" t="s">
        <v>176</v>
      </c>
      <c r="H81" s="27" t="s">
        <v>255</v>
      </c>
      <c r="I81" s="253" t="s">
        <v>96</v>
      </c>
      <c r="J81" s="27" t="s">
        <v>259</v>
      </c>
      <c r="K81" s="27" t="s">
        <v>260</v>
      </c>
      <c r="L81" s="27"/>
      <c r="M81" s="542"/>
    </row>
    <row r="82" spans="1:13" ht="15">
      <c r="A82" s="13"/>
      <c r="B82" s="561">
        <v>44788</v>
      </c>
      <c r="C82" s="561" t="s">
        <v>261</v>
      </c>
      <c r="D82" s="27">
        <v>0.1</v>
      </c>
      <c r="E82" s="253" t="s">
        <v>92</v>
      </c>
      <c r="F82" s="253" t="s">
        <v>93</v>
      </c>
      <c r="G82" s="27" t="s">
        <v>176</v>
      </c>
      <c r="H82" s="27" t="s">
        <v>255</v>
      </c>
      <c r="I82" s="253" t="s">
        <v>96</v>
      </c>
      <c r="J82" s="27" t="s">
        <v>262</v>
      </c>
      <c r="K82" s="27" t="s">
        <v>263</v>
      </c>
      <c r="L82" s="27"/>
      <c r="M82" s="542"/>
    </row>
    <row r="83" spans="1:13" ht="15">
      <c r="A83" s="542"/>
      <c r="B83" s="561">
        <v>44788</v>
      </c>
      <c r="C83" s="561" t="s">
        <v>264</v>
      </c>
      <c r="D83" s="27">
        <v>0.1</v>
      </c>
      <c r="E83" s="253" t="s">
        <v>92</v>
      </c>
      <c r="F83" s="253" t="s">
        <v>93</v>
      </c>
      <c r="G83" s="27" t="s">
        <v>176</v>
      </c>
      <c r="H83" s="27" t="s">
        <v>255</v>
      </c>
      <c r="I83" s="253" t="s">
        <v>96</v>
      </c>
      <c r="J83" s="27" t="s">
        <v>265</v>
      </c>
      <c r="K83" s="27" t="s">
        <v>266</v>
      </c>
      <c r="L83" s="27"/>
      <c r="M83" s="542"/>
    </row>
    <row r="84" spans="1:13" ht="15">
      <c r="A84" s="13"/>
      <c r="B84" s="561">
        <v>44788</v>
      </c>
      <c r="C84" s="561" t="s">
        <v>267</v>
      </c>
      <c r="D84" s="27">
        <v>0.1</v>
      </c>
      <c r="E84" s="253" t="s">
        <v>92</v>
      </c>
      <c r="F84" s="253" t="s">
        <v>93</v>
      </c>
      <c r="G84" s="27" t="s">
        <v>176</v>
      </c>
      <c r="H84" s="27" t="s">
        <v>255</v>
      </c>
      <c r="I84" s="27" t="s">
        <v>238</v>
      </c>
      <c r="J84" s="27"/>
      <c r="K84" s="27" t="s">
        <v>268</v>
      </c>
      <c r="L84" s="27" t="s">
        <v>239</v>
      </c>
      <c r="M84" s="25"/>
    </row>
    <row r="85" spans="1:13" ht="15">
      <c r="A85" s="542"/>
      <c r="B85" s="561">
        <v>44788</v>
      </c>
      <c r="C85" s="561" t="s">
        <v>269</v>
      </c>
      <c r="D85" s="27">
        <v>0.1</v>
      </c>
      <c r="E85" s="253" t="s">
        <v>92</v>
      </c>
      <c r="F85" s="253" t="s">
        <v>93</v>
      </c>
      <c r="G85" s="27" t="s">
        <v>176</v>
      </c>
      <c r="H85" s="27" t="s">
        <v>255</v>
      </c>
      <c r="I85" s="27" t="s">
        <v>238</v>
      </c>
      <c r="J85" s="542"/>
      <c r="K85" s="27" t="s">
        <v>270</v>
      </c>
      <c r="L85" s="27" t="s">
        <v>239</v>
      </c>
      <c r="M85" s="25"/>
    </row>
    <row r="86" spans="1:13" ht="15">
      <c r="A86" s="542"/>
      <c r="B86" s="561">
        <v>44788</v>
      </c>
      <c r="C86" s="561" t="s">
        <v>271</v>
      </c>
      <c r="D86" s="27">
        <v>0.1</v>
      </c>
      <c r="E86" s="253" t="s">
        <v>92</v>
      </c>
      <c r="F86" s="253" t="s">
        <v>93</v>
      </c>
      <c r="G86" s="27" t="s">
        <v>176</v>
      </c>
      <c r="H86" s="27" t="s">
        <v>255</v>
      </c>
      <c r="I86" s="27" t="s">
        <v>238</v>
      </c>
      <c r="J86" s="27"/>
      <c r="K86" s="27" t="s">
        <v>272</v>
      </c>
      <c r="L86" s="27" t="s">
        <v>239</v>
      </c>
      <c r="M86" s="542"/>
    </row>
    <row r="87" spans="1:13" ht="15">
      <c r="A87" s="542"/>
      <c r="B87" s="561">
        <v>44788</v>
      </c>
      <c r="C87" s="561" t="s">
        <v>273</v>
      </c>
      <c r="D87" s="27">
        <v>0.1</v>
      </c>
      <c r="E87" s="253" t="s">
        <v>92</v>
      </c>
      <c r="F87" s="253" t="s">
        <v>93</v>
      </c>
      <c r="G87" s="27" t="s">
        <v>176</v>
      </c>
      <c r="H87" s="27" t="s">
        <v>255</v>
      </c>
      <c r="I87" s="27" t="s">
        <v>238</v>
      </c>
      <c r="J87" s="27"/>
      <c r="K87" s="27" t="s">
        <v>274</v>
      </c>
      <c r="L87" s="27" t="s">
        <v>239</v>
      </c>
      <c r="M87" s="542"/>
    </row>
    <row r="88" spans="1:13" ht="15">
      <c r="A88" s="542"/>
      <c r="B88" s="561">
        <v>44788</v>
      </c>
      <c r="C88" s="561" t="s">
        <v>275</v>
      </c>
      <c r="D88" s="27">
        <v>0.1</v>
      </c>
      <c r="E88" s="253" t="s">
        <v>92</v>
      </c>
      <c r="F88" s="253" t="s">
        <v>93</v>
      </c>
      <c r="G88" s="27" t="s">
        <v>192</v>
      </c>
      <c r="H88" s="27" t="s">
        <v>253</v>
      </c>
      <c r="I88" s="27" t="s">
        <v>238</v>
      </c>
      <c r="J88" s="27"/>
      <c r="K88" s="542"/>
      <c r="L88" s="27" t="s">
        <v>239</v>
      </c>
      <c r="M88" s="542"/>
    </row>
    <row r="89" spans="1:13" ht="30">
      <c r="A89" s="542"/>
      <c r="B89" s="561">
        <v>44788</v>
      </c>
      <c r="C89" s="561" t="s">
        <v>276</v>
      </c>
      <c r="D89" s="27">
        <v>0.1</v>
      </c>
      <c r="E89" s="253" t="s">
        <v>92</v>
      </c>
      <c r="F89" s="253" t="s">
        <v>93</v>
      </c>
      <c r="G89" s="27" t="s">
        <v>277</v>
      </c>
      <c r="H89" s="27"/>
      <c r="I89" s="27" t="s">
        <v>238</v>
      </c>
      <c r="J89" s="27"/>
      <c r="K89" s="27"/>
      <c r="L89" s="27" t="s">
        <v>278</v>
      </c>
      <c r="M89" s="542"/>
    </row>
    <row r="90" spans="1:13" ht="30">
      <c r="A90" s="542"/>
      <c r="B90" s="561">
        <v>44788</v>
      </c>
      <c r="C90" s="561" t="s">
        <v>279</v>
      </c>
      <c r="D90" s="27">
        <v>0.1</v>
      </c>
      <c r="E90" s="253" t="s">
        <v>92</v>
      </c>
      <c r="F90" s="253" t="s">
        <v>93</v>
      </c>
      <c r="G90" s="253" t="s">
        <v>280</v>
      </c>
      <c r="H90" s="27" t="s">
        <v>281</v>
      </c>
      <c r="I90" s="27" t="s">
        <v>133</v>
      </c>
      <c r="J90" s="27" t="s">
        <v>282</v>
      </c>
      <c r="K90" s="27"/>
      <c r="L90" s="27"/>
      <c r="M90" s="542"/>
    </row>
    <row r="91" spans="1:13" ht="30">
      <c r="A91" s="542"/>
      <c r="B91" s="561">
        <v>44788</v>
      </c>
      <c r="C91" s="561" t="s">
        <v>283</v>
      </c>
      <c r="D91" s="27">
        <v>0.1</v>
      </c>
      <c r="E91" s="253" t="s">
        <v>92</v>
      </c>
      <c r="F91" s="253" t="s">
        <v>93</v>
      </c>
      <c r="G91" s="253" t="s">
        <v>280</v>
      </c>
      <c r="H91" s="27" t="s">
        <v>281</v>
      </c>
      <c r="I91" s="27" t="s">
        <v>133</v>
      </c>
      <c r="J91" s="27" t="s">
        <v>284</v>
      </c>
      <c r="K91" s="27"/>
      <c r="L91" s="27"/>
      <c r="M91" s="542"/>
    </row>
    <row r="92" spans="1:13" ht="30">
      <c r="A92" s="542"/>
      <c r="B92" s="561">
        <v>44788</v>
      </c>
      <c r="C92" s="561" t="s">
        <v>285</v>
      </c>
      <c r="D92" s="27">
        <v>0.1</v>
      </c>
      <c r="E92" s="253" t="s">
        <v>92</v>
      </c>
      <c r="F92" s="253" t="s">
        <v>93</v>
      </c>
      <c r="G92" s="253" t="s">
        <v>280</v>
      </c>
      <c r="H92" s="27" t="s">
        <v>281</v>
      </c>
      <c r="I92" s="27" t="s">
        <v>238</v>
      </c>
      <c r="J92" s="27"/>
      <c r="K92" s="27"/>
      <c r="L92" s="27" t="s">
        <v>286</v>
      </c>
      <c r="M92" s="17"/>
    </row>
    <row r="93" spans="1:13" ht="30">
      <c r="A93" s="542"/>
      <c r="B93" s="561">
        <v>44788</v>
      </c>
      <c r="C93" s="561" t="s">
        <v>287</v>
      </c>
      <c r="D93" s="27">
        <v>0.1</v>
      </c>
      <c r="E93" s="253" t="s">
        <v>92</v>
      </c>
      <c r="F93" s="253" t="s">
        <v>93</v>
      </c>
      <c r="G93" s="253" t="s">
        <v>280</v>
      </c>
      <c r="H93" s="27" t="s">
        <v>288</v>
      </c>
      <c r="I93" s="27" t="s">
        <v>133</v>
      </c>
      <c r="J93" s="27" t="s">
        <v>282</v>
      </c>
      <c r="K93" s="27"/>
      <c r="L93" s="27"/>
      <c r="M93" s="542"/>
    </row>
    <row r="94" spans="1:13" ht="30">
      <c r="A94" s="542"/>
      <c r="B94" s="561">
        <v>44788</v>
      </c>
      <c r="C94" s="561" t="s">
        <v>289</v>
      </c>
      <c r="D94" s="27">
        <v>0.1</v>
      </c>
      <c r="E94" s="253" t="s">
        <v>92</v>
      </c>
      <c r="F94" s="253" t="s">
        <v>93</v>
      </c>
      <c r="G94" s="253" t="s">
        <v>280</v>
      </c>
      <c r="H94" s="27" t="s">
        <v>288</v>
      </c>
      <c r="I94" s="27" t="s">
        <v>238</v>
      </c>
      <c r="J94" s="27"/>
      <c r="K94" s="27"/>
      <c r="L94" s="27" t="s">
        <v>286</v>
      </c>
      <c r="M94" s="17"/>
    </row>
    <row r="95" spans="1:13" ht="30">
      <c r="A95" s="542"/>
      <c r="B95" s="561">
        <v>44788</v>
      </c>
      <c r="C95" s="561" t="s">
        <v>290</v>
      </c>
      <c r="D95" s="27">
        <v>0.1</v>
      </c>
      <c r="E95" s="253" t="s">
        <v>92</v>
      </c>
      <c r="F95" s="253" t="s">
        <v>93</v>
      </c>
      <c r="G95" s="27" t="s">
        <v>225</v>
      </c>
      <c r="H95" s="27" t="s">
        <v>291</v>
      </c>
      <c r="I95" s="27" t="s">
        <v>238</v>
      </c>
      <c r="J95" s="27"/>
      <c r="K95" s="27"/>
      <c r="L95" s="27" t="s">
        <v>292</v>
      </c>
      <c r="M95" s="542"/>
    </row>
    <row r="96" spans="1:13" ht="30">
      <c r="A96" s="542"/>
      <c r="B96" s="561">
        <v>44788</v>
      </c>
      <c r="C96" s="561" t="s">
        <v>293</v>
      </c>
      <c r="D96" s="27">
        <v>0.1</v>
      </c>
      <c r="E96" s="253" t="s">
        <v>92</v>
      </c>
      <c r="F96" s="253" t="s">
        <v>93</v>
      </c>
      <c r="G96" s="27" t="s">
        <v>225</v>
      </c>
      <c r="H96" s="27" t="s">
        <v>294</v>
      </c>
      <c r="I96" s="27" t="s">
        <v>238</v>
      </c>
      <c r="J96" s="27"/>
      <c r="K96" s="27"/>
      <c r="L96" s="27" t="s">
        <v>292</v>
      </c>
      <c r="M96" s="542"/>
    </row>
    <row r="97" spans="1:13" ht="45">
      <c r="A97" s="542"/>
      <c r="B97" s="561">
        <v>44788</v>
      </c>
      <c r="C97" s="561" t="s">
        <v>295</v>
      </c>
      <c r="D97" s="27">
        <v>0.1</v>
      </c>
      <c r="E97" s="253" t="s">
        <v>92</v>
      </c>
      <c r="F97" s="253" t="s">
        <v>93</v>
      </c>
      <c r="G97" s="27" t="s">
        <v>296</v>
      </c>
      <c r="H97" s="27"/>
      <c r="I97" s="27" t="s">
        <v>238</v>
      </c>
      <c r="J97" s="27"/>
      <c r="K97" s="27"/>
      <c r="L97" s="27" t="s">
        <v>297</v>
      </c>
      <c r="M97" s="542"/>
    </row>
    <row r="98" spans="1:13" ht="30">
      <c r="A98" s="542"/>
      <c r="B98" s="561">
        <v>44788</v>
      </c>
      <c r="C98" s="561" t="s">
        <v>298</v>
      </c>
      <c r="D98" s="27">
        <v>0.1</v>
      </c>
      <c r="E98" s="253" t="s">
        <v>92</v>
      </c>
      <c r="F98" s="253" t="s">
        <v>93</v>
      </c>
      <c r="G98" s="27" t="s">
        <v>233</v>
      </c>
      <c r="H98" s="27" t="s">
        <v>299</v>
      </c>
      <c r="I98" s="27" t="s">
        <v>238</v>
      </c>
      <c r="J98" s="27"/>
      <c r="K98" s="27" t="s">
        <v>300</v>
      </c>
      <c r="L98" s="27" t="s">
        <v>301</v>
      </c>
      <c r="M98" s="542"/>
    </row>
    <row r="99" spans="1:13" ht="30">
      <c r="A99" s="542"/>
      <c r="B99" s="561">
        <v>44788</v>
      </c>
      <c r="C99" s="561" t="s">
        <v>302</v>
      </c>
      <c r="D99" s="27">
        <v>0.1</v>
      </c>
      <c r="E99" s="253" t="s">
        <v>92</v>
      </c>
      <c r="F99" s="253" t="s">
        <v>93</v>
      </c>
      <c r="G99" s="27" t="s">
        <v>233</v>
      </c>
      <c r="H99" s="27" t="s">
        <v>299</v>
      </c>
      <c r="I99" s="27" t="s">
        <v>238</v>
      </c>
      <c r="J99" s="27"/>
      <c r="K99" s="27" t="s">
        <v>303</v>
      </c>
      <c r="L99" s="27" t="s">
        <v>301</v>
      </c>
      <c r="M99" s="542"/>
    </row>
    <row r="100" spans="1:13" ht="30">
      <c r="A100" s="542"/>
      <c r="B100" s="561">
        <v>44788</v>
      </c>
      <c r="C100" s="561" t="s">
        <v>304</v>
      </c>
      <c r="D100" s="27">
        <v>0.1</v>
      </c>
      <c r="E100" s="253" t="s">
        <v>92</v>
      </c>
      <c r="F100" s="253" t="s">
        <v>93</v>
      </c>
      <c r="G100" s="27" t="s">
        <v>233</v>
      </c>
      <c r="H100" s="27" t="s">
        <v>299</v>
      </c>
      <c r="I100" s="27" t="s">
        <v>238</v>
      </c>
      <c r="J100" s="27"/>
      <c r="K100" s="27" t="s">
        <v>305</v>
      </c>
      <c r="L100" s="27" t="s">
        <v>301</v>
      </c>
      <c r="M100" s="542"/>
    </row>
    <row r="101" spans="1:13" ht="30">
      <c r="A101" s="542"/>
      <c r="B101" s="561">
        <v>44788</v>
      </c>
      <c r="C101" s="561" t="s">
        <v>306</v>
      </c>
      <c r="D101" s="27">
        <v>0.1</v>
      </c>
      <c r="E101" s="253" t="s">
        <v>92</v>
      </c>
      <c r="F101" s="253" t="s">
        <v>93</v>
      </c>
      <c r="G101" s="27" t="s">
        <v>233</v>
      </c>
      <c r="H101" s="27" t="s">
        <v>299</v>
      </c>
      <c r="I101" s="27" t="s">
        <v>238</v>
      </c>
      <c r="J101" s="27"/>
      <c r="K101" s="27" t="s">
        <v>307</v>
      </c>
      <c r="L101" s="27" t="s">
        <v>301</v>
      </c>
      <c r="M101" s="542"/>
    </row>
    <row r="102" spans="1:13" ht="30">
      <c r="A102" s="542"/>
      <c r="B102" s="561">
        <v>44788</v>
      </c>
      <c r="C102" s="561" t="s">
        <v>308</v>
      </c>
      <c r="D102" s="27">
        <v>0.1</v>
      </c>
      <c r="E102" s="253" t="s">
        <v>92</v>
      </c>
      <c r="F102" s="253" t="s">
        <v>93</v>
      </c>
      <c r="G102" s="27" t="s">
        <v>233</v>
      </c>
      <c r="H102" s="27" t="s">
        <v>299</v>
      </c>
      <c r="I102" s="27" t="s">
        <v>238</v>
      </c>
      <c r="J102" s="27"/>
      <c r="K102" s="27" t="s">
        <v>309</v>
      </c>
      <c r="L102" s="27" t="s">
        <v>301</v>
      </c>
      <c r="M102" s="542"/>
    </row>
    <row r="103" spans="1:13" ht="15">
      <c r="A103" s="542"/>
      <c r="B103" s="561">
        <v>44788</v>
      </c>
      <c r="C103" s="561" t="s">
        <v>310</v>
      </c>
      <c r="D103" s="27">
        <v>0.1</v>
      </c>
      <c r="E103" s="253" t="s">
        <v>92</v>
      </c>
      <c r="F103" s="253" t="s">
        <v>93</v>
      </c>
      <c r="G103" s="27" t="s">
        <v>158</v>
      </c>
      <c r="H103" s="27" t="s">
        <v>311</v>
      </c>
      <c r="I103" s="27" t="s">
        <v>238</v>
      </c>
      <c r="J103" s="27"/>
      <c r="K103" s="27">
        <v>5</v>
      </c>
      <c r="L103" s="27" t="s">
        <v>313</v>
      </c>
      <c r="M103" s="542"/>
    </row>
    <row r="104" spans="1:13" ht="15">
      <c r="A104" s="542"/>
      <c r="B104" s="561">
        <v>44788</v>
      </c>
      <c r="C104" s="561" t="s">
        <v>314</v>
      </c>
      <c r="D104" s="27">
        <v>0.1</v>
      </c>
      <c r="E104" s="253" t="s">
        <v>92</v>
      </c>
      <c r="F104" s="253" t="s">
        <v>93</v>
      </c>
      <c r="G104" s="27" t="s">
        <v>158</v>
      </c>
      <c r="H104" s="27" t="s">
        <v>311</v>
      </c>
      <c r="I104" s="27" t="s">
        <v>238</v>
      </c>
      <c r="J104" s="27"/>
      <c r="K104" s="27" t="s">
        <v>312</v>
      </c>
      <c r="L104" s="27"/>
      <c r="M104" s="542"/>
    </row>
    <row r="105" spans="1:13" ht="15">
      <c r="A105" s="542"/>
      <c r="B105" s="561">
        <v>44788</v>
      </c>
      <c r="C105" s="561" t="s">
        <v>315</v>
      </c>
      <c r="D105" s="27">
        <v>0.1</v>
      </c>
      <c r="E105" s="253" t="s">
        <v>92</v>
      </c>
      <c r="F105" s="253" t="s">
        <v>93</v>
      </c>
      <c r="G105" s="27" t="s">
        <v>154</v>
      </c>
      <c r="H105" s="27" t="s">
        <v>316</v>
      </c>
      <c r="I105" s="253" t="s">
        <v>96</v>
      </c>
      <c r="J105" s="235" t="s">
        <v>317</v>
      </c>
      <c r="K105" s="27" t="s">
        <v>318</v>
      </c>
      <c r="L105" s="27" t="s">
        <v>319</v>
      </c>
      <c r="M105" s="542"/>
    </row>
    <row r="106" spans="1:13" ht="15">
      <c r="A106" s="542"/>
      <c r="B106" s="561">
        <v>44788</v>
      </c>
      <c r="C106" s="561" t="s">
        <v>320</v>
      </c>
      <c r="D106" s="27">
        <v>0.1</v>
      </c>
      <c r="E106" s="253" t="s">
        <v>92</v>
      </c>
      <c r="F106" s="253" t="s">
        <v>93</v>
      </c>
      <c r="G106" s="27" t="s">
        <v>154</v>
      </c>
      <c r="H106" s="27" t="s">
        <v>316</v>
      </c>
      <c r="I106" s="253" t="s">
        <v>96</v>
      </c>
      <c r="J106" s="475" t="s">
        <v>321</v>
      </c>
      <c r="K106" s="328" t="s">
        <v>322</v>
      </c>
      <c r="L106" s="27" t="s">
        <v>319</v>
      </c>
      <c r="M106" s="542"/>
    </row>
    <row r="107" spans="1:13" ht="15">
      <c r="A107" s="542"/>
      <c r="B107" s="561">
        <v>44788</v>
      </c>
      <c r="C107" s="561" t="s">
        <v>323</v>
      </c>
      <c r="D107" s="27">
        <v>0.1</v>
      </c>
      <c r="E107" s="253" t="s">
        <v>92</v>
      </c>
      <c r="F107" s="253" t="s">
        <v>93</v>
      </c>
      <c r="G107" s="27" t="s">
        <v>162</v>
      </c>
      <c r="H107" s="27" t="s">
        <v>316</v>
      </c>
      <c r="I107" s="253" t="s">
        <v>96</v>
      </c>
      <c r="J107" s="235" t="s">
        <v>317</v>
      </c>
      <c r="K107" s="27" t="s">
        <v>318</v>
      </c>
      <c r="L107" s="27" t="s">
        <v>319</v>
      </c>
      <c r="M107" s="542"/>
    </row>
    <row r="108" spans="1:13" ht="15">
      <c r="A108" s="542"/>
      <c r="B108" s="561">
        <v>44788</v>
      </c>
      <c r="C108" s="561" t="s">
        <v>324</v>
      </c>
      <c r="D108" s="27">
        <v>0.1</v>
      </c>
      <c r="E108" s="253" t="s">
        <v>92</v>
      </c>
      <c r="F108" s="253" t="s">
        <v>93</v>
      </c>
      <c r="G108" s="27" t="s">
        <v>162</v>
      </c>
      <c r="H108" s="27" t="s">
        <v>316</v>
      </c>
      <c r="I108" s="253" t="s">
        <v>96</v>
      </c>
      <c r="J108" s="475" t="s">
        <v>321</v>
      </c>
      <c r="K108" s="328" t="s">
        <v>322</v>
      </c>
      <c r="L108" s="27" t="s">
        <v>319</v>
      </c>
      <c r="M108" s="542"/>
    </row>
    <row r="109" spans="1:13" ht="15">
      <c r="A109" s="542"/>
      <c r="B109" s="561">
        <v>44788</v>
      </c>
      <c r="C109" s="561" t="s">
        <v>325</v>
      </c>
      <c r="D109" s="27">
        <v>0.1</v>
      </c>
      <c r="E109" s="253" t="s">
        <v>92</v>
      </c>
      <c r="F109" s="253" t="s">
        <v>93</v>
      </c>
      <c r="G109" s="27" t="s">
        <v>158</v>
      </c>
      <c r="H109" s="27" t="s">
        <v>316</v>
      </c>
      <c r="I109" s="27" t="s">
        <v>238</v>
      </c>
      <c r="J109" s="27"/>
      <c r="K109" s="27"/>
      <c r="L109" s="27" t="s">
        <v>326</v>
      </c>
      <c r="M109" s="542"/>
    </row>
    <row r="110" spans="1:13" ht="15">
      <c r="A110" s="542"/>
      <c r="B110" s="561">
        <v>44788</v>
      </c>
      <c r="C110" s="561" t="s">
        <v>327</v>
      </c>
      <c r="D110" s="27">
        <v>0.1</v>
      </c>
      <c r="E110" s="253" t="s">
        <v>92</v>
      </c>
      <c r="F110" s="253" t="s">
        <v>93</v>
      </c>
      <c r="G110" s="27" t="s">
        <v>172</v>
      </c>
      <c r="H110" s="27" t="s">
        <v>316</v>
      </c>
      <c r="I110" s="27" t="s">
        <v>238</v>
      </c>
      <c r="J110" s="27"/>
      <c r="K110" s="27"/>
      <c r="L110" s="27" t="s">
        <v>326</v>
      </c>
      <c r="M110" s="542"/>
    </row>
    <row r="111" spans="1:13" ht="15">
      <c r="A111" s="542"/>
      <c r="B111" s="561">
        <v>44788</v>
      </c>
      <c r="C111" s="561" t="s">
        <v>328</v>
      </c>
      <c r="D111" s="27">
        <v>0.1</v>
      </c>
      <c r="E111" s="253" t="s">
        <v>92</v>
      </c>
      <c r="F111" s="253" t="s">
        <v>93</v>
      </c>
      <c r="G111" s="27" t="s">
        <v>176</v>
      </c>
      <c r="H111" s="27" t="s">
        <v>316</v>
      </c>
      <c r="I111" s="27" t="s">
        <v>238</v>
      </c>
      <c r="J111" s="27"/>
      <c r="K111" s="27"/>
      <c r="L111" s="27" t="s">
        <v>326</v>
      </c>
      <c r="M111" s="542"/>
    </row>
    <row r="112" spans="1:13" ht="15">
      <c r="A112" s="542"/>
      <c r="B112" s="561">
        <v>44788</v>
      </c>
      <c r="C112" s="561" t="s">
        <v>329</v>
      </c>
      <c r="D112" s="27">
        <v>0.1</v>
      </c>
      <c r="E112" s="253" t="s">
        <v>92</v>
      </c>
      <c r="F112" s="253" t="s">
        <v>93</v>
      </c>
      <c r="G112" s="27" t="s">
        <v>180</v>
      </c>
      <c r="H112" s="27" t="s">
        <v>316</v>
      </c>
      <c r="I112" s="27" t="s">
        <v>238</v>
      </c>
      <c r="J112" s="27"/>
      <c r="K112" s="27"/>
      <c r="L112" s="27" t="s">
        <v>326</v>
      </c>
      <c r="M112" s="542"/>
    </row>
    <row r="113" spans="2:13" ht="15">
      <c r="B113" s="561">
        <v>44788</v>
      </c>
      <c r="C113" s="561" t="s">
        <v>330</v>
      </c>
      <c r="D113" s="27">
        <v>0.1</v>
      </c>
      <c r="E113" s="253" t="s">
        <v>92</v>
      </c>
      <c r="F113" s="253" t="s">
        <v>93</v>
      </c>
      <c r="G113" s="27" t="s">
        <v>184</v>
      </c>
      <c r="H113" s="27" t="s">
        <v>316</v>
      </c>
      <c r="I113" s="27" t="s">
        <v>238</v>
      </c>
      <c r="J113" s="27"/>
      <c r="K113" s="27"/>
      <c r="L113" s="27" t="s">
        <v>326</v>
      </c>
      <c r="M113" s="542"/>
    </row>
    <row r="114" spans="2:13" ht="15">
      <c r="B114" s="561">
        <v>44788</v>
      </c>
      <c r="C114" s="561" t="s">
        <v>331</v>
      </c>
      <c r="D114" s="27">
        <v>0.1</v>
      </c>
      <c r="E114" s="253" t="s">
        <v>92</v>
      </c>
      <c r="F114" s="253" t="s">
        <v>93</v>
      </c>
      <c r="G114" s="27" t="s">
        <v>188</v>
      </c>
      <c r="H114" s="27" t="s">
        <v>316</v>
      </c>
      <c r="I114" s="27" t="s">
        <v>238</v>
      </c>
      <c r="J114" s="27"/>
      <c r="K114" s="27"/>
      <c r="L114" s="27" t="s">
        <v>326</v>
      </c>
      <c r="M114" s="542"/>
    </row>
    <row r="115" spans="2:13" ht="15">
      <c r="B115" s="561">
        <v>44788</v>
      </c>
      <c r="C115" s="561" t="s">
        <v>332</v>
      </c>
      <c r="D115" s="27">
        <v>0.1</v>
      </c>
      <c r="E115" s="253" t="s">
        <v>92</v>
      </c>
      <c r="F115" s="253" t="s">
        <v>93</v>
      </c>
      <c r="G115" s="27" t="s">
        <v>192</v>
      </c>
      <c r="H115" s="27" t="s">
        <v>316</v>
      </c>
      <c r="I115" s="27" t="s">
        <v>238</v>
      </c>
      <c r="J115" s="27"/>
      <c r="K115" s="27"/>
      <c r="L115" s="27" t="s">
        <v>326</v>
      </c>
      <c r="M115" s="542"/>
    </row>
    <row r="116" spans="2:13" ht="30">
      <c r="B116" s="561">
        <v>44788</v>
      </c>
      <c r="C116" s="561" t="s">
        <v>333</v>
      </c>
      <c r="D116" s="27">
        <v>0.1</v>
      </c>
      <c r="E116" s="253" t="s">
        <v>92</v>
      </c>
      <c r="F116" s="253" t="s">
        <v>93</v>
      </c>
      <c r="G116" s="27" t="s">
        <v>136</v>
      </c>
      <c r="H116" s="27"/>
      <c r="I116" s="27" t="s">
        <v>238</v>
      </c>
      <c r="J116" s="27"/>
      <c r="K116" s="27"/>
      <c r="L116" s="27" t="s">
        <v>334</v>
      </c>
      <c r="M116" s="542"/>
    </row>
    <row r="117" spans="2:13" ht="30">
      <c r="B117" s="561">
        <v>44788</v>
      </c>
      <c r="C117" s="561" t="s">
        <v>335</v>
      </c>
      <c r="D117" s="27">
        <v>0.1</v>
      </c>
      <c r="E117" s="253" t="s">
        <v>92</v>
      </c>
      <c r="F117" s="253" t="s">
        <v>93</v>
      </c>
      <c r="G117" s="27" t="s">
        <v>154</v>
      </c>
      <c r="H117" s="27" t="s">
        <v>316</v>
      </c>
      <c r="I117" s="253" t="s">
        <v>96</v>
      </c>
      <c r="J117" s="27" t="s">
        <v>336</v>
      </c>
      <c r="K117" s="27" t="s">
        <v>337</v>
      </c>
      <c r="L117" s="27" t="s">
        <v>319</v>
      </c>
      <c r="M117" s="542"/>
    </row>
    <row r="118" spans="2:13" ht="30">
      <c r="B118" s="561">
        <v>44788</v>
      </c>
      <c r="C118" s="561" t="s">
        <v>338</v>
      </c>
      <c r="D118" s="27">
        <v>0.1</v>
      </c>
      <c r="E118" s="253" t="s">
        <v>92</v>
      </c>
      <c r="F118" s="253" t="s">
        <v>93</v>
      </c>
      <c r="G118" s="27" t="s">
        <v>162</v>
      </c>
      <c r="H118" s="27" t="s">
        <v>316</v>
      </c>
      <c r="I118" s="253" t="s">
        <v>96</v>
      </c>
      <c r="J118" s="27" t="s">
        <v>336</v>
      </c>
      <c r="K118" s="27" t="s">
        <v>337</v>
      </c>
      <c r="L118" s="27" t="s">
        <v>319</v>
      </c>
      <c r="M118" s="542"/>
    </row>
    <row r="119" spans="2:13" ht="15">
      <c r="B119" s="561">
        <v>44788</v>
      </c>
      <c r="C119" s="561" t="s">
        <v>339</v>
      </c>
      <c r="D119" s="27">
        <v>0.1</v>
      </c>
      <c r="E119" s="253" t="s">
        <v>92</v>
      </c>
      <c r="F119" s="253" t="s">
        <v>93</v>
      </c>
      <c r="G119" s="27" t="s">
        <v>158</v>
      </c>
      <c r="H119" s="27" t="s">
        <v>340</v>
      </c>
      <c r="I119" s="27" t="s">
        <v>238</v>
      </c>
      <c r="J119" s="27"/>
      <c r="K119" s="27"/>
      <c r="L119" s="27" t="s">
        <v>341</v>
      </c>
      <c r="M119" s="542"/>
    </row>
    <row r="120" spans="2:13" ht="15">
      <c r="B120" s="561">
        <v>44788</v>
      </c>
      <c r="C120" s="561" t="s">
        <v>342</v>
      </c>
      <c r="D120" s="27">
        <v>0.1</v>
      </c>
      <c r="E120" s="253" t="s">
        <v>92</v>
      </c>
      <c r="F120" s="253" t="s">
        <v>93</v>
      </c>
      <c r="G120" s="27" t="s">
        <v>154</v>
      </c>
      <c r="H120" s="27" t="s">
        <v>340</v>
      </c>
      <c r="I120" s="27" t="s">
        <v>238</v>
      </c>
      <c r="J120" s="27"/>
      <c r="K120" s="27"/>
      <c r="L120" s="27" t="s">
        <v>341</v>
      </c>
      <c r="M120" s="542"/>
    </row>
    <row r="121" spans="2:13" ht="15">
      <c r="B121" s="561">
        <v>44788</v>
      </c>
      <c r="C121" s="561" t="s">
        <v>343</v>
      </c>
      <c r="D121" s="27">
        <v>0.1</v>
      </c>
      <c r="E121" s="253" t="s">
        <v>92</v>
      </c>
      <c r="F121" s="253" t="s">
        <v>93</v>
      </c>
      <c r="G121" s="27" t="s">
        <v>162</v>
      </c>
      <c r="H121" s="27" t="s">
        <v>340</v>
      </c>
      <c r="I121" s="27" t="s">
        <v>238</v>
      </c>
      <c r="J121" s="27"/>
      <c r="K121" s="27"/>
      <c r="L121" s="27" t="s">
        <v>341</v>
      </c>
      <c r="M121" s="542"/>
    </row>
    <row r="122" spans="2:13" ht="15">
      <c r="B122" s="561">
        <v>44788</v>
      </c>
      <c r="C122" s="561" t="s">
        <v>344</v>
      </c>
      <c r="D122" s="27">
        <v>0.1</v>
      </c>
      <c r="E122" s="253" t="s">
        <v>92</v>
      </c>
      <c r="F122" s="253" t="s">
        <v>93</v>
      </c>
      <c r="G122" s="27" t="s">
        <v>172</v>
      </c>
      <c r="H122" s="27" t="s">
        <v>340</v>
      </c>
      <c r="I122" s="27" t="s">
        <v>238</v>
      </c>
      <c r="J122" s="27"/>
      <c r="K122" s="27"/>
      <c r="L122" s="27" t="s">
        <v>341</v>
      </c>
      <c r="M122" s="542"/>
    </row>
    <row r="123" spans="2:13" s="13" customFormat="1" ht="15">
      <c r="B123" s="561">
        <v>44788</v>
      </c>
      <c r="C123" s="561" t="s">
        <v>345</v>
      </c>
      <c r="D123" s="27">
        <v>0.1</v>
      </c>
      <c r="E123" s="253" t="s">
        <v>92</v>
      </c>
      <c r="F123" s="253" t="s">
        <v>93</v>
      </c>
      <c r="G123" s="253" t="s">
        <v>176</v>
      </c>
      <c r="H123" s="27" t="s">
        <v>340</v>
      </c>
      <c r="I123" s="27" t="s">
        <v>238</v>
      </c>
      <c r="J123" s="236"/>
      <c r="K123" s="253"/>
      <c r="L123" s="27" t="s">
        <v>341</v>
      </c>
      <c r="M123" s="237"/>
    </row>
    <row r="124" spans="2:13" ht="15">
      <c r="B124" s="561">
        <v>44788</v>
      </c>
      <c r="C124" s="561" t="s">
        <v>346</v>
      </c>
      <c r="D124" s="27">
        <v>0.1</v>
      </c>
      <c r="E124" s="253" t="s">
        <v>92</v>
      </c>
      <c r="F124" s="253" t="s">
        <v>93</v>
      </c>
      <c r="G124" s="253" t="s">
        <v>180</v>
      </c>
      <c r="H124" s="27" t="s">
        <v>340</v>
      </c>
      <c r="I124" s="27" t="s">
        <v>238</v>
      </c>
      <c r="J124" s="253"/>
      <c r="K124" s="253"/>
      <c r="L124" s="27" t="s">
        <v>341</v>
      </c>
      <c r="M124" s="542"/>
    </row>
    <row r="125" spans="2:13" s="13" customFormat="1" ht="15">
      <c r="B125" s="561">
        <v>44788</v>
      </c>
      <c r="C125" s="561" t="s">
        <v>347</v>
      </c>
      <c r="D125" s="27">
        <v>0.1</v>
      </c>
      <c r="E125" s="253" t="s">
        <v>92</v>
      </c>
      <c r="F125" s="253" t="s">
        <v>93</v>
      </c>
      <c r="G125" s="253" t="s">
        <v>184</v>
      </c>
      <c r="H125" s="27" t="s">
        <v>340</v>
      </c>
      <c r="I125" s="27" t="s">
        <v>238</v>
      </c>
      <c r="J125" s="253"/>
      <c r="K125" s="253"/>
      <c r="L125" s="27" t="s">
        <v>341</v>
      </c>
      <c r="M125" s="237"/>
    </row>
    <row r="126" spans="2:13" ht="15">
      <c r="B126" s="561">
        <v>44788</v>
      </c>
      <c r="C126" s="561" t="s">
        <v>348</v>
      </c>
      <c r="D126" s="27">
        <v>0.1</v>
      </c>
      <c r="E126" s="253" t="s">
        <v>92</v>
      </c>
      <c r="F126" s="253" t="s">
        <v>93</v>
      </c>
      <c r="G126" s="253" t="s">
        <v>188</v>
      </c>
      <c r="H126" s="27" t="s">
        <v>340</v>
      </c>
      <c r="I126" s="27" t="s">
        <v>238</v>
      </c>
      <c r="J126" s="253"/>
      <c r="K126" s="253"/>
      <c r="L126" s="27" t="s">
        <v>341</v>
      </c>
      <c r="M126" s="542"/>
    </row>
    <row r="127" spans="2:13" ht="15">
      <c r="B127" s="561">
        <v>44788</v>
      </c>
      <c r="C127" s="561" t="s">
        <v>349</v>
      </c>
      <c r="D127" s="27">
        <v>0.1</v>
      </c>
      <c r="E127" s="253" t="s">
        <v>92</v>
      </c>
      <c r="F127" s="253" t="s">
        <v>93</v>
      </c>
      <c r="G127" s="253" t="s">
        <v>192</v>
      </c>
      <c r="H127" s="27" t="s">
        <v>340</v>
      </c>
      <c r="I127" s="27" t="s">
        <v>238</v>
      </c>
      <c r="J127" s="253"/>
      <c r="K127" s="253"/>
      <c r="L127" s="27" t="s">
        <v>341</v>
      </c>
      <c r="M127" s="542"/>
    </row>
    <row r="128" spans="2:13" ht="15">
      <c r="B128" s="561">
        <v>44788</v>
      </c>
      <c r="C128" s="561" t="s">
        <v>350</v>
      </c>
      <c r="D128" s="27">
        <v>0.1</v>
      </c>
      <c r="E128" s="253" t="s">
        <v>92</v>
      </c>
      <c r="F128" s="253" t="s">
        <v>93</v>
      </c>
      <c r="G128" s="253" t="s">
        <v>277</v>
      </c>
      <c r="H128" s="27" t="s">
        <v>340</v>
      </c>
      <c r="I128" s="27" t="s">
        <v>238</v>
      </c>
      <c r="J128" s="253"/>
      <c r="K128" s="253"/>
      <c r="L128" s="27" t="s">
        <v>341</v>
      </c>
      <c r="M128" s="542"/>
    </row>
    <row r="129" spans="2:13" ht="30">
      <c r="B129" s="561">
        <v>44788</v>
      </c>
      <c r="C129" s="561" t="s">
        <v>351</v>
      </c>
      <c r="D129" s="27">
        <v>0.1</v>
      </c>
      <c r="E129" s="253" t="s">
        <v>92</v>
      </c>
      <c r="F129" s="253" t="s">
        <v>93</v>
      </c>
      <c r="G129" s="27" t="s">
        <v>136</v>
      </c>
      <c r="H129" s="27"/>
      <c r="I129" s="27" t="s">
        <v>238</v>
      </c>
      <c r="J129" s="27"/>
      <c r="K129" s="27"/>
      <c r="L129" s="27" t="s">
        <v>352</v>
      </c>
      <c r="M129" s="542"/>
    </row>
    <row r="130" spans="2:13" ht="30">
      <c r="B130" s="234">
        <v>44788</v>
      </c>
      <c r="C130" s="561" t="s">
        <v>353</v>
      </c>
      <c r="D130" s="27">
        <v>0.1</v>
      </c>
      <c r="E130" s="253" t="s">
        <v>92</v>
      </c>
      <c r="F130" s="253" t="s">
        <v>93</v>
      </c>
      <c r="G130" s="253" t="s">
        <v>225</v>
      </c>
      <c r="H130" s="253" t="s">
        <v>354</v>
      </c>
      <c r="I130" s="253" t="s">
        <v>238</v>
      </c>
      <c r="J130" s="253"/>
      <c r="K130" s="253"/>
      <c r="L130" s="253" t="s">
        <v>355</v>
      </c>
      <c r="M130" s="542"/>
    </row>
    <row r="131" spans="2:13" ht="15">
      <c r="B131" s="234">
        <v>44788</v>
      </c>
      <c r="C131" s="561" t="s">
        <v>356</v>
      </c>
      <c r="D131" s="27">
        <v>0.1</v>
      </c>
      <c r="E131" s="253" t="s">
        <v>92</v>
      </c>
      <c r="F131" s="253" t="s">
        <v>93</v>
      </c>
      <c r="G131" s="27" t="s">
        <v>154</v>
      </c>
      <c r="H131" s="253" t="s">
        <v>357</v>
      </c>
      <c r="I131" s="253" t="s">
        <v>238</v>
      </c>
      <c r="J131" s="253"/>
      <c r="K131" s="253"/>
      <c r="L131" s="253" t="s">
        <v>358</v>
      </c>
      <c r="M131" s="542"/>
    </row>
    <row r="132" spans="2:13" ht="15">
      <c r="B132" s="234">
        <v>44788</v>
      </c>
      <c r="C132" s="561" t="s">
        <v>359</v>
      </c>
      <c r="D132" s="27">
        <v>0.1</v>
      </c>
      <c r="E132" s="253" t="s">
        <v>92</v>
      </c>
      <c r="F132" s="253" t="s">
        <v>93</v>
      </c>
      <c r="G132" s="27" t="s">
        <v>162</v>
      </c>
      <c r="H132" s="253" t="s">
        <v>357</v>
      </c>
      <c r="I132" s="253" t="s">
        <v>238</v>
      </c>
      <c r="J132" s="253"/>
      <c r="K132" s="253"/>
      <c r="L132" s="253" t="s">
        <v>360</v>
      </c>
      <c r="M132" s="542"/>
    </row>
    <row r="133" spans="2:13" ht="15">
      <c r="B133" s="234">
        <v>44788</v>
      </c>
      <c r="C133" s="561" t="s">
        <v>361</v>
      </c>
      <c r="D133" s="27">
        <v>0.1</v>
      </c>
      <c r="E133" s="253" t="s">
        <v>92</v>
      </c>
      <c r="F133" s="253" t="s">
        <v>93</v>
      </c>
      <c r="G133" s="27" t="s">
        <v>158</v>
      </c>
      <c r="H133" s="253" t="s">
        <v>357</v>
      </c>
      <c r="I133" s="253" t="s">
        <v>238</v>
      </c>
      <c r="J133" s="253"/>
      <c r="K133" s="253"/>
      <c r="L133" s="253" t="s">
        <v>362</v>
      </c>
      <c r="M133" s="542"/>
    </row>
    <row r="134" spans="2:13" ht="15">
      <c r="B134" s="234">
        <v>44788</v>
      </c>
      <c r="C134" s="561" t="s">
        <v>363</v>
      </c>
      <c r="D134" s="27">
        <v>0.1</v>
      </c>
      <c r="E134" s="253" t="s">
        <v>92</v>
      </c>
      <c r="F134" s="253" t="s">
        <v>93</v>
      </c>
      <c r="G134" s="27" t="s">
        <v>154</v>
      </c>
      <c r="H134" s="253" t="s">
        <v>357</v>
      </c>
      <c r="I134" s="253" t="s">
        <v>238</v>
      </c>
      <c r="J134" s="253"/>
      <c r="K134" s="253"/>
      <c r="L134" s="253" t="s">
        <v>364</v>
      </c>
      <c r="M134" s="542"/>
    </row>
    <row r="135" spans="2:13" ht="15">
      <c r="B135" s="234">
        <v>44788</v>
      </c>
      <c r="C135" s="561" t="s">
        <v>365</v>
      </c>
      <c r="D135" s="27">
        <v>0.1</v>
      </c>
      <c r="E135" s="253" t="s">
        <v>92</v>
      </c>
      <c r="F135" s="253" t="s">
        <v>93</v>
      </c>
      <c r="G135" s="27" t="s">
        <v>162</v>
      </c>
      <c r="H135" s="253" t="s">
        <v>357</v>
      </c>
      <c r="I135" s="253" t="s">
        <v>238</v>
      </c>
      <c r="J135" s="253"/>
      <c r="K135" s="253"/>
      <c r="L135" s="253" t="s">
        <v>366</v>
      </c>
      <c r="M135" s="542"/>
    </row>
    <row r="136" spans="2:13" ht="15">
      <c r="B136" s="234">
        <v>44788</v>
      </c>
      <c r="C136" s="561" t="s">
        <v>367</v>
      </c>
      <c r="D136" s="27">
        <v>0.1</v>
      </c>
      <c r="E136" s="253" t="s">
        <v>92</v>
      </c>
      <c r="F136" s="253" t="s">
        <v>93</v>
      </c>
      <c r="G136" s="27" t="s">
        <v>172</v>
      </c>
      <c r="H136" s="253" t="s">
        <v>357</v>
      </c>
      <c r="I136" s="253" t="s">
        <v>238</v>
      </c>
      <c r="J136" s="253"/>
      <c r="K136" s="253"/>
      <c r="L136" s="253" t="s">
        <v>368</v>
      </c>
      <c r="M136" s="542"/>
    </row>
    <row r="137" spans="2:13" ht="15">
      <c r="B137" s="234">
        <v>44788</v>
      </c>
      <c r="C137" s="561" t="s">
        <v>369</v>
      </c>
      <c r="D137" s="27">
        <v>0.1</v>
      </c>
      <c r="E137" s="253" t="s">
        <v>92</v>
      </c>
      <c r="F137" s="253" t="s">
        <v>93</v>
      </c>
      <c r="G137" s="253" t="s">
        <v>176</v>
      </c>
      <c r="H137" s="253" t="s">
        <v>357</v>
      </c>
      <c r="I137" s="253" t="s">
        <v>238</v>
      </c>
      <c r="J137" s="253"/>
      <c r="K137" s="253"/>
      <c r="L137" s="253" t="s">
        <v>370</v>
      </c>
      <c r="M137" s="542"/>
    </row>
    <row r="138" spans="2:13" ht="15">
      <c r="B138" s="234">
        <v>44788</v>
      </c>
      <c r="C138" s="561" t="s">
        <v>371</v>
      </c>
      <c r="D138" s="27">
        <v>0.1</v>
      </c>
      <c r="E138" s="253" t="s">
        <v>92</v>
      </c>
      <c r="F138" s="253" t="s">
        <v>93</v>
      </c>
      <c r="G138" s="253" t="s">
        <v>180</v>
      </c>
      <c r="H138" s="253" t="s">
        <v>357</v>
      </c>
      <c r="I138" s="253" t="s">
        <v>238</v>
      </c>
      <c r="J138" s="253"/>
      <c r="K138" s="253"/>
      <c r="L138" s="253" t="s">
        <v>372</v>
      </c>
      <c r="M138" s="542"/>
    </row>
    <row r="139" spans="2:13" ht="15">
      <c r="B139" s="234">
        <v>44788</v>
      </c>
      <c r="C139" s="561" t="s">
        <v>373</v>
      </c>
      <c r="D139" s="27">
        <v>0.1</v>
      </c>
      <c r="E139" s="253" t="s">
        <v>92</v>
      </c>
      <c r="F139" s="253" t="s">
        <v>93</v>
      </c>
      <c r="G139" s="253" t="s">
        <v>184</v>
      </c>
      <c r="H139" s="253" t="s">
        <v>357</v>
      </c>
      <c r="I139" s="253" t="s">
        <v>238</v>
      </c>
      <c r="J139" s="253"/>
      <c r="K139" s="253"/>
      <c r="L139" s="253" t="s">
        <v>374</v>
      </c>
      <c r="M139" s="542"/>
    </row>
    <row r="140" spans="2:13" s="13" customFormat="1" ht="15">
      <c r="B140" s="234">
        <v>44788</v>
      </c>
      <c r="C140" s="561" t="s">
        <v>375</v>
      </c>
      <c r="D140" s="27">
        <v>0.1</v>
      </c>
      <c r="E140" s="253" t="s">
        <v>92</v>
      </c>
      <c r="F140" s="253" t="s">
        <v>93</v>
      </c>
      <c r="G140" s="253" t="s">
        <v>188</v>
      </c>
      <c r="H140" s="253" t="s">
        <v>357</v>
      </c>
      <c r="I140" s="253" t="s">
        <v>238</v>
      </c>
      <c r="J140" s="253"/>
      <c r="K140" s="253"/>
      <c r="L140" s="253" t="s">
        <v>376</v>
      </c>
    </row>
    <row r="141" spans="2:13" s="13" customFormat="1" ht="15">
      <c r="B141" s="234">
        <v>44788</v>
      </c>
      <c r="C141" s="561" t="s">
        <v>377</v>
      </c>
      <c r="D141" s="27">
        <v>0.1</v>
      </c>
      <c r="E141" s="253" t="s">
        <v>92</v>
      </c>
      <c r="F141" s="253" t="s">
        <v>93</v>
      </c>
      <c r="G141" s="253" t="s">
        <v>192</v>
      </c>
      <c r="H141" s="253" t="s">
        <v>357</v>
      </c>
      <c r="I141" s="253" t="s">
        <v>238</v>
      </c>
      <c r="J141" s="27"/>
      <c r="K141" s="27"/>
      <c r="L141" s="253" t="s">
        <v>378</v>
      </c>
      <c r="M141" s="25"/>
    </row>
    <row r="142" spans="2:13" ht="15">
      <c r="B142" s="234">
        <v>44788</v>
      </c>
      <c r="C142" s="561" t="s">
        <v>379</v>
      </c>
      <c r="D142" s="27">
        <v>0.1</v>
      </c>
      <c r="E142" s="253" t="s">
        <v>92</v>
      </c>
      <c r="F142" s="253" t="s">
        <v>93</v>
      </c>
      <c r="G142" s="27" t="s">
        <v>154</v>
      </c>
      <c r="H142" s="253" t="s">
        <v>380</v>
      </c>
      <c r="I142" s="253" t="s">
        <v>238</v>
      </c>
      <c r="J142" s="253"/>
      <c r="K142" s="253"/>
      <c r="L142" s="253" t="s">
        <v>358</v>
      </c>
      <c r="M142" s="542"/>
    </row>
    <row r="143" spans="2:13" ht="15">
      <c r="B143" s="234">
        <v>44788</v>
      </c>
      <c r="C143" s="561" t="s">
        <v>381</v>
      </c>
      <c r="D143" s="27">
        <v>0.1</v>
      </c>
      <c r="E143" s="253" t="s">
        <v>92</v>
      </c>
      <c r="F143" s="253" t="s">
        <v>93</v>
      </c>
      <c r="G143" s="27" t="s">
        <v>162</v>
      </c>
      <c r="H143" s="253" t="s">
        <v>380</v>
      </c>
      <c r="I143" s="253" t="s">
        <v>238</v>
      </c>
      <c r="J143" s="253"/>
      <c r="K143" s="253"/>
      <c r="L143" s="253" t="s">
        <v>360</v>
      </c>
      <c r="M143" s="542"/>
    </row>
    <row r="144" spans="2:13" ht="15">
      <c r="B144" s="234">
        <v>44788</v>
      </c>
      <c r="C144" s="561" t="s">
        <v>382</v>
      </c>
      <c r="D144" s="27">
        <v>0.1</v>
      </c>
      <c r="E144" s="253" t="s">
        <v>92</v>
      </c>
      <c r="F144" s="253" t="s">
        <v>93</v>
      </c>
      <c r="G144" s="27" t="s">
        <v>158</v>
      </c>
      <c r="H144" s="253" t="s">
        <v>380</v>
      </c>
      <c r="I144" s="253" t="s">
        <v>238</v>
      </c>
      <c r="J144" s="253"/>
      <c r="K144" s="253"/>
      <c r="L144" s="253" t="s">
        <v>362</v>
      </c>
      <c r="M144" s="542"/>
    </row>
    <row r="145" spans="2:13" ht="15">
      <c r="B145" s="234">
        <v>44788</v>
      </c>
      <c r="C145" s="561" t="s">
        <v>383</v>
      </c>
      <c r="D145" s="27">
        <v>0.1</v>
      </c>
      <c r="E145" s="253" t="s">
        <v>92</v>
      </c>
      <c r="F145" s="253" t="s">
        <v>93</v>
      </c>
      <c r="G145" s="27" t="s">
        <v>154</v>
      </c>
      <c r="H145" s="253" t="s">
        <v>380</v>
      </c>
      <c r="I145" s="253" t="s">
        <v>238</v>
      </c>
      <c r="J145" s="253"/>
      <c r="K145" s="253"/>
      <c r="L145" s="253" t="s">
        <v>364</v>
      </c>
      <c r="M145" s="542"/>
    </row>
    <row r="146" spans="2:13" ht="15">
      <c r="B146" s="234">
        <v>44788</v>
      </c>
      <c r="C146" s="561" t="s">
        <v>384</v>
      </c>
      <c r="D146" s="27">
        <v>0.1</v>
      </c>
      <c r="E146" s="253" t="s">
        <v>92</v>
      </c>
      <c r="F146" s="253" t="s">
        <v>93</v>
      </c>
      <c r="G146" s="27" t="s">
        <v>162</v>
      </c>
      <c r="H146" s="253" t="s">
        <v>380</v>
      </c>
      <c r="I146" s="253" t="s">
        <v>238</v>
      </c>
      <c r="J146" s="253"/>
      <c r="K146" s="253"/>
      <c r="L146" s="253" t="s">
        <v>366</v>
      </c>
      <c r="M146" s="542"/>
    </row>
    <row r="147" spans="2:13" ht="15">
      <c r="B147" s="234">
        <v>44788</v>
      </c>
      <c r="C147" s="561" t="s">
        <v>385</v>
      </c>
      <c r="D147" s="27">
        <v>0.1</v>
      </c>
      <c r="E147" s="253" t="s">
        <v>92</v>
      </c>
      <c r="F147" s="253" t="s">
        <v>93</v>
      </c>
      <c r="G147" s="27" t="s">
        <v>172</v>
      </c>
      <c r="H147" s="253" t="s">
        <v>380</v>
      </c>
      <c r="I147" s="253" t="s">
        <v>238</v>
      </c>
      <c r="J147" s="253"/>
      <c r="K147" s="253"/>
      <c r="L147" s="253" t="s">
        <v>368</v>
      </c>
      <c r="M147" s="542"/>
    </row>
    <row r="148" spans="2:13" ht="15">
      <c r="B148" s="234">
        <v>44788</v>
      </c>
      <c r="C148" s="561" t="s">
        <v>386</v>
      </c>
      <c r="D148" s="27">
        <v>0.1</v>
      </c>
      <c r="E148" s="253" t="s">
        <v>92</v>
      </c>
      <c r="F148" s="253" t="s">
        <v>93</v>
      </c>
      <c r="G148" s="253" t="s">
        <v>176</v>
      </c>
      <c r="H148" s="253" t="s">
        <v>380</v>
      </c>
      <c r="I148" s="253" t="s">
        <v>238</v>
      </c>
      <c r="J148" s="253"/>
      <c r="K148" s="253"/>
      <c r="L148" s="253" t="s">
        <v>370</v>
      </c>
      <c r="M148" s="542"/>
    </row>
    <row r="149" spans="2:13" ht="15">
      <c r="B149" s="234">
        <v>44788</v>
      </c>
      <c r="C149" s="561" t="s">
        <v>387</v>
      </c>
      <c r="D149" s="27">
        <v>0.1</v>
      </c>
      <c r="E149" s="253" t="s">
        <v>92</v>
      </c>
      <c r="F149" s="253" t="s">
        <v>93</v>
      </c>
      <c r="G149" s="253" t="s">
        <v>180</v>
      </c>
      <c r="H149" s="253" t="s">
        <v>380</v>
      </c>
      <c r="I149" s="253" t="s">
        <v>238</v>
      </c>
      <c r="J149" s="253"/>
      <c r="K149" s="253"/>
      <c r="L149" s="253" t="s">
        <v>372</v>
      </c>
      <c r="M149" s="542"/>
    </row>
    <row r="150" spans="2:13" ht="15">
      <c r="B150" s="234">
        <v>44788</v>
      </c>
      <c r="C150" s="561" t="s">
        <v>388</v>
      </c>
      <c r="D150" s="27">
        <v>0.1</v>
      </c>
      <c r="E150" s="253" t="s">
        <v>92</v>
      </c>
      <c r="F150" s="253" t="s">
        <v>93</v>
      </c>
      <c r="G150" s="253" t="s">
        <v>184</v>
      </c>
      <c r="H150" s="253" t="s">
        <v>380</v>
      </c>
      <c r="I150" s="253" t="s">
        <v>238</v>
      </c>
      <c r="J150" s="253"/>
      <c r="K150" s="253"/>
      <c r="L150" s="253" t="s">
        <v>374</v>
      </c>
      <c r="M150" s="542"/>
    </row>
    <row r="151" spans="2:13" s="13" customFormat="1" ht="15">
      <c r="B151" s="234">
        <v>44788</v>
      </c>
      <c r="C151" s="561" t="s">
        <v>389</v>
      </c>
      <c r="D151" s="27">
        <v>0.1</v>
      </c>
      <c r="E151" s="253" t="s">
        <v>92</v>
      </c>
      <c r="F151" s="253" t="s">
        <v>93</v>
      </c>
      <c r="G151" s="253" t="s">
        <v>188</v>
      </c>
      <c r="H151" s="253" t="s">
        <v>380</v>
      </c>
      <c r="I151" s="253" t="s">
        <v>238</v>
      </c>
      <c r="J151" s="253"/>
      <c r="K151" s="253"/>
      <c r="L151" s="253" t="s">
        <v>376</v>
      </c>
    </row>
    <row r="152" spans="2:13" s="13" customFormat="1" ht="15">
      <c r="B152" s="234">
        <v>44788</v>
      </c>
      <c r="C152" s="561" t="s">
        <v>390</v>
      </c>
      <c r="D152" s="27">
        <v>0.1</v>
      </c>
      <c r="E152" s="253" t="s">
        <v>92</v>
      </c>
      <c r="F152" s="253" t="s">
        <v>93</v>
      </c>
      <c r="G152" s="253" t="s">
        <v>192</v>
      </c>
      <c r="H152" s="253" t="s">
        <v>380</v>
      </c>
      <c r="I152" s="253" t="s">
        <v>238</v>
      </c>
      <c r="J152" s="27"/>
      <c r="K152" s="27"/>
      <c r="L152" s="253" t="s">
        <v>378</v>
      </c>
      <c r="M152" s="25"/>
    </row>
    <row r="153" spans="2:13" ht="15">
      <c r="B153" s="234">
        <v>44788</v>
      </c>
      <c r="C153" s="561" t="s">
        <v>391</v>
      </c>
      <c r="D153" s="27">
        <v>0.1</v>
      </c>
      <c r="E153" s="253" t="s">
        <v>92</v>
      </c>
      <c r="F153" s="253" t="s">
        <v>93</v>
      </c>
      <c r="G153" s="27" t="s">
        <v>154</v>
      </c>
      <c r="H153" s="253" t="s">
        <v>392</v>
      </c>
      <c r="I153" s="253" t="s">
        <v>238</v>
      </c>
      <c r="J153" s="253"/>
      <c r="K153" s="253"/>
      <c r="L153" s="253" t="s">
        <v>358</v>
      </c>
      <c r="M153" s="542"/>
    </row>
    <row r="154" spans="2:13" ht="15">
      <c r="B154" s="234">
        <v>44788</v>
      </c>
      <c r="C154" s="561" t="s">
        <v>393</v>
      </c>
      <c r="D154" s="27">
        <v>0.1</v>
      </c>
      <c r="E154" s="253" t="s">
        <v>92</v>
      </c>
      <c r="F154" s="253" t="s">
        <v>93</v>
      </c>
      <c r="G154" s="27" t="s">
        <v>162</v>
      </c>
      <c r="H154" s="253" t="s">
        <v>392</v>
      </c>
      <c r="I154" s="253" t="s">
        <v>238</v>
      </c>
      <c r="J154" s="253"/>
      <c r="K154" s="253"/>
      <c r="L154" s="253" t="s">
        <v>360</v>
      </c>
      <c r="M154" s="542"/>
    </row>
    <row r="155" spans="2:13" ht="15">
      <c r="B155" s="234">
        <v>44788</v>
      </c>
      <c r="C155" s="561" t="s">
        <v>394</v>
      </c>
      <c r="D155" s="27">
        <v>0.1</v>
      </c>
      <c r="E155" s="253" t="s">
        <v>92</v>
      </c>
      <c r="F155" s="253" t="s">
        <v>93</v>
      </c>
      <c r="G155" s="27" t="s">
        <v>158</v>
      </c>
      <c r="H155" s="253" t="s">
        <v>392</v>
      </c>
      <c r="I155" s="253" t="s">
        <v>238</v>
      </c>
      <c r="J155" s="253"/>
      <c r="K155" s="253"/>
      <c r="L155" s="253" t="s">
        <v>362</v>
      </c>
      <c r="M155" s="542"/>
    </row>
    <row r="156" spans="2:13" ht="15">
      <c r="B156" s="234">
        <v>44788</v>
      </c>
      <c r="C156" s="561" t="s">
        <v>395</v>
      </c>
      <c r="D156" s="27">
        <v>0.1</v>
      </c>
      <c r="E156" s="253" t="s">
        <v>92</v>
      </c>
      <c r="F156" s="253" t="s">
        <v>93</v>
      </c>
      <c r="G156" s="27" t="s">
        <v>154</v>
      </c>
      <c r="H156" s="253" t="s">
        <v>392</v>
      </c>
      <c r="I156" s="253" t="s">
        <v>238</v>
      </c>
      <c r="J156" s="253"/>
      <c r="K156" s="253"/>
      <c r="L156" s="253" t="s">
        <v>364</v>
      </c>
      <c r="M156" s="542"/>
    </row>
    <row r="157" spans="2:13" ht="15">
      <c r="B157" s="234">
        <v>44788</v>
      </c>
      <c r="C157" s="561" t="s">
        <v>396</v>
      </c>
      <c r="D157" s="27">
        <v>0.1</v>
      </c>
      <c r="E157" s="253" t="s">
        <v>92</v>
      </c>
      <c r="F157" s="253" t="s">
        <v>93</v>
      </c>
      <c r="G157" s="27" t="s">
        <v>162</v>
      </c>
      <c r="H157" s="253" t="s">
        <v>392</v>
      </c>
      <c r="I157" s="253" t="s">
        <v>238</v>
      </c>
      <c r="J157" s="253"/>
      <c r="K157" s="253"/>
      <c r="L157" s="253" t="s">
        <v>366</v>
      </c>
      <c r="M157" s="542"/>
    </row>
    <row r="158" spans="2:13" ht="15">
      <c r="B158" s="234">
        <v>44788</v>
      </c>
      <c r="C158" s="561" t="s">
        <v>397</v>
      </c>
      <c r="D158" s="27">
        <v>0.1</v>
      </c>
      <c r="E158" s="253" t="s">
        <v>92</v>
      </c>
      <c r="F158" s="253" t="s">
        <v>93</v>
      </c>
      <c r="G158" s="27" t="s">
        <v>172</v>
      </c>
      <c r="H158" s="253" t="s">
        <v>392</v>
      </c>
      <c r="I158" s="253" t="s">
        <v>238</v>
      </c>
      <c r="J158" s="253"/>
      <c r="K158" s="253"/>
      <c r="L158" s="253" t="s">
        <v>368</v>
      </c>
      <c r="M158" s="542"/>
    </row>
    <row r="159" spans="2:13" ht="15">
      <c r="B159" s="234">
        <v>44788</v>
      </c>
      <c r="C159" s="561" t="s">
        <v>398</v>
      </c>
      <c r="D159" s="27">
        <v>0.1</v>
      </c>
      <c r="E159" s="253" t="s">
        <v>92</v>
      </c>
      <c r="F159" s="253" t="s">
        <v>93</v>
      </c>
      <c r="G159" s="253" t="s">
        <v>176</v>
      </c>
      <c r="H159" s="253" t="s">
        <v>392</v>
      </c>
      <c r="I159" s="253" t="s">
        <v>238</v>
      </c>
      <c r="J159" s="253"/>
      <c r="K159" s="253"/>
      <c r="L159" s="253" t="s">
        <v>370</v>
      </c>
      <c r="M159" s="542"/>
    </row>
    <row r="160" spans="2:13" ht="15">
      <c r="B160" s="234">
        <v>44788</v>
      </c>
      <c r="C160" s="561" t="s">
        <v>399</v>
      </c>
      <c r="D160" s="27">
        <v>0.1</v>
      </c>
      <c r="E160" s="253" t="s">
        <v>92</v>
      </c>
      <c r="F160" s="253" t="s">
        <v>93</v>
      </c>
      <c r="G160" s="253" t="s">
        <v>180</v>
      </c>
      <c r="H160" s="253" t="s">
        <v>392</v>
      </c>
      <c r="I160" s="253" t="s">
        <v>238</v>
      </c>
      <c r="J160" s="253"/>
      <c r="K160" s="253"/>
      <c r="L160" s="253" t="s">
        <v>372</v>
      </c>
      <c r="M160" s="542"/>
    </row>
    <row r="161" spans="2:13" ht="15">
      <c r="B161" s="234">
        <v>44788</v>
      </c>
      <c r="C161" s="561" t="s">
        <v>400</v>
      </c>
      <c r="D161" s="27">
        <v>0.1</v>
      </c>
      <c r="E161" s="253" t="s">
        <v>92</v>
      </c>
      <c r="F161" s="253" t="s">
        <v>93</v>
      </c>
      <c r="G161" s="253" t="s">
        <v>184</v>
      </c>
      <c r="H161" s="253" t="s">
        <v>392</v>
      </c>
      <c r="I161" s="253" t="s">
        <v>238</v>
      </c>
      <c r="J161" s="253"/>
      <c r="K161" s="253"/>
      <c r="L161" s="253" t="s">
        <v>374</v>
      </c>
      <c r="M161" s="542"/>
    </row>
    <row r="162" spans="2:13" s="13" customFormat="1" ht="15">
      <c r="B162" s="234">
        <v>44788</v>
      </c>
      <c r="C162" s="561" t="s">
        <v>401</v>
      </c>
      <c r="D162" s="27">
        <v>0.1</v>
      </c>
      <c r="E162" s="253" t="s">
        <v>92</v>
      </c>
      <c r="F162" s="253" t="s">
        <v>93</v>
      </c>
      <c r="G162" s="253" t="s">
        <v>188</v>
      </c>
      <c r="H162" s="253" t="s">
        <v>392</v>
      </c>
      <c r="I162" s="253" t="s">
        <v>238</v>
      </c>
      <c r="J162" s="253"/>
      <c r="K162" s="253"/>
      <c r="L162" s="253" t="s">
        <v>376</v>
      </c>
    </row>
    <row r="163" spans="2:13" s="13" customFormat="1" ht="15">
      <c r="B163" s="234">
        <v>44788</v>
      </c>
      <c r="C163" s="561" t="s">
        <v>402</v>
      </c>
      <c r="D163" s="27">
        <v>0.1</v>
      </c>
      <c r="E163" s="253" t="s">
        <v>92</v>
      </c>
      <c r="F163" s="253" t="s">
        <v>93</v>
      </c>
      <c r="G163" s="253" t="s">
        <v>192</v>
      </c>
      <c r="H163" s="253" t="s">
        <v>392</v>
      </c>
      <c r="I163" s="253" t="s">
        <v>238</v>
      </c>
      <c r="J163" s="27"/>
      <c r="K163" s="27"/>
      <c r="L163" s="253" t="s">
        <v>378</v>
      </c>
      <c r="M163" s="25"/>
    </row>
    <row r="164" spans="2:13" ht="30">
      <c r="B164" s="561">
        <v>44788</v>
      </c>
      <c r="C164" s="561" t="s">
        <v>403</v>
      </c>
      <c r="D164" s="27">
        <v>0.1</v>
      </c>
      <c r="E164" s="253" t="s">
        <v>92</v>
      </c>
      <c r="F164" s="253" t="s">
        <v>93</v>
      </c>
      <c r="G164" s="27" t="s">
        <v>136</v>
      </c>
      <c r="H164" s="27"/>
      <c r="I164" s="27" t="s">
        <v>238</v>
      </c>
      <c r="J164" s="27"/>
      <c r="K164" s="27"/>
      <c r="L164" s="27" t="s">
        <v>404</v>
      </c>
      <c r="M164" s="542"/>
    </row>
    <row r="165" spans="2:13" s="13" customFormat="1" ht="45">
      <c r="B165" s="561">
        <v>44788</v>
      </c>
      <c r="C165" s="561" t="s">
        <v>405</v>
      </c>
      <c r="D165" s="27">
        <v>0.1</v>
      </c>
      <c r="E165" s="253" t="s">
        <v>92</v>
      </c>
      <c r="F165" s="253" t="s">
        <v>93</v>
      </c>
      <c r="G165" s="253" t="s">
        <v>176</v>
      </c>
      <c r="H165" s="253" t="s">
        <v>255</v>
      </c>
      <c r="I165" s="253" t="s">
        <v>96</v>
      </c>
      <c r="J165" s="253" t="s">
        <v>337</v>
      </c>
      <c r="K165" s="253" t="s">
        <v>406</v>
      </c>
      <c r="L165" s="253"/>
    </row>
    <row r="166" spans="2:13" s="13" customFormat="1" ht="15">
      <c r="B166" s="561">
        <v>44788</v>
      </c>
      <c r="C166" s="561" t="s">
        <v>407</v>
      </c>
      <c r="D166" s="27">
        <v>0.1</v>
      </c>
      <c r="E166" s="253" t="s">
        <v>92</v>
      </c>
      <c r="F166" s="253" t="s">
        <v>93</v>
      </c>
      <c r="G166" s="27" t="s">
        <v>136</v>
      </c>
      <c r="H166" s="253" t="s">
        <v>57</v>
      </c>
      <c r="I166" s="253" t="s">
        <v>238</v>
      </c>
      <c r="J166" s="253"/>
      <c r="K166" s="253" t="s">
        <v>237</v>
      </c>
      <c r="L166" s="253"/>
    </row>
    <row r="167" spans="2:13" s="13" customFormat="1" ht="15">
      <c r="B167" s="561">
        <v>44788</v>
      </c>
      <c r="C167" s="561" t="s">
        <v>408</v>
      </c>
      <c r="D167" s="27">
        <v>0.1</v>
      </c>
      <c r="E167" s="253" t="s">
        <v>92</v>
      </c>
      <c r="F167" s="253" t="s">
        <v>93</v>
      </c>
      <c r="G167" s="27" t="s">
        <v>136</v>
      </c>
      <c r="H167" s="253" t="s">
        <v>57</v>
      </c>
      <c r="I167" s="253" t="s">
        <v>238</v>
      </c>
      <c r="J167" s="253"/>
      <c r="K167" s="253" t="s">
        <v>241</v>
      </c>
      <c r="L167" s="253"/>
      <c r="M167" s="25"/>
    </row>
    <row r="168" spans="2:13" s="13" customFormat="1" ht="15">
      <c r="B168" s="561">
        <v>44788</v>
      </c>
      <c r="C168" s="561" t="s">
        <v>409</v>
      </c>
      <c r="D168" s="27">
        <v>0.1</v>
      </c>
      <c r="E168" s="253" t="s">
        <v>92</v>
      </c>
      <c r="F168" s="253" t="s">
        <v>93</v>
      </c>
      <c r="G168" s="27" t="s">
        <v>136</v>
      </c>
      <c r="H168" s="253" t="s">
        <v>57</v>
      </c>
      <c r="I168" s="253" t="s">
        <v>238</v>
      </c>
      <c r="J168" s="253"/>
      <c r="K168" s="253" t="s">
        <v>243</v>
      </c>
      <c r="L168" s="253"/>
      <c r="M168" s="25"/>
    </row>
    <row r="169" spans="2:13" s="13" customFormat="1" ht="15">
      <c r="B169" s="561">
        <v>44788</v>
      </c>
      <c r="C169" s="561" t="s">
        <v>410</v>
      </c>
      <c r="D169" s="27">
        <v>0.1</v>
      </c>
      <c r="E169" s="253" t="s">
        <v>92</v>
      </c>
      <c r="F169" s="253" t="s">
        <v>93</v>
      </c>
      <c r="G169" s="27" t="s">
        <v>136</v>
      </c>
      <c r="H169" s="253" t="s">
        <v>57</v>
      </c>
      <c r="I169" s="253" t="s">
        <v>238</v>
      </c>
      <c r="J169" s="253"/>
      <c r="K169" s="253" t="s">
        <v>245</v>
      </c>
      <c r="L169" s="253"/>
    </row>
    <row r="170" spans="2:13" s="13" customFormat="1" ht="15">
      <c r="B170" s="561">
        <v>44788</v>
      </c>
      <c r="C170" s="561" t="s">
        <v>411</v>
      </c>
      <c r="D170" s="27">
        <v>0.1</v>
      </c>
      <c r="E170" s="253" t="s">
        <v>92</v>
      </c>
      <c r="F170" s="253" t="s">
        <v>93</v>
      </c>
      <c r="G170" s="27" t="s">
        <v>136</v>
      </c>
      <c r="H170" s="253" t="s">
        <v>57</v>
      </c>
      <c r="I170" s="253" t="s">
        <v>238</v>
      </c>
      <c r="J170" s="253"/>
      <c r="K170" s="253" t="s">
        <v>247</v>
      </c>
      <c r="L170" s="253"/>
    </row>
    <row r="171" spans="2:13" s="13" customFormat="1" ht="15">
      <c r="B171" s="561">
        <v>44788</v>
      </c>
      <c r="C171" s="561" t="s">
        <v>412</v>
      </c>
      <c r="D171" s="27">
        <v>0.1</v>
      </c>
      <c r="E171" s="253" t="s">
        <v>92</v>
      </c>
      <c r="F171" s="253" t="s">
        <v>93</v>
      </c>
      <c r="G171" s="27" t="s">
        <v>136</v>
      </c>
      <c r="H171" s="253" t="s">
        <v>57</v>
      </c>
      <c r="I171" s="253" t="s">
        <v>238</v>
      </c>
      <c r="J171" s="253"/>
      <c r="K171" s="253" t="s">
        <v>249</v>
      </c>
      <c r="L171" s="253"/>
    </row>
    <row r="172" spans="2:13" s="13" customFormat="1" ht="15">
      <c r="B172" s="561">
        <v>44788</v>
      </c>
      <c r="C172" s="561" t="s">
        <v>413</v>
      </c>
      <c r="D172" s="27">
        <v>0.1</v>
      </c>
      <c r="E172" s="253" t="s">
        <v>92</v>
      </c>
      <c r="F172" s="253" t="s">
        <v>93</v>
      </c>
      <c r="G172" s="27" t="s">
        <v>136</v>
      </c>
      <c r="H172" s="253" t="s">
        <v>140</v>
      </c>
      <c r="I172" s="253" t="s">
        <v>238</v>
      </c>
      <c r="J172" s="538"/>
      <c r="K172" s="253" t="s">
        <v>251</v>
      </c>
      <c r="L172" s="253"/>
    </row>
    <row r="173" spans="2:13" s="13" customFormat="1" ht="15">
      <c r="B173" s="561">
        <v>44788</v>
      </c>
      <c r="C173" s="561" t="s">
        <v>414</v>
      </c>
      <c r="D173" s="27">
        <v>0.1</v>
      </c>
      <c r="E173" s="253" t="s">
        <v>92</v>
      </c>
      <c r="F173" s="253" t="s">
        <v>93</v>
      </c>
      <c r="G173" s="27" t="s">
        <v>136</v>
      </c>
      <c r="H173" s="253" t="s">
        <v>140</v>
      </c>
      <c r="I173" s="253" t="s">
        <v>238</v>
      </c>
      <c r="J173" s="253"/>
      <c r="K173" s="253" t="s">
        <v>253</v>
      </c>
      <c r="L173" s="253"/>
    </row>
    <row r="174" spans="2:13" s="490" customFormat="1" ht="15">
      <c r="B174" s="561">
        <v>44788</v>
      </c>
      <c r="C174" s="561" t="s">
        <v>415</v>
      </c>
      <c r="D174" s="27">
        <v>0.1</v>
      </c>
      <c r="E174" s="253" t="s">
        <v>92</v>
      </c>
      <c r="F174" s="253" t="s">
        <v>93</v>
      </c>
      <c r="G174" s="27" t="s">
        <v>136</v>
      </c>
      <c r="H174" s="253" t="s">
        <v>74</v>
      </c>
      <c r="I174" s="253" t="s">
        <v>238</v>
      </c>
      <c r="J174" s="253"/>
      <c r="K174" s="253" t="s">
        <v>253</v>
      </c>
      <c r="L174" s="253"/>
      <c r="M174" s="13"/>
    </row>
    <row r="175" spans="2:13" s="490" customFormat="1" ht="15">
      <c r="B175" s="561">
        <v>44797</v>
      </c>
      <c r="C175" s="561" t="s">
        <v>416</v>
      </c>
      <c r="D175" s="27">
        <v>0.2</v>
      </c>
      <c r="E175" s="253" t="s">
        <v>92</v>
      </c>
      <c r="F175" s="253" t="s">
        <v>93</v>
      </c>
      <c r="G175" s="27" t="s">
        <v>176</v>
      </c>
      <c r="H175" s="27" t="s">
        <v>255</v>
      </c>
      <c r="I175" s="253" t="s">
        <v>96</v>
      </c>
      <c r="J175" s="27" t="s">
        <v>257</v>
      </c>
      <c r="K175" s="27" t="s">
        <v>256</v>
      </c>
      <c r="L175" s="27"/>
      <c r="M175" s="13"/>
    </row>
    <row r="176" spans="2:13" s="13" customFormat="1" ht="15">
      <c r="B176" s="561">
        <v>44797</v>
      </c>
      <c r="C176" s="561" t="s">
        <v>417</v>
      </c>
      <c r="D176" s="27">
        <v>0.2</v>
      </c>
      <c r="E176" s="253" t="s">
        <v>92</v>
      </c>
      <c r="F176" s="253" t="s">
        <v>93</v>
      </c>
      <c r="G176" s="27" t="s">
        <v>176</v>
      </c>
      <c r="H176" s="27" t="s">
        <v>255</v>
      </c>
      <c r="I176" s="253" t="s">
        <v>96</v>
      </c>
      <c r="J176" s="27" t="s">
        <v>260</v>
      </c>
      <c r="K176" s="27" t="s">
        <v>259</v>
      </c>
      <c r="L176" s="27"/>
    </row>
    <row r="177" spans="2:13" s="13" customFormat="1" ht="15">
      <c r="B177" s="561">
        <v>44797</v>
      </c>
      <c r="C177" s="561" t="s">
        <v>418</v>
      </c>
      <c r="D177" s="27">
        <v>0.2</v>
      </c>
      <c r="E177" s="253" t="s">
        <v>92</v>
      </c>
      <c r="F177" s="253" t="s">
        <v>93</v>
      </c>
      <c r="G177" s="27" t="s">
        <v>176</v>
      </c>
      <c r="H177" s="27" t="s">
        <v>255</v>
      </c>
      <c r="I177" s="253" t="s">
        <v>96</v>
      </c>
      <c r="J177" s="27" t="s">
        <v>263</v>
      </c>
      <c r="K177" s="27" t="s">
        <v>262</v>
      </c>
      <c r="L177" s="27"/>
    </row>
    <row r="178" spans="2:13" s="13" customFormat="1" ht="15">
      <c r="B178" s="561">
        <v>44797</v>
      </c>
      <c r="C178" s="561" t="s">
        <v>419</v>
      </c>
      <c r="D178" s="27">
        <v>0.2</v>
      </c>
      <c r="E178" s="253" t="s">
        <v>92</v>
      </c>
      <c r="F178" s="253" t="s">
        <v>93</v>
      </c>
      <c r="G178" s="27" t="s">
        <v>176</v>
      </c>
      <c r="H178" s="27" t="s">
        <v>255</v>
      </c>
      <c r="I178" s="253" t="s">
        <v>96</v>
      </c>
      <c r="J178" s="27" t="s">
        <v>266</v>
      </c>
      <c r="K178" s="27" t="s">
        <v>265</v>
      </c>
      <c r="L178" s="27"/>
    </row>
    <row r="179" spans="2:13" s="13" customFormat="1" ht="15">
      <c r="B179" s="561">
        <v>44797</v>
      </c>
      <c r="C179" s="561" t="s">
        <v>420</v>
      </c>
      <c r="D179" s="27">
        <v>0.2</v>
      </c>
      <c r="E179" s="253" t="s">
        <v>92</v>
      </c>
      <c r="F179" s="253" t="s">
        <v>93</v>
      </c>
      <c r="G179" s="27" t="s">
        <v>176</v>
      </c>
      <c r="H179" s="27" t="s">
        <v>255</v>
      </c>
      <c r="I179" s="253" t="s">
        <v>96</v>
      </c>
      <c r="J179" s="27" t="s">
        <v>268</v>
      </c>
      <c r="K179" s="27" t="s">
        <v>421</v>
      </c>
      <c r="L179" s="27"/>
    </row>
    <row r="180" spans="2:13" s="13" customFormat="1" ht="15">
      <c r="B180" s="561">
        <v>44797</v>
      </c>
      <c r="C180" s="561" t="s">
        <v>422</v>
      </c>
      <c r="D180" s="27">
        <v>0.2</v>
      </c>
      <c r="E180" s="253" t="s">
        <v>92</v>
      </c>
      <c r="F180" s="253" t="s">
        <v>93</v>
      </c>
      <c r="G180" s="27" t="s">
        <v>176</v>
      </c>
      <c r="H180" s="27" t="s">
        <v>255</v>
      </c>
      <c r="I180" s="253" t="s">
        <v>96</v>
      </c>
      <c r="J180" s="27" t="s">
        <v>272</v>
      </c>
      <c r="K180" s="27" t="s">
        <v>423</v>
      </c>
      <c r="L180" s="27"/>
    </row>
    <row r="181" spans="2:13" s="13" customFormat="1" ht="15">
      <c r="B181" s="234">
        <v>44797</v>
      </c>
      <c r="C181" s="561" t="s">
        <v>424</v>
      </c>
      <c r="D181" s="27">
        <v>0.2</v>
      </c>
      <c r="E181" s="253" t="s">
        <v>92</v>
      </c>
      <c r="F181" s="253" t="s">
        <v>93</v>
      </c>
      <c r="G181" s="253" t="s">
        <v>162</v>
      </c>
      <c r="H181" s="253" t="s">
        <v>43</v>
      </c>
      <c r="I181" s="253" t="s">
        <v>96</v>
      </c>
      <c r="J181" s="253" t="s">
        <v>425</v>
      </c>
      <c r="K181" s="253" t="s">
        <v>426</v>
      </c>
      <c r="L181" s="253"/>
    </row>
    <row r="182" spans="2:13" s="13" customFormat="1" ht="15">
      <c r="B182" s="234">
        <v>44797</v>
      </c>
      <c r="C182" s="561" t="s">
        <v>427</v>
      </c>
      <c r="D182" s="27">
        <v>0.2</v>
      </c>
      <c r="E182" s="253" t="s">
        <v>92</v>
      </c>
      <c r="F182" s="253" t="s">
        <v>93</v>
      </c>
      <c r="G182" s="253" t="s">
        <v>162</v>
      </c>
      <c r="H182" s="253" t="s">
        <v>43</v>
      </c>
      <c r="I182" s="253" t="s">
        <v>96</v>
      </c>
      <c r="J182" s="253" t="s">
        <v>428</v>
      </c>
      <c r="K182" s="253" t="s">
        <v>429</v>
      </c>
      <c r="L182" s="253"/>
      <c r="M182" s="17"/>
    </row>
    <row r="183" spans="2:13" s="13" customFormat="1" ht="105">
      <c r="B183" s="234">
        <v>44797</v>
      </c>
      <c r="C183" s="561" t="s">
        <v>430</v>
      </c>
      <c r="D183" s="27">
        <v>0.2</v>
      </c>
      <c r="E183" s="253" t="s">
        <v>92</v>
      </c>
      <c r="F183" s="253" t="s">
        <v>93</v>
      </c>
      <c r="G183" s="253" t="s">
        <v>172</v>
      </c>
      <c r="H183" s="253" t="s">
        <v>431</v>
      </c>
      <c r="I183" s="253" t="s">
        <v>96</v>
      </c>
      <c r="J183" s="253" t="s">
        <v>432</v>
      </c>
      <c r="K183" s="253"/>
      <c r="L183" s="253" t="s">
        <v>433</v>
      </c>
      <c r="M183" s="17"/>
    </row>
    <row r="184" spans="2:13" s="13" customFormat="1" ht="120">
      <c r="B184" s="234">
        <v>44804</v>
      </c>
      <c r="C184" s="561" t="s">
        <v>434</v>
      </c>
      <c r="D184" s="27">
        <v>0.3</v>
      </c>
      <c r="E184" s="253" t="s">
        <v>92</v>
      </c>
      <c r="F184" s="253" t="s">
        <v>93</v>
      </c>
      <c r="G184" s="253" t="s">
        <v>277</v>
      </c>
      <c r="H184" s="253" t="s">
        <v>435</v>
      </c>
      <c r="I184" s="253" t="s">
        <v>96</v>
      </c>
      <c r="J184" s="253" t="s">
        <v>436</v>
      </c>
      <c r="K184" s="253" t="s">
        <v>437</v>
      </c>
      <c r="L184" s="253"/>
    </row>
    <row r="185" spans="2:13" s="13" customFormat="1" ht="30">
      <c r="B185" s="234">
        <v>44804</v>
      </c>
      <c r="C185" s="561" t="s">
        <v>438</v>
      </c>
      <c r="D185" s="27">
        <v>0.3</v>
      </c>
      <c r="E185" s="253" t="s">
        <v>92</v>
      </c>
      <c r="F185" s="253" t="s">
        <v>93</v>
      </c>
      <c r="G185" s="253" t="s">
        <v>277</v>
      </c>
      <c r="H185" s="253" t="s">
        <v>439</v>
      </c>
      <c r="I185" s="253" t="s">
        <v>96</v>
      </c>
      <c r="J185" s="253" t="s">
        <v>440</v>
      </c>
      <c r="K185" s="27" t="s">
        <v>441</v>
      </c>
      <c r="L185" s="253"/>
    </row>
    <row r="186" spans="2:13" s="13" customFormat="1" ht="15">
      <c r="B186" s="234">
        <v>44810</v>
      </c>
      <c r="C186" s="561" t="s">
        <v>442</v>
      </c>
      <c r="D186" s="27">
        <v>0.4</v>
      </c>
      <c r="E186" s="253" t="s">
        <v>443</v>
      </c>
      <c r="F186" s="253" t="s">
        <v>444</v>
      </c>
      <c r="G186" s="253" t="s">
        <v>277</v>
      </c>
      <c r="H186" s="253" t="s">
        <v>445</v>
      </c>
      <c r="I186" s="253" t="s">
        <v>446</v>
      </c>
      <c r="J186" s="253"/>
      <c r="K186" s="27" t="s">
        <v>447</v>
      </c>
      <c r="L186" s="253" t="s">
        <v>448</v>
      </c>
    </row>
    <row r="187" spans="2:13" s="13" customFormat="1" ht="45">
      <c r="B187" s="234">
        <v>44810</v>
      </c>
      <c r="C187" s="561" t="s">
        <v>449</v>
      </c>
      <c r="D187" s="27">
        <v>0.4</v>
      </c>
      <c r="E187" s="253" t="s">
        <v>443</v>
      </c>
      <c r="F187" s="253" t="s">
        <v>444</v>
      </c>
      <c r="G187" s="253" t="s">
        <v>450</v>
      </c>
      <c r="H187" s="253" t="s">
        <v>447</v>
      </c>
      <c r="I187" s="253" t="s">
        <v>446</v>
      </c>
      <c r="J187" s="253"/>
      <c r="K187" s="27" t="s">
        <v>447</v>
      </c>
      <c r="L187" s="253" t="s">
        <v>451</v>
      </c>
    </row>
    <row r="188" spans="2:13" s="13" customFormat="1" ht="15">
      <c r="B188" s="234">
        <v>44810</v>
      </c>
      <c r="C188" s="561" t="s">
        <v>452</v>
      </c>
      <c r="D188" s="27">
        <v>0.4</v>
      </c>
      <c r="E188" s="253" t="s">
        <v>443</v>
      </c>
      <c r="F188" s="253" t="s">
        <v>444</v>
      </c>
      <c r="G188" s="253" t="s">
        <v>453</v>
      </c>
      <c r="H188" s="253" t="s">
        <v>340</v>
      </c>
      <c r="I188" s="253" t="s">
        <v>446</v>
      </c>
      <c r="J188" s="357" t="s">
        <v>454</v>
      </c>
      <c r="K188" s="27" t="s">
        <v>455</v>
      </c>
      <c r="L188" s="253" t="s">
        <v>456</v>
      </c>
    </row>
    <row r="189" spans="2:13" s="13" customFormat="1" ht="30">
      <c r="B189" s="234">
        <v>44810</v>
      </c>
      <c r="C189" s="561" t="s">
        <v>457</v>
      </c>
      <c r="D189" s="27">
        <v>0.4</v>
      </c>
      <c r="E189" s="253" t="s">
        <v>443</v>
      </c>
      <c r="F189" s="253" t="s">
        <v>444</v>
      </c>
      <c r="G189" s="253" t="s">
        <v>192</v>
      </c>
      <c r="H189" s="253" t="s">
        <v>458</v>
      </c>
      <c r="I189" s="253" t="s">
        <v>238</v>
      </c>
      <c r="J189" s="357"/>
      <c r="K189" s="27" t="s">
        <v>458</v>
      </c>
      <c r="L189" s="253" t="s">
        <v>459</v>
      </c>
    </row>
    <row r="190" spans="2:13" s="13" customFormat="1" ht="30">
      <c r="B190" s="234">
        <v>44810</v>
      </c>
      <c r="C190" s="561" t="s">
        <v>460</v>
      </c>
      <c r="D190" s="27">
        <v>0.4</v>
      </c>
      <c r="E190" s="253" t="s">
        <v>443</v>
      </c>
      <c r="F190" s="253" t="s">
        <v>444</v>
      </c>
      <c r="G190" s="253" t="s">
        <v>233</v>
      </c>
      <c r="H190" s="253" t="s">
        <v>461</v>
      </c>
      <c r="I190" s="253" t="s">
        <v>446</v>
      </c>
      <c r="J190" s="357"/>
      <c r="K190" s="357" t="s">
        <v>462</v>
      </c>
      <c r="L190" s="253" t="s">
        <v>463</v>
      </c>
    </row>
    <row r="191" spans="2:13" s="13" customFormat="1" ht="15">
      <c r="B191" s="234">
        <v>44817</v>
      </c>
      <c r="C191" s="561" t="s">
        <v>464</v>
      </c>
      <c r="D191" s="27">
        <v>0.5</v>
      </c>
      <c r="E191" s="253" t="s">
        <v>443</v>
      </c>
      <c r="F191" s="253" t="s">
        <v>444</v>
      </c>
      <c r="G191" s="253" t="s">
        <v>453</v>
      </c>
      <c r="H191" s="253" t="s">
        <v>340</v>
      </c>
      <c r="I191" s="253" t="s">
        <v>133</v>
      </c>
      <c r="J191" s="253" t="s">
        <v>465</v>
      </c>
      <c r="K191" s="253" t="s">
        <v>465</v>
      </c>
      <c r="L191" s="253" t="s">
        <v>466</v>
      </c>
    </row>
    <row r="192" spans="2:13" s="13" customFormat="1" ht="15">
      <c r="B192" s="234">
        <v>44817</v>
      </c>
      <c r="C192" s="561" t="s">
        <v>467</v>
      </c>
      <c r="D192" s="27">
        <v>0.5</v>
      </c>
      <c r="E192" s="253" t="s">
        <v>443</v>
      </c>
      <c r="F192" s="253" t="s">
        <v>444</v>
      </c>
      <c r="G192" s="253" t="s">
        <v>154</v>
      </c>
      <c r="H192" s="253" t="s">
        <v>468</v>
      </c>
      <c r="I192" s="253" t="s">
        <v>96</v>
      </c>
      <c r="J192" s="253" t="s">
        <v>469</v>
      </c>
      <c r="K192" s="253" t="s">
        <v>470</v>
      </c>
      <c r="L192" s="253"/>
    </row>
    <row r="193" spans="2:13" s="13" customFormat="1" ht="30">
      <c r="B193" s="234">
        <v>44817</v>
      </c>
      <c r="C193" s="561" t="s">
        <v>471</v>
      </c>
      <c r="D193" s="27">
        <v>0.5</v>
      </c>
      <c r="E193" s="253" t="s">
        <v>443</v>
      </c>
      <c r="F193" s="253" t="s">
        <v>444</v>
      </c>
      <c r="G193" s="253" t="s">
        <v>209</v>
      </c>
      <c r="H193" s="253"/>
      <c r="I193" s="253" t="s">
        <v>96</v>
      </c>
      <c r="J193" s="253" t="s">
        <v>472</v>
      </c>
      <c r="K193" s="253" t="s">
        <v>473</v>
      </c>
      <c r="L193" s="253" t="s">
        <v>474</v>
      </c>
    </row>
    <row r="194" spans="2:13" s="13" customFormat="1" ht="45">
      <c r="B194" s="234">
        <v>44824</v>
      </c>
      <c r="C194" s="561" t="s">
        <v>475</v>
      </c>
      <c r="D194" s="27">
        <v>0.5</v>
      </c>
      <c r="E194" s="253" t="s">
        <v>443</v>
      </c>
      <c r="F194" s="253" t="s">
        <v>93</v>
      </c>
      <c r="G194" s="253" t="s">
        <v>296</v>
      </c>
      <c r="H194" s="253"/>
      <c r="I194" s="253" t="s">
        <v>446</v>
      </c>
      <c r="J194" s="253"/>
      <c r="K194" s="253" t="s">
        <v>476</v>
      </c>
      <c r="L194" s="253"/>
    </row>
    <row r="195" spans="2:13" s="13" customFormat="1" ht="60">
      <c r="B195" s="234">
        <v>44824</v>
      </c>
      <c r="C195" s="561" t="s">
        <v>477</v>
      </c>
      <c r="D195" s="27">
        <v>0.5</v>
      </c>
      <c r="E195" s="253" t="s">
        <v>443</v>
      </c>
      <c r="F195" s="253" t="s">
        <v>93</v>
      </c>
      <c r="G195" s="253" t="s">
        <v>296</v>
      </c>
      <c r="H195" s="253" t="s">
        <v>478</v>
      </c>
      <c r="I195" s="253" t="s">
        <v>96</v>
      </c>
      <c r="J195" s="253" t="s">
        <v>479</v>
      </c>
      <c r="K195" s="253" t="s">
        <v>480</v>
      </c>
      <c r="L195" s="253"/>
    </row>
    <row r="196" spans="2:13" s="13" customFormat="1" ht="45">
      <c r="B196" s="234">
        <v>44824</v>
      </c>
      <c r="C196" s="561" t="s">
        <v>481</v>
      </c>
      <c r="D196" s="27">
        <v>0.5</v>
      </c>
      <c r="E196" s="253" t="s">
        <v>443</v>
      </c>
      <c r="F196" s="253" t="s">
        <v>93</v>
      </c>
      <c r="G196" s="253" t="s">
        <v>296</v>
      </c>
      <c r="H196" s="253" t="s">
        <v>478</v>
      </c>
      <c r="I196" s="253" t="s">
        <v>446</v>
      </c>
      <c r="J196" s="253"/>
      <c r="K196" s="253" t="s">
        <v>482</v>
      </c>
      <c r="L196" s="253"/>
    </row>
    <row r="197" spans="2:13" s="13" customFormat="1" ht="45">
      <c r="B197" s="234">
        <v>44824</v>
      </c>
      <c r="C197" s="561" t="s">
        <v>483</v>
      </c>
      <c r="D197" s="27">
        <v>0.5</v>
      </c>
      <c r="E197" s="253" t="s">
        <v>443</v>
      </c>
      <c r="F197" s="253" t="s">
        <v>93</v>
      </c>
      <c r="G197" s="253" t="s">
        <v>296</v>
      </c>
      <c r="H197" s="253" t="s">
        <v>478</v>
      </c>
      <c r="I197" s="253" t="s">
        <v>446</v>
      </c>
      <c r="J197" s="253"/>
      <c r="K197" s="253" t="s">
        <v>484</v>
      </c>
      <c r="L197" s="253"/>
    </row>
    <row r="198" spans="2:13" s="13" customFormat="1" ht="45">
      <c r="B198" s="234">
        <v>44824</v>
      </c>
      <c r="C198" s="561" t="s">
        <v>485</v>
      </c>
      <c r="D198" s="27">
        <v>0.5</v>
      </c>
      <c r="E198" s="253" t="s">
        <v>443</v>
      </c>
      <c r="F198" s="253" t="s">
        <v>93</v>
      </c>
      <c r="G198" s="253" t="s">
        <v>296</v>
      </c>
      <c r="H198" s="253" t="s">
        <v>478</v>
      </c>
      <c r="I198" s="253" t="s">
        <v>446</v>
      </c>
      <c r="J198" s="253"/>
      <c r="K198" s="253" t="s">
        <v>486</v>
      </c>
      <c r="L198" s="253"/>
      <c r="M198" s="17"/>
    </row>
    <row r="199" spans="2:13" s="13" customFormat="1" ht="45">
      <c r="B199" s="234">
        <v>44824</v>
      </c>
      <c r="C199" s="561" t="s">
        <v>487</v>
      </c>
      <c r="D199" s="27">
        <v>0.5</v>
      </c>
      <c r="E199" s="253" t="s">
        <v>443</v>
      </c>
      <c r="F199" s="253" t="s">
        <v>93</v>
      </c>
      <c r="G199" s="253" t="s">
        <v>296</v>
      </c>
      <c r="H199" s="253" t="s">
        <v>488</v>
      </c>
      <c r="I199" s="253" t="s">
        <v>446</v>
      </c>
      <c r="J199" s="102"/>
      <c r="K199" s="253" t="s">
        <v>489</v>
      </c>
      <c r="L199" s="253"/>
      <c r="M199" s="17"/>
    </row>
    <row r="200" spans="2:13" ht="45">
      <c r="B200" s="234">
        <v>44824</v>
      </c>
      <c r="C200" s="561" t="s">
        <v>490</v>
      </c>
      <c r="D200" s="27">
        <v>0.5</v>
      </c>
      <c r="E200" s="253" t="s">
        <v>443</v>
      </c>
      <c r="F200" s="253" t="s">
        <v>93</v>
      </c>
      <c r="G200" s="253" t="s">
        <v>296</v>
      </c>
      <c r="H200" s="253" t="s">
        <v>488</v>
      </c>
      <c r="I200" s="253" t="s">
        <v>446</v>
      </c>
      <c r="J200" s="13"/>
      <c r="K200" s="253" t="s">
        <v>491</v>
      </c>
      <c r="L200" s="253"/>
      <c r="M200" s="542"/>
    </row>
    <row r="201" spans="2:13" s="13" customFormat="1" ht="45">
      <c r="B201" s="234">
        <v>44824</v>
      </c>
      <c r="C201" s="561" t="s">
        <v>492</v>
      </c>
      <c r="D201" s="27">
        <v>0.5</v>
      </c>
      <c r="E201" s="253" t="s">
        <v>443</v>
      </c>
      <c r="F201" s="253" t="s">
        <v>93</v>
      </c>
      <c r="G201" s="253" t="s">
        <v>296</v>
      </c>
      <c r="H201" s="253" t="s">
        <v>488</v>
      </c>
      <c r="I201" s="253" t="s">
        <v>446</v>
      </c>
      <c r="J201" s="253"/>
      <c r="K201" s="253" t="s">
        <v>493</v>
      </c>
      <c r="L201" s="253"/>
    </row>
    <row r="202" spans="2:13" s="13" customFormat="1" ht="45">
      <c r="B202" s="234">
        <v>44824</v>
      </c>
      <c r="C202" s="561" t="s">
        <v>494</v>
      </c>
      <c r="D202" s="27">
        <v>0.5</v>
      </c>
      <c r="E202" s="253" t="s">
        <v>443</v>
      </c>
      <c r="F202" s="253" t="s">
        <v>93</v>
      </c>
      <c r="G202" s="253" t="s">
        <v>296</v>
      </c>
      <c r="H202" s="253" t="s">
        <v>488</v>
      </c>
      <c r="I202" s="253" t="s">
        <v>446</v>
      </c>
      <c r="J202" s="253"/>
      <c r="K202" s="253" t="s">
        <v>495</v>
      </c>
      <c r="L202" s="253"/>
    </row>
    <row r="203" spans="2:13" s="13" customFormat="1" ht="45">
      <c r="B203" s="234">
        <v>44824</v>
      </c>
      <c r="C203" s="561" t="s">
        <v>496</v>
      </c>
      <c r="D203" s="27">
        <v>0.5</v>
      </c>
      <c r="E203" s="253" t="s">
        <v>443</v>
      </c>
      <c r="F203" s="253" t="s">
        <v>93</v>
      </c>
      <c r="G203" s="253" t="s">
        <v>296</v>
      </c>
      <c r="H203" s="253" t="s">
        <v>497</v>
      </c>
      <c r="I203" s="253" t="s">
        <v>96</v>
      </c>
      <c r="J203" s="253" t="s">
        <v>498</v>
      </c>
      <c r="K203" s="27" t="s">
        <v>488</v>
      </c>
      <c r="L203" s="253"/>
    </row>
    <row r="204" spans="2:13" s="13" customFormat="1" ht="45">
      <c r="B204" s="234">
        <v>44824</v>
      </c>
      <c r="C204" s="561" t="s">
        <v>499</v>
      </c>
      <c r="D204" s="27">
        <v>0.5</v>
      </c>
      <c r="E204" s="253" t="s">
        <v>443</v>
      </c>
      <c r="F204" s="253" t="s">
        <v>93</v>
      </c>
      <c r="G204" s="253" t="s">
        <v>296</v>
      </c>
      <c r="H204" s="253" t="s">
        <v>500</v>
      </c>
      <c r="I204" s="253" t="s">
        <v>96</v>
      </c>
      <c r="J204" s="253" t="s">
        <v>498</v>
      </c>
      <c r="K204" s="27" t="s">
        <v>488</v>
      </c>
      <c r="L204" s="253"/>
    </row>
    <row r="205" spans="2:13" s="13" customFormat="1" ht="45">
      <c r="B205" s="234">
        <v>44824</v>
      </c>
      <c r="C205" s="561" t="s">
        <v>501</v>
      </c>
      <c r="D205" s="27">
        <v>0.5</v>
      </c>
      <c r="E205" s="253" t="s">
        <v>443</v>
      </c>
      <c r="F205" s="253" t="s">
        <v>93</v>
      </c>
      <c r="G205" s="253" t="s">
        <v>296</v>
      </c>
      <c r="H205" s="253" t="s">
        <v>502</v>
      </c>
      <c r="I205" s="253" t="s">
        <v>96</v>
      </c>
      <c r="J205" s="253" t="s">
        <v>498</v>
      </c>
      <c r="K205" s="27" t="s">
        <v>488</v>
      </c>
      <c r="L205" s="253"/>
    </row>
    <row r="206" spans="2:13" s="13" customFormat="1" ht="15">
      <c r="B206" s="234">
        <v>44824</v>
      </c>
      <c r="C206" s="324" t="s">
        <v>503</v>
      </c>
      <c r="D206" s="27">
        <v>0.5</v>
      </c>
      <c r="E206" s="253" t="s">
        <v>92</v>
      </c>
      <c r="F206" s="253" t="s">
        <v>93</v>
      </c>
      <c r="G206" s="253" t="s">
        <v>176</v>
      </c>
      <c r="H206" s="253" t="s">
        <v>504</v>
      </c>
      <c r="I206" s="253" t="s">
        <v>96</v>
      </c>
      <c r="J206" s="253" t="s">
        <v>354</v>
      </c>
      <c r="K206" s="253" t="s">
        <v>505</v>
      </c>
      <c r="L206" s="253"/>
    </row>
    <row r="207" spans="2:13" s="13" customFormat="1" ht="30">
      <c r="B207" s="234">
        <v>44824</v>
      </c>
      <c r="C207" s="561" t="s">
        <v>506</v>
      </c>
      <c r="D207" s="27">
        <v>0.5</v>
      </c>
      <c r="E207" s="253" t="s">
        <v>92</v>
      </c>
      <c r="F207" s="253" t="s">
        <v>93</v>
      </c>
      <c r="G207" s="253" t="s">
        <v>225</v>
      </c>
      <c r="H207" s="253" t="s">
        <v>507</v>
      </c>
      <c r="I207" s="253" t="s">
        <v>96</v>
      </c>
      <c r="J207" s="253" t="s">
        <v>354</v>
      </c>
      <c r="K207" s="253" t="s">
        <v>505</v>
      </c>
      <c r="L207" s="253"/>
    </row>
    <row r="208" spans="2:13" s="13" customFormat="1" ht="30">
      <c r="B208" s="234">
        <v>44824</v>
      </c>
      <c r="C208" s="324" t="s">
        <v>508</v>
      </c>
      <c r="D208" s="27">
        <v>0.5</v>
      </c>
      <c r="E208" s="253" t="s">
        <v>92</v>
      </c>
      <c r="F208" s="253" t="s">
        <v>93</v>
      </c>
      <c r="G208" s="253" t="s">
        <v>225</v>
      </c>
      <c r="H208" s="253"/>
      <c r="I208" s="253" t="s">
        <v>96</v>
      </c>
      <c r="J208" s="253"/>
      <c r="K208" s="253" t="s">
        <v>509</v>
      </c>
      <c r="L208" s="253"/>
    </row>
    <row r="209" spans="2:12" s="13" customFormat="1" ht="15">
      <c r="B209" s="234">
        <v>44830</v>
      </c>
      <c r="C209" s="324" t="s">
        <v>510</v>
      </c>
      <c r="D209" s="27">
        <v>0.6</v>
      </c>
      <c r="E209" s="253" t="s">
        <v>92</v>
      </c>
      <c r="F209" s="253" t="s">
        <v>93</v>
      </c>
      <c r="G209" s="253" t="s">
        <v>217</v>
      </c>
      <c r="H209" s="253"/>
      <c r="I209" s="506" t="s">
        <v>446</v>
      </c>
      <c r="J209" s="253"/>
      <c r="K209" s="27" t="s">
        <v>511</v>
      </c>
      <c r="L209" s="253"/>
    </row>
    <row r="210" spans="2:12" s="13" customFormat="1" ht="15">
      <c r="B210" s="234">
        <v>44834</v>
      </c>
      <c r="C210" s="324" t="s">
        <v>512</v>
      </c>
      <c r="D210" s="27">
        <v>0.6</v>
      </c>
      <c r="E210" s="253" t="s">
        <v>92</v>
      </c>
      <c r="F210" s="253" t="s">
        <v>93</v>
      </c>
      <c r="G210" s="253" t="s">
        <v>209</v>
      </c>
      <c r="H210" s="540"/>
      <c r="I210" s="253" t="s">
        <v>446</v>
      </c>
      <c r="J210" s="253"/>
      <c r="K210" s="253" t="s">
        <v>513</v>
      </c>
      <c r="L210" s="253" t="s">
        <v>514</v>
      </c>
    </row>
    <row r="211" spans="2:12" s="13" customFormat="1" ht="30">
      <c r="B211" s="234">
        <v>44834</v>
      </c>
      <c r="C211" s="324" t="s">
        <v>515</v>
      </c>
      <c r="D211" s="27">
        <v>0.6</v>
      </c>
      <c r="E211" s="253" t="s">
        <v>92</v>
      </c>
      <c r="F211" s="253" t="s">
        <v>93</v>
      </c>
      <c r="G211" s="253" t="s">
        <v>213</v>
      </c>
      <c r="H211" s="540"/>
      <c r="I211" s="253" t="s">
        <v>446</v>
      </c>
      <c r="J211" s="253"/>
      <c r="K211" s="253" t="s">
        <v>516</v>
      </c>
      <c r="L211" s="253" t="s">
        <v>514</v>
      </c>
    </row>
    <row r="212" spans="2:12" s="13" customFormat="1" ht="15">
      <c r="B212" s="234">
        <v>44834</v>
      </c>
      <c r="C212" s="324" t="s">
        <v>517</v>
      </c>
      <c r="D212" s="27">
        <v>0.6</v>
      </c>
      <c r="E212" s="253" t="s">
        <v>92</v>
      </c>
      <c r="F212" s="253" t="s">
        <v>93</v>
      </c>
      <c r="G212" s="253" t="s">
        <v>162</v>
      </c>
      <c r="H212" s="253" t="s">
        <v>518</v>
      </c>
      <c r="I212" s="253" t="s">
        <v>96</v>
      </c>
      <c r="J212" s="253" t="s">
        <v>519</v>
      </c>
      <c r="K212" s="253" t="s">
        <v>520</v>
      </c>
      <c r="L212" s="253" t="s">
        <v>521</v>
      </c>
    </row>
    <row r="213" spans="2:12" s="13" customFormat="1" ht="15">
      <c r="B213" s="234">
        <v>44834</v>
      </c>
      <c r="C213" s="324" t="s">
        <v>522</v>
      </c>
      <c r="D213" s="27">
        <v>0.6</v>
      </c>
      <c r="E213" s="253" t="s">
        <v>92</v>
      </c>
      <c r="F213" s="253" t="s">
        <v>93</v>
      </c>
      <c r="G213" s="253" t="s">
        <v>162</v>
      </c>
      <c r="H213" s="253" t="s">
        <v>523</v>
      </c>
      <c r="I213" s="253" t="s">
        <v>96</v>
      </c>
      <c r="J213" s="253" t="s">
        <v>524</v>
      </c>
      <c r="K213" s="253" t="s">
        <v>525</v>
      </c>
      <c r="L213" s="253" t="s">
        <v>521</v>
      </c>
    </row>
    <row r="214" spans="2:12" s="13" customFormat="1" ht="15">
      <c r="B214" s="234">
        <v>44834</v>
      </c>
      <c r="C214" s="324" t="s">
        <v>526</v>
      </c>
      <c r="D214" s="27">
        <v>0.6</v>
      </c>
      <c r="E214" s="253" t="s">
        <v>92</v>
      </c>
      <c r="F214" s="253" t="s">
        <v>93</v>
      </c>
      <c r="G214" s="253" t="s">
        <v>162</v>
      </c>
      <c r="H214" s="27" t="s">
        <v>280</v>
      </c>
      <c r="I214" s="253" t="s">
        <v>96</v>
      </c>
      <c r="J214" s="13" t="s">
        <v>60</v>
      </c>
      <c r="K214" s="27" t="s">
        <v>140</v>
      </c>
      <c r="L214" s="253" t="s">
        <v>521</v>
      </c>
    </row>
    <row r="215" spans="2:12" s="13" customFormat="1" ht="30">
      <c r="B215" s="234">
        <v>44834</v>
      </c>
      <c r="C215" s="324" t="s">
        <v>527</v>
      </c>
      <c r="D215" s="27">
        <v>0.6</v>
      </c>
      <c r="E215" s="253" t="s">
        <v>92</v>
      </c>
      <c r="F215" s="253" t="s">
        <v>93</v>
      </c>
      <c r="G215" s="253" t="s">
        <v>209</v>
      </c>
      <c r="H215" s="253" t="s">
        <v>528</v>
      </c>
      <c r="I215" s="253" t="s">
        <v>96</v>
      </c>
      <c r="J215" s="253" t="s">
        <v>529</v>
      </c>
      <c r="K215" s="253" t="s">
        <v>530</v>
      </c>
      <c r="L215" s="253"/>
    </row>
    <row r="216" spans="2:12" s="13" customFormat="1" ht="30">
      <c r="B216" s="234">
        <v>44837</v>
      </c>
      <c r="C216" s="324" t="s">
        <v>531</v>
      </c>
      <c r="D216" s="27">
        <v>0.6</v>
      </c>
      <c r="E216" s="253" t="s">
        <v>92</v>
      </c>
      <c r="F216" s="253" t="s">
        <v>93</v>
      </c>
      <c r="G216" s="253" t="s">
        <v>532</v>
      </c>
      <c r="H216" s="253"/>
      <c r="I216" s="253" t="s">
        <v>96</v>
      </c>
      <c r="J216" s="253"/>
      <c r="K216" s="253"/>
      <c r="L216" s="253" t="s">
        <v>533</v>
      </c>
    </row>
    <row r="217" spans="2:12" s="13" customFormat="1" ht="105">
      <c r="B217" s="234">
        <v>44845</v>
      </c>
      <c r="C217" s="324" t="s">
        <v>534</v>
      </c>
      <c r="D217" s="27">
        <v>0.6</v>
      </c>
      <c r="E217" s="253" t="s">
        <v>92</v>
      </c>
      <c r="F217" s="253" t="s">
        <v>93</v>
      </c>
      <c r="G217" s="253" t="s">
        <v>154</v>
      </c>
      <c r="H217" s="253" t="s">
        <v>535</v>
      </c>
      <c r="I217" s="253" t="s">
        <v>96</v>
      </c>
      <c r="J217" s="253" t="s">
        <v>536</v>
      </c>
      <c r="K217" s="253" t="s">
        <v>537</v>
      </c>
      <c r="L217" s="27" t="s">
        <v>319</v>
      </c>
    </row>
    <row r="218" spans="2:12" s="13" customFormat="1" ht="105">
      <c r="B218" s="234">
        <v>44845</v>
      </c>
      <c r="C218" s="324" t="s">
        <v>538</v>
      </c>
      <c r="D218" s="27">
        <v>0.6</v>
      </c>
      <c r="E218" s="253" t="s">
        <v>92</v>
      </c>
      <c r="F218" s="253" t="s">
        <v>93</v>
      </c>
      <c r="G218" s="253" t="s">
        <v>162</v>
      </c>
      <c r="H218" s="253" t="s">
        <v>535</v>
      </c>
      <c r="I218" s="253" t="s">
        <v>96</v>
      </c>
      <c r="J218" s="253" t="s">
        <v>536</v>
      </c>
      <c r="K218" s="253" t="s">
        <v>537</v>
      </c>
      <c r="L218" s="27" t="s">
        <v>319</v>
      </c>
    </row>
    <row r="219" spans="2:12" s="13" customFormat="1" ht="15">
      <c r="B219" s="234">
        <v>44847</v>
      </c>
      <c r="C219" s="324" t="s">
        <v>539</v>
      </c>
      <c r="D219" s="27">
        <v>0.6</v>
      </c>
      <c r="E219" s="253" t="s">
        <v>92</v>
      </c>
      <c r="F219" s="253" t="s">
        <v>93</v>
      </c>
      <c r="G219" s="253" t="s">
        <v>176</v>
      </c>
      <c r="H219" s="253" t="s">
        <v>255</v>
      </c>
      <c r="I219" s="253" t="s">
        <v>96</v>
      </c>
      <c r="J219" s="253">
        <v>1</v>
      </c>
      <c r="K219" s="68" t="s">
        <v>317</v>
      </c>
      <c r="L219" s="253" t="s">
        <v>540</v>
      </c>
    </row>
    <row r="220" spans="2:12" s="13" customFormat="1" ht="15">
      <c r="B220" s="234">
        <v>44847</v>
      </c>
      <c r="C220" s="324" t="s">
        <v>541</v>
      </c>
      <c r="D220" s="27">
        <v>0.6</v>
      </c>
      <c r="E220" s="253" t="s">
        <v>92</v>
      </c>
      <c r="F220" s="253" t="s">
        <v>93</v>
      </c>
      <c r="G220" s="253" t="s">
        <v>176</v>
      </c>
      <c r="H220" s="253" t="s">
        <v>255</v>
      </c>
      <c r="I220" s="253" t="s">
        <v>96</v>
      </c>
      <c r="J220" s="253">
        <v>2</v>
      </c>
      <c r="K220" s="68" t="s">
        <v>321</v>
      </c>
      <c r="L220" s="253" t="s">
        <v>540</v>
      </c>
    </row>
    <row r="221" spans="2:12" s="13" customFormat="1" ht="15">
      <c r="B221" s="234">
        <v>44847</v>
      </c>
      <c r="C221" s="324" t="s">
        <v>542</v>
      </c>
      <c r="D221" s="27">
        <v>0.6</v>
      </c>
      <c r="E221" s="253" t="s">
        <v>92</v>
      </c>
      <c r="F221" s="253" t="s">
        <v>93</v>
      </c>
      <c r="G221" s="253" t="s">
        <v>176</v>
      </c>
      <c r="H221" s="253" t="s">
        <v>255</v>
      </c>
      <c r="I221" s="253" t="s">
        <v>96</v>
      </c>
      <c r="J221" s="253">
        <v>3</v>
      </c>
      <c r="K221" s="68" t="s">
        <v>543</v>
      </c>
      <c r="L221" s="253" t="s">
        <v>540</v>
      </c>
    </row>
    <row r="222" spans="2:12" s="13" customFormat="1" ht="15">
      <c r="B222" s="234">
        <v>44847</v>
      </c>
      <c r="C222" s="324" t="s">
        <v>544</v>
      </c>
      <c r="D222" s="27">
        <v>0.6</v>
      </c>
      <c r="E222" s="253" t="s">
        <v>92</v>
      </c>
      <c r="F222" s="253" t="s">
        <v>93</v>
      </c>
      <c r="G222" s="253" t="s">
        <v>176</v>
      </c>
      <c r="H222" s="253" t="s">
        <v>255</v>
      </c>
      <c r="I222" s="253" t="s">
        <v>96</v>
      </c>
      <c r="J222" s="253">
        <v>4</v>
      </c>
      <c r="K222" s="68" t="s">
        <v>545</v>
      </c>
      <c r="L222" s="253" t="s">
        <v>540</v>
      </c>
    </row>
    <row r="223" spans="2:12" s="13" customFormat="1" ht="15">
      <c r="B223" s="234">
        <v>44847</v>
      </c>
      <c r="C223" s="324" t="s">
        <v>546</v>
      </c>
      <c r="D223" s="27">
        <v>0.6</v>
      </c>
      <c r="E223" s="253" t="s">
        <v>92</v>
      </c>
      <c r="F223" s="253" t="s">
        <v>93</v>
      </c>
      <c r="G223" s="253" t="s">
        <v>176</v>
      </c>
      <c r="H223" s="253" t="s">
        <v>255</v>
      </c>
      <c r="I223" s="253" t="s">
        <v>96</v>
      </c>
      <c r="J223" s="253">
        <v>5</v>
      </c>
      <c r="K223" s="68" t="s">
        <v>547</v>
      </c>
      <c r="L223" s="253" t="s">
        <v>540</v>
      </c>
    </row>
    <row r="224" spans="2:12" s="13" customFormat="1" ht="15">
      <c r="B224" s="234">
        <v>44847</v>
      </c>
      <c r="C224" s="324" t="s">
        <v>548</v>
      </c>
      <c r="D224" s="27">
        <v>0.6</v>
      </c>
      <c r="E224" s="253" t="s">
        <v>92</v>
      </c>
      <c r="F224" s="253" t="s">
        <v>93</v>
      </c>
      <c r="G224" s="253" t="s">
        <v>176</v>
      </c>
      <c r="H224" s="253" t="s">
        <v>255</v>
      </c>
      <c r="I224" s="253" t="s">
        <v>96</v>
      </c>
      <c r="J224" s="253">
        <v>6</v>
      </c>
      <c r="K224" s="68" t="s">
        <v>549</v>
      </c>
      <c r="L224" s="253" t="s">
        <v>540</v>
      </c>
    </row>
    <row r="225" spans="2:12" s="13" customFormat="1" ht="15">
      <c r="B225" s="234">
        <v>44854</v>
      </c>
      <c r="C225" s="324" t="s">
        <v>550</v>
      </c>
      <c r="D225" s="27">
        <v>0.6</v>
      </c>
      <c r="E225" s="253" t="s">
        <v>92</v>
      </c>
      <c r="F225" s="253" t="s">
        <v>93</v>
      </c>
      <c r="G225" s="253" t="s">
        <v>158</v>
      </c>
      <c r="H225" s="253" t="s">
        <v>316</v>
      </c>
      <c r="I225" s="253" t="s">
        <v>133</v>
      </c>
      <c r="J225" s="253"/>
      <c r="K225" s="253"/>
      <c r="L225" s="253" t="s">
        <v>551</v>
      </c>
    </row>
    <row r="226" spans="2:12" s="13" customFormat="1" ht="15">
      <c r="B226" s="234">
        <v>44854</v>
      </c>
      <c r="C226" s="324" t="s">
        <v>552</v>
      </c>
      <c r="D226" s="27">
        <v>0.6</v>
      </c>
      <c r="E226" s="253" t="s">
        <v>92</v>
      </c>
      <c r="F226" s="253" t="s">
        <v>93</v>
      </c>
      <c r="G226" s="253" t="s">
        <v>136</v>
      </c>
      <c r="H226" s="253"/>
      <c r="I226" s="253" t="s">
        <v>96</v>
      </c>
      <c r="J226" s="253"/>
      <c r="K226" s="253"/>
      <c r="L226" s="253" t="s">
        <v>551</v>
      </c>
    </row>
    <row r="227" spans="2:12" s="13" customFormat="1" ht="15">
      <c r="B227" s="234">
        <v>44861</v>
      </c>
      <c r="C227" s="324" t="s">
        <v>553</v>
      </c>
      <c r="D227" s="27">
        <v>0.6</v>
      </c>
      <c r="E227" s="253" t="s">
        <v>92</v>
      </c>
      <c r="F227" s="253" t="s">
        <v>93</v>
      </c>
      <c r="G227" s="253" t="s">
        <v>176</v>
      </c>
      <c r="H227" s="253" t="s">
        <v>554</v>
      </c>
      <c r="I227" s="253" t="s">
        <v>96</v>
      </c>
      <c r="J227" s="253"/>
      <c r="K227" s="68" t="s">
        <v>547</v>
      </c>
      <c r="L227" s="253"/>
    </row>
    <row r="228" spans="2:12" s="13" customFormat="1" ht="15">
      <c r="B228" s="234">
        <v>44861</v>
      </c>
      <c r="C228" s="324" t="s">
        <v>555</v>
      </c>
      <c r="D228" s="27">
        <v>0.6</v>
      </c>
      <c r="E228" s="253" t="s">
        <v>92</v>
      </c>
      <c r="F228" s="253" t="s">
        <v>93</v>
      </c>
      <c r="G228" s="253" t="s">
        <v>176</v>
      </c>
      <c r="H228" s="253" t="s">
        <v>504</v>
      </c>
      <c r="I228" s="253" t="s">
        <v>96</v>
      </c>
      <c r="J228" s="253"/>
      <c r="K228" s="68" t="s">
        <v>556</v>
      </c>
      <c r="L228" s="253"/>
    </row>
    <row r="229" spans="2:12" s="13" customFormat="1" ht="15">
      <c r="B229" s="234">
        <v>44861</v>
      </c>
      <c r="C229" s="324" t="s">
        <v>557</v>
      </c>
      <c r="D229" s="27">
        <v>0.6</v>
      </c>
      <c r="E229" s="253" t="s">
        <v>92</v>
      </c>
      <c r="F229" s="253" t="s">
        <v>93</v>
      </c>
      <c r="G229" s="253" t="s">
        <v>453</v>
      </c>
      <c r="H229" s="253"/>
      <c r="I229" s="253" t="s">
        <v>133</v>
      </c>
      <c r="J229" s="253"/>
      <c r="K229" s="253"/>
      <c r="L229" s="253" t="s">
        <v>558</v>
      </c>
    </row>
    <row r="230" spans="2:12" s="13" customFormat="1" ht="15">
      <c r="B230" s="234">
        <v>44861</v>
      </c>
      <c r="C230" s="324" t="s">
        <v>559</v>
      </c>
      <c r="D230" s="27">
        <v>0.6</v>
      </c>
      <c r="E230" s="253" t="s">
        <v>92</v>
      </c>
      <c r="F230" s="253" t="s">
        <v>93</v>
      </c>
      <c r="G230" s="253" t="s">
        <v>180</v>
      </c>
      <c r="H230" s="253" t="s">
        <v>560</v>
      </c>
      <c r="I230" s="253" t="s">
        <v>133</v>
      </c>
      <c r="J230" s="253"/>
      <c r="K230" s="253"/>
      <c r="L230" s="253" t="s">
        <v>561</v>
      </c>
    </row>
    <row r="231" spans="2:12" s="13" customFormat="1" ht="30">
      <c r="B231" s="234">
        <v>44861</v>
      </c>
      <c r="C231" s="324" t="s">
        <v>562</v>
      </c>
      <c r="D231" s="27">
        <v>0.6</v>
      </c>
      <c r="E231" s="253" t="s">
        <v>92</v>
      </c>
      <c r="F231" s="253" t="s">
        <v>93</v>
      </c>
      <c r="G231" s="253" t="s">
        <v>180</v>
      </c>
      <c r="H231" s="253" t="s">
        <v>563</v>
      </c>
      <c r="I231" s="253" t="s">
        <v>133</v>
      </c>
      <c r="J231" s="253"/>
      <c r="K231" s="253"/>
      <c r="L231" s="253" t="s">
        <v>561</v>
      </c>
    </row>
    <row r="232" spans="2:12" s="13" customFormat="1" ht="30">
      <c r="B232" s="234">
        <v>44861</v>
      </c>
      <c r="C232" s="324" t="s">
        <v>564</v>
      </c>
      <c r="D232" s="27">
        <v>0.6</v>
      </c>
      <c r="E232" s="253" t="s">
        <v>92</v>
      </c>
      <c r="F232" s="253" t="s">
        <v>93</v>
      </c>
      <c r="G232" s="253" t="s">
        <v>180</v>
      </c>
      <c r="H232" s="253" t="s">
        <v>565</v>
      </c>
      <c r="I232" s="253" t="s">
        <v>133</v>
      </c>
      <c r="J232" s="253"/>
      <c r="K232" s="253"/>
      <c r="L232" s="253" t="s">
        <v>561</v>
      </c>
    </row>
    <row r="233" spans="2:12" s="13" customFormat="1" ht="30">
      <c r="B233" s="234">
        <v>44861</v>
      </c>
      <c r="C233" s="324" t="s">
        <v>566</v>
      </c>
      <c r="D233" s="27">
        <v>0.6</v>
      </c>
      <c r="E233" s="253" t="s">
        <v>92</v>
      </c>
      <c r="F233" s="253" t="s">
        <v>93</v>
      </c>
      <c r="G233" s="253" t="s">
        <v>180</v>
      </c>
      <c r="H233" s="253" t="s">
        <v>567</v>
      </c>
      <c r="I233" s="253" t="s">
        <v>133</v>
      </c>
      <c r="J233" s="253"/>
      <c r="K233" s="253"/>
      <c r="L233" s="253" t="s">
        <v>561</v>
      </c>
    </row>
    <row r="234" spans="2:12" s="13" customFormat="1" ht="30">
      <c r="B234" s="234">
        <v>44861</v>
      </c>
      <c r="C234" s="324" t="s">
        <v>568</v>
      </c>
      <c r="D234" s="27">
        <v>0.6</v>
      </c>
      <c r="E234" s="253" t="s">
        <v>92</v>
      </c>
      <c r="F234" s="253" t="s">
        <v>93</v>
      </c>
      <c r="G234" s="253" t="s">
        <v>180</v>
      </c>
      <c r="H234" s="253" t="s">
        <v>569</v>
      </c>
      <c r="I234" s="253" t="s">
        <v>133</v>
      </c>
      <c r="J234" s="253"/>
      <c r="K234" s="253"/>
      <c r="L234" s="253" t="s">
        <v>561</v>
      </c>
    </row>
    <row r="235" spans="2:12" s="13" customFormat="1" ht="30">
      <c r="B235" s="234">
        <v>44861</v>
      </c>
      <c r="C235" s="324" t="s">
        <v>570</v>
      </c>
      <c r="D235" s="27">
        <v>0.6</v>
      </c>
      <c r="E235" s="253" t="s">
        <v>92</v>
      </c>
      <c r="F235" s="253" t="s">
        <v>93</v>
      </c>
      <c r="G235" s="253" t="s">
        <v>180</v>
      </c>
      <c r="H235" s="253" t="s">
        <v>571</v>
      </c>
      <c r="I235" s="253" t="s">
        <v>133</v>
      </c>
      <c r="J235" s="253"/>
      <c r="K235" s="253"/>
      <c r="L235" s="253" t="s">
        <v>561</v>
      </c>
    </row>
    <row r="236" spans="2:12" s="13" customFormat="1" ht="15">
      <c r="B236" s="234">
        <v>44861</v>
      </c>
      <c r="C236" s="324" t="s">
        <v>572</v>
      </c>
      <c r="D236" s="27">
        <v>0.6</v>
      </c>
      <c r="E236" s="253" t="s">
        <v>92</v>
      </c>
      <c r="F236" s="253" t="s">
        <v>93</v>
      </c>
      <c r="G236" s="253" t="s">
        <v>184</v>
      </c>
      <c r="H236" s="13" t="s">
        <v>560</v>
      </c>
      <c r="I236" s="253" t="s">
        <v>133</v>
      </c>
      <c r="J236" s="253"/>
      <c r="K236" s="253"/>
      <c r="L236" s="253" t="s">
        <v>561</v>
      </c>
    </row>
    <row r="237" spans="2:12" s="13" customFormat="1" ht="30">
      <c r="B237" s="234">
        <v>44861</v>
      </c>
      <c r="C237" s="324" t="s">
        <v>573</v>
      </c>
      <c r="D237" s="27">
        <v>0.6</v>
      </c>
      <c r="E237" s="253" t="s">
        <v>92</v>
      </c>
      <c r="F237" s="253" t="s">
        <v>93</v>
      </c>
      <c r="G237" s="253" t="s">
        <v>184</v>
      </c>
      <c r="H237" s="253" t="s">
        <v>567</v>
      </c>
      <c r="I237" s="253" t="s">
        <v>133</v>
      </c>
      <c r="J237" s="253"/>
      <c r="K237" s="253"/>
      <c r="L237" s="253" t="s">
        <v>561</v>
      </c>
    </row>
    <row r="238" spans="2:12" s="13" customFormat="1" ht="15">
      <c r="B238" s="234">
        <v>44861</v>
      </c>
      <c r="C238" s="324" t="s">
        <v>574</v>
      </c>
      <c r="D238" s="27">
        <v>0.6</v>
      </c>
      <c r="E238" s="253" t="s">
        <v>92</v>
      </c>
      <c r="F238" s="253" t="s">
        <v>93</v>
      </c>
      <c r="G238" s="253" t="s">
        <v>188</v>
      </c>
      <c r="H238" s="13" t="s">
        <v>560</v>
      </c>
      <c r="I238" s="253" t="s">
        <v>133</v>
      </c>
      <c r="J238" s="253"/>
      <c r="K238" s="253"/>
      <c r="L238" s="253" t="s">
        <v>561</v>
      </c>
    </row>
    <row r="239" spans="2:12" s="13" customFormat="1" ht="30">
      <c r="B239" s="234">
        <v>44861</v>
      </c>
      <c r="C239" s="324" t="s">
        <v>575</v>
      </c>
      <c r="D239" s="27">
        <v>0.6</v>
      </c>
      <c r="E239" s="253" t="s">
        <v>92</v>
      </c>
      <c r="F239" s="253" t="s">
        <v>93</v>
      </c>
      <c r="G239" s="253" t="s">
        <v>188</v>
      </c>
      <c r="H239" s="253" t="s">
        <v>567</v>
      </c>
      <c r="I239" s="253" t="s">
        <v>133</v>
      </c>
      <c r="J239" s="253"/>
      <c r="K239" s="253"/>
      <c r="L239" s="253" t="s">
        <v>561</v>
      </c>
    </row>
    <row r="240" spans="2:12" s="13" customFormat="1" ht="30">
      <c r="B240" s="234">
        <v>44865</v>
      </c>
      <c r="C240" s="324" t="s">
        <v>576</v>
      </c>
      <c r="D240" s="27">
        <v>0.6</v>
      </c>
      <c r="E240" s="253" t="s">
        <v>92</v>
      </c>
      <c r="F240" s="253" t="s">
        <v>93</v>
      </c>
      <c r="G240" s="253" t="s">
        <v>225</v>
      </c>
      <c r="H240" s="253" t="s">
        <v>577</v>
      </c>
      <c r="I240" s="253" t="s">
        <v>446</v>
      </c>
      <c r="J240" s="253"/>
      <c r="K240" s="253"/>
      <c r="L240" s="253" t="s">
        <v>578</v>
      </c>
    </row>
    <row r="241" spans="2:12" s="13" customFormat="1" ht="15">
      <c r="B241" s="234">
        <v>44866</v>
      </c>
      <c r="C241" s="324" t="s">
        <v>579</v>
      </c>
      <c r="D241" s="27">
        <v>0.6</v>
      </c>
      <c r="E241" s="253" t="s">
        <v>92</v>
      </c>
      <c r="F241" s="253" t="s">
        <v>93</v>
      </c>
      <c r="G241" s="253" t="s">
        <v>209</v>
      </c>
      <c r="H241" s="253" t="s">
        <v>580</v>
      </c>
      <c r="I241" s="253" t="s">
        <v>96</v>
      </c>
      <c r="J241" s="253" t="s">
        <v>581</v>
      </c>
      <c r="K241" s="253" t="s">
        <v>582</v>
      </c>
      <c r="L241" s="253"/>
    </row>
    <row r="242" spans="2:12" s="13" customFormat="1" ht="15">
      <c r="B242" s="234">
        <v>44872</v>
      </c>
      <c r="C242" s="324" t="s">
        <v>583</v>
      </c>
      <c r="D242" s="27">
        <v>0.6</v>
      </c>
      <c r="E242" s="253" t="s">
        <v>92</v>
      </c>
      <c r="F242" s="253" t="s">
        <v>93</v>
      </c>
      <c r="G242" s="253" t="s">
        <v>154</v>
      </c>
      <c r="H242" s="253" t="s">
        <v>584</v>
      </c>
      <c r="I242" s="253" t="s">
        <v>446</v>
      </c>
      <c r="J242" s="253"/>
      <c r="K242" s="253" t="s">
        <v>585</v>
      </c>
      <c r="L242" s="253"/>
    </row>
    <row r="243" spans="2:12" s="13" customFormat="1" ht="15">
      <c r="B243" s="234">
        <v>44872</v>
      </c>
      <c r="C243" s="324" t="s">
        <v>586</v>
      </c>
      <c r="D243" s="27">
        <v>0.6</v>
      </c>
      <c r="E243" s="253" t="s">
        <v>92</v>
      </c>
      <c r="F243" s="253" t="s">
        <v>93</v>
      </c>
      <c r="G243" s="253" t="s">
        <v>154</v>
      </c>
      <c r="H243" s="253" t="s">
        <v>584</v>
      </c>
      <c r="I243" s="253" t="s">
        <v>446</v>
      </c>
      <c r="J243" s="253"/>
      <c r="K243" s="253" t="s">
        <v>587</v>
      </c>
      <c r="L243" s="253"/>
    </row>
    <row r="244" spans="2:12" s="13" customFormat="1" ht="15">
      <c r="B244" s="234">
        <v>44872</v>
      </c>
      <c r="C244" s="324" t="s">
        <v>588</v>
      </c>
      <c r="D244" s="27">
        <v>0.6</v>
      </c>
      <c r="E244" s="253" t="s">
        <v>92</v>
      </c>
      <c r="F244" s="253" t="s">
        <v>93</v>
      </c>
      <c r="G244" s="253" t="s">
        <v>176</v>
      </c>
      <c r="H244" s="253" t="s">
        <v>504</v>
      </c>
      <c r="I244" s="253" t="s">
        <v>96</v>
      </c>
      <c r="J244" s="253" t="s">
        <v>505</v>
      </c>
      <c r="K244" s="253" t="s">
        <v>589</v>
      </c>
      <c r="L244" s="253"/>
    </row>
    <row r="245" spans="2:12" s="13" customFormat="1" ht="30">
      <c r="B245" s="234">
        <v>44872</v>
      </c>
      <c r="C245" s="324" t="s">
        <v>590</v>
      </c>
      <c r="D245" s="27">
        <v>0.6</v>
      </c>
      <c r="E245" s="253" t="s">
        <v>92</v>
      </c>
      <c r="F245" s="253" t="s">
        <v>93</v>
      </c>
      <c r="G245" s="253" t="s">
        <v>225</v>
      </c>
      <c r="H245" s="253" t="s">
        <v>507</v>
      </c>
      <c r="I245" s="253" t="s">
        <v>96</v>
      </c>
      <c r="J245" s="253" t="s">
        <v>505</v>
      </c>
      <c r="K245" s="253" t="s">
        <v>589</v>
      </c>
      <c r="L245" s="253"/>
    </row>
    <row r="246" spans="2:12" s="13" customFormat="1" ht="45">
      <c r="B246" s="234">
        <v>44879</v>
      </c>
      <c r="C246" s="324" t="s">
        <v>591</v>
      </c>
      <c r="D246" s="27">
        <v>0.6</v>
      </c>
      <c r="E246" s="253" t="s">
        <v>92</v>
      </c>
      <c r="F246" s="253" t="s">
        <v>93</v>
      </c>
      <c r="G246" s="253" t="s">
        <v>154</v>
      </c>
      <c r="H246" s="253" t="s">
        <v>592</v>
      </c>
      <c r="I246" s="253" t="s">
        <v>96</v>
      </c>
      <c r="J246" s="253" t="s">
        <v>468</v>
      </c>
      <c r="K246" s="253" t="s">
        <v>593</v>
      </c>
      <c r="L246" s="253"/>
    </row>
    <row r="247" spans="2:12" s="13" customFormat="1" ht="45">
      <c r="B247" s="234">
        <v>44879</v>
      </c>
      <c r="C247" s="324" t="s">
        <v>594</v>
      </c>
      <c r="D247" s="27">
        <v>0.6</v>
      </c>
      <c r="E247" s="253" t="s">
        <v>92</v>
      </c>
      <c r="F247" s="253" t="s">
        <v>93</v>
      </c>
      <c r="G247" s="253" t="s">
        <v>154</v>
      </c>
      <c r="H247" s="253" t="s">
        <v>595</v>
      </c>
      <c r="I247" s="253" t="s">
        <v>96</v>
      </c>
      <c r="J247" s="253" t="s">
        <v>596</v>
      </c>
      <c r="K247" s="253" t="s">
        <v>597</v>
      </c>
      <c r="L247" s="253"/>
    </row>
    <row r="248" spans="2:12" s="13" customFormat="1" ht="45">
      <c r="B248" s="234">
        <v>44879</v>
      </c>
      <c r="C248" s="324" t="s">
        <v>598</v>
      </c>
      <c r="D248" s="27">
        <v>0.6</v>
      </c>
      <c r="E248" s="253" t="s">
        <v>92</v>
      </c>
      <c r="F248" s="253" t="s">
        <v>93</v>
      </c>
      <c r="G248" s="253" t="s">
        <v>154</v>
      </c>
      <c r="H248" s="253" t="s">
        <v>599</v>
      </c>
      <c r="I248" s="253" t="s">
        <v>96</v>
      </c>
      <c r="J248" s="253" t="s">
        <v>600</v>
      </c>
      <c r="K248" s="253" t="s">
        <v>601</v>
      </c>
      <c r="L248" s="253"/>
    </row>
    <row r="249" spans="2:12" s="13" customFormat="1" ht="75">
      <c r="B249" s="234">
        <v>44881</v>
      </c>
      <c r="C249" s="324" t="s">
        <v>602</v>
      </c>
      <c r="D249" s="27">
        <v>0.6</v>
      </c>
      <c r="E249" s="253" t="s">
        <v>92</v>
      </c>
      <c r="F249" s="253" t="s">
        <v>93</v>
      </c>
      <c r="G249" s="253" t="s">
        <v>192</v>
      </c>
      <c r="H249" s="253" t="s">
        <v>603</v>
      </c>
      <c r="I249" s="253" t="s">
        <v>96</v>
      </c>
      <c r="J249" s="253" t="s">
        <v>604</v>
      </c>
      <c r="K249" s="253" t="s">
        <v>605</v>
      </c>
      <c r="L249" s="253" t="s">
        <v>606</v>
      </c>
    </row>
    <row r="250" spans="2:12" s="13" customFormat="1" ht="30">
      <c r="B250" s="234">
        <v>44881</v>
      </c>
      <c r="C250" s="324" t="s">
        <v>607</v>
      </c>
      <c r="D250" s="27">
        <v>0.6</v>
      </c>
      <c r="E250" s="253" t="s">
        <v>92</v>
      </c>
      <c r="F250" s="253" t="s">
        <v>93</v>
      </c>
      <c r="G250" s="253" t="s">
        <v>192</v>
      </c>
      <c r="H250" s="253" t="s">
        <v>608</v>
      </c>
      <c r="I250" s="253" t="s">
        <v>96</v>
      </c>
      <c r="J250" s="253" t="s">
        <v>609</v>
      </c>
      <c r="K250" s="253" t="s">
        <v>610</v>
      </c>
      <c r="L250" s="253" t="s">
        <v>606</v>
      </c>
    </row>
    <row r="251" spans="2:12" s="13" customFormat="1" ht="30">
      <c r="B251" s="234">
        <v>44881</v>
      </c>
      <c r="C251" s="324" t="s">
        <v>611</v>
      </c>
      <c r="D251" s="27">
        <v>0.6</v>
      </c>
      <c r="E251" s="253" t="s">
        <v>92</v>
      </c>
      <c r="F251" s="253" t="s">
        <v>93</v>
      </c>
      <c r="G251" s="253" t="s">
        <v>192</v>
      </c>
      <c r="H251" s="253" t="s">
        <v>612</v>
      </c>
      <c r="I251" s="253" t="s">
        <v>96</v>
      </c>
      <c r="J251" s="253" t="s">
        <v>613</v>
      </c>
      <c r="K251" s="253" t="s">
        <v>614</v>
      </c>
      <c r="L251" s="538" t="s">
        <v>615</v>
      </c>
    </row>
    <row r="252" spans="2:12" s="13" customFormat="1" ht="225">
      <c r="B252" s="234">
        <v>44881</v>
      </c>
      <c r="C252" s="324" t="s">
        <v>616</v>
      </c>
      <c r="D252" s="27">
        <v>0.6</v>
      </c>
      <c r="E252" s="253" t="s">
        <v>92</v>
      </c>
      <c r="F252" s="253" t="s">
        <v>93</v>
      </c>
      <c r="G252" s="253" t="s">
        <v>192</v>
      </c>
      <c r="H252" s="253" t="s">
        <v>617</v>
      </c>
      <c r="I252" s="253" t="s">
        <v>96</v>
      </c>
      <c r="J252" s="253" t="s">
        <v>618</v>
      </c>
      <c r="K252" s="253" t="s">
        <v>619</v>
      </c>
      <c r="L252" s="538" t="s">
        <v>615</v>
      </c>
    </row>
    <row r="253" spans="2:12" s="13" customFormat="1" ht="30">
      <c r="B253" s="234">
        <v>44881</v>
      </c>
      <c r="C253" s="324" t="s">
        <v>620</v>
      </c>
      <c r="D253" s="27">
        <v>0.6</v>
      </c>
      <c r="E253" s="253" t="s">
        <v>92</v>
      </c>
      <c r="F253" s="253" t="s">
        <v>93</v>
      </c>
      <c r="G253" s="253" t="s">
        <v>225</v>
      </c>
      <c r="H253" s="253"/>
      <c r="I253" s="253" t="s">
        <v>96</v>
      </c>
      <c r="J253" s="253"/>
      <c r="K253" s="253"/>
      <c r="L253" s="253" t="s">
        <v>621</v>
      </c>
    </row>
    <row r="254" spans="2:12" s="13" customFormat="1" ht="30">
      <c r="B254" s="234">
        <v>44881</v>
      </c>
      <c r="C254" s="324" t="s">
        <v>622</v>
      </c>
      <c r="D254" s="27">
        <v>0.6</v>
      </c>
      <c r="E254" s="253" t="s">
        <v>92</v>
      </c>
      <c r="F254" s="253" t="s">
        <v>93</v>
      </c>
      <c r="G254" s="253" t="s">
        <v>623</v>
      </c>
      <c r="H254" s="253"/>
      <c r="I254" s="253" t="s">
        <v>446</v>
      </c>
      <c r="J254" s="253"/>
      <c r="K254" s="253"/>
      <c r="L254" s="253" t="s">
        <v>624</v>
      </c>
    </row>
    <row r="255" spans="2:12" s="13" customFormat="1" ht="15">
      <c r="B255" s="234">
        <v>44881</v>
      </c>
      <c r="C255" s="324" t="s">
        <v>625</v>
      </c>
      <c r="D255" s="27">
        <v>0.6</v>
      </c>
      <c r="E255" s="253" t="s">
        <v>92</v>
      </c>
      <c r="F255" s="253" t="s">
        <v>93</v>
      </c>
      <c r="G255" s="253" t="s">
        <v>180</v>
      </c>
      <c r="H255" s="253"/>
      <c r="I255" s="253" t="s">
        <v>446</v>
      </c>
      <c r="J255" s="253"/>
      <c r="K255" s="253"/>
      <c r="L255" s="253" t="s">
        <v>626</v>
      </c>
    </row>
    <row r="256" spans="2:12" s="13" customFormat="1" ht="15">
      <c r="B256" s="234">
        <v>44881</v>
      </c>
      <c r="C256" s="324" t="s">
        <v>627</v>
      </c>
      <c r="D256" s="27">
        <v>0.6</v>
      </c>
      <c r="E256" s="253" t="s">
        <v>92</v>
      </c>
      <c r="F256" s="253" t="s">
        <v>93</v>
      </c>
      <c r="G256" s="253" t="s">
        <v>180</v>
      </c>
      <c r="H256" s="253"/>
      <c r="I256" s="253" t="s">
        <v>446</v>
      </c>
      <c r="J256" s="253"/>
      <c r="K256" s="253"/>
      <c r="L256" s="253" t="s">
        <v>628</v>
      </c>
    </row>
    <row r="257" spans="2:12" s="13" customFormat="1" ht="15">
      <c r="B257" s="234">
        <v>44881</v>
      </c>
      <c r="C257" s="324" t="s">
        <v>629</v>
      </c>
      <c r="D257" s="27">
        <v>0.6</v>
      </c>
      <c r="E257" s="253" t="s">
        <v>92</v>
      </c>
      <c r="F257" s="253" t="s">
        <v>93</v>
      </c>
      <c r="G257" s="251" t="s">
        <v>184</v>
      </c>
      <c r="H257" s="251"/>
      <c r="I257" s="253" t="s">
        <v>446</v>
      </c>
      <c r="J257" s="251"/>
      <c r="K257" s="251"/>
      <c r="L257" s="253" t="s">
        <v>626</v>
      </c>
    </row>
    <row r="258" spans="2:12" s="13" customFormat="1" ht="15">
      <c r="B258" s="234">
        <v>44881</v>
      </c>
      <c r="C258" s="324" t="s">
        <v>630</v>
      </c>
      <c r="D258" s="27">
        <v>0.6</v>
      </c>
      <c r="E258" s="253" t="s">
        <v>92</v>
      </c>
      <c r="F258" s="253" t="s">
        <v>93</v>
      </c>
      <c r="G258" s="251" t="s">
        <v>184</v>
      </c>
      <c r="H258" s="253"/>
      <c r="I258" s="253" t="s">
        <v>446</v>
      </c>
      <c r="J258" s="253"/>
      <c r="K258" s="253"/>
      <c r="L258" s="253" t="s">
        <v>628</v>
      </c>
    </row>
    <row r="259" spans="2:12" s="13" customFormat="1" ht="30">
      <c r="B259" s="234">
        <v>44881</v>
      </c>
      <c r="C259" s="324" t="s">
        <v>631</v>
      </c>
      <c r="D259" s="27">
        <v>0.6</v>
      </c>
      <c r="E259" s="253" t="s">
        <v>92</v>
      </c>
      <c r="F259" s="253" t="s">
        <v>93</v>
      </c>
      <c r="G259" s="253" t="s">
        <v>188</v>
      </c>
      <c r="H259" s="253"/>
      <c r="I259" s="253" t="s">
        <v>446</v>
      </c>
      <c r="J259" s="253"/>
      <c r="K259" s="253"/>
      <c r="L259" s="253" t="s">
        <v>632</v>
      </c>
    </row>
    <row r="260" spans="2:12" s="13" customFormat="1" ht="15">
      <c r="B260" s="234">
        <v>44881</v>
      </c>
      <c r="C260" s="324" t="s">
        <v>633</v>
      </c>
      <c r="D260" s="27">
        <v>0.6</v>
      </c>
      <c r="E260" s="253" t="s">
        <v>92</v>
      </c>
      <c r="F260" s="253" t="s">
        <v>93</v>
      </c>
      <c r="G260" s="253" t="s">
        <v>188</v>
      </c>
      <c r="H260" s="253"/>
      <c r="I260" s="253" t="s">
        <v>446</v>
      </c>
      <c r="J260" s="253"/>
      <c r="K260" s="253"/>
      <c r="L260" s="253" t="s">
        <v>628</v>
      </c>
    </row>
    <row r="261" spans="2:12" ht="135">
      <c r="B261" s="234">
        <v>44882</v>
      </c>
      <c r="C261" s="324" t="s">
        <v>634</v>
      </c>
      <c r="D261" s="27">
        <v>0.6</v>
      </c>
      <c r="E261" s="253" t="s">
        <v>92</v>
      </c>
      <c r="F261" s="253" t="s">
        <v>93</v>
      </c>
      <c r="G261" s="538" t="s">
        <v>154</v>
      </c>
      <c r="H261" s="538" t="s">
        <v>635</v>
      </c>
      <c r="I261" s="253" t="s">
        <v>96</v>
      </c>
      <c r="J261" s="538" t="s">
        <v>636</v>
      </c>
      <c r="K261" s="538" t="s">
        <v>637</v>
      </c>
      <c r="L261" s="538" t="s">
        <v>615</v>
      </c>
    </row>
    <row r="262" spans="2:12" ht="135">
      <c r="B262" s="234">
        <v>44882</v>
      </c>
      <c r="C262" s="324" t="s">
        <v>638</v>
      </c>
      <c r="D262" s="27">
        <v>0.6</v>
      </c>
      <c r="E262" s="253" t="s">
        <v>92</v>
      </c>
      <c r="F262" s="253" t="s">
        <v>93</v>
      </c>
      <c r="G262" s="538" t="s">
        <v>158</v>
      </c>
      <c r="H262" s="538" t="s">
        <v>635</v>
      </c>
      <c r="I262" s="253" t="s">
        <v>96</v>
      </c>
      <c r="J262" s="538" t="s">
        <v>636</v>
      </c>
      <c r="K262" s="538" t="s">
        <v>637</v>
      </c>
      <c r="L262" s="538" t="s">
        <v>615</v>
      </c>
    </row>
    <row r="263" spans="2:12" ht="135">
      <c r="B263" s="234">
        <v>44882</v>
      </c>
      <c r="C263" s="324" t="s">
        <v>639</v>
      </c>
      <c r="D263" s="27">
        <v>0.6</v>
      </c>
      <c r="E263" s="253" t="s">
        <v>92</v>
      </c>
      <c r="F263" s="253" t="s">
        <v>93</v>
      </c>
      <c r="G263" s="538" t="s">
        <v>162</v>
      </c>
      <c r="H263" s="538" t="s">
        <v>635</v>
      </c>
      <c r="I263" s="253" t="s">
        <v>96</v>
      </c>
      <c r="J263" s="538" t="s">
        <v>636</v>
      </c>
      <c r="K263" s="538" t="s">
        <v>637</v>
      </c>
      <c r="L263" s="538" t="s">
        <v>615</v>
      </c>
    </row>
    <row r="264" spans="2:12" ht="60">
      <c r="B264" s="234">
        <v>44882</v>
      </c>
      <c r="C264" s="324" t="s">
        <v>640</v>
      </c>
      <c r="D264" s="27">
        <v>0.6</v>
      </c>
      <c r="E264" s="253" t="s">
        <v>92</v>
      </c>
      <c r="F264" s="253" t="s">
        <v>93</v>
      </c>
      <c r="G264" s="538" t="s">
        <v>154</v>
      </c>
      <c r="H264" s="538" t="s">
        <v>641</v>
      </c>
      <c r="I264" s="253" t="s">
        <v>96</v>
      </c>
      <c r="J264" s="538" t="s">
        <v>642</v>
      </c>
      <c r="K264" s="538" t="s">
        <v>643</v>
      </c>
      <c r="L264" s="538" t="s">
        <v>615</v>
      </c>
    </row>
    <row r="265" spans="2:12" ht="60">
      <c r="B265" s="234">
        <v>44882</v>
      </c>
      <c r="C265" s="324" t="s">
        <v>644</v>
      </c>
      <c r="D265" s="27">
        <v>0.6</v>
      </c>
      <c r="E265" s="253" t="s">
        <v>92</v>
      </c>
      <c r="F265" s="253" t="s">
        <v>93</v>
      </c>
      <c r="G265" s="538" t="s">
        <v>158</v>
      </c>
      <c r="H265" s="538" t="s">
        <v>641</v>
      </c>
      <c r="I265" s="253" t="s">
        <v>96</v>
      </c>
      <c r="J265" s="538" t="s">
        <v>642</v>
      </c>
      <c r="K265" s="538" t="s">
        <v>643</v>
      </c>
      <c r="L265" s="538" t="s">
        <v>615</v>
      </c>
    </row>
    <row r="266" spans="2:12" ht="60">
      <c r="B266" s="234">
        <v>44882</v>
      </c>
      <c r="C266" s="324" t="s">
        <v>645</v>
      </c>
      <c r="D266" s="27">
        <v>0.6</v>
      </c>
      <c r="E266" s="253" t="s">
        <v>92</v>
      </c>
      <c r="F266" s="253" t="s">
        <v>93</v>
      </c>
      <c r="G266" s="538" t="s">
        <v>162</v>
      </c>
      <c r="H266" s="538" t="s">
        <v>641</v>
      </c>
      <c r="I266" s="253" t="s">
        <v>96</v>
      </c>
      <c r="J266" s="538" t="s">
        <v>642</v>
      </c>
      <c r="K266" s="538" t="s">
        <v>643</v>
      </c>
      <c r="L266" s="538" t="s">
        <v>615</v>
      </c>
    </row>
    <row r="267" spans="2:12" ht="75">
      <c r="B267" s="234">
        <v>44882</v>
      </c>
      <c r="C267" s="324" t="s">
        <v>646</v>
      </c>
      <c r="D267" s="27">
        <v>0.6</v>
      </c>
      <c r="E267" s="253" t="s">
        <v>92</v>
      </c>
      <c r="F267" s="253" t="s">
        <v>93</v>
      </c>
      <c r="G267" s="538" t="s">
        <v>154</v>
      </c>
      <c r="H267" s="538" t="s">
        <v>647</v>
      </c>
      <c r="I267" s="253" t="s">
        <v>96</v>
      </c>
      <c r="J267" s="538" t="s">
        <v>648</v>
      </c>
      <c r="K267" s="538" t="s">
        <v>649</v>
      </c>
      <c r="L267" s="538" t="s">
        <v>615</v>
      </c>
    </row>
    <row r="268" spans="2:12" ht="75">
      <c r="B268" s="234">
        <v>44882</v>
      </c>
      <c r="C268" s="324" t="s">
        <v>650</v>
      </c>
      <c r="D268" s="27">
        <v>0.6</v>
      </c>
      <c r="E268" s="253" t="s">
        <v>92</v>
      </c>
      <c r="F268" s="253" t="s">
        <v>93</v>
      </c>
      <c r="G268" s="538" t="s">
        <v>162</v>
      </c>
      <c r="H268" s="538" t="s">
        <v>647</v>
      </c>
      <c r="I268" s="253" t="s">
        <v>96</v>
      </c>
      <c r="J268" s="538" t="s">
        <v>648</v>
      </c>
      <c r="K268" s="538" t="s">
        <v>649</v>
      </c>
      <c r="L268" s="538" t="s">
        <v>615</v>
      </c>
    </row>
    <row r="269" spans="2:12" ht="30">
      <c r="B269" s="234">
        <v>44882</v>
      </c>
      <c r="C269" s="324" t="s">
        <v>651</v>
      </c>
      <c r="D269" s="27">
        <v>0.6</v>
      </c>
      <c r="E269" s="253" t="s">
        <v>92</v>
      </c>
      <c r="F269" s="253" t="s">
        <v>93</v>
      </c>
      <c r="G269" s="538" t="s">
        <v>154</v>
      </c>
      <c r="H269" s="538" t="s">
        <v>652</v>
      </c>
      <c r="I269" s="253" t="s">
        <v>96</v>
      </c>
      <c r="J269" s="538" t="s">
        <v>653</v>
      </c>
      <c r="K269" s="538" t="s">
        <v>654</v>
      </c>
      <c r="L269" s="538" t="s">
        <v>615</v>
      </c>
    </row>
    <row r="270" spans="2:12" ht="30">
      <c r="B270" s="234">
        <v>44882</v>
      </c>
      <c r="C270" s="324" t="s">
        <v>655</v>
      </c>
      <c r="D270" s="27">
        <v>0.6</v>
      </c>
      <c r="E270" s="253" t="s">
        <v>92</v>
      </c>
      <c r="F270" s="253" t="s">
        <v>93</v>
      </c>
      <c r="G270" s="538" t="s">
        <v>154</v>
      </c>
      <c r="H270" s="538" t="s">
        <v>656</v>
      </c>
      <c r="I270" s="253" t="s">
        <v>96</v>
      </c>
      <c r="J270" s="538" t="s">
        <v>657</v>
      </c>
      <c r="K270" s="538" t="s">
        <v>658</v>
      </c>
      <c r="L270" s="538" t="s">
        <v>615</v>
      </c>
    </row>
    <row r="271" spans="2:12" ht="30">
      <c r="B271" s="234">
        <v>44882</v>
      </c>
      <c r="C271" s="324" t="s">
        <v>659</v>
      </c>
      <c r="D271" s="27">
        <v>0.6</v>
      </c>
      <c r="E271" s="253" t="s">
        <v>92</v>
      </c>
      <c r="F271" s="253" t="s">
        <v>93</v>
      </c>
      <c r="G271" s="538" t="s">
        <v>154</v>
      </c>
      <c r="H271" s="538" t="s">
        <v>660</v>
      </c>
      <c r="I271" s="253" t="s">
        <v>96</v>
      </c>
      <c r="J271" s="538" t="s">
        <v>661</v>
      </c>
      <c r="K271" s="538" t="s">
        <v>662</v>
      </c>
      <c r="L271" s="538" t="s">
        <v>615</v>
      </c>
    </row>
    <row r="272" spans="2:12" ht="45">
      <c r="B272" s="234">
        <v>44882</v>
      </c>
      <c r="C272" s="324" t="s">
        <v>663</v>
      </c>
      <c r="D272" s="27">
        <v>0.6</v>
      </c>
      <c r="E272" s="253" t="s">
        <v>92</v>
      </c>
      <c r="F272" s="253" t="s">
        <v>93</v>
      </c>
      <c r="G272" s="538" t="s">
        <v>154</v>
      </c>
      <c r="H272" s="538" t="s">
        <v>664</v>
      </c>
      <c r="I272" s="253" t="s">
        <v>96</v>
      </c>
      <c r="J272" s="538" t="s">
        <v>665</v>
      </c>
      <c r="K272" s="538" t="s">
        <v>666</v>
      </c>
      <c r="L272" s="538" t="s">
        <v>615</v>
      </c>
    </row>
    <row r="273" spans="2:12" ht="75">
      <c r="B273" s="234">
        <v>44882</v>
      </c>
      <c r="C273" s="324" t="s">
        <v>667</v>
      </c>
      <c r="D273" s="27">
        <v>0.6</v>
      </c>
      <c r="E273" s="253" t="s">
        <v>92</v>
      </c>
      <c r="F273" s="253" t="s">
        <v>93</v>
      </c>
      <c r="G273" s="538" t="s">
        <v>154</v>
      </c>
      <c r="H273" s="538" t="s">
        <v>668</v>
      </c>
      <c r="I273" s="253" t="s">
        <v>96</v>
      </c>
      <c r="J273" s="538" t="s">
        <v>669</v>
      </c>
      <c r="K273" s="538" t="s">
        <v>670</v>
      </c>
      <c r="L273" s="538" t="s">
        <v>615</v>
      </c>
    </row>
    <row r="274" spans="2:12" ht="45">
      <c r="B274" s="234">
        <v>44882</v>
      </c>
      <c r="C274" s="324" t="s">
        <v>671</v>
      </c>
      <c r="D274" s="27">
        <v>0.6</v>
      </c>
      <c r="E274" s="253" t="s">
        <v>92</v>
      </c>
      <c r="F274" s="253" t="s">
        <v>93</v>
      </c>
      <c r="G274" s="538" t="s">
        <v>154</v>
      </c>
      <c r="H274" s="538" t="s">
        <v>672</v>
      </c>
      <c r="I274" s="253" t="s">
        <v>96</v>
      </c>
      <c r="J274" s="538" t="s">
        <v>673</v>
      </c>
      <c r="K274" s="538" t="s">
        <v>674</v>
      </c>
      <c r="L274" s="538" t="s">
        <v>615</v>
      </c>
    </row>
    <row r="275" spans="2:12" ht="90">
      <c r="B275" s="234">
        <v>44882</v>
      </c>
      <c r="C275" s="324" t="s">
        <v>675</v>
      </c>
      <c r="D275" s="27">
        <v>0.6</v>
      </c>
      <c r="E275" s="253" t="s">
        <v>92</v>
      </c>
      <c r="F275" s="253" t="s">
        <v>93</v>
      </c>
      <c r="G275" s="538" t="s">
        <v>154</v>
      </c>
      <c r="H275" s="538" t="s">
        <v>676</v>
      </c>
      <c r="I275" s="253" t="s">
        <v>96</v>
      </c>
      <c r="J275" s="538" t="s">
        <v>677</v>
      </c>
      <c r="K275" s="538" t="s">
        <v>678</v>
      </c>
      <c r="L275" s="538" t="s">
        <v>615</v>
      </c>
    </row>
    <row r="276" spans="2:12" ht="90">
      <c r="B276" s="234">
        <v>44882</v>
      </c>
      <c r="C276" s="324" t="s">
        <v>679</v>
      </c>
      <c r="D276" s="27">
        <v>0.6</v>
      </c>
      <c r="E276" s="253" t="s">
        <v>92</v>
      </c>
      <c r="F276" s="253" t="s">
        <v>93</v>
      </c>
      <c r="G276" s="538" t="s">
        <v>162</v>
      </c>
      <c r="H276" s="538" t="s">
        <v>676</v>
      </c>
      <c r="I276" s="253" t="s">
        <v>96</v>
      </c>
      <c r="J276" s="538" t="s">
        <v>677</v>
      </c>
      <c r="K276" s="538" t="s">
        <v>678</v>
      </c>
      <c r="L276" s="538" t="s">
        <v>615</v>
      </c>
    </row>
    <row r="277" spans="2:12" ht="15">
      <c r="B277" s="234">
        <v>44882</v>
      </c>
      <c r="C277" s="324" t="s">
        <v>680</v>
      </c>
      <c r="D277" s="27">
        <v>0.6</v>
      </c>
      <c r="E277" s="253" t="s">
        <v>92</v>
      </c>
      <c r="F277" s="253" t="s">
        <v>93</v>
      </c>
      <c r="G277" s="538" t="s">
        <v>162</v>
      </c>
      <c r="H277" s="538" t="s">
        <v>681</v>
      </c>
      <c r="I277" s="253" t="s">
        <v>96</v>
      </c>
      <c r="J277" s="538" t="s">
        <v>682</v>
      </c>
      <c r="K277" s="538" t="s">
        <v>683</v>
      </c>
      <c r="L277" s="538" t="s">
        <v>615</v>
      </c>
    </row>
    <row r="278" spans="2:12" ht="60">
      <c r="B278" s="234">
        <v>44882</v>
      </c>
      <c r="C278" s="324" t="s">
        <v>684</v>
      </c>
      <c r="D278" s="27">
        <v>0.6</v>
      </c>
      <c r="E278" s="253" t="s">
        <v>92</v>
      </c>
      <c r="F278" s="253" t="s">
        <v>93</v>
      </c>
      <c r="G278" s="538" t="s">
        <v>162</v>
      </c>
      <c r="H278" s="538" t="s">
        <v>685</v>
      </c>
      <c r="I278" s="253" t="s">
        <v>96</v>
      </c>
      <c r="J278" s="538" t="s">
        <v>686</v>
      </c>
      <c r="K278" s="538" t="s">
        <v>687</v>
      </c>
      <c r="L278" s="538" t="s">
        <v>615</v>
      </c>
    </row>
    <row r="279" spans="2:12" ht="30">
      <c r="B279" s="234">
        <v>44882</v>
      </c>
      <c r="C279" s="324" t="s">
        <v>688</v>
      </c>
      <c r="D279" s="27">
        <v>0.6</v>
      </c>
      <c r="E279" s="253" t="s">
        <v>92</v>
      </c>
      <c r="F279" s="253" t="s">
        <v>93</v>
      </c>
      <c r="G279" s="538" t="s">
        <v>162</v>
      </c>
      <c r="H279" s="538" t="s">
        <v>689</v>
      </c>
      <c r="I279" s="253" t="s">
        <v>96</v>
      </c>
      <c r="J279" s="538" t="s">
        <v>657</v>
      </c>
      <c r="K279" s="538" t="s">
        <v>658</v>
      </c>
      <c r="L279" s="538" t="s">
        <v>615</v>
      </c>
    </row>
    <row r="280" spans="2:12" ht="45">
      <c r="B280" s="234">
        <v>44882</v>
      </c>
      <c r="C280" s="324" t="s">
        <v>690</v>
      </c>
      <c r="D280" s="27">
        <v>0.6</v>
      </c>
      <c r="E280" s="253" t="s">
        <v>92</v>
      </c>
      <c r="F280" s="253" t="s">
        <v>93</v>
      </c>
      <c r="G280" s="538" t="s">
        <v>162</v>
      </c>
      <c r="H280" s="538" t="s">
        <v>691</v>
      </c>
      <c r="I280" s="253" t="s">
        <v>96</v>
      </c>
      <c r="J280" s="538" t="s">
        <v>692</v>
      </c>
      <c r="K280" s="538" t="s">
        <v>693</v>
      </c>
      <c r="L280" s="538" t="s">
        <v>615</v>
      </c>
    </row>
    <row r="281" spans="2:12" ht="30">
      <c r="B281" s="234">
        <v>44882</v>
      </c>
      <c r="C281" s="324" t="s">
        <v>694</v>
      </c>
      <c r="D281" s="27">
        <v>0.6</v>
      </c>
      <c r="E281" s="253" t="s">
        <v>92</v>
      </c>
      <c r="F281" s="253" t="s">
        <v>93</v>
      </c>
      <c r="G281" s="538" t="s">
        <v>162</v>
      </c>
      <c r="H281" s="538" t="s">
        <v>695</v>
      </c>
      <c r="I281" s="253" t="s">
        <v>96</v>
      </c>
      <c r="J281" s="542" t="s">
        <v>696</v>
      </c>
      <c r="K281" s="542" t="s">
        <v>697</v>
      </c>
      <c r="L281" s="538" t="s">
        <v>615</v>
      </c>
    </row>
    <row r="282" spans="2:12" ht="75">
      <c r="B282" s="234">
        <v>44882</v>
      </c>
      <c r="C282" s="324" t="s">
        <v>698</v>
      </c>
      <c r="D282" s="27">
        <v>0.6</v>
      </c>
      <c r="E282" s="253" t="s">
        <v>92</v>
      </c>
      <c r="F282" s="253" t="s">
        <v>93</v>
      </c>
      <c r="G282" s="538" t="s">
        <v>172</v>
      </c>
      <c r="H282" s="538" t="s">
        <v>699</v>
      </c>
      <c r="I282" s="253" t="s">
        <v>96</v>
      </c>
      <c r="J282" s="538" t="s">
        <v>700</v>
      </c>
      <c r="K282" s="538" t="s">
        <v>701</v>
      </c>
      <c r="L282" s="538" t="s">
        <v>615</v>
      </c>
    </row>
    <row r="283" spans="2:12" ht="45">
      <c r="B283" s="234">
        <v>44882</v>
      </c>
      <c r="C283" s="324" t="s">
        <v>702</v>
      </c>
      <c r="D283" s="27">
        <v>0.6</v>
      </c>
      <c r="E283" s="253" t="s">
        <v>92</v>
      </c>
      <c r="F283" s="253" t="s">
        <v>93</v>
      </c>
      <c r="G283" s="538" t="s">
        <v>172</v>
      </c>
      <c r="H283" s="538" t="s">
        <v>703</v>
      </c>
      <c r="I283" s="253" t="s">
        <v>96</v>
      </c>
      <c r="J283" s="538" t="s">
        <v>704</v>
      </c>
      <c r="K283" s="538" t="s">
        <v>705</v>
      </c>
      <c r="L283" s="538" t="s">
        <v>615</v>
      </c>
    </row>
    <row r="284" spans="2:12" ht="30">
      <c r="B284" s="234">
        <v>44882</v>
      </c>
      <c r="C284" s="324" t="s">
        <v>706</v>
      </c>
      <c r="D284" s="27">
        <v>0.6</v>
      </c>
      <c r="E284" s="253" t="s">
        <v>92</v>
      </c>
      <c r="F284" s="253" t="s">
        <v>93</v>
      </c>
      <c r="G284" s="538" t="s">
        <v>180</v>
      </c>
      <c r="H284" s="538" t="s">
        <v>707</v>
      </c>
      <c r="I284" s="253" t="s">
        <v>96</v>
      </c>
      <c r="J284" s="538" t="s">
        <v>708</v>
      </c>
      <c r="K284" s="538" t="s">
        <v>709</v>
      </c>
      <c r="L284" s="538" t="s">
        <v>615</v>
      </c>
    </row>
    <row r="285" spans="2:12" ht="30">
      <c r="B285" s="234">
        <v>44882</v>
      </c>
      <c r="C285" s="324" t="s">
        <v>710</v>
      </c>
      <c r="D285" s="27">
        <v>0.6</v>
      </c>
      <c r="E285" s="253" t="s">
        <v>92</v>
      </c>
      <c r="F285" s="253" t="s">
        <v>93</v>
      </c>
      <c r="G285" s="538" t="s">
        <v>184</v>
      </c>
      <c r="H285" s="538" t="s">
        <v>711</v>
      </c>
      <c r="I285" s="253" t="s">
        <v>96</v>
      </c>
      <c r="J285" s="538" t="s">
        <v>712</v>
      </c>
      <c r="K285" s="538" t="s">
        <v>713</v>
      </c>
      <c r="L285" s="538" t="s">
        <v>615</v>
      </c>
    </row>
    <row r="286" spans="2:12" ht="30">
      <c r="B286" s="234">
        <v>44882</v>
      </c>
      <c r="C286" s="324" t="s">
        <v>714</v>
      </c>
      <c r="D286" s="27">
        <v>0.6</v>
      </c>
      <c r="E286" s="253" t="s">
        <v>92</v>
      </c>
      <c r="F286" s="253" t="s">
        <v>93</v>
      </c>
      <c r="G286" s="538" t="s">
        <v>188</v>
      </c>
      <c r="H286" s="538" t="s">
        <v>711</v>
      </c>
      <c r="I286" s="253" t="s">
        <v>96</v>
      </c>
      <c r="J286" s="538" t="s">
        <v>712</v>
      </c>
      <c r="K286" s="538" t="s">
        <v>713</v>
      </c>
      <c r="L286" s="538" t="s">
        <v>615</v>
      </c>
    </row>
    <row r="287" spans="2:12" ht="30">
      <c r="B287" s="234">
        <v>44882</v>
      </c>
      <c r="C287" s="324" t="s">
        <v>715</v>
      </c>
      <c r="D287" s="27">
        <v>0.6</v>
      </c>
      <c r="E287" s="253" t="s">
        <v>92</v>
      </c>
      <c r="F287" s="253" t="s">
        <v>93</v>
      </c>
      <c r="G287" s="538" t="s">
        <v>184</v>
      </c>
      <c r="H287" s="538" t="s">
        <v>716</v>
      </c>
      <c r="I287" s="253" t="s">
        <v>96</v>
      </c>
      <c r="J287" s="538" t="s">
        <v>717</v>
      </c>
      <c r="K287" s="538" t="s">
        <v>718</v>
      </c>
      <c r="L287" s="538" t="s">
        <v>615</v>
      </c>
    </row>
    <row r="288" spans="2:12" ht="30">
      <c r="B288" s="234">
        <v>44882</v>
      </c>
      <c r="C288" s="324" t="s">
        <v>719</v>
      </c>
      <c r="D288" s="27">
        <v>0.6</v>
      </c>
      <c r="E288" s="253" t="s">
        <v>92</v>
      </c>
      <c r="F288" s="253" t="s">
        <v>93</v>
      </c>
      <c r="G288" s="538" t="s">
        <v>188</v>
      </c>
      <c r="H288" s="538" t="s">
        <v>716</v>
      </c>
      <c r="I288" s="253" t="s">
        <v>96</v>
      </c>
      <c r="J288" s="538" t="s">
        <v>717</v>
      </c>
      <c r="K288" s="538" t="s">
        <v>718</v>
      </c>
      <c r="L288" s="538" t="s">
        <v>615</v>
      </c>
    </row>
    <row r="289" spans="2:12" ht="105">
      <c r="B289" s="234">
        <v>44882</v>
      </c>
      <c r="C289" s="324" t="s">
        <v>720</v>
      </c>
      <c r="D289" s="27">
        <v>0.6</v>
      </c>
      <c r="E289" s="253" t="s">
        <v>92</v>
      </c>
      <c r="F289" s="253" t="s">
        <v>93</v>
      </c>
      <c r="G289" s="538" t="s">
        <v>188</v>
      </c>
      <c r="H289" s="538" t="s">
        <v>721</v>
      </c>
      <c r="I289" s="253" t="s">
        <v>96</v>
      </c>
      <c r="J289" s="538" t="s">
        <v>722</v>
      </c>
      <c r="K289" s="538" t="s">
        <v>723</v>
      </c>
      <c r="L289" s="538" t="s">
        <v>615</v>
      </c>
    </row>
    <row r="290" spans="2:12" ht="75">
      <c r="B290" s="234">
        <v>44882</v>
      </c>
      <c r="C290" s="324" t="s">
        <v>724</v>
      </c>
      <c r="D290" s="27">
        <v>0.6</v>
      </c>
      <c r="E290" s="253" t="s">
        <v>92</v>
      </c>
      <c r="F290" s="253" t="s">
        <v>93</v>
      </c>
      <c r="G290" s="253" t="s">
        <v>192</v>
      </c>
      <c r="H290" s="538" t="s">
        <v>725</v>
      </c>
      <c r="I290" s="253" t="s">
        <v>96</v>
      </c>
      <c r="J290" s="538" t="s">
        <v>726</v>
      </c>
      <c r="K290" s="538" t="s">
        <v>727</v>
      </c>
      <c r="L290" s="538" t="s">
        <v>615</v>
      </c>
    </row>
    <row r="291" spans="2:12" ht="15">
      <c r="B291" s="234">
        <v>44882</v>
      </c>
      <c r="C291" s="324" t="s">
        <v>728</v>
      </c>
      <c r="D291" s="27">
        <v>0.6</v>
      </c>
      <c r="E291" s="253" t="s">
        <v>92</v>
      </c>
      <c r="F291" s="253" t="s">
        <v>93</v>
      </c>
      <c r="G291" s="253" t="s">
        <v>136</v>
      </c>
      <c r="H291" s="538" t="s">
        <v>729</v>
      </c>
      <c r="I291" s="253" t="s">
        <v>96</v>
      </c>
      <c r="J291" s="538"/>
      <c r="K291" s="538"/>
      <c r="L291" s="538" t="s">
        <v>730</v>
      </c>
    </row>
    <row r="292" spans="2:12" ht="15">
      <c r="B292" s="234">
        <v>44882</v>
      </c>
      <c r="C292" s="324" t="s">
        <v>731</v>
      </c>
      <c r="D292" s="27">
        <v>0.6</v>
      </c>
      <c r="E292" s="253" t="s">
        <v>92</v>
      </c>
      <c r="F292" s="253" t="s">
        <v>93</v>
      </c>
      <c r="G292" s="253" t="s">
        <v>136</v>
      </c>
      <c r="H292" s="538" t="s">
        <v>732</v>
      </c>
      <c r="I292" s="253" t="s">
        <v>238</v>
      </c>
      <c r="J292" s="538"/>
      <c r="K292" s="538" t="s">
        <v>733</v>
      </c>
      <c r="L292" s="538"/>
    </row>
    <row r="293" spans="2:12" ht="15">
      <c r="B293" s="234">
        <v>44882</v>
      </c>
      <c r="C293" s="324" t="s">
        <v>734</v>
      </c>
      <c r="D293" s="27">
        <v>0.6</v>
      </c>
      <c r="E293" s="253" t="s">
        <v>92</v>
      </c>
      <c r="F293" s="253" t="s">
        <v>93</v>
      </c>
      <c r="G293" s="253" t="s">
        <v>136</v>
      </c>
      <c r="H293" s="538" t="s">
        <v>72</v>
      </c>
      <c r="I293" s="253" t="s">
        <v>238</v>
      </c>
      <c r="J293" s="538"/>
      <c r="K293" s="538" t="s">
        <v>735</v>
      </c>
      <c r="L293" s="538"/>
    </row>
    <row r="294" spans="2:12" ht="15">
      <c r="B294" s="234">
        <v>44882</v>
      </c>
      <c r="C294" s="324" t="s">
        <v>736</v>
      </c>
      <c r="D294" s="27">
        <v>0.6</v>
      </c>
      <c r="E294" s="253" t="s">
        <v>92</v>
      </c>
      <c r="F294" s="253" t="s">
        <v>93</v>
      </c>
      <c r="G294" s="253" t="s">
        <v>136</v>
      </c>
      <c r="H294" s="538" t="s">
        <v>729</v>
      </c>
      <c r="I294" s="253" t="s">
        <v>238</v>
      </c>
      <c r="J294" s="538"/>
      <c r="K294" s="538" t="s">
        <v>737</v>
      </c>
      <c r="L294" s="538"/>
    </row>
    <row r="295" spans="2:12" ht="15">
      <c r="B295" s="234">
        <v>44882</v>
      </c>
      <c r="C295" s="324" t="s">
        <v>738</v>
      </c>
      <c r="D295" s="27">
        <v>0.6</v>
      </c>
      <c r="E295" s="253" t="s">
        <v>92</v>
      </c>
      <c r="F295" s="253" t="s">
        <v>93</v>
      </c>
      <c r="G295" s="253" t="s">
        <v>136</v>
      </c>
      <c r="H295" s="538" t="s">
        <v>74</v>
      </c>
      <c r="I295" s="253" t="s">
        <v>238</v>
      </c>
      <c r="J295" s="538"/>
      <c r="K295" s="538" t="s">
        <v>739</v>
      </c>
      <c r="L295" s="538"/>
    </row>
    <row r="296" spans="2:12" ht="225">
      <c r="B296" s="234">
        <v>44882</v>
      </c>
      <c r="C296" s="324" t="s">
        <v>740</v>
      </c>
      <c r="D296" s="27">
        <v>0.6</v>
      </c>
      <c r="E296" s="253" t="s">
        <v>92</v>
      </c>
      <c r="F296" s="253" t="s">
        <v>93</v>
      </c>
      <c r="G296" s="253" t="s">
        <v>162</v>
      </c>
      <c r="H296" s="538" t="s">
        <v>741</v>
      </c>
      <c r="I296" s="253" t="s">
        <v>96</v>
      </c>
      <c r="J296" s="538" t="s">
        <v>742</v>
      </c>
      <c r="K296" s="538" t="s">
        <v>743</v>
      </c>
      <c r="L296" s="538" t="s">
        <v>615</v>
      </c>
    </row>
    <row r="297" spans="2:12" ht="30">
      <c r="B297" s="234">
        <v>44882</v>
      </c>
      <c r="C297" s="324" t="s">
        <v>744</v>
      </c>
      <c r="D297" s="27">
        <v>0.6</v>
      </c>
      <c r="E297" s="253" t="s">
        <v>92</v>
      </c>
      <c r="F297" s="253" t="s">
        <v>93</v>
      </c>
      <c r="G297" s="253" t="s">
        <v>162</v>
      </c>
      <c r="H297" s="538" t="s">
        <v>745</v>
      </c>
      <c r="I297" s="253" t="s">
        <v>96</v>
      </c>
      <c r="J297" s="538" t="s">
        <v>746</v>
      </c>
      <c r="K297" s="538" t="s">
        <v>747</v>
      </c>
      <c r="L297" s="538" t="s">
        <v>615</v>
      </c>
    </row>
    <row r="298" spans="2:12" ht="30">
      <c r="B298" s="234">
        <v>44882</v>
      </c>
      <c r="C298" s="324" t="s">
        <v>748</v>
      </c>
      <c r="D298" s="27">
        <v>0.6</v>
      </c>
      <c r="E298" s="253" t="s">
        <v>92</v>
      </c>
      <c r="F298" s="253" t="s">
        <v>93</v>
      </c>
      <c r="G298" s="253" t="s">
        <v>162</v>
      </c>
      <c r="H298" s="538" t="s">
        <v>749</v>
      </c>
      <c r="I298" s="253" t="s">
        <v>96</v>
      </c>
      <c r="J298" s="538" t="s">
        <v>750</v>
      </c>
      <c r="K298" s="538" t="s">
        <v>751</v>
      </c>
      <c r="L298" s="538" t="s">
        <v>615</v>
      </c>
    </row>
    <row r="299" spans="2:12" ht="225">
      <c r="B299" s="234">
        <v>44882</v>
      </c>
      <c r="C299" s="324" t="s">
        <v>752</v>
      </c>
      <c r="D299" s="27">
        <v>0.6</v>
      </c>
      <c r="E299" s="253" t="s">
        <v>92</v>
      </c>
      <c r="F299" s="253" t="s">
        <v>93</v>
      </c>
      <c r="G299" s="253" t="s">
        <v>154</v>
      </c>
      <c r="H299" s="538" t="s">
        <v>741</v>
      </c>
      <c r="I299" s="253" t="s">
        <v>96</v>
      </c>
      <c r="J299" s="538" t="s">
        <v>742</v>
      </c>
      <c r="K299" s="538" t="s">
        <v>743</v>
      </c>
      <c r="L299" s="538" t="s">
        <v>615</v>
      </c>
    </row>
    <row r="300" spans="2:12" ht="30">
      <c r="B300" s="234">
        <v>44882</v>
      </c>
      <c r="C300" s="324" t="s">
        <v>753</v>
      </c>
      <c r="D300" s="27">
        <v>0.6</v>
      </c>
      <c r="E300" s="253" t="s">
        <v>92</v>
      </c>
      <c r="F300" s="253" t="s">
        <v>93</v>
      </c>
      <c r="G300" s="253" t="s">
        <v>154</v>
      </c>
      <c r="H300" s="538" t="s">
        <v>745</v>
      </c>
      <c r="I300" s="253" t="s">
        <v>96</v>
      </c>
      <c r="J300" s="538" t="s">
        <v>746</v>
      </c>
      <c r="K300" s="538" t="s">
        <v>747</v>
      </c>
      <c r="L300" s="538" t="s">
        <v>615</v>
      </c>
    </row>
    <row r="301" spans="2:12" ht="30">
      <c r="B301" s="234">
        <v>44882</v>
      </c>
      <c r="C301" s="324" t="s">
        <v>754</v>
      </c>
      <c r="D301" s="27">
        <v>0.6</v>
      </c>
      <c r="E301" s="253" t="s">
        <v>92</v>
      </c>
      <c r="F301" s="253" t="s">
        <v>93</v>
      </c>
      <c r="G301" s="253" t="s">
        <v>154</v>
      </c>
      <c r="H301" s="538" t="s">
        <v>749</v>
      </c>
      <c r="I301" s="253" t="s">
        <v>96</v>
      </c>
      <c r="J301" s="538" t="s">
        <v>750</v>
      </c>
      <c r="K301" s="538" t="s">
        <v>751</v>
      </c>
      <c r="L301" s="538" t="s">
        <v>615</v>
      </c>
    </row>
    <row r="302" spans="2:12" ht="45">
      <c r="B302" s="234">
        <v>44882</v>
      </c>
      <c r="C302" s="324" t="s">
        <v>755</v>
      </c>
      <c r="D302" s="27">
        <v>0.6</v>
      </c>
      <c r="E302" s="253" t="s">
        <v>92</v>
      </c>
      <c r="F302" s="253" t="s">
        <v>93</v>
      </c>
      <c r="G302" s="538" t="s">
        <v>154</v>
      </c>
      <c r="H302" s="538" t="s">
        <v>756</v>
      </c>
      <c r="I302" s="253" t="s">
        <v>96</v>
      </c>
      <c r="J302" s="538" t="s">
        <v>757</v>
      </c>
      <c r="K302" s="538" t="s">
        <v>758</v>
      </c>
      <c r="L302" s="538" t="s">
        <v>615</v>
      </c>
    </row>
    <row r="303" spans="2:12" ht="45">
      <c r="B303" s="234">
        <v>44882</v>
      </c>
      <c r="C303" s="324" t="s">
        <v>759</v>
      </c>
      <c r="D303" s="27">
        <v>0.6</v>
      </c>
      <c r="E303" s="253" t="s">
        <v>92</v>
      </c>
      <c r="F303" s="253" t="s">
        <v>93</v>
      </c>
      <c r="G303" s="538" t="s">
        <v>154</v>
      </c>
      <c r="H303" s="538" t="s">
        <v>760</v>
      </c>
      <c r="I303" s="253" t="s">
        <v>96</v>
      </c>
      <c r="J303" s="538" t="s">
        <v>761</v>
      </c>
      <c r="K303" s="538" t="s">
        <v>762</v>
      </c>
      <c r="L303" s="538" t="s">
        <v>615</v>
      </c>
    </row>
    <row r="304" spans="2:12" ht="45">
      <c r="B304" s="234">
        <v>44882</v>
      </c>
      <c r="C304" s="324" t="s">
        <v>763</v>
      </c>
      <c r="D304" s="27">
        <v>0.6</v>
      </c>
      <c r="E304" s="253" t="s">
        <v>92</v>
      </c>
      <c r="F304" s="253" t="s">
        <v>93</v>
      </c>
      <c r="G304" s="538" t="s">
        <v>154</v>
      </c>
      <c r="H304" s="538" t="s">
        <v>760</v>
      </c>
      <c r="I304" s="253" t="s">
        <v>96</v>
      </c>
      <c r="J304" s="538" t="s">
        <v>764</v>
      </c>
      <c r="K304" s="538" t="s">
        <v>765</v>
      </c>
      <c r="L304" s="538" t="s">
        <v>615</v>
      </c>
    </row>
    <row r="305" spans="2:12" ht="15">
      <c r="B305" s="234">
        <v>44882</v>
      </c>
      <c r="C305" s="324" t="s">
        <v>766</v>
      </c>
      <c r="D305" s="27">
        <v>0.6</v>
      </c>
      <c r="E305" s="253" t="s">
        <v>92</v>
      </c>
      <c r="F305" s="253" t="s">
        <v>93</v>
      </c>
      <c r="G305" s="538" t="s">
        <v>192</v>
      </c>
      <c r="H305" s="253" t="s">
        <v>767</v>
      </c>
      <c r="I305" s="538" t="s">
        <v>768</v>
      </c>
      <c r="J305" s="538"/>
      <c r="K305" s="542"/>
      <c r="L305" s="538" t="s">
        <v>769</v>
      </c>
    </row>
    <row r="306" spans="2:12" ht="30">
      <c r="B306" s="234">
        <v>44882</v>
      </c>
      <c r="C306" s="324" t="s">
        <v>770</v>
      </c>
      <c r="D306" s="27">
        <v>0.6</v>
      </c>
      <c r="E306" s="253" t="s">
        <v>92</v>
      </c>
      <c r="F306" s="253" t="s">
        <v>93</v>
      </c>
      <c r="G306" s="538" t="s">
        <v>192</v>
      </c>
      <c r="H306" s="253" t="s">
        <v>771</v>
      </c>
      <c r="I306" s="253" t="s">
        <v>96</v>
      </c>
      <c r="J306" s="538" t="s">
        <v>772</v>
      </c>
      <c r="K306" s="538" t="s">
        <v>614</v>
      </c>
      <c r="L306" s="538" t="s">
        <v>615</v>
      </c>
    </row>
    <row r="307" spans="2:12" ht="60">
      <c r="B307" s="234">
        <v>44894</v>
      </c>
      <c r="C307" s="234" t="s">
        <v>773</v>
      </c>
      <c r="D307" s="538">
        <v>0.7</v>
      </c>
      <c r="E307" s="538" t="s">
        <v>92</v>
      </c>
      <c r="F307" s="538" t="s">
        <v>444</v>
      </c>
      <c r="G307" s="538" t="s">
        <v>196</v>
      </c>
      <c r="H307" s="538"/>
      <c r="I307" s="538" t="s">
        <v>446</v>
      </c>
      <c r="J307" s="538" t="s">
        <v>774</v>
      </c>
      <c r="K307" s="538" t="s">
        <v>775</v>
      </c>
      <c r="L307" s="538" t="s">
        <v>776</v>
      </c>
    </row>
    <row r="308" spans="2:12" ht="45">
      <c r="B308" s="234">
        <v>44894</v>
      </c>
      <c r="C308" s="234" t="s">
        <v>777</v>
      </c>
      <c r="D308" s="538">
        <v>0.7</v>
      </c>
      <c r="E308" s="538" t="s">
        <v>92</v>
      </c>
      <c r="F308" s="538" t="s">
        <v>444</v>
      </c>
      <c r="G308" s="538" t="s">
        <v>296</v>
      </c>
      <c r="H308" s="538"/>
      <c r="I308" s="538"/>
      <c r="J308" s="538" t="s">
        <v>774</v>
      </c>
      <c r="K308" s="538" t="s">
        <v>778</v>
      </c>
      <c r="L308" s="538" t="s">
        <v>779</v>
      </c>
    </row>
    <row r="309" spans="2:12" ht="30">
      <c r="B309" s="234">
        <v>44894</v>
      </c>
      <c r="C309" s="234" t="s">
        <v>780</v>
      </c>
      <c r="D309" s="538">
        <v>0.7</v>
      </c>
      <c r="E309" s="538" t="s">
        <v>92</v>
      </c>
      <c r="F309" s="538" t="s">
        <v>444</v>
      </c>
      <c r="G309" s="538" t="s">
        <v>781</v>
      </c>
      <c r="H309" s="538"/>
      <c r="I309" s="538"/>
      <c r="J309" s="538" t="s">
        <v>774</v>
      </c>
      <c r="K309" s="538" t="s">
        <v>782</v>
      </c>
      <c r="L309" s="538" t="s">
        <v>783</v>
      </c>
    </row>
    <row r="310" spans="2:12" ht="45">
      <c r="B310" s="234">
        <v>44894</v>
      </c>
      <c r="C310" s="234" t="s">
        <v>784</v>
      </c>
      <c r="D310" s="538">
        <v>0.7</v>
      </c>
      <c r="E310" s="538" t="s">
        <v>92</v>
      </c>
      <c r="F310" s="538" t="s">
        <v>444</v>
      </c>
      <c r="G310" s="538" t="s">
        <v>623</v>
      </c>
      <c r="H310" s="538"/>
      <c r="I310" s="538"/>
      <c r="J310" s="538" t="s">
        <v>774</v>
      </c>
      <c r="K310" s="538" t="s">
        <v>785</v>
      </c>
      <c r="L310" s="538" t="s">
        <v>786</v>
      </c>
    </row>
    <row r="311" spans="2:12" ht="75">
      <c r="B311" s="234">
        <v>44894</v>
      </c>
      <c r="C311" s="234" t="s">
        <v>787</v>
      </c>
      <c r="D311" s="538">
        <v>0.7</v>
      </c>
      <c r="E311" s="538" t="s">
        <v>92</v>
      </c>
      <c r="F311" s="538" t="s">
        <v>444</v>
      </c>
      <c r="G311" s="538" t="s">
        <v>233</v>
      </c>
      <c r="H311" s="538"/>
      <c r="I311" s="538"/>
      <c r="J311" s="538" t="s">
        <v>774</v>
      </c>
      <c r="K311" s="538" t="s">
        <v>788</v>
      </c>
      <c r="L311" s="538" t="s">
        <v>789</v>
      </c>
    </row>
    <row r="312" spans="2:12" ht="30">
      <c r="B312" s="234">
        <v>44894</v>
      </c>
      <c r="C312" s="234" t="s">
        <v>790</v>
      </c>
      <c r="D312" s="538">
        <v>0.7</v>
      </c>
      <c r="E312" s="538" t="s">
        <v>92</v>
      </c>
      <c r="F312" s="538" t="s">
        <v>444</v>
      </c>
      <c r="G312" s="538" t="s">
        <v>225</v>
      </c>
      <c r="H312" s="538"/>
      <c r="I312" s="538"/>
      <c r="J312" s="538" t="s">
        <v>791</v>
      </c>
      <c r="K312" s="538" t="s">
        <v>792</v>
      </c>
      <c r="L312" s="538" t="s">
        <v>793</v>
      </c>
    </row>
    <row r="313" spans="2:12" ht="15">
      <c r="B313" s="234">
        <v>44894</v>
      </c>
      <c r="C313" s="234" t="s">
        <v>794</v>
      </c>
      <c r="D313" s="538">
        <v>0.7</v>
      </c>
      <c r="E313" s="538" t="s">
        <v>92</v>
      </c>
      <c r="F313" s="538" t="s">
        <v>444</v>
      </c>
      <c r="G313" s="538" t="s">
        <v>795</v>
      </c>
      <c r="H313" s="538" t="s">
        <v>796</v>
      </c>
      <c r="I313" s="538" t="s">
        <v>133</v>
      </c>
      <c r="J313" s="538" t="s">
        <v>797</v>
      </c>
      <c r="K313" s="538" t="s">
        <v>774</v>
      </c>
      <c r="L313" s="538" t="s">
        <v>798</v>
      </c>
    </row>
    <row r="314" spans="2:12" ht="30">
      <c r="B314" s="234">
        <v>44900</v>
      </c>
      <c r="C314" s="234" t="s">
        <v>799</v>
      </c>
      <c r="D314" s="538">
        <v>0.8</v>
      </c>
      <c r="E314" s="538" t="s">
        <v>800</v>
      </c>
      <c r="F314" s="538" t="s">
        <v>801</v>
      </c>
      <c r="G314" s="538" t="s">
        <v>225</v>
      </c>
      <c r="H314" s="538" t="s">
        <v>802</v>
      </c>
      <c r="I314" s="253" t="s">
        <v>96</v>
      </c>
      <c r="J314" s="538"/>
      <c r="K314" s="538"/>
      <c r="L314" s="538" t="s">
        <v>803</v>
      </c>
    </row>
    <row r="315" spans="2:12" ht="60">
      <c r="B315" s="234">
        <v>44900</v>
      </c>
      <c r="C315" s="234" t="s">
        <v>804</v>
      </c>
      <c r="D315" s="538">
        <v>0.8</v>
      </c>
      <c r="E315" s="538" t="s">
        <v>800</v>
      </c>
      <c r="F315" s="538" t="s">
        <v>801</v>
      </c>
      <c r="G315" s="538" t="s">
        <v>805</v>
      </c>
      <c r="H315" s="538"/>
      <c r="I315" s="253" t="s">
        <v>96</v>
      </c>
      <c r="J315" s="538"/>
      <c r="K315" s="538"/>
      <c r="L315" s="538" t="s">
        <v>806</v>
      </c>
    </row>
    <row r="316" spans="2:12" ht="60">
      <c r="B316" s="234">
        <v>44902</v>
      </c>
      <c r="C316" s="234" t="s">
        <v>807</v>
      </c>
      <c r="D316" s="538">
        <v>0.9</v>
      </c>
      <c r="E316" s="538" t="s">
        <v>92</v>
      </c>
      <c r="F316" s="538" t="s">
        <v>93</v>
      </c>
      <c r="G316" s="538" t="s">
        <v>808</v>
      </c>
      <c r="H316" s="538" t="s">
        <v>809</v>
      </c>
      <c r="I316" s="538" t="s">
        <v>768</v>
      </c>
      <c r="J316" s="538"/>
      <c r="K316" s="538" t="s">
        <v>810</v>
      </c>
      <c r="L316" s="538"/>
    </row>
    <row r="317" spans="2:12" ht="60">
      <c r="B317" s="234">
        <v>44902</v>
      </c>
      <c r="C317" s="234" t="s">
        <v>811</v>
      </c>
      <c r="D317" s="538">
        <v>0.9</v>
      </c>
      <c r="E317" s="538" t="s">
        <v>92</v>
      </c>
      <c r="F317" s="538" t="s">
        <v>93</v>
      </c>
      <c r="G317" s="538" t="s">
        <v>812</v>
      </c>
      <c r="H317" s="538" t="s">
        <v>813</v>
      </c>
      <c r="I317" s="253" t="s">
        <v>96</v>
      </c>
      <c r="J317" s="540" t="s">
        <v>316</v>
      </c>
      <c r="K317" s="540" t="s">
        <v>814</v>
      </c>
      <c r="L317" s="538" t="s">
        <v>815</v>
      </c>
    </row>
    <row r="318" spans="2:12" ht="60">
      <c r="B318" s="234">
        <v>44902</v>
      </c>
      <c r="C318" s="234" t="s">
        <v>816</v>
      </c>
      <c r="D318" s="538">
        <v>0.9</v>
      </c>
      <c r="E318" s="538" t="s">
        <v>92</v>
      </c>
      <c r="F318" s="538" t="s">
        <v>93</v>
      </c>
      <c r="G318" s="538" t="s">
        <v>808</v>
      </c>
      <c r="H318" s="538" t="s">
        <v>817</v>
      </c>
      <c r="I318" s="253" t="s">
        <v>96</v>
      </c>
      <c r="J318" s="538" t="s">
        <v>431</v>
      </c>
      <c r="K318" s="538" t="s">
        <v>818</v>
      </c>
      <c r="L318" s="538" t="s">
        <v>815</v>
      </c>
    </row>
    <row r="319" spans="2:12" ht="30">
      <c r="B319" s="234">
        <v>44902</v>
      </c>
      <c r="C319" s="234" t="s">
        <v>819</v>
      </c>
      <c r="D319" s="538">
        <v>0.9</v>
      </c>
      <c r="E319" s="538" t="s">
        <v>92</v>
      </c>
      <c r="F319" s="538" t="s">
        <v>93</v>
      </c>
      <c r="G319" s="538" t="s">
        <v>140</v>
      </c>
      <c r="H319" s="542" t="s">
        <v>820</v>
      </c>
      <c r="I319" s="253" t="s">
        <v>96</v>
      </c>
      <c r="J319" s="542" t="s">
        <v>251</v>
      </c>
      <c r="K319" s="538" t="s">
        <v>821</v>
      </c>
      <c r="L319" s="538" t="s">
        <v>822</v>
      </c>
    </row>
    <row r="320" spans="2:12" ht="15">
      <c r="B320" s="234">
        <v>44902</v>
      </c>
      <c r="C320" s="234" t="s">
        <v>823</v>
      </c>
      <c r="D320" s="538">
        <v>0.9</v>
      </c>
      <c r="E320" s="538" t="s">
        <v>92</v>
      </c>
      <c r="F320" s="538" t="s">
        <v>93</v>
      </c>
      <c r="G320" s="538" t="s">
        <v>140</v>
      </c>
      <c r="H320" s="538" t="s">
        <v>824</v>
      </c>
      <c r="I320" s="253" t="s">
        <v>96</v>
      </c>
      <c r="J320" s="538" t="s">
        <v>825</v>
      </c>
      <c r="K320" s="538" t="s">
        <v>826</v>
      </c>
      <c r="L320" s="538"/>
    </row>
    <row r="321" spans="2:12" ht="45">
      <c r="B321" s="234">
        <v>44902</v>
      </c>
      <c r="C321" s="234" t="s">
        <v>827</v>
      </c>
      <c r="D321" s="538">
        <v>0.9</v>
      </c>
      <c r="E321" s="538" t="s">
        <v>92</v>
      </c>
      <c r="F321" s="538" t="s">
        <v>93</v>
      </c>
      <c r="G321" s="538" t="s">
        <v>140</v>
      </c>
      <c r="H321" s="538" t="s">
        <v>828</v>
      </c>
      <c r="I321" s="253" t="s">
        <v>96</v>
      </c>
      <c r="J321" s="538" t="s">
        <v>829</v>
      </c>
      <c r="K321" s="538" t="s">
        <v>830</v>
      </c>
      <c r="L321" s="538"/>
    </row>
    <row r="322" spans="2:12" ht="30">
      <c r="B322" s="234">
        <v>44902</v>
      </c>
      <c r="C322" s="234" t="s">
        <v>831</v>
      </c>
      <c r="D322" s="538">
        <v>0.9</v>
      </c>
      <c r="E322" s="538" t="s">
        <v>92</v>
      </c>
      <c r="F322" s="538" t="s">
        <v>93</v>
      </c>
      <c r="G322" s="538" t="s">
        <v>54</v>
      </c>
      <c r="H322" s="538" t="s">
        <v>832</v>
      </c>
      <c r="I322" s="253" t="s">
        <v>96</v>
      </c>
      <c r="J322" s="538" t="s">
        <v>833</v>
      </c>
      <c r="K322" s="538" t="s">
        <v>834</v>
      </c>
      <c r="L322" s="538"/>
    </row>
    <row r="323" spans="2:12" ht="30">
      <c r="B323" s="234">
        <v>44902</v>
      </c>
      <c r="C323" s="234" t="s">
        <v>835</v>
      </c>
      <c r="D323" s="538">
        <v>0.9</v>
      </c>
      <c r="E323" s="538" t="s">
        <v>92</v>
      </c>
      <c r="F323" s="538" t="s">
        <v>93</v>
      </c>
      <c r="G323" s="538" t="s">
        <v>54</v>
      </c>
      <c r="H323" s="538" t="s">
        <v>832</v>
      </c>
      <c r="I323" s="253" t="s">
        <v>96</v>
      </c>
      <c r="J323" s="538" t="s">
        <v>836</v>
      </c>
      <c r="K323" s="538" t="s">
        <v>837</v>
      </c>
      <c r="L323" s="538"/>
    </row>
    <row r="324" spans="2:12" ht="30">
      <c r="B324" s="234">
        <v>44902</v>
      </c>
      <c r="C324" s="234" t="s">
        <v>838</v>
      </c>
      <c r="D324" s="538">
        <v>0.9</v>
      </c>
      <c r="E324" s="538" t="s">
        <v>92</v>
      </c>
      <c r="F324" s="538" t="s">
        <v>93</v>
      </c>
      <c r="G324" s="538" t="s">
        <v>54</v>
      </c>
      <c r="H324" s="538" t="s">
        <v>832</v>
      </c>
      <c r="I324" s="253" t="s">
        <v>96</v>
      </c>
      <c r="J324" s="538" t="s">
        <v>839</v>
      </c>
      <c r="K324" s="538" t="s">
        <v>840</v>
      </c>
      <c r="L324" s="538"/>
    </row>
    <row r="325" spans="2:12" ht="15">
      <c r="B325" s="234">
        <v>44902</v>
      </c>
      <c r="C325" s="234" t="s">
        <v>841</v>
      </c>
      <c r="D325" s="538">
        <v>0.9</v>
      </c>
      <c r="E325" s="538" t="s">
        <v>92</v>
      </c>
      <c r="F325" s="538" t="s">
        <v>93</v>
      </c>
      <c r="G325" s="538" t="s">
        <v>54</v>
      </c>
      <c r="H325" s="538" t="s">
        <v>842</v>
      </c>
      <c r="I325" s="253" t="s">
        <v>96</v>
      </c>
      <c r="J325" s="538" t="s">
        <v>843</v>
      </c>
      <c r="K325" s="538" t="s">
        <v>844</v>
      </c>
      <c r="L325" s="538"/>
    </row>
    <row r="326" spans="2:12" ht="15">
      <c r="B326" s="234">
        <v>44902</v>
      </c>
      <c r="C326" s="234" t="s">
        <v>845</v>
      </c>
      <c r="D326" s="538">
        <v>0.9</v>
      </c>
      <c r="E326" s="538" t="s">
        <v>92</v>
      </c>
      <c r="F326" s="538" t="s">
        <v>93</v>
      </c>
      <c r="G326" s="538" t="s">
        <v>136</v>
      </c>
      <c r="H326" s="538" t="s">
        <v>796</v>
      </c>
      <c r="I326" s="538" t="s">
        <v>133</v>
      </c>
      <c r="J326" s="538"/>
      <c r="K326" s="538"/>
      <c r="L326" s="538" t="s">
        <v>798</v>
      </c>
    </row>
    <row r="327" spans="2:12" ht="15">
      <c r="B327" s="234">
        <v>44902</v>
      </c>
      <c r="C327" s="234" t="s">
        <v>846</v>
      </c>
      <c r="D327" s="538">
        <v>0.9</v>
      </c>
      <c r="E327" s="538" t="s">
        <v>92</v>
      </c>
      <c r="F327" s="538" t="s">
        <v>93</v>
      </c>
      <c r="G327" s="538" t="s">
        <v>54</v>
      </c>
      <c r="H327" s="538" t="s">
        <v>847</v>
      </c>
      <c r="I327" s="538" t="s">
        <v>768</v>
      </c>
      <c r="J327" s="538"/>
      <c r="K327" s="538" t="s">
        <v>848</v>
      </c>
      <c r="L327" s="538"/>
    </row>
    <row r="328" spans="2:12" ht="15">
      <c r="B328" s="234">
        <v>44902</v>
      </c>
      <c r="C328" s="234" t="s">
        <v>849</v>
      </c>
      <c r="D328" s="538">
        <v>0.9</v>
      </c>
      <c r="E328" s="538" t="s">
        <v>92</v>
      </c>
      <c r="F328" s="538" t="s">
        <v>93</v>
      </c>
      <c r="G328" s="253" t="s">
        <v>188</v>
      </c>
      <c r="H328" s="253"/>
      <c r="I328" s="538" t="s">
        <v>133</v>
      </c>
      <c r="J328" s="253"/>
      <c r="K328" s="253"/>
      <c r="L328" s="253" t="s">
        <v>850</v>
      </c>
    </row>
    <row r="329" spans="2:12" ht="15">
      <c r="B329" s="234">
        <v>44902</v>
      </c>
      <c r="C329" s="234" t="s">
        <v>851</v>
      </c>
      <c r="D329" s="538">
        <v>0.9</v>
      </c>
      <c r="E329" s="538" t="s">
        <v>92</v>
      </c>
      <c r="F329" s="538" t="s">
        <v>93</v>
      </c>
      <c r="G329" s="538" t="s">
        <v>209</v>
      </c>
      <c r="H329" s="538"/>
      <c r="I329" s="538" t="s">
        <v>768</v>
      </c>
      <c r="J329" s="538"/>
      <c r="K329" s="538" t="s">
        <v>852</v>
      </c>
      <c r="L329" s="538" t="s">
        <v>853</v>
      </c>
    </row>
    <row r="330" spans="2:12" ht="30">
      <c r="B330" s="234">
        <v>44902</v>
      </c>
      <c r="C330" s="234" t="s">
        <v>854</v>
      </c>
      <c r="D330" s="538">
        <v>0.9</v>
      </c>
      <c r="E330" s="538" t="s">
        <v>92</v>
      </c>
      <c r="F330" s="538" t="s">
        <v>93</v>
      </c>
      <c r="G330" s="538" t="s">
        <v>225</v>
      </c>
      <c r="H330" s="538" t="s">
        <v>802</v>
      </c>
      <c r="I330" s="253" t="s">
        <v>96</v>
      </c>
      <c r="J330" s="538"/>
      <c r="K330" s="538"/>
      <c r="L330" s="538" t="s">
        <v>855</v>
      </c>
    </row>
    <row r="331" spans="2:12" ht="30">
      <c r="B331" s="234">
        <v>44907</v>
      </c>
      <c r="C331" s="234" t="s">
        <v>856</v>
      </c>
      <c r="D331" s="540" t="s">
        <v>857</v>
      </c>
      <c r="E331" s="538" t="s">
        <v>92</v>
      </c>
      <c r="F331" s="538" t="s">
        <v>93</v>
      </c>
      <c r="G331" s="538" t="s">
        <v>225</v>
      </c>
      <c r="H331" s="538" t="s">
        <v>802</v>
      </c>
      <c r="I331" s="253" t="s">
        <v>96</v>
      </c>
      <c r="J331" s="538"/>
      <c r="K331" s="538"/>
      <c r="L331" s="538" t="s">
        <v>858</v>
      </c>
    </row>
    <row r="332" spans="2:12" ht="45">
      <c r="B332" s="234">
        <v>44907</v>
      </c>
      <c r="C332" s="234" t="s">
        <v>859</v>
      </c>
      <c r="D332" s="540" t="s">
        <v>857</v>
      </c>
      <c r="E332" s="538" t="s">
        <v>92</v>
      </c>
      <c r="F332" s="538" t="s">
        <v>93</v>
      </c>
      <c r="G332" s="538" t="s">
        <v>860</v>
      </c>
      <c r="H332" s="538" t="s">
        <v>861</v>
      </c>
      <c r="I332" s="538" t="s">
        <v>768</v>
      </c>
      <c r="J332" s="538"/>
      <c r="K332" s="538"/>
      <c r="L332" s="538" t="s">
        <v>862</v>
      </c>
    </row>
    <row r="333" spans="2:12" ht="30">
      <c r="B333" s="234">
        <v>44907</v>
      </c>
      <c r="C333" s="234" t="s">
        <v>863</v>
      </c>
      <c r="D333" s="540" t="s">
        <v>857</v>
      </c>
      <c r="E333" s="538" t="s">
        <v>92</v>
      </c>
      <c r="F333" s="538" t="s">
        <v>93</v>
      </c>
      <c r="G333" s="538" t="s">
        <v>136</v>
      </c>
      <c r="H333" s="538" t="s">
        <v>861</v>
      </c>
      <c r="I333" s="538" t="s">
        <v>768</v>
      </c>
      <c r="J333" s="538"/>
      <c r="K333" s="538"/>
      <c r="L333" s="538" t="s">
        <v>862</v>
      </c>
    </row>
    <row r="334" spans="2:12" ht="30">
      <c r="B334" s="234">
        <v>44908</v>
      </c>
      <c r="C334" s="234" t="s">
        <v>864</v>
      </c>
      <c r="D334" s="540" t="s">
        <v>857</v>
      </c>
      <c r="E334" s="538" t="s">
        <v>92</v>
      </c>
      <c r="F334" s="538" t="s">
        <v>93</v>
      </c>
      <c r="G334" s="538" t="s">
        <v>280</v>
      </c>
      <c r="H334" s="538"/>
      <c r="I334" s="538" t="s">
        <v>768</v>
      </c>
      <c r="J334" s="538"/>
      <c r="K334" s="538"/>
      <c r="L334" s="538" t="s">
        <v>865</v>
      </c>
    </row>
    <row r="335" spans="2:12" ht="15">
      <c r="B335" s="234">
        <v>44909</v>
      </c>
      <c r="C335" s="234" t="s">
        <v>866</v>
      </c>
      <c r="D335" s="540">
        <v>0.11</v>
      </c>
      <c r="E335" s="538" t="s">
        <v>92</v>
      </c>
      <c r="F335" s="538" t="s">
        <v>93</v>
      </c>
      <c r="G335" s="538" t="s">
        <v>62</v>
      </c>
      <c r="H335" s="538" t="s">
        <v>867</v>
      </c>
      <c r="I335" s="538" t="s">
        <v>133</v>
      </c>
      <c r="J335" s="538"/>
      <c r="K335" s="538"/>
      <c r="L335" s="538" t="s">
        <v>868</v>
      </c>
    </row>
    <row r="336" spans="2:12" ht="30">
      <c r="B336" s="234">
        <v>44909</v>
      </c>
      <c r="C336" s="234" t="s">
        <v>869</v>
      </c>
      <c r="D336" s="540">
        <v>0.11</v>
      </c>
      <c r="E336" s="538" t="s">
        <v>92</v>
      </c>
      <c r="F336" s="538" t="s">
        <v>93</v>
      </c>
      <c r="G336" s="538" t="s">
        <v>94</v>
      </c>
      <c r="H336" s="538"/>
      <c r="I336" s="253" t="s">
        <v>96</v>
      </c>
      <c r="J336" s="538" t="s">
        <v>98</v>
      </c>
      <c r="K336" s="538" t="s">
        <v>0</v>
      </c>
      <c r="L336" s="538" t="s">
        <v>870</v>
      </c>
    </row>
    <row r="337" spans="2:12" ht="30">
      <c r="B337" s="234">
        <v>44916</v>
      </c>
      <c r="C337" s="234" t="s">
        <v>871</v>
      </c>
      <c r="D337" s="538">
        <v>0.11</v>
      </c>
      <c r="E337" s="538" t="s">
        <v>92</v>
      </c>
      <c r="F337" s="538" t="s">
        <v>93</v>
      </c>
      <c r="G337" s="538" t="s">
        <v>872</v>
      </c>
      <c r="H337" s="538"/>
      <c r="I337" s="253" t="s">
        <v>96</v>
      </c>
      <c r="J337" s="538"/>
      <c r="K337" s="538"/>
      <c r="L337" s="538" t="s">
        <v>873</v>
      </c>
    </row>
    <row r="338" spans="2:12" ht="15">
      <c r="B338" s="234">
        <v>44916</v>
      </c>
      <c r="C338" s="234" t="s">
        <v>874</v>
      </c>
      <c r="D338" s="538">
        <v>0.11</v>
      </c>
      <c r="E338" s="538" t="s">
        <v>92</v>
      </c>
      <c r="F338" s="538" t="s">
        <v>93</v>
      </c>
      <c r="G338" s="538" t="s">
        <v>57</v>
      </c>
      <c r="H338" s="538"/>
      <c r="I338" s="253" t="s">
        <v>96</v>
      </c>
      <c r="J338" s="538" t="s">
        <v>243</v>
      </c>
      <c r="K338" s="538" t="s">
        <v>875</v>
      </c>
      <c r="L338" s="538"/>
    </row>
    <row r="339" spans="2:12" ht="15">
      <c r="B339" s="234">
        <v>44916</v>
      </c>
      <c r="C339" s="234" t="s">
        <v>876</v>
      </c>
      <c r="D339" s="538">
        <v>0.11</v>
      </c>
      <c r="E339" s="538" t="s">
        <v>92</v>
      </c>
      <c r="F339" s="538" t="s">
        <v>93</v>
      </c>
      <c r="G339" s="538" t="s">
        <v>57</v>
      </c>
      <c r="H339" s="253"/>
      <c r="I339" s="253" t="s">
        <v>96</v>
      </c>
      <c r="J339" s="253" t="s">
        <v>245</v>
      </c>
      <c r="K339" s="253" t="s">
        <v>877</v>
      </c>
      <c r="L339" s="253"/>
    </row>
    <row r="340" spans="2:12" ht="45">
      <c r="B340" s="234">
        <v>44916</v>
      </c>
      <c r="C340" s="234" t="s">
        <v>878</v>
      </c>
      <c r="D340" s="538">
        <v>0.11</v>
      </c>
      <c r="E340" s="538" t="s">
        <v>92</v>
      </c>
      <c r="F340" s="538" t="s">
        <v>93</v>
      </c>
      <c r="G340" s="538" t="s">
        <v>94</v>
      </c>
      <c r="H340" s="538"/>
      <c r="I340" s="253" t="s">
        <v>96</v>
      </c>
      <c r="J340" s="538" t="s">
        <v>879</v>
      </c>
      <c r="K340" s="538" t="s">
        <v>4</v>
      </c>
      <c r="L340" s="538" t="s">
        <v>870</v>
      </c>
    </row>
    <row r="341" spans="2:12" ht="45">
      <c r="B341" s="234">
        <v>44916</v>
      </c>
      <c r="C341" s="234" t="s">
        <v>880</v>
      </c>
      <c r="D341" s="538">
        <v>0.11</v>
      </c>
      <c r="E341" s="538" t="s">
        <v>92</v>
      </c>
      <c r="F341" s="538" t="s">
        <v>93</v>
      </c>
      <c r="G341" s="538" t="s">
        <v>94</v>
      </c>
      <c r="H341" s="538"/>
      <c r="I341" s="253" t="s">
        <v>96</v>
      </c>
      <c r="J341" s="538" t="s">
        <v>881</v>
      </c>
      <c r="K341" s="253" t="s">
        <v>882</v>
      </c>
      <c r="L341" s="538" t="s">
        <v>883</v>
      </c>
    </row>
    <row r="342" spans="2:12" ht="30">
      <c r="B342" s="234">
        <v>44916</v>
      </c>
      <c r="C342" s="234" t="s">
        <v>884</v>
      </c>
      <c r="D342" s="538">
        <v>0.11</v>
      </c>
      <c r="E342" s="538" t="s">
        <v>92</v>
      </c>
      <c r="F342" s="538" t="s">
        <v>93</v>
      </c>
      <c r="G342" s="538" t="s">
        <v>94</v>
      </c>
      <c r="H342" s="538"/>
      <c r="I342" s="253" t="s">
        <v>96</v>
      </c>
      <c r="J342" s="538" t="s">
        <v>885</v>
      </c>
      <c r="K342" s="538" t="s">
        <v>7</v>
      </c>
      <c r="L342" s="538" t="s">
        <v>870</v>
      </c>
    </row>
    <row r="343" spans="2:12" ht="45">
      <c r="B343" s="234">
        <v>44916</v>
      </c>
      <c r="C343" s="234" t="s">
        <v>886</v>
      </c>
      <c r="D343" s="538">
        <v>0.11</v>
      </c>
      <c r="E343" s="538" t="s">
        <v>92</v>
      </c>
      <c r="F343" s="538" t="s">
        <v>93</v>
      </c>
      <c r="G343" s="538" t="s">
        <v>94</v>
      </c>
      <c r="H343" s="538"/>
      <c r="I343" s="253" t="s">
        <v>96</v>
      </c>
      <c r="J343" s="538" t="s">
        <v>887</v>
      </c>
      <c r="K343" s="538" t="s">
        <v>8</v>
      </c>
      <c r="L343" s="538" t="s">
        <v>883</v>
      </c>
    </row>
    <row r="344" spans="2:12" ht="45">
      <c r="B344" s="234">
        <v>44916</v>
      </c>
      <c r="C344" s="234" t="s">
        <v>888</v>
      </c>
      <c r="D344" s="538">
        <v>0.11</v>
      </c>
      <c r="E344" s="538" t="s">
        <v>92</v>
      </c>
      <c r="F344" s="538" t="s">
        <v>93</v>
      </c>
      <c r="G344" s="538" t="s">
        <v>94</v>
      </c>
      <c r="H344" s="538"/>
      <c r="I344" s="253" t="s">
        <v>96</v>
      </c>
      <c r="J344" s="538" t="s">
        <v>889</v>
      </c>
      <c r="K344" s="538" t="s">
        <v>10</v>
      </c>
      <c r="L344" s="538" t="s">
        <v>883</v>
      </c>
    </row>
    <row r="345" spans="2:12" ht="30">
      <c r="B345" s="234">
        <v>44916</v>
      </c>
      <c r="C345" s="234" t="s">
        <v>890</v>
      </c>
      <c r="D345" s="538">
        <v>0.11</v>
      </c>
      <c r="E345" s="538" t="s">
        <v>92</v>
      </c>
      <c r="F345" s="538" t="s">
        <v>93</v>
      </c>
      <c r="G345" s="538" t="s">
        <v>94</v>
      </c>
      <c r="H345" s="538"/>
      <c r="I345" s="253" t="s">
        <v>96</v>
      </c>
      <c r="J345" s="538" t="s">
        <v>891</v>
      </c>
      <c r="K345" s="538" t="s">
        <v>11</v>
      </c>
      <c r="L345" s="538"/>
    </row>
    <row r="346" spans="2:12" ht="15">
      <c r="B346" s="234">
        <v>44916</v>
      </c>
      <c r="C346" s="234" t="s">
        <v>892</v>
      </c>
      <c r="D346" s="538">
        <v>0.11</v>
      </c>
      <c r="E346" s="538" t="s">
        <v>92</v>
      </c>
      <c r="F346" s="538" t="s">
        <v>93</v>
      </c>
      <c r="G346" s="538" t="s">
        <v>94</v>
      </c>
      <c r="H346" s="538"/>
      <c r="I346" s="538" t="s">
        <v>768</v>
      </c>
      <c r="J346" s="538"/>
      <c r="K346" s="538"/>
      <c r="L346" s="538" t="s">
        <v>893</v>
      </c>
    </row>
    <row r="347" spans="2:12" ht="15">
      <c r="B347" s="234">
        <v>44916</v>
      </c>
      <c r="C347" s="234" t="s">
        <v>894</v>
      </c>
      <c r="D347" s="538">
        <v>0.11</v>
      </c>
      <c r="E347" s="538" t="s">
        <v>92</v>
      </c>
      <c r="F347" s="538" t="s">
        <v>93</v>
      </c>
      <c r="G347" s="538" t="s">
        <v>94</v>
      </c>
      <c r="H347" s="538"/>
      <c r="I347" s="253" t="s">
        <v>96</v>
      </c>
      <c r="J347" s="538"/>
      <c r="K347" s="253"/>
      <c r="L347" s="538" t="s">
        <v>895</v>
      </c>
    </row>
    <row r="348" spans="2:12" ht="15">
      <c r="B348" s="234">
        <v>44924</v>
      </c>
      <c r="C348" s="234" t="s">
        <v>896</v>
      </c>
      <c r="D348" s="540">
        <v>0.12</v>
      </c>
      <c r="E348" s="538" t="s">
        <v>92</v>
      </c>
      <c r="F348" s="538" t="s">
        <v>93</v>
      </c>
      <c r="G348" s="538" t="s">
        <v>94</v>
      </c>
      <c r="H348" s="538"/>
      <c r="I348" s="253" t="s">
        <v>96</v>
      </c>
      <c r="J348" s="538" t="s">
        <v>897</v>
      </c>
      <c r="K348" s="538" t="s">
        <v>898</v>
      </c>
      <c r="L348" s="538" t="s">
        <v>899</v>
      </c>
    </row>
    <row r="349" spans="2:12" ht="15">
      <c r="B349" s="234">
        <v>44924</v>
      </c>
      <c r="C349" s="234" t="s">
        <v>900</v>
      </c>
      <c r="D349" s="540">
        <v>0.12</v>
      </c>
      <c r="E349" s="538" t="s">
        <v>92</v>
      </c>
      <c r="F349" s="538" t="s">
        <v>93</v>
      </c>
      <c r="G349" s="538" t="s">
        <v>94</v>
      </c>
      <c r="H349" s="538"/>
      <c r="I349" s="253" t="s">
        <v>96</v>
      </c>
      <c r="J349" s="538" t="s">
        <v>901</v>
      </c>
      <c r="K349" s="538" t="s">
        <v>902</v>
      </c>
      <c r="L349" s="538" t="s">
        <v>899</v>
      </c>
    </row>
    <row r="350" spans="2:12" ht="15">
      <c r="B350" s="234">
        <v>44924</v>
      </c>
      <c r="C350" s="234" t="s">
        <v>903</v>
      </c>
      <c r="D350" s="540">
        <v>0.12</v>
      </c>
      <c r="E350" s="538" t="s">
        <v>92</v>
      </c>
      <c r="F350" s="538" t="s">
        <v>93</v>
      </c>
      <c r="G350" s="538" t="s">
        <v>94</v>
      </c>
      <c r="H350" s="538"/>
      <c r="I350" s="253" t="s">
        <v>96</v>
      </c>
      <c r="J350" s="538" t="s">
        <v>904</v>
      </c>
      <c r="K350" s="538" t="s">
        <v>905</v>
      </c>
      <c r="L350" s="538" t="s">
        <v>899</v>
      </c>
    </row>
    <row r="351" spans="2:12" ht="15">
      <c r="B351" s="234">
        <v>44924</v>
      </c>
      <c r="C351" s="234" t="s">
        <v>906</v>
      </c>
      <c r="D351" s="540">
        <v>0.12</v>
      </c>
      <c r="E351" s="538" t="s">
        <v>92</v>
      </c>
      <c r="F351" s="538" t="s">
        <v>93</v>
      </c>
      <c r="G351" s="538" t="s">
        <v>94</v>
      </c>
      <c r="H351" s="538"/>
      <c r="I351" s="253" t="s">
        <v>96</v>
      </c>
      <c r="J351" s="538" t="s">
        <v>907</v>
      </c>
      <c r="K351" s="538" t="s">
        <v>908</v>
      </c>
      <c r="L351" s="538" t="s">
        <v>899</v>
      </c>
    </row>
    <row r="352" spans="2:12" ht="15">
      <c r="B352" s="234">
        <v>44924</v>
      </c>
      <c r="C352" s="234" t="s">
        <v>909</v>
      </c>
      <c r="D352" s="540">
        <v>0.12</v>
      </c>
      <c r="E352" s="538" t="s">
        <v>92</v>
      </c>
      <c r="F352" s="538" t="s">
        <v>93</v>
      </c>
      <c r="G352" s="538" t="s">
        <v>94</v>
      </c>
      <c r="H352" s="538"/>
      <c r="I352" s="253" t="s">
        <v>96</v>
      </c>
      <c r="J352" s="538" t="s">
        <v>910</v>
      </c>
      <c r="K352" s="538" t="s">
        <v>911</v>
      </c>
      <c r="L352" s="538" t="s">
        <v>899</v>
      </c>
    </row>
    <row r="353" spans="2:12" ht="15">
      <c r="B353" s="234">
        <v>44924</v>
      </c>
      <c r="C353" s="234" t="s">
        <v>912</v>
      </c>
      <c r="D353" s="540">
        <v>0.12</v>
      </c>
      <c r="E353" s="538" t="s">
        <v>92</v>
      </c>
      <c r="F353" s="538" t="s">
        <v>93</v>
      </c>
      <c r="G353" s="538" t="s">
        <v>94</v>
      </c>
      <c r="H353" s="538"/>
      <c r="I353" s="253" t="s">
        <v>96</v>
      </c>
      <c r="J353" s="538" t="s">
        <v>913</v>
      </c>
      <c r="K353" s="538" t="s">
        <v>914</v>
      </c>
      <c r="L353" s="538" t="s">
        <v>899</v>
      </c>
    </row>
    <row r="354" spans="2:12" ht="15">
      <c r="B354" s="234">
        <v>44935</v>
      </c>
      <c r="C354" s="234" t="s">
        <v>915</v>
      </c>
      <c r="D354" s="540">
        <v>0.12</v>
      </c>
      <c r="E354" s="538" t="s">
        <v>92</v>
      </c>
      <c r="F354" s="538" t="s">
        <v>93</v>
      </c>
      <c r="G354" s="538" t="s">
        <v>623</v>
      </c>
      <c r="H354" s="538"/>
      <c r="I354" s="253" t="s">
        <v>96</v>
      </c>
      <c r="J354" s="538" t="s">
        <v>916</v>
      </c>
      <c r="K354" s="538" t="s">
        <v>917</v>
      </c>
      <c r="L354" s="538"/>
    </row>
    <row r="355" spans="2:12" ht="15">
      <c r="B355" s="234">
        <v>44935</v>
      </c>
      <c r="C355" s="234" t="s">
        <v>918</v>
      </c>
      <c r="D355" s="540">
        <v>0.12</v>
      </c>
      <c r="E355" s="538" t="s">
        <v>92</v>
      </c>
      <c r="F355" s="538" t="s">
        <v>93</v>
      </c>
      <c r="G355" s="538" t="s">
        <v>623</v>
      </c>
      <c r="H355" s="538"/>
      <c r="I355" s="253" t="s">
        <v>96</v>
      </c>
      <c r="J355" s="540" t="s">
        <v>321</v>
      </c>
      <c r="K355" s="540" t="s">
        <v>545</v>
      </c>
      <c r="L355" s="538"/>
    </row>
    <row r="356" spans="2:12" ht="15">
      <c r="B356" s="234">
        <v>44935</v>
      </c>
      <c r="C356" s="234" t="s">
        <v>919</v>
      </c>
      <c r="D356" s="540">
        <v>0.12</v>
      </c>
      <c r="E356" s="538" t="s">
        <v>92</v>
      </c>
      <c r="F356" s="538" t="s">
        <v>93</v>
      </c>
      <c r="G356" s="538" t="s">
        <v>623</v>
      </c>
      <c r="H356" s="538"/>
      <c r="I356" s="253" t="s">
        <v>96</v>
      </c>
      <c r="J356" s="538" t="s">
        <v>920</v>
      </c>
      <c r="K356" s="538" t="s">
        <v>921</v>
      </c>
      <c r="L356" s="538"/>
    </row>
    <row r="357" spans="2:12" ht="15">
      <c r="B357" s="234">
        <v>44936</v>
      </c>
      <c r="C357" s="234" t="s">
        <v>922</v>
      </c>
      <c r="D357" s="540">
        <v>0.13</v>
      </c>
      <c r="E357" s="253" t="s">
        <v>92</v>
      </c>
      <c r="F357" s="253" t="s">
        <v>93</v>
      </c>
      <c r="G357" s="27" t="s">
        <v>136</v>
      </c>
      <c r="H357" s="27" t="s">
        <v>136</v>
      </c>
      <c r="I357" s="253" t="s">
        <v>96</v>
      </c>
      <c r="J357" s="538" t="s">
        <v>140</v>
      </c>
      <c r="K357" s="538" t="s">
        <v>60</v>
      </c>
      <c r="L357" s="538" t="s">
        <v>923</v>
      </c>
    </row>
    <row r="358" spans="2:12" ht="15">
      <c r="B358" s="234">
        <v>44936</v>
      </c>
      <c r="C358" s="234" t="s">
        <v>924</v>
      </c>
      <c r="D358" s="540">
        <v>0.13</v>
      </c>
      <c r="E358" s="253" t="s">
        <v>92</v>
      </c>
      <c r="F358" s="253" t="s">
        <v>93</v>
      </c>
      <c r="G358" s="27" t="s">
        <v>60</v>
      </c>
      <c r="H358" s="27" t="s">
        <v>95</v>
      </c>
      <c r="I358" s="253" t="s">
        <v>96</v>
      </c>
      <c r="J358" s="538" t="s">
        <v>164</v>
      </c>
      <c r="K358" s="538" t="s">
        <v>163</v>
      </c>
      <c r="L358" s="538" t="s">
        <v>925</v>
      </c>
    </row>
    <row r="359" spans="2:12" ht="15">
      <c r="B359" s="234">
        <v>44936</v>
      </c>
      <c r="C359" s="234" t="s">
        <v>926</v>
      </c>
      <c r="D359" s="540">
        <v>0.13</v>
      </c>
      <c r="E359" s="253" t="s">
        <v>92</v>
      </c>
      <c r="F359" s="253" t="s">
        <v>93</v>
      </c>
      <c r="G359" s="27" t="s">
        <v>60</v>
      </c>
      <c r="H359" s="27" t="s">
        <v>166</v>
      </c>
      <c r="I359" s="253" t="s">
        <v>96</v>
      </c>
      <c r="J359" s="538" t="s">
        <v>162</v>
      </c>
      <c r="K359" s="538" t="s">
        <v>167</v>
      </c>
      <c r="L359" s="538" t="s">
        <v>927</v>
      </c>
    </row>
    <row r="360" spans="2:12" ht="15">
      <c r="B360" s="234">
        <v>44936</v>
      </c>
      <c r="C360" s="234" t="s">
        <v>928</v>
      </c>
      <c r="D360" s="540">
        <v>0.13</v>
      </c>
      <c r="E360" s="253" t="s">
        <v>92</v>
      </c>
      <c r="F360" s="253" t="s">
        <v>93</v>
      </c>
      <c r="G360" s="27" t="s">
        <v>60</v>
      </c>
      <c r="H360" s="253" t="s">
        <v>43</v>
      </c>
      <c r="I360" s="253" t="s">
        <v>96</v>
      </c>
      <c r="J360" s="538" t="s">
        <v>426</v>
      </c>
      <c r="K360" s="538" t="s">
        <v>425</v>
      </c>
      <c r="L360" s="538" t="s">
        <v>929</v>
      </c>
    </row>
    <row r="361" spans="2:12" ht="15">
      <c r="B361" s="234">
        <v>44936</v>
      </c>
      <c r="C361" s="234" t="s">
        <v>930</v>
      </c>
      <c r="D361" s="540">
        <v>0.13</v>
      </c>
      <c r="E361" s="253" t="s">
        <v>92</v>
      </c>
      <c r="F361" s="253" t="s">
        <v>93</v>
      </c>
      <c r="G361" s="27" t="s">
        <v>60</v>
      </c>
      <c r="H361" s="253" t="s">
        <v>518</v>
      </c>
      <c r="I361" s="253" t="s">
        <v>96</v>
      </c>
      <c r="J361" s="538" t="s">
        <v>520</v>
      </c>
      <c r="K361" s="538" t="s">
        <v>519</v>
      </c>
      <c r="L361" s="538" t="s">
        <v>931</v>
      </c>
    </row>
    <row r="362" spans="2:12" ht="15">
      <c r="B362" s="234">
        <v>44936</v>
      </c>
      <c r="C362" s="234" t="s">
        <v>932</v>
      </c>
      <c r="D362" s="540">
        <v>0.13</v>
      </c>
      <c r="E362" s="253" t="s">
        <v>92</v>
      </c>
      <c r="F362" s="253" t="s">
        <v>93</v>
      </c>
      <c r="G362" s="27" t="s">
        <v>60</v>
      </c>
      <c r="H362" s="253" t="s">
        <v>523</v>
      </c>
      <c r="I362" s="253" t="s">
        <v>96</v>
      </c>
      <c r="J362" s="538" t="s">
        <v>525</v>
      </c>
      <c r="K362" s="538" t="s">
        <v>524</v>
      </c>
      <c r="L362" s="538" t="s">
        <v>933</v>
      </c>
    </row>
    <row r="363" spans="2:12" ht="30">
      <c r="B363" s="234">
        <v>44936</v>
      </c>
      <c r="C363" s="234" t="s">
        <v>934</v>
      </c>
      <c r="D363" s="540">
        <v>0.13</v>
      </c>
      <c r="E363" s="253" t="s">
        <v>92</v>
      </c>
      <c r="F363" s="253" t="s">
        <v>93</v>
      </c>
      <c r="G363" s="27" t="s">
        <v>280</v>
      </c>
      <c r="H363" s="27"/>
      <c r="I363" s="253" t="s">
        <v>96</v>
      </c>
      <c r="J363" s="538" t="s">
        <v>140</v>
      </c>
      <c r="K363" s="538" t="s">
        <v>60</v>
      </c>
      <c r="L363" s="538" t="s">
        <v>935</v>
      </c>
    </row>
    <row r="364" spans="2:12" ht="30">
      <c r="B364" s="234">
        <v>44938</v>
      </c>
      <c r="C364" s="234" t="s">
        <v>936</v>
      </c>
      <c r="D364" s="540">
        <v>0.13</v>
      </c>
      <c r="E364" s="253" t="s">
        <v>92</v>
      </c>
      <c r="F364" s="253" t="s">
        <v>93</v>
      </c>
      <c r="G364" s="538" t="s">
        <v>57</v>
      </c>
      <c r="H364" s="538" t="s">
        <v>937</v>
      </c>
      <c r="I364" s="253" t="s">
        <v>96</v>
      </c>
      <c r="J364" s="538" t="s">
        <v>938</v>
      </c>
      <c r="K364" s="538" t="s">
        <v>939</v>
      </c>
      <c r="L364" s="538"/>
    </row>
    <row r="365" spans="2:12" ht="30">
      <c r="B365" s="234">
        <v>44938</v>
      </c>
      <c r="C365" s="234" t="s">
        <v>940</v>
      </c>
      <c r="D365" s="540">
        <v>0.13</v>
      </c>
      <c r="E365" s="253" t="s">
        <v>92</v>
      </c>
      <c r="F365" s="253" t="s">
        <v>93</v>
      </c>
      <c r="G365" s="538" t="s">
        <v>57</v>
      </c>
      <c r="H365" s="538" t="s">
        <v>937</v>
      </c>
      <c r="I365" s="253" t="s">
        <v>96</v>
      </c>
      <c r="J365" s="538" t="s">
        <v>941</v>
      </c>
      <c r="K365" s="538" t="s">
        <v>942</v>
      </c>
      <c r="L365" s="538"/>
    </row>
    <row r="366" spans="2:12" ht="30">
      <c r="B366" s="234">
        <v>44938</v>
      </c>
      <c r="C366" s="234" t="s">
        <v>943</v>
      </c>
      <c r="D366" s="540">
        <v>0.13</v>
      </c>
      <c r="E366" s="253" t="s">
        <v>92</v>
      </c>
      <c r="F366" s="253" t="s">
        <v>93</v>
      </c>
      <c r="G366" s="538" t="s">
        <v>57</v>
      </c>
      <c r="H366" s="538" t="s">
        <v>937</v>
      </c>
      <c r="I366" s="253" t="s">
        <v>96</v>
      </c>
      <c r="J366" s="538" t="s">
        <v>944</v>
      </c>
      <c r="K366" s="538" t="s">
        <v>941</v>
      </c>
      <c r="L366" s="538"/>
    </row>
    <row r="367" spans="2:12" ht="30">
      <c r="B367" s="234">
        <v>44938</v>
      </c>
      <c r="C367" s="234" t="s">
        <v>945</v>
      </c>
      <c r="D367" s="540">
        <v>0.13</v>
      </c>
      <c r="E367" s="253" t="s">
        <v>92</v>
      </c>
      <c r="F367" s="253" t="s">
        <v>93</v>
      </c>
      <c r="G367" s="538" t="s">
        <v>57</v>
      </c>
      <c r="H367" s="538" t="s">
        <v>937</v>
      </c>
      <c r="I367" s="538" t="s">
        <v>133</v>
      </c>
      <c r="J367" s="538" t="s">
        <v>946</v>
      </c>
      <c r="K367" s="538"/>
      <c r="L367" s="538" t="s">
        <v>947</v>
      </c>
    </row>
    <row r="368" spans="2:12" ht="30">
      <c r="B368" s="234">
        <v>44938</v>
      </c>
      <c r="C368" s="234" t="s">
        <v>948</v>
      </c>
      <c r="D368" s="540">
        <v>0.13</v>
      </c>
      <c r="E368" s="253" t="s">
        <v>92</v>
      </c>
      <c r="F368" s="253" t="s">
        <v>93</v>
      </c>
      <c r="G368" s="538" t="s">
        <v>57</v>
      </c>
      <c r="H368" s="538" t="s">
        <v>949</v>
      </c>
      <c r="I368" s="253" t="s">
        <v>96</v>
      </c>
      <c r="J368" s="538" t="s">
        <v>950</v>
      </c>
      <c r="K368" s="538" t="s">
        <v>951</v>
      </c>
      <c r="L368" s="538"/>
    </row>
    <row r="369" spans="2:12" ht="45">
      <c r="B369" s="234">
        <v>44938</v>
      </c>
      <c r="C369" s="234" t="s">
        <v>952</v>
      </c>
      <c r="D369" s="540">
        <v>0.13</v>
      </c>
      <c r="E369" s="253" t="s">
        <v>92</v>
      </c>
      <c r="F369" s="253" t="s">
        <v>93</v>
      </c>
      <c r="G369" s="538" t="s">
        <v>953</v>
      </c>
      <c r="H369" s="538"/>
      <c r="I369" s="538" t="s">
        <v>133</v>
      </c>
      <c r="J369" s="538" t="s">
        <v>954</v>
      </c>
      <c r="K369" s="538"/>
      <c r="L369" s="538"/>
    </row>
    <row r="370" spans="2:12" ht="15">
      <c r="B370" s="700">
        <v>44944</v>
      </c>
      <c r="C370" s="701" t="s">
        <v>11384</v>
      </c>
      <c r="D370" s="702">
        <v>0.14000000000000001</v>
      </c>
      <c r="E370" s="702" t="s">
        <v>11395</v>
      </c>
      <c r="F370" s="702" t="s">
        <v>93</v>
      </c>
      <c r="G370" s="702" t="s">
        <v>11396</v>
      </c>
      <c r="H370" s="702"/>
      <c r="I370" s="702" t="s">
        <v>768</v>
      </c>
      <c r="J370" s="702"/>
      <c r="K370" s="702"/>
      <c r="L370" s="702" t="s">
        <v>11397</v>
      </c>
    </row>
    <row r="371" spans="2:12" ht="15">
      <c r="B371" s="700">
        <v>44944</v>
      </c>
      <c r="C371" s="701" t="s">
        <v>11385</v>
      </c>
      <c r="D371" s="702">
        <v>0.14000000000000001</v>
      </c>
      <c r="E371" s="702" t="s">
        <v>11395</v>
      </c>
      <c r="F371" s="702" t="s">
        <v>93</v>
      </c>
      <c r="G371" s="702" t="s">
        <v>136</v>
      </c>
      <c r="H371" s="702"/>
      <c r="I371" s="702" t="s">
        <v>768</v>
      </c>
      <c r="J371" s="702"/>
      <c r="K371" s="702"/>
      <c r="L371" s="702" t="s">
        <v>11410</v>
      </c>
    </row>
    <row r="372" spans="2:12" ht="15">
      <c r="B372" s="700">
        <v>44944</v>
      </c>
      <c r="C372" s="701" t="s">
        <v>11386</v>
      </c>
      <c r="D372" s="702">
        <v>0.14000000000000001</v>
      </c>
      <c r="E372" s="702" t="s">
        <v>11395</v>
      </c>
      <c r="F372" s="702" t="s">
        <v>93</v>
      </c>
      <c r="G372" s="702" t="s">
        <v>217</v>
      </c>
      <c r="H372" s="702"/>
      <c r="I372" s="702" t="s">
        <v>133</v>
      </c>
      <c r="J372" s="702"/>
      <c r="K372" s="702"/>
      <c r="L372" s="702" t="s">
        <v>11398</v>
      </c>
    </row>
    <row r="373" spans="2:12" ht="30">
      <c r="B373" s="700">
        <v>44944</v>
      </c>
      <c r="C373" s="701" t="s">
        <v>11387</v>
      </c>
      <c r="D373" s="702">
        <v>0.14000000000000001</v>
      </c>
      <c r="E373" s="702" t="s">
        <v>11395</v>
      </c>
      <c r="F373" s="702" t="s">
        <v>93</v>
      </c>
      <c r="G373" s="702" t="s">
        <v>11399</v>
      </c>
      <c r="H373" s="702"/>
      <c r="I373" s="703" t="s">
        <v>446</v>
      </c>
      <c r="J373" s="702"/>
      <c r="K373" s="702"/>
      <c r="L373" s="702" t="s">
        <v>11400</v>
      </c>
    </row>
    <row r="374" spans="2:12" ht="30">
      <c r="B374" s="700">
        <v>44953</v>
      </c>
      <c r="C374" s="701" t="s">
        <v>11388</v>
      </c>
      <c r="D374" s="702">
        <v>0.14000000000000001</v>
      </c>
      <c r="E374" s="702" t="s">
        <v>92</v>
      </c>
      <c r="F374" s="702" t="s">
        <v>93</v>
      </c>
      <c r="G374" s="702" t="s">
        <v>11399</v>
      </c>
      <c r="H374" s="702"/>
      <c r="I374" s="702" t="s">
        <v>133</v>
      </c>
      <c r="J374" s="702"/>
      <c r="K374" s="702"/>
      <c r="L374" s="707" t="s">
        <v>11401</v>
      </c>
    </row>
    <row r="375" spans="2:12" ht="15">
      <c r="B375" s="234">
        <v>44978</v>
      </c>
      <c r="C375" s="234" t="s">
        <v>11384</v>
      </c>
      <c r="D375" s="540">
        <v>0.15</v>
      </c>
      <c r="E375" s="702" t="s">
        <v>92</v>
      </c>
      <c r="F375" s="702" t="s">
        <v>93</v>
      </c>
      <c r="G375" s="27" t="s">
        <v>158</v>
      </c>
      <c r="H375" s="27" t="s">
        <v>340</v>
      </c>
      <c r="I375" s="538" t="s">
        <v>133</v>
      </c>
      <c r="J375" s="27"/>
      <c r="K375" s="27"/>
      <c r="L375" s="27" t="s">
        <v>11411</v>
      </c>
    </row>
    <row r="376" spans="2:12" ht="15">
      <c r="B376" s="234">
        <v>44978</v>
      </c>
      <c r="C376" s="234" t="s">
        <v>11385</v>
      </c>
      <c r="D376" s="540">
        <v>0.15</v>
      </c>
      <c r="E376" s="702" t="s">
        <v>92</v>
      </c>
      <c r="F376" s="702" t="s">
        <v>93</v>
      </c>
      <c r="G376" s="27" t="s">
        <v>154</v>
      </c>
      <c r="H376" s="27" t="s">
        <v>340</v>
      </c>
      <c r="I376" s="538" t="s">
        <v>133</v>
      </c>
      <c r="J376" s="27"/>
      <c r="K376" s="27"/>
      <c r="L376" s="27" t="s">
        <v>11374</v>
      </c>
    </row>
    <row r="377" spans="2:12" ht="15">
      <c r="B377" s="234">
        <v>44978</v>
      </c>
      <c r="C377" s="234" t="s">
        <v>11386</v>
      </c>
      <c r="D377" s="540">
        <v>0.15</v>
      </c>
      <c r="E377" s="702" t="s">
        <v>92</v>
      </c>
      <c r="F377" s="702" t="s">
        <v>93</v>
      </c>
      <c r="G377" s="27" t="s">
        <v>162</v>
      </c>
      <c r="H377" s="27" t="s">
        <v>340</v>
      </c>
      <c r="I377" s="538" t="s">
        <v>133</v>
      </c>
      <c r="J377" s="27"/>
      <c r="K377" s="27"/>
      <c r="L377" s="27" t="s">
        <v>11375</v>
      </c>
    </row>
    <row r="378" spans="2:12" ht="15">
      <c r="B378" s="234">
        <v>44978</v>
      </c>
      <c r="C378" s="234" t="s">
        <v>11387</v>
      </c>
      <c r="D378" s="540">
        <v>0.15</v>
      </c>
      <c r="E378" s="702" t="s">
        <v>92</v>
      </c>
      <c r="F378" s="702" t="s">
        <v>93</v>
      </c>
      <c r="G378" s="27" t="s">
        <v>172</v>
      </c>
      <c r="H378" s="27" t="s">
        <v>340</v>
      </c>
      <c r="I378" s="538" t="s">
        <v>133</v>
      </c>
      <c r="J378" s="27"/>
      <c r="K378" s="27"/>
      <c r="L378" s="27" t="s">
        <v>11376</v>
      </c>
    </row>
    <row r="379" spans="2:12" ht="15">
      <c r="B379" s="234">
        <v>44978</v>
      </c>
      <c r="C379" s="234" t="s">
        <v>11388</v>
      </c>
      <c r="D379" s="540">
        <v>0.15</v>
      </c>
      <c r="E379" s="702" t="s">
        <v>92</v>
      </c>
      <c r="F379" s="702" t="s">
        <v>93</v>
      </c>
      <c r="G379" s="253" t="s">
        <v>176</v>
      </c>
      <c r="H379" s="27" t="s">
        <v>340</v>
      </c>
      <c r="I379" s="538" t="s">
        <v>133</v>
      </c>
      <c r="J379" s="236"/>
      <c r="K379" s="253"/>
      <c r="L379" s="27" t="s">
        <v>11377</v>
      </c>
    </row>
    <row r="380" spans="2:12" ht="15">
      <c r="B380" s="234">
        <v>44978</v>
      </c>
      <c r="C380" s="234" t="s">
        <v>11389</v>
      </c>
      <c r="D380" s="540">
        <v>0.15</v>
      </c>
      <c r="E380" s="702" t="s">
        <v>92</v>
      </c>
      <c r="F380" s="702" t="s">
        <v>93</v>
      </c>
      <c r="G380" s="253" t="s">
        <v>180</v>
      </c>
      <c r="H380" s="27" t="s">
        <v>340</v>
      </c>
      <c r="I380" s="538" t="s">
        <v>133</v>
      </c>
      <c r="J380" s="253"/>
      <c r="K380" s="253"/>
      <c r="L380" s="27" t="s">
        <v>11378</v>
      </c>
    </row>
    <row r="381" spans="2:12" ht="15">
      <c r="B381" s="234">
        <v>44978</v>
      </c>
      <c r="C381" s="234" t="s">
        <v>11390</v>
      </c>
      <c r="D381" s="540">
        <v>0.15</v>
      </c>
      <c r="E381" s="702" t="s">
        <v>92</v>
      </c>
      <c r="F381" s="702" t="s">
        <v>93</v>
      </c>
      <c r="G381" s="253" t="s">
        <v>184</v>
      </c>
      <c r="H381" s="27" t="s">
        <v>340</v>
      </c>
      <c r="I381" s="538" t="s">
        <v>133</v>
      </c>
      <c r="J381" s="253"/>
      <c r="K381" s="253"/>
      <c r="L381" s="27" t="s">
        <v>11379</v>
      </c>
    </row>
    <row r="382" spans="2:12" ht="15">
      <c r="B382" s="234">
        <v>44978</v>
      </c>
      <c r="C382" s="234" t="s">
        <v>11391</v>
      </c>
      <c r="D382" s="540">
        <v>0.15</v>
      </c>
      <c r="E382" s="702" t="s">
        <v>92</v>
      </c>
      <c r="F382" s="702" t="s">
        <v>93</v>
      </c>
      <c r="G382" s="253" t="s">
        <v>188</v>
      </c>
      <c r="H382" s="27" t="s">
        <v>340</v>
      </c>
      <c r="I382" s="538" t="s">
        <v>133</v>
      </c>
      <c r="J382" s="253"/>
      <c r="K382" s="253"/>
      <c r="L382" s="27" t="s">
        <v>11380</v>
      </c>
    </row>
    <row r="383" spans="2:12" ht="15">
      <c r="B383" s="234">
        <v>44978</v>
      </c>
      <c r="C383" s="234" t="s">
        <v>11392</v>
      </c>
      <c r="D383" s="540">
        <v>0.15</v>
      </c>
      <c r="E383" s="702" t="s">
        <v>92</v>
      </c>
      <c r="F383" s="702" t="s">
        <v>93</v>
      </c>
      <c r="G383" s="253" t="s">
        <v>192</v>
      </c>
      <c r="H383" s="27" t="s">
        <v>340</v>
      </c>
      <c r="I383" s="538" t="s">
        <v>133</v>
      </c>
      <c r="J383" s="253"/>
      <c r="K383" s="253"/>
      <c r="L383" s="27" t="s">
        <v>11381</v>
      </c>
    </row>
    <row r="384" spans="2:12" ht="15">
      <c r="B384" s="234">
        <v>44978</v>
      </c>
      <c r="C384" s="234" t="s">
        <v>11393</v>
      </c>
      <c r="D384" s="540">
        <v>0.15</v>
      </c>
      <c r="E384" s="702" t="s">
        <v>92</v>
      </c>
      <c r="F384" s="702" t="s">
        <v>93</v>
      </c>
      <c r="G384" s="253" t="s">
        <v>277</v>
      </c>
      <c r="H384" s="27" t="s">
        <v>340</v>
      </c>
      <c r="I384" s="538" t="s">
        <v>133</v>
      </c>
      <c r="J384" s="253"/>
      <c r="K384" s="253"/>
      <c r="L384" s="27" t="s">
        <v>11382</v>
      </c>
    </row>
    <row r="385" spans="2:12" ht="15">
      <c r="B385" s="234">
        <v>44978</v>
      </c>
      <c r="C385" s="234" t="s">
        <v>11394</v>
      </c>
      <c r="D385" s="540">
        <v>0.15</v>
      </c>
      <c r="E385" s="702" t="s">
        <v>92</v>
      </c>
      <c r="F385" s="702" t="s">
        <v>93</v>
      </c>
      <c r="G385" s="27" t="s">
        <v>136</v>
      </c>
      <c r="H385" s="27"/>
      <c r="I385" s="538" t="s">
        <v>133</v>
      </c>
      <c r="J385" s="27"/>
      <c r="K385" s="27"/>
      <c r="L385" s="27" t="s">
        <v>11383</v>
      </c>
    </row>
    <row r="386" spans="2:12" ht="30">
      <c r="B386" s="234">
        <v>44978</v>
      </c>
      <c r="C386" s="234" t="s">
        <v>11412</v>
      </c>
      <c r="D386" s="540">
        <v>0.15</v>
      </c>
      <c r="E386" s="707"/>
      <c r="F386" s="707" t="s">
        <v>11415</v>
      </c>
      <c r="G386" s="707" t="s">
        <v>94</v>
      </c>
      <c r="H386" s="538"/>
      <c r="I386" s="707" t="s">
        <v>96</v>
      </c>
      <c r="J386" s="538" t="s">
        <v>0</v>
      </c>
      <c r="K386" s="707" t="s">
        <v>11413</v>
      </c>
      <c r="L386" s="707" t="s">
        <v>11414</v>
      </c>
    </row>
    <row r="387" spans="2:12" ht="30">
      <c r="B387" s="234">
        <v>44978</v>
      </c>
      <c r="C387" s="234" t="s">
        <v>11472</v>
      </c>
      <c r="D387" s="540">
        <v>0.15</v>
      </c>
      <c r="E387" s="538"/>
      <c r="F387" s="707" t="s">
        <v>11415</v>
      </c>
      <c r="G387" s="707" t="s">
        <v>94</v>
      </c>
      <c r="H387" s="538"/>
      <c r="I387" s="707" t="s">
        <v>96</v>
      </c>
      <c r="J387" s="538" t="s">
        <v>11325</v>
      </c>
      <c r="K387" s="538" t="s">
        <v>11333</v>
      </c>
      <c r="L387" s="538"/>
    </row>
    <row r="388" spans="2:12" ht="30">
      <c r="B388" s="234">
        <v>44978</v>
      </c>
      <c r="C388" s="234" t="s">
        <v>11473</v>
      </c>
      <c r="D388" s="540">
        <v>0.15</v>
      </c>
      <c r="E388" s="538"/>
      <c r="F388" s="707" t="s">
        <v>11415</v>
      </c>
      <c r="G388" s="707" t="s">
        <v>94</v>
      </c>
      <c r="H388" s="538"/>
      <c r="I388" s="707" t="s">
        <v>96</v>
      </c>
      <c r="J388" s="538" t="s">
        <v>21</v>
      </c>
      <c r="K388" s="538" t="s">
        <v>11327</v>
      </c>
      <c r="L388" s="538"/>
    </row>
    <row r="389" spans="2:12" ht="30">
      <c r="B389" s="234">
        <v>44978</v>
      </c>
      <c r="C389" s="234" t="s">
        <v>11474</v>
      </c>
      <c r="D389" s="540">
        <v>0.15</v>
      </c>
      <c r="E389" s="538"/>
      <c r="F389" s="707" t="s">
        <v>11415</v>
      </c>
      <c r="G389" s="707" t="s">
        <v>94</v>
      </c>
      <c r="H389" s="538"/>
      <c r="I389" s="707" t="s">
        <v>96</v>
      </c>
      <c r="J389" s="538" t="s">
        <v>23</v>
      </c>
      <c r="K389" s="538" t="s">
        <v>11331</v>
      </c>
      <c r="L389" s="538"/>
    </row>
    <row r="390" spans="2:12" ht="30">
      <c r="B390" s="234">
        <v>44978</v>
      </c>
      <c r="C390" s="234" t="s">
        <v>11475</v>
      </c>
      <c r="D390" s="540">
        <v>0.15</v>
      </c>
      <c r="E390" s="538"/>
      <c r="F390" s="707" t="s">
        <v>11415</v>
      </c>
      <c r="G390" s="707" t="s">
        <v>94</v>
      </c>
      <c r="H390" s="538"/>
      <c r="I390" s="707" t="s">
        <v>96</v>
      </c>
      <c r="J390" s="538" t="s">
        <v>4</v>
      </c>
      <c r="K390" s="707" t="s">
        <v>11416</v>
      </c>
      <c r="L390" s="707" t="s">
        <v>11414</v>
      </c>
    </row>
    <row r="391" spans="2:12" ht="45">
      <c r="B391" s="234">
        <v>44978</v>
      </c>
      <c r="C391" s="234" t="s">
        <v>11476</v>
      </c>
      <c r="D391" s="540">
        <v>0.15</v>
      </c>
      <c r="E391" s="538"/>
      <c r="F391" s="707" t="s">
        <v>11415</v>
      </c>
      <c r="G391" s="707" t="s">
        <v>94</v>
      </c>
      <c r="H391" s="538"/>
      <c r="I391" s="707" t="s">
        <v>96</v>
      </c>
      <c r="J391" s="538" t="s">
        <v>8</v>
      </c>
      <c r="K391" s="707" t="s">
        <v>11417</v>
      </c>
      <c r="L391" s="707" t="s">
        <v>11414</v>
      </c>
    </row>
    <row r="392" spans="2:12" ht="45">
      <c r="B392" s="234">
        <v>44978</v>
      </c>
      <c r="C392" s="234" t="s">
        <v>11477</v>
      </c>
      <c r="D392" s="540">
        <v>0.15</v>
      </c>
      <c r="E392" s="538"/>
      <c r="F392" s="707" t="s">
        <v>11415</v>
      </c>
      <c r="G392" s="707" t="s">
        <v>94</v>
      </c>
      <c r="H392" s="538"/>
      <c r="I392" s="707" t="s">
        <v>96</v>
      </c>
      <c r="J392" s="538" t="s">
        <v>10</v>
      </c>
      <c r="K392" s="707" t="s">
        <v>11418</v>
      </c>
      <c r="L392" s="707" t="s">
        <v>11414</v>
      </c>
    </row>
    <row r="393" spans="2:12" ht="45">
      <c r="B393" s="234">
        <v>44978</v>
      </c>
      <c r="C393" s="234" t="s">
        <v>11478</v>
      </c>
      <c r="D393" s="540">
        <v>0.15</v>
      </c>
      <c r="E393" s="538"/>
      <c r="F393" s="707" t="s">
        <v>11415</v>
      </c>
      <c r="G393" s="707" t="s">
        <v>94</v>
      </c>
      <c r="H393" s="538"/>
      <c r="I393" s="703" t="s">
        <v>446</v>
      </c>
      <c r="J393" s="538"/>
      <c r="K393" s="707" t="s">
        <v>11419</v>
      </c>
      <c r="L393" s="538"/>
    </row>
    <row r="394" spans="2:12" ht="30">
      <c r="B394" s="234">
        <v>44978</v>
      </c>
      <c r="C394" s="234" t="s">
        <v>11479</v>
      </c>
      <c r="D394" s="540">
        <v>0.15</v>
      </c>
      <c r="E394" s="538"/>
      <c r="F394" s="707" t="s">
        <v>11415</v>
      </c>
      <c r="G394" s="707" t="s">
        <v>136</v>
      </c>
      <c r="H394" s="538"/>
      <c r="I394" s="707" t="s">
        <v>96</v>
      </c>
      <c r="J394" s="538" t="s">
        <v>11336</v>
      </c>
      <c r="K394" s="538" t="s">
        <v>11337</v>
      </c>
      <c r="L394" s="538"/>
    </row>
    <row r="395" spans="2:12" ht="30">
      <c r="B395" s="234">
        <v>44978</v>
      </c>
      <c r="C395" s="234" t="s">
        <v>11480</v>
      </c>
      <c r="D395" s="540">
        <v>0.15</v>
      </c>
      <c r="E395" s="538"/>
      <c r="F395" s="707" t="s">
        <v>11415</v>
      </c>
      <c r="G395" s="707" t="s">
        <v>136</v>
      </c>
      <c r="H395" s="538"/>
      <c r="I395" s="707" t="s">
        <v>96</v>
      </c>
      <c r="J395" s="538" t="s">
        <v>11336</v>
      </c>
      <c r="K395" s="538" t="s">
        <v>11337</v>
      </c>
      <c r="L395" s="538"/>
    </row>
    <row r="396" spans="2:12" ht="30">
      <c r="B396" s="234">
        <v>44978</v>
      </c>
      <c r="C396" s="234" t="s">
        <v>11481</v>
      </c>
      <c r="D396" s="540">
        <v>0.15</v>
      </c>
      <c r="E396" s="538"/>
      <c r="F396" s="707" t="s">
        <v>11415</v>
      </c>
      <c r="G396" s="707" t="s">
        <v>136</v>
      </c>
      <c r="H396" s="538"/>
      <c r="I396" s="707" t="s">
        <v>96</v>
      </c>
      <c r="J396" s="538" t="s">
        <v>11338</v>
      </c>
      <c r="K396" s="538" t="s">
        <v>11339</v>
      </c>
      <c r="L396" s="538"/>
    </row>
    <row r="397" spans="2:12" ht="30">
      <c r="B397" s="234">
        <v>44978</v>
      </c>
      <c r="C397" s="234" t="s">
        <v>11482</v>
      </c>
      <c r="D397" s="540">
        <v>0.15</v>
      </c>
      <c r="E397" s="538"/>
      <c r="F397" s="707" t="s">
        <v>11415</v>
      </c>
      <c r="G397" s="707" t="s">
        <v>136</v>
      </c>
      <c r="H397" s="538"/>
      <c r="I397" s="707" t="s">
        <v>96</v>
      </c>
      <c r="J397" s="274" t="s">
        <v>11340</v>
      </c>
      <c r="K397" s="538" t="s">
        <v>11341</v>
      </c>
      <c r="L397" s="538"/>
    </row>
    <row r="398" spans="2:12" ht="30">
      <c r="B398" s="234">
        <v>44978</v>
      </c>
      <c r="C398" s="234" t="s">
        <v>11483</v>
      </c>
      <c r="D398" s="540">
        <v>0.15</v>
      </c>
      <c r="E398" s="538"/>
      <c r="F398" s="707" t="s">
        <v>11415</v>
      </c>
      <c r="G398" s="707" t="s">
        <v>959</v>
      </c>
      <c r="H398" s="707" t="s">
        <v>11424</v>
      </c>
      <c r="I398" s="707" t="s">
        <v>96</v>
      </c>
      <c r="J398" s="538" t="s">
        <v>11343</v>
      </c>
      <c r="K398" s="538" t="s">
        <v>11344</v>
      </c>
      <c r="L398" s="707" t="s">
        <v>11421</v>
      </c>
    </row>
    <row r="399" spans="2:12" ht="30">
      <c r="B399" s="234">
        <v>44978</v>
      </c>
      <c r="C399" s="234" t="s">
        <v>11484</v>
      </c>
      <c r="D399" s="540">
        <v>0.15</v>
      </c>
      <c r="E399" s="538"/>
      <c r="F399" s="707" t="s">
        <v>11415</v>
      </c>
      <c r="G399" s="707" t="s">
        <v>959</v>
      </c>
      <c r="H399" s="707" t="s">
        <v>11424</v>
      </c>
      <c r="I399" s="707" t="s">
        <v>96</v>
      </c>
      <c r="J399" s="707" t="s">
        <v>11346</v>
      </c>
      <c r="K399" s="538" t="s">
        <v>11329</v>
      </c>
      <c r="L399" s="538"/>
    </row>
    <row r="400" spans="2:12" ht="75">
      <c r="B400" s="234">
        <v>44978</v>
      </c>
      <c r="C400" s="234" t="s">
        <v>11485</v>
      </c>
      <c r="D400" s="540">
        <v>0.15</v>
      </c>
      <c r="E400" s="538"/>
      <c r="F400" s="707" t="s">
        <v>11415</v>
      </c>
      <c r="G400" s="707" t="s">
        <v>959</v>
      </c>
      <c r="H400" s="538" t="s">
        <v>992</v>
      </c>
      <c r="I400" s="707" t="s">
        <v>96</v>
      </c>
      <c r="J400" s="538" t="s">
        <v>1325</v>
      </c>
      <c r="K400" s="538" t="s">
        <v>11328</v>
      </c>
      <c r="L400" s="538"/>
    </row>
    <row r="401" spans="2:12" ht="30">
      <c r="B401" s="234">
        <v>44978</v>
      </c>
      <c r="C401" s="234" t="s">
        <v>11486</v>
      </c>
      <c r="D401" s="540">
        <v>0.15</v>
      </c>
      <c r="E401" s="538"/>
      <c r="F401" s="707" t="s">
        <v>11415</v>
      </c>
      <c r="G401" s="707" t="s">
        <v>959</v>
      </c>
      <c r="H401" s="538"/>
      <c r="I401" s="707" t="s">
        <v>96</v>
      </c>
      <c r="J401" s="707" t="s">
        <v>11342</v>
      </c>
      <c r="K401" s="707" t="s">
        <v>959</v>
      </c>
      <c r="L401" s="707"/>
    </row>
    <row r="402" spans="2:12" ht="75">
      <c r="B402" s="234">
        <v>44978</v>
      </c>
      <c r="C402" s="234" t="s">
        <v>11487</v>
      </c>
      <c r="D402" s="540">
        <v>0.15</v>
      </c>
      <c r="E402" s="538"/>
      <c r="F402" s="707" t="s">
        <v>11415</v>
      </c>
      <c r="G402" s="707" t="s">
        <v>11429</v>
      </c>
      <c r="H402" s="707" t="s">
        <v>1120</v>
      </c>
      <c r="I402" s="707" t="s">
        <v>96</v>
      </c>
      <c r="J402" s="707" t="s">
        <v>11422</v>
      </c>
      <c r="K402" s="707" t="s">
        <v>11423</v>
      </c>
      <c r="L402" s="538"/>
    </row>
    <row r="403" spans="2:12" ht="45">
      <c r="B403" s="234">
        <v>44978</v>
      </c>
      <c r="C403" s="234" t="s">
        <v>11488</v>
      </c>
      <c r="D403" s="540">
        <v>0.15</v>
      </c>
      <c r="E403" s="538"/>
      <c r="F403" s="707" t="s">
        <v>11415</v>
      </c>
      <c r="G403" s="707" t="s">
        <v>11428</v>
      </c>
      <c r="H403" s="538" t="s">
        <v>861</v>
      </c>
      <c r="I403" s="707" t="s">
        <v>96</v>
      </c>
      <c r="J403" s="707" t="s">
        <v>1168</v>
      </c>
      <c r="K403" s="538" t="s">
        <v>1119</v>
      </c>
      <c r="L403" s="538"/>
    </row>
    <row r="404" spans="2:12" ht="30">
      <c r="B404" s="234">
        <v>44978</v>
      </c>
      <c r="C404" s="234" t="s">
        <v>11489</v>
      </c>
      <c r="D404" s="540">
        <v>0.15</v>
      </c>
      <c r="E404" s="538"/>
      <c r="F404" s="707" t="s">
        <v>11415</v>
      </c>
      <c r="G404" s="707" t="s">
        <v>11396</v>
      </c>
      <c r="H404" s="538" t="s">
        <v>1215</v>
      </c>
      <c r="I404" s="707" t="s">
        <v>96</v>
      </c>
      <c r="J404" s="707" t="s">
        <v>11425</v>
      </c>
      <c r="K404" s="538" t="s">
        <v>11349</v>
      </c>
      <c r="L404" s="707" t="s">
        <v>11421</v>
      </c>
    </row>
    <row r="405" spans="2:12" ht="30">
      <c r="B405" s="234">
        <v>44978</v>
      </c>
      <c r="C405" s="234" t="s">
        <v>11490</v>
      </c>
      <c r="D405" s="540">
        <v>0.15</v>
      </c>
      <c r="E405" s="538"/>
      <c r="F405" s="707" t="s">
        <v>11415</v>
      </c>
      <c r="G405" s="707" t="s">
        <v>11396</v>
      </c>
      <c r="H405" s="538" t="s">
        <v>1215</v>
      </c>
      <c r="I405" s="707" t="s">
        <v>446</v>
      </c>
      <c r="J405" s="538"/>
      <c r="K405" s="538" t="s">
        <v>11329</v>
      </c>
      <c r="L405" s="538"/>
    </row>
    <row r="406" spans="2:12" ht="30">
      <c r="B406" s="234">
        <v>44978</v>
      </c>
      <c r="C406" s="234" t="s">
        <v>11491</v>
      </c>
      <c r="D406" s="540">
        <v>0.15</v>
      </c>
      <c r="E406" s="538"/>
      <c r="F406" s="707" t="s">
        <v>11415</v>
      </c>
      <c r="G406" s="707" t="s">
        <v>57</v>
      </c>
      <c r="H406" s="538" t="s">
        <v>593</v>
      </c>
      <c r="I406" s="707" t="s">
        <v>96</v>
      </c>
      <c r="J406" s="538" t="s">
        <v>11351</v>
      </c>
      <c r="K406" s="538" t="s">
        <v>11352</v>
      </c>
      <c r="L406" s="538"/>
    </row>
    <row r="407" spans="2:12" ht="30">
      <c r="B407" s="234">
        <v>44978</v>
      </c>
      <c r="C407" s="234" t="s">
        <v>11492</v>
      </c>
      <c r="D407" s="540">
        <v>0.15</v>
      </c>
      <c r="E407" s="538"/>
      <c r="F407" s="707" t="s">
        <v>11415</v>
      </c>
      <c r="G407" s="707" t="s">
        <v>57</v>
      </c>
      <c r="H407" s="538" t="s">
        <v>597</v>
      </c>
      <c r="I407" s="707" t="s">
        <v>96</v>
      </c>
      <c r="J407" s="538" t="s">
        <v>875</v>
      </c>
      <c r="K407" s="538" t="s">
        <v>11354</v>
      </c>
      <c r="L407" s="538"/>
    </row>
    <row r="408" spans="2:12" ht="30">
      <c r="B408" s="234">
        <v>44978</v>
      </c>
      <c r="C408" s="234" t="s">
        <v>11493</v>
      </c>
      <c r="D408" s="540">
        <v>0.15</v>
      </c>
      <c r="E408" s="538"/>
      <c r="F408" s="707" t="s">
        <v>11415</v>
      </c>
      <c r="G408" s="707" t="s">
        <v>57</v>
      </c>
      <c r="H408" s="538" t="s">
        <v>601</v>
      </c>
      <c r="I408" s="707" t="s">
        <v>96</v>
      </c>
      <c r="J408" s="538" t="s">
        <v>877</v>
      </c>
      <c r="K408" s="538" t="s">
        <v>11358</v>
      </c>
      <c r="L408" s="538"/>
    </row>
    <row r="409" spans="2:12" ht="60">
      <c r="B409" s="234">
        <v>44978</v>
      </c>
      <c r="C409" s="234" t="s">
        <v>11494</v>
      </c>
      <c r="D409" s="540">
        <v>0.15</v>
      </c>
      <c r="E409" s="538"/>
      <c r="F409" s="707" t="s">
        <v>11415</v>
      </c>
      <c r="G409" s="707" t="s">
        <v>57</v>
      </c>
      <c r="H409" s="538" t="s">
        <v>1241</v>
      </c>
      <c r="I409" s="707" t="s">
        <v>96</v>
      </c>
      <c r="J409" s="538" t="s">
        <v>11427</v>
      </c>
      <c r="K409" s="538" t="s">
        <v>11359</v>
      </c>
      <c r="L409" s="538"/>
    </row>
    <row r="410" spans="2:12" ht="45">
      <c r="B410" s="234">
        <v>44978</v>
      </c>
      <c r="C410" s="234" t="s">
        <v>11495</v>
      </c>
      <c r="D410" s="540">
        <v>0.15</v>
      </c>
      <c r="E410" s="538"/>
      <c r="F410" s="707" t="s">
        <v>11415</v>
      </c>
      <c r="G410" s="707" t="s">
        <v>11430</v>
      </c>
      <c r="H410" s="538" t="s">
        <v>1022</v>
      </c>
      <c r="I410" s="707" t="s">
        <v>96</v>
      </c>
      <c r="J410" s="716" t="s">
        <v>209</v>
      </c>
      <c r="K410" s="538" t="s">
        <v>11347</v>
      </c>
      <c r="L410" s="707" t="s">
        <v>11421</v>
      </c>
    </row>
    <row r="411" spans="2:12" ht="45">
      <c r="B411" s="234">
        <v>44978</v>
      </c>
      <c r="C411" s="234" t="s">
        <v>11496</v>
      </c>
      <c r="D411" s="540">
        <v>0.15</v>
      </c>
      <c r="E411" s="538"/>
      <c r="F411" s="707" t="s">
        <v>11415</v>
      </c>
      <c r="G411" s="707" t="s">
        <v>11430</v>
      </c>
      <c r="H411" s="538" t="s">
        <v>1022</v>
      </c>
      <c r="I411" s="707" t="s">
        <v>96</v>
      </c>
      <c r="J411" s="707" t="s">
        <v>11346</v>
      </c>
      <c r="K411" s="707" t="s">
        <v>11329</v>
      </c>
      <c r="L411" s="538"/>
    </row>
    <row r="412" spans="2:12" ht="45">
      <c r="B412" s="234">
        <v>44978</v>
      </c>
      <c r="C412" s="234" t="s">
        <v>11497</v>
      </c>
      <c r="D412" s="540">
        <v>0.15</v>
      </c>
      <c r="E412" s="538"/>
      <c r="F412" s="707" t="s">
        <v>11415</v>
      </c>
      <c r="G412" s="707" t="s">
        <v>11430</v>
      </c>
      <c r="H412" s="538" t="s">
        <v>1030</v>
      </c>
      <c r="I412" s="707" t="s">
        <v>96</v>
      </c>
      <c r="J412" s="707" t="s">
        <v>213</v>
      </c>
      <c r="K412" s="707" t="s">
        <v>11348</v>
      </c>
      <c r="L412" s="707" t="s">
        <v>11421</v>
      </c>
    </row>
    <row r="413" spans="2:12" ht="45">
      <c r="B413" s="234">
        <v>44978</v>
      </c>
      <c r="C413" s="234" t="s">
        <v>11498</v>
      </c>
      <c r="D413" s="540">
        <v>0.15</v>
      </c>
      <c r="E413" s="538"/>
      <c r="F413" s="707" t="s">
        <v>11415</v>
      </c>
      <c r="G413" s="707" t="s">
        <v>11430</v>
      </c>
      <c r="H413" s="538" t="s">
        <v>1030</v>
      </c>
      <c r="I413" s="707" t="s">
        <v>96</v>
      </c>
      <c r="J413" s="707" t="s">
        <v>11346</v>
      </c>
      <c r="K413" s="707" t="s">
        <v>11329</v>
      </c>
      <c r="L413" s="538"/>
    </row>
    <row r="414" spans="2:12" ht="45">
      <c r="B414" s="234">
        <v>44978</v>
      </c>
      <c r="C414" s="234" t="s">
        <v>11499</v>
      </c>
      <c r="D414" s="540">
        <v>0.15</v>
      </c>
      <c r="E414" s="538"/>
      <c r="F414" s="707" t="s">
        <v>11415</v>
      </c>
      <c r="G414" s="707" t="s">
        <v>57</v>
      </c>
      <c r="H414" s="538" t="s">
        <v>11353</v>
      </c>
      <c r="I414" s="707" t="s">
        <v>96</v>
      </c>
      <c r="J414" s="707" t="s">
        <v>11355</v>
      </c>
      <c r="K414" s="707" t="s">
        <v>11356</v>
      </c>
      <c r="L414" s="538"/>
    </row>
    <row r="415" spans="2:12" ht="60">
      <c r="B415" s="234">
        <v>44978</v>
      </c>
      <c r="C415" s="234" t="s">
        <v>11500</v>
      </c>
      <c r="D415" s="540">
        <v>0.15</v>
      </c>
      <c r="E415" s="538"/>
      <c r="F415" s="707" t="s">
        <v>11415</v>
      </c>
      <c r="G415" s="707" t="s">
        <v>57</v>
      </c>
      <c r="H415" s="538" t="s">
        <v>11357</v>
      </c>
      <c r="I415" s="707" t="s">
        <v>96</v>
      </c>
      <c r="J415" s="707" t="s">
        <v>11432</v>
      </c>
      <c r="K415" s="707" t="s">
        <v>11356</v>
      </c>
      <c r="L415" s="538"/>
    </row>
    <row r="416" spans="2:12" ht="60">
      <c r="B416" s="234">
        <v>44978</v>
      </c>
      <c r="C416" s="234" t="s">
        <v>11501</v>
      </c>
      <c r="D416" s="540">
        <v>0.15</v>
      </c>
      <c r="E416" s="538"/>
      <c r="F416" s="707" t="s">
        <v>11415</v>
      </c>
      <c r="G416" s="707" t="s">
        <v>57</v>
      </c>
      <c r="H416" s="538" t="s">
        <v>247</v>
      </c>
      <c r="I416" s="707" t="s">
        <v>96</v>
      </c>
      <c r="J416" s="707" t="s">
        <v>11432</v>
      </c>
      <c r="K416" s="538" t="s">
        <v>11433</v>
      </c>
      <c r="L416" s="538"/>
    </row>
    <row r="417" spans="2:12" ht="30">
      <c r="B417" s="234">
        <v>44978</v>
      </c>
      <c r="C417" s="234" t="s">
        <v>11502</v>
      </c>
      <c r="D417" s="540">
        <v>0.15</v>
      </c>
      <c r="E417" s="538"/>
      <c r="F417" s="707" t="s">
        <v>11415</v>
      </c>
      <c r="G417" s="707" t="s">
        <v>57</v>
      </c>
      <c r="H417" s="538" t="s">
        <v>1042</v>
      </c>
      <c r="I417" s="707" t="s">
        <v>96</v>
      </c>
      <c r="J417" s="538" t="s">
        <v>11360</v>
      </c>
      <c r="K417" s="538" t="s">
        <v>11361</v>
      </c>
      <c r="L417" s="538"/>
    </row>
    <row r="418" spans="2:12" ht="30">
      <c r="B418" s="234">
        <v>44978</v>
      </c>
      <c r="C418" s="234" t="s">
        <v>11503</v>
      </c>
      <c r="D418" s="540">
        <v>0.15</v>
      </c>
      <c r="E418" s="538"/>
      <c r="F418" s="707" t="s">
        <v>11415</v>
      </c>
      <c r="G418" s="707" t="s">
        <v>57</v>
      </c>
      <c r="H418" s="538" t="s">
        <v>1043</v>
      </c>
      <c r="I418" s="707" t="s">
        <v>96</v>
      </c>
      <c r="J418" s="538" t="s">
        <v>11360</v>
      </c>
      <c r="K418" s="538" t="s">
        <v>11361</v>
      </c>
      <c r="L418" s="538"/>
    </row>
    <row r="419" spans="2:12" ht="30">
      <c r="B419" s="234">
        <v>44978</v>
      </c>
      <c r="C419" s="234" t="s">
        <v>11504</v>
      </c>
      <c r="D419" s="540">
        <v>0.15</v>
      </c>
      <c r="E419" s="538"/>
      <c r="F419" s="707" t="s">
        <v>11415</v>
      </c>
      <c r="G419" s="707" t="s">
        <v>57</v>
      </c>
      <c r="H419" s="538" t="s">
        <v>1042</v>
      </c>
      <c r="I419" s="707" t="s">
        <v>96</v>
      </c>
      <c r="J419" s="538" t="s">
        <v>11362</v>
      </c>
      <c r="K419" s="538" t="s">
        <v>11329</v>
      </c>
      <c r="L419" s="538"/>
    </row>
    <row r="420" spans="2:12" ht="30">
      <c r="B420" s="234">
        <v>44978</v>
      </c>
      <c r="C420" s="234" t="s">
        <v>11505</v>
      </c>
      <c r="D420" s="540">
        <v>0.15</v>
      </c>
      <c r="E420" s="538"/>
      <c r="F420" s="707" t="s">
        <v>11415</v>
      </c>
      <c r="G420" s="707" t="s">
        <v>57</v>
      </c>
      <c r="H420" s="538" t="s">
        <v>1043</v>
      </c>
      <c r="I420" s="707" t="s">
        <v>96</v>
      </c>
      <c r="J420" s="538" t="s">
        <v>11362</v>
      </c>
      <c r="K420" s="538" t="s">
        <v>11329</v>
      </c>
      <c r="L420" s="538"/>
    </row>
    <row r="421" spans="2:12" ht="30">
      <c r="B421" s="234">
        <v>44978</v>
      </c>
      <c r="C421" s="234" t="s">
        <v>11506</v>
      </c>
      <c r="D421" s="540">
        <v>0.15</v>
      </c>
      <c r="E421" s="538"/>
      <c r="F421" s="707" t="s">
        <v>11415</v>
      </c>
      <c r="G421" s="707" t="s">
        <v>62</v>
      </c>
      <c r="H421" s="538" t="s">
        <v>1014</v>
      </c>
      <c r="I421" s="707" t="s">
        <v>96</v>
      </c>
      <c r="J421" s="538" t="s">
        <v>11434</v>
      </c>
      <c r="K421" s="538" t="s">
        <v>1129</v>
      </c>
      <c r="L421" s="538"/>
    </row>
    <row r="422" spans="2:12" ht="30">
      <c r="B422" s="234">
        <v>44978</v>
      </c>
      <c r="C422" s="234" t="s">
        <v>11507</v>
      </c>
      <c r="D422" s="540">
        <v>0.15</v>
      </c>
      <c r="E422" s="538"/>
      <c r="F422" s="707" t="s">
        <v>11415</v>
      </c>
      <c r="G422" s="707" t="s">
        <v>62</v>
      </c>
      <c r="H422" s="538" t="s">
        <v>1016</v>
      </c>
      <c r="I422" s="707" t="s">
        <v>96</v>
      </c>
      <c r="J422" s="538" t="s">
        <v>11434</v>
      </c>
      <c r="K422" s="538" t="s">
        <v>1129</v>
      </c>
      <c r="L422" s="538"/>
    </row>
    <row r="423" spans="2:12" ht="60">
      <c r="B423" s="234">
        <v>44978</v>
      </c>
      <c r="C423" s="234" t="s">
        <v>11508</v>
      </c>
      <c r="D423" s="540">
        <v>0.15</v>
      </c>
      <c r="E423" s="538"/>
      <c r="F423" s="707" t="s">
        <v>11415</v>
      </c>
      <c r="G423" s="707" t="s">
        <v>62</v>
      </c>
      <c r="H423" s="538" t="s">
        <v>867</v>
      </c>
      <c r="I423" s="707" t="s">
        <v>96</v>
      </c>
      <c r="J423" s="538" t="s">
        <v>11435</v>
      </c>
      <c r="K423" s="538" t="s">
        <v>11363</v>
      </c>
      <c r="L423" s="538"/>
    </row>
    <row r="424" spans="2:12" ht="60">
      <c r="B424" s="234">
        <v>44978</v>
      </c>
      <c r="C424" s="234" t="s">
        <v>11509</v>
      </c>
      <c r="D424" s="540">
        <v>0.15</v>
      </c>
      <c r="E424" s="538"/>
      <c r="F424" s="707" t="s">
        <v>11415</v>
      </c>
      <c r="G424" s="707" t="s">
        <v>62</v>
      </c>
      <c r="H424" s="538" t="s">
        <v>1025</v>
      </c>
      <c r="I424" s="707" t="s">
        <v>96</v>
      </c>
      <c r="J424" s="538" t="s">
        <v>11436</v>
      </c>
      <c r="K424" s="538" t="s">
        <v>11364</v>
      </c>
      <c r="L424" s="538"/>
    </row>
    <row r="425" spans="2:12" ht="30">
      <c r="B425" s="234">
        <v>44978</v>
      </c>
      <c r="C425" s="234" t="s">
        <v>11510</v>
      </c>
      <c r="D425" s="540">
        <v>0.15</v>
      </c>
      <c r="E425" s="538"/>
      <c r="F425" s="707" t="s">
        <v>11415</v>
      </c>
      <c r="G425" s="707" t="s">
        <v>62</v>
      </c>
      <c r="H425" s="538" t="s">
        <v>1037</v>
      </c>
      <c r="I425" s="707" t="s">
        <v>96</v>
      </c>
      <c r="J425" s="538" t="s">
        <v>11365</v>
      </c>
      <c r="K425" s="538" t="s">
        <v>11366</v>
      </c>
      <c r="L425" s="538"/>
    </row>
    <row r="426" spans="2:12" ht="30">
      <c r="B426" s="234">
        <v>44978</v>
      </c>
      <c r="C426" s="234" t="s">
        <v>11511</v>
      </c>
      <c r="D426" s="540">
        <v>0.15</v>
      </c>
      <c r="E426" s="538"/>
      <c r="F426" s="707" t="s">
        <v>11415</v>
      </c>
      <c r="G426" s="707" t="s">
        <v>62</v>
      </c>
      <c r="H426" s="538" t="s">
        <v>1037</v>
      </c>
      <c r="I426" s="707" t="s">
        <v>96</v>
      </c>
      <c r="J426" s="538" t="s">
        <v>11367</v>
      </c>
      <c r="K426" s="538" t="s">
        <v>11329</v>
      </c>
      <c r="L426" s="538"/>
    </row>
    <row r="427" spans="2:12" ht="30">
      <c r="B427" s="234">
        <v>44978</v>
      </c>
      <c r="C427" s="234" t="s">
        <v>11512</v>
      </c>
      <c r="D427" s="540">
        <v>0.15</v>
      </c>
      <c r="E427" s="538"/>
      <c r="F427" s="707" t="s">
        <v>11415</v>
      </c>
      <c r="G427" s="707" t="s">
        <v>60</v>
      </c>
      <c r="H427" s="538" t="s">
        <v>821</v>
      </c>
      <c r="I427" s="707" t="s">
        <v>96</v>
      </c>
      <c r="J427" s="538" t="s">
        <v>11368</v>
      </c>
      <c r="K427" s="538" t="s">
        <v>11369</v>
      </c>
      <c r="L427" s="538"/>
    </row>
    <row r="428" spans="2:12" ht="30">
      <c r="B428" s="234">
        <v>44978</v>
      </c>
      <c r="C428" s="234" t="s">
        <v>11513</v>
      </c>
      <c r="D428" s="540">
        <v>0.15</v>
      </c>
      <c r="E428" s="538"/>
      <c r="F428" s="707" t="s">
        <v>11415</v>
      </c>
      <c r="G428" s="707" t="s">
        <v>60</v>
      </c>
      <c r="H428" s="538" t="s">
        <v>1040</v>
      </c>
      <c r="I428" s="707" t="s">
        <v>96</v>
      </c>
      <c r="J428" s="538"/>
      <c r="K428" s="538" t="s">
        <v>11329</v>
      </c>
      <c r="L428" s="538"/>
    </row>
    <row r="429" spans="2:12" ht="30">
      <c r="B429" s="234">
        <v>44978</v>
      </c>
      <c r="C429" s="234" t="s">
        <v>11514</v>
      </c>
      <c r="D429" s="540">
        <v>0.15</v>
      </c>
      <c r="E429" s="538"/>
      <c r="F429" s="707" t="s">
        <v>11415</v>
      </c>
      <c r="G429" s="707" t="s">
        <v>60</v>
      </c>
      <c r="H429" s="538" t="s">
        <v>1040</v>
      </c>
      <c r="I429" s="707" t="s">
        <v>96</v>
      </c>
      <c r="J429" s="538" t="s">
        <v>519</v>
      </c>
      <c r="K429" s="707" t="s">
        <v>11440</v>
      </c>
      <c r="L429" s="538"/>
    </row>
    <row r="430" spans="2:12" ht="45">
      <c r="B430" s="234">
        <v>44978</v>
      </c>
      <c r="C430" s="234" t="s">
        <v>11515</v>
      </c>
      <c r="D430" s="540">
        <v>0.15</v>
      </c>
      <c r="E430" s="538"/>
      <c r="F430" s="707" t="s">
        <v>11415</v>
      </c>
      <c r="G430" s="707" t="s">
        <v>64</v>
      </c>
      <c r="H430" s="538" t="s">
        <v>997</v>
      </c>
      <c r="I430" s="707" t="s">
        <v>96</v>
      </c>
      <c r="J430" s="707" t="s">
        <v>11442</v>
      </c>
      <c r="K430" s="711" t="s">
        <v>11441</v>
      </c>
      <c r="L430" s="538"/>
    </row>
    <row r="431" spans="2:12" ht="30">
      <c r="B431" s="234">
        <v>44978</v>
      </c>
      <c r="C431" s="234" t="s">
        <v>11516</v>
      </c>
      <c r="D431" s="540">
        <v>0.15</v>
      </c>
      <c r="E431" s="538"/>
      <c r="F431" s="707" t="s">
        <v>11415</v>
      </c>
      <c r="G431" s="707" t="s">
        <v>64</v>
      </c>
      <c r="H431" s="253" t="s">
        <v>1019</v>
      </c>
      <c r="I431" s="707" t="s">
        <v>96</v>
      </c>
      <c r="J431" s="707" t="s">
        <v>11370</v>
      </c>
      <c r="K431" s="707" t="s">
        <v>11444</v>
      </c>
      <c r="L431" s="538"/>
    </row>
    <row r="432" spans="2:12" ht="30">
      <c r="B432" s="234">
        <v>44978</v>
      </c>
      <c r="C432" s="234" t="s">
        <v>11517</v>
      </c>
      <c r="D432" s="540">
        <v>0.15</v>
      </c>
      <c r="E432" s="538"/>
      <c r="F432" s="707" t="s">
        <v>11415</v>
      </c>
      <c r="G432" s="707" t="s">
        <v>64</v>
      </c>
      <c r="H432" s="253" t="s">
        <v>1019</v>
      </c>
      <c r="I432" s="707" t="s">
        <v>96</v>
      </c>
      <c r="J432" s="707" t="s">
        <v>11443</v>
      </c>
      <c r="K432" s="538" t="s">
        <v>11329</v>
      </c>
      <c r="L432" s="538"/>
    </row>
    <row r="433" spans="2:12" ht="30">
      <c r="B433" s="234">
        <v>44978</v>
      </c>
      <c r="C433" s="234" t="s">
        <v>11518</v>
      </c>
      <c r="D433" s="540">
        <v>0.15</v>
      </c>
      <c r="E433" s="538"/>
      <c r="F433" s="707" t="s">
        <v>11415</v>
      </c>
      <c r="G433" s="707" t="s">
        <v>66</v>
      </c>
      <c r="H433" s="256" t="s">
        <v>1007</v>
      </c>
      <c r="I433" s="707" t="s">
        <v>96</v>
      </c>
      <c r="J433" s="707" t="s">
        <v>225</v>
      </c>
      <c r="K433" s="538" t="s">
        <v>11445</v>
      </c>
      <c r="L433" s="538"/>
    </row>
    <row r="434" spans="2:12" ht="30">
      <c r="B434" s="234">
        <v>44978</v>
      </c>
      <c r="C434" s="234" t="s">
        <v>11519</v>
      </c>
      <c r="D434" s="540">
        <v>0.15</v>
      </c>
      <c r="E434" s="538"/>
      <c r="F434" s="707" t="s">
        <v>11415</v>
      </c>
      <c r="G434" s="707" t="s">
        <v>66</v>
      </c>
      <c r="H434" s="256" t="s">
        <v>1007</v>
      </c>
      <c r="I434" s="707" t="s">
        <v>96</v>
      </c>
      <c r="J434" s="707" t="s">
        <v>11446</v>
      </c>
      <c r="K434" s="538" t="s">
        <v>11329</v>
      </c>
      <c r="L434" s="538"/>
    </row>
    <row r="435" spans="2:12" ht="75">
      <c r="B435" s="234">
        <v>44978</v>
      </c>
      <c r="C435" s="234" t="s">
        <v>11520</v>
      </c>
      <c r="D435" s="540">
        <v>0.15</v>
      </c>
      <c r="E435" s="538"/>
      <c r="F435" s="707" t="s">
        <v>11415</v>
      </c>
      <c r="G435" s="707" t="s">
        <v>68</v>
      </c>
      <c r="H435" s="538" t="s">
        <v>994</v>
      </c>
      <c r="I435" s="707" t="s">
        <v>96</v>
      </c>
      <c r="J435" s="707" t="s">
        <v>11447</v>
      </c>
      <c r="K435" s="538"/>
      <c r="L435" s="538"/>
    </row>
    <row r="436" spans="2:12" ht="165">
      <c r="B436" s="234">
        <v>44978</v>
      </c>
      <c r="C436" s="234" t="s">
        <v>11521</v>
      </c>
      <c r="D436" s="540">
        <v>0.15</v>
      </c>
      <c r="E436" s="538"/>
      <c r="F436" s="707" t="s">
        <v>11415</v>
      </c>
      <c r="G436" s="707" t="s">
        <v>68</v>
      </c>
      <c r="H436" s="538" t="s">
        <v>654</v>
      </c>
      <c r="I436" s="707" t="s">
        <v>96</v>
      </c>
      <c r="J436" s="538" t="s">
        <v>11448</v>
      </c>
      <c r="K436" s="538"/>
      <c r="L436" s="538"/>
    </row>
    <row r="437" spans="2:12" ht="30">
      <c r="B437" s="234">
        <v>44978</v>
      </c>
      <c r="C437" s="234" t="s">
        <v>11522</v>
      </c>
      <c r="D437" s="540">
        <v>0.15</v>
      </c>
      <c r="E437" s="538"/>
      <c r="F437" s="707" t="s">
        <v>11415</v>
      </c>
      <c r="G437" s="707" t="s">
        <v>732</v>
      </c>
      <c r="H437" s="538" t="s">
        <v>733</v>
      </c>
      <c r="I437" s="707" t="s">
        <v>96</v>
      </c>
      <c r="J437" s="538" t="s">
        <v>623</v>
      </c>
      <c r="K437" s="538" t="s">
        <v>11371</v>
      </c>
      <c r="L437" s="538"/>
    </row>
    <row r="438" spans="2:12" ht="30">
      <c r="B438" s="234">
        <v>44978</v>
      </c>
      <c r="C438" s="234" t="s">
        <v>11523</v>
      </c>
      <c r="D438" s="540">
        <v>0.15</v>
      </c>
      <c r="E438" s="538"/>
      <c r="F438" s="707" t="s">
        <v>11415</v>
      </c>
      <c r="G438" s="707" t="s">
        <v>732</v>
      </c>
      <c r="H438" s="538" t="s">
        <v>733</v>
      </c>
      <c r="I438" s="707" t="s">
        <v>96</v>
      </c>
      <c r="J438" s="538"/>
      <c r="K438" s="538" t="s">
        <v>11334</v>
      </c>
      <c r="L438" s="538"/>
    </row>
    <row r="439" spans="2:12" ht="30">
      <c r="B439" s="234">
        <v>44978</v>
      </c>
      <c r="C439" s="234" t="s">
        <v>11524</v>
      </c>
      <c r="D439" s="540">
        <v>0.15</v>
      </c>
      <c r="E439" s="538"/>
      <c r="F439" s="707" t="s">
        <v>11415</v>
      </c>
      <c r="G439" s="707" t="s">
        <v>732</v>
      </c>
      <c r="H439" s="538" t="s">
        <v>737</v>
      </c>
      <c r="I439" s="707" t="s">
        <v>96</v>
      </c>
      <c r="J439" s="538" t="s">
        <v>623</v>
      </c>
      <c r="K439" s="538" t="s">
        <v>11371</v>
      </c>
      <c r="L439" s="538"/>
    </row>
    <row r="440" spans="2:12" ht="30">
      <c r="B440" s="234">
        <v>44978</v>
      </c>
      <c r="C440" s="234" t="s">
        <v>11525</v>
      </c>
      <c r="D440" s="540">
        <v>0.15</v>
      </c>
      <c r="E440" s="538"/>
      <c r="F440" s="707" t="s">
        <v>11415</v>
      </c>
      <c r="G440" s="707" t="s">
        <v>732</v>
      </c>
      <c r="H440" s="538" t="s">
        <v>737</v>
      </c>
      <c r="I440" s="707" t="s">
        <v>96</v>
      </c>
      <c r="K440" s="538" t="s">
        <v>1484</v>
      </c>
      <c r="L440" s="538"/>
    </row>
    <row r="441" spans="2:12" ht="30">
      <c r="B441" s="234">
        <v>44978</v>
      </c>
      <c r="C441" s="234" t="s">
        <v>11526</v>
      </c>
      <c r="D441" s="540">
        <v>0.15</v>
      </c>
      <c r="E441" s="538"/>
      <c r="F441" s="707" t="s">
        <v>11415</v>
      </c>
      <c r="G441" s="707" t="s">
        <v>732</v>
      </c>
      <c r="H441" s="538" t="s">
        <v>737</v>
      </c>
      <c r="I441" s="707" t="s">
        <v>96</v>
      </c>
      <c r="J441" s="538" t="s">
        <v>11372</v>
      </c>
      <c r="K441" s="538" t="s">
        <v>11373</v>
      </c>
      <c r="L441" s="538"/>
    </row>
    <row r="442" spans="2:12" ht="60">
      <c r="B442" s="234">
        <v>44978</v>
      </c>
      <c r="C442" s="234" t="s">
        <v>11527</v>
      </c>
      <c r="D442" s="540">
        <v>0.15</v>
      </c>
      <c r="E442" s="538"/>
      <c r="F442" s="707" t="s">
        <v>11415</v>
      </c>
      <c r="G442" s="707" t="s">
        <v>70</v>
      </c>
      <c r="H442" s="538" t="s">
        <v>994</v>
      </c>
      <c r="I442" s="707" t="s">
        <v>96</v>
      </c>
      <c r="J442" s="538" t="s">
        <v>11451</v>
      </c>
      <c r="K442" s="707" t="s">
        <v>11449</v>
      </c>
      <c r="L442" s="538"/>
    </row>
    <row r="443" spans="2:12" ht="60">
      <c r="B443" s="234">
        <v>44978</v>
      </c>
      <c r="C443" s="234" t="s">
        <v>11528</v>
      </c>
      <c r="D443" s="540">
        <v>0.15</v>
      </c>
      <c r="E443" s="538"/>
      <c r="F443" s="707" t="s">
        <v>11415</v>
      </c>
      <c r="G443" s="707" t="s">
        <v>70</v>
      </c>
      <c r="H443" s="538" t="s">
        <v>998</v>
      </c>
      <c r="I443" s="707" t="s">
        <v>96</v>
      </c>
      <c r="J443" s="538" t="s">
        <v>11451</v>
      </c>
      <c r="K443" s="707" t="s">
        <v>11449</v>
      </c>
      <c r="L443" s="538"/>
    </row>
    <row r="444" spans="2:12" ht="75">
      <c r="B444" s="234">
        <v>44978</v>
      </c>
      <c r="C444" s="234" t="s">
        <v>11529</v>
      </c>
      <c r="D444" s="540">
        <v>0.15</v>
      </c>
      <c r="E444" s="538"/>
      <c r="F444" s="707" t="s">
        <v>11415</v>
      </c>
      <c r="G444" s="707" t="s">
        <v>70</v>
      </c>
      <c r="H444" s="538" t="s">
        <v>713</v>
      </c>
      <c r="I444" s="707" t="s">
        <v>96</v>
      </c>
      <c r="J444" s="707" t="s">
        <v>11452</v>
      </c>
      <c r="K444" s="707" t="s">
        <v>11453</v>
      </c>
      <c r="L444" s="538"/>
    </row>
    <row r="445" spans="2:12" ht="60">
      <c r="B445" s="234">
        <v>44978</v>
      </c>
      <c r="C445" s="234" t="s">
        <v>11530</v>
      </c>
      <c r="D445" s="540">
        <v>0.15</v>
      </c>
      <c r="E445" s="538"/>
      <c r="F445" s="707" t="s">
        <v>11415</v>
      </c>
      <c r="G445" s="707" t="s">
        <v>188</v>
      </c>
      <c r="H445" s="538" t="s">
        <v>994</v>
      </c>
      <c r="I445" s="707" t="s">
        <v>96</v>
      </c>
      <c r="J445" s="538" t="s">
        <v>11454</v>
      </c>
      <c r="K445" s="538" t="s">
        <v>11457</v>
      </c>
      <c r="L445" s="538"/>
    </row>
    <row r="446" spans="2:12" ht="75">
      <c r="B446" s="234">
        <v>44978</v>
      </c>
      <c r="C446" s="234" t="s">
        <v>11531</v>
      </c>
      <c r="D446" s="540">
        <v>0.15</v>
      </c>
      <c r="E446" s="538"/>
      <c r="F446" s="707" t="s">
        <v>11415</v>
      </c>
      <c r="G446" s="707" t="s">
        <v>188</v>
      </c>
      <c r="H446" s="538" t="s">
        <v>821</v>
      </c>
      <c r="I446" s="707" t="s">
        <v>96</v>
      </c>
      <c r="J446" s="538" t="s">
        <v>11455</v>
      </c>
      <c r="K446" s="538" t="s">
        <v>11458</v>
      </c>
      <c r="L446" s="538"/>
    </row>
    <row r="447" spans="2:12" ht="60">
      <c r="B447" s="234">
        <v>44978</v>
      </c>
      <c r="C447" s="234" t="s">
        <v>11532</v>
      </c>
      <c r="D447" s="540">
        <v>0.15</v>
      </c>
      <c r="E447" s="538"/>
      <c r="F447" s="707" t="s">
        <v>11415</v>
      </c>
      <c r="G447" s="707" t="s">
        <v>188</v>
      </c>
      <c r="H447" s="538" t="s">
        <v>1002</v>
      </c>
      <c r="I447" s="707" t="s">
        <v>96</v>
      </c>
      <c r="J447" s="538" t="s">
        <v>11456</v>
      </c>
      <c r="K447" s="538" t="s">
        <v>1521</v>
      </c>
      <c r="L447" s="538"/>
    </row>
    <row r="448" spans="2:12" ht="60">
      <c r="B448" s="234">
        <v>44978</v>
      </c>
      <c r="C448" s="234" t="s">
        <v>11533</v>
      </c>
      <c r="D448" s="540">
        <v>0.15</v>
      </c>
      <c r="E448" s="538"/>
      <c r="F448" s="707" t="s">
        <v>11415</v>
      </c>
      <c r="G448" s="707" t="s">
        <v>188</v>
      </c>
      <c r="H448" s="538" t="s">
        <v>1020</v>
      </c>
      <c r="I448" s="707" t="s">
        <v>96</v>
      </c>
      <c r="J448" s="538" t="s">
        <v>1521</v>
      </c>
      <c r="K448" s="538" t="s">
        <v>11459</v>
      </c>
      <c r="L448" s="538"/>
    </row>
    <row r="449" spans="2:12" ht="60">
      <c r="B449" s="234">
        <v>44978</v>
      </c>
      <c r="C449" s="234" t="s">
        <v>11534</v>
      </c>
      <c r="D449" s="540">
        <v>0.15</v>
      </c>
      <c r="E449" s="538"/>
      <c r="F449" s="707" t="s">
        <v>11415</v>
      </c>
      <c r="G449" s="707" t="s">
        <v>74</v>
      </c>
      <c r="H449" s="618" t="s">
        <v>998</v>
      </c>
      <c r="I449" s="707" t="s">
        <v>96</v>
      </c>
      <c r="J449" s="707" t="s">
        <v>11461</v>
      </c>
      <c r="K449" s="538" t="s">
        <v>11460</v>
      </c>
      <c r="L449" s="538"/>
    </row>
    <row r="450" spans="2:12" ht="30">
      <c r="B450" s="234">
        <v>44978</v>
      </c>
      <c r="C450" s="234" t="s">
        <v>11535</v>
      </c>
      <c r="D450" s="540">
        <v>0.15</v>
      </c>
      <c r="E450" s="538"/>
      <c r="F450" s="707" t="s">
        <v>11415</v>
      </c>
      <c r="G450" s="707" t="s">
        <v>74</v>
      </c>
      <c r="H450" s="538" t="s">
        <v>1018</v>
      </c>
      <c r="I450" s="707" t="s">
        <v>96</v>
      </c>
      <c r="J450" s="538" t="s">
        <v>1560</v>
      </c>
      <c r="K450" s="538"/>
      <c r="L450" s="538"/>
    </row>
    <row r="451" spans="2:12" ht="30">
      <c r="B451" s="234">
        <v>44978</v>
      </c>
      <c r="C451" s="234" t="s">
        <v>11536</v>
      </c>
      <c r="D451" s="540">
        <v>0.15</v>
      </c>
      <c r="E451" s="538"/>
      <c r="F451" s="707" t="s">
        <v>11415</v>
      </c>
      <c r="G451" s="707" t="s">
        <v>74</v>
      </c>
      <c r="H451" s="538" t="s">
        <v>1021</v>
      </c>
      <c r="I451" s="707" t="s">
        <v>96</v>
      </c>
      <c r="J451" s="707" t="s">
        <v>11463</v>
      </c>
      <c r="K451" s="538" t="s">
        <v>11462</v>
      </c>
      <c r="L451" s="538"/>
    </row>
    <row r="452" spans="2:12" ht="30">
      <c r="B452" s="234">
        <v>44978</v>
      </c>
      <c r="C452" s="234" t="s">
        <v>11537</v>
      </c>
      <c r="D452" s="540">
        <v>0.15</v>
      </c>
      <c r="E452" s="538"/>
      <c r="F452" s="707" t="s">
        <v>11415</v>
      </c>
      <c r="G452" s="707" t="s">
        <v>74</v>
      </c>
      <c r="H452" s="236" t="s">
        <v>1021</v>
      </c>
      <c r="I452" s="707" t="s">
        <v>96</v>
      </c>
      <c r="J452" s="707" t="s">
        <v>11464</v>
      </c>
      <c r="K452" s="707" t="s">
        <v>11464</v>
      </c>
      <c r="L452" s="538"/>
    </row>
    <row r="453" spans="2:12" ht="30">
      <c r="B453" s="234">
        <v>44978</v>
      </c>
      <c r="C453" s="234" t="s">
        <v>11538</v>
      </c>
      <c r="D453" s="540">
        <v>0.15</v>
      </c>
      <c r="E453" s="538"/>
      <c r="F453" s="707" t="s">
        <v>11415</v>
      </c>
      <c r="G453" s="707" t="s">
        <v>74</v>
      </c>
      <c r="H453" s="538" t="s">
        <v>1027</v>
      </c>
      <c r="I453" s="707" t="s">
        <v>96</v>
      </c>
      <c r="J453" s="538" t="s">
        <v>1560</v>
      </c>
      <c r="K453" s="538"/>
      <c r="L453" s="538"/>
    </row>
    <row r="454" spans="2:12" ht="30">
      <c r="B454" s="234">
        <v>44978</v>
      </c>
      <c r="C454" s="234" t="s">
        <v>11539</v>
      </c>
      <c r="D454" s="540">
        <v>0.15</v>
      </c>
      <c r="E454" s="538"/>
      <c r="F454" s="707" t="s">
        <v>11415</v>
      </c>
      <c r="G454" s="707" t="s">
        <v>74</v>
      </c>
      <c r="H454" s="538" t="s">
        <v>1572</v>
      </c>
      <c r="I454" s="707" t="s">
        <v>96</v>
      </c>
      <c r="J454" s="707" t="s">
        <v>1560</v>
      </c>
      <c r="K454" s="538" t="s">
        <v>11465</v>
      </c>
      <c r="L454" s="538"/>
    </row>
    <row r="455" spans="2:12" ht="30">
      <c r="B455" s="234">
        <v>44978</v>
      </c>
      <c r="C455" s="234" t="s">
        <v>11540</v>
      </c>
      <c r="D455" s="540">
        <v>0.15</v>
      </c>
      <c r="E455" s="538"/>
      <c r="F455" s="707" t="s">
        <v>11415</v>
      </c>
      <c r="G455" s="707" t="s">
        <v>74</v>
      </c>
      <c r="H455" s="538" t="s">
        <v>1035</v>
      </c>
      <c r="I455" s="707" t="s">
        <v>96</v>
      </c>
      <c r="J455" s="538" t="s">
        <v>1587</v>
      </c>
      <c r="K455" s="538"/>
      <c r="L455" s="538"/>
    </row>
    <row r="456" spans="2:12" ht="90">
      <c r="B456" s="234">
        <v>44978</v>
      </c>
      <c r="C456" s="234" t="s">
        <v>11541</v>
      </c>
      <c r="D456" s="540">
        <v>0.15</v>
      </c>
      <c r="E456" s="538"/>
      <c r="F456" s="707" t="s">
        <v>11415</v>
      </c>
      <c r="G456" s="707" t="s">
        <v>74</v>
      </c>
      <c r="H456" s="538" t="s">
        <v>1035</v>
      </c>
      <c r="I456" s="707" t="s">
        <v>96</v>
      </c>
      <c r="J456" s="707" t="s">
        <v>11467</v>
      </c>
      <c r="K456" s="538" t="s">
        <v>11466</v>
      </c>
      <c r="L456" s="538"/>
    </row>
    <row r="457" spans="2:12" ht="30">
      <c r="B457" s="234">
        <v>44978</v>
      </c>
      <c r="C457" s="234" t="s">
        <v>11542</v>
      </c>
      <c r="D457" s="540">
        <v>0.15</v>
      </c>
      <c r="E457" s="538"/>
      <c r="F457" s="707" t="s">
        <v>11415</v>
      </c>
      <c r="G457" s="707" t="s">
        <v>74</v>
      </c>
      <c r="H457" s="538" t="s">
        <v>1035</v>
      </c>
      <c r="I457" s="707" t="s">
        <v>96</v>
      </c>
      <c r="J457" s="707" t="s">
        <v>11464</v>
      </c>
      <c r="K457" s="538" t="s">
        <v>11464</v>
      </c>
      <c r="L457" s="538"/>
    </row>
    <row r="458" spans="2:12" ht="30">
      <c r="B458" s="234">
        <v>44978</v>
      </c>
      <c r="C458" s="234" t="s">
        <v>11543</v>
      </c>
      <c r="D458" s="540">
        <v>0.15</v>
      </c>
      <c r="E458" s="538"/>
      <c r="F458" s="707" t="s">
        <v>11415</v>
      </c>
      <c r="G458" s="707" t="s">
        <v>74</v>
      </c>
      <c r="H458" s="538" t="s">
        <v>1039</v>
      </c>
      <c r="I458" s="707" t="s">
        <v>96</v>
      </c>
      <c r="J458" s="538" t="s">
        <v>1587</v>
      </c>
      <c r="K458" s="538"/>
      <c r="L458" s="538"/>
    </row>
    <row r="459" spans="2:12" ht="30">
      <c r="B459" s="234">
        <v>44978</v>
      </c>
      <c r="C459" s="234" t="s">
        <v>11544</v>
      </c>
      <c r="D459" s="540">
        <v>0.15</v>
      </c>
      <c r="E459" s="538"/>
      <c r="F459" s="707" t="s">
        <v>11415</v>
      </c>
      <c r="G459" s="707" t="s">
        <v>74</v>
      </c>
      <c r="H459" s="538" t="s">
        <v>299</v>
      </c>
      <c r="I459" s="707" t="s">
        <v>96</v>
      </c>
      <c r="J459" s="707" t="s">
        <v>233</v>
      </c>
      <c r="K459" s="538" t="s">
        <v>11464</v>
      </c>
      <c r="L459" s="538"/>
    </row>
    <row r="460" spans="2:12" ht="30">
      <c r="B460" s="234">
        <v>44978</v>
      </c>
      <c r="C460" s="234" t="s">
        <v>11545</v>
      </c>
      <c r="D460" s="540">
        <v>0.15</v>
      </c>
      <c r="E460" s="538"/>
      <c r="F460" s="707" t="s">
        <v>11415</v>
      </c>
      <c r="G460" s="707" t="s">
        <v>74</v>
      </c>
      <c r="H460" s="538" t="s">
        <v>739</v>
      </c>
      <c r="I460" s="707" t="s">
        <v>96</v>
      </c>
      <c r="J460" s="707" t="s">
        <v>233</v>
      </c>
      <c r="K460" s="538" t="s">
        <v>11464</v>
      </c>
      <c r="L460" s="538"/>
    </row>
    <row r="461" spans="2:12" ht="30">
      <c r="B461" s="234">
        <v>44978</v>
      </c>
      <c r="C461" s="234" t="s">
        <v>11546</v>
      </c>
      <c r="D461" s="540">
        <v>0.15</v>
      </c>
      <c r="E461" s="538"/>
      <c r="F461" s="707" t="s">
        <v>11415</v>
      </c>
      <c r="G461" s="707" t="s">
        <v>54</v>
      </c>
      <c r="H461" s="538" t="s">
        <v>970</v>
      </c>
      <c r="I461" s="707" t="s">
        <v>96</v>
      </c>
      <c r="J461" s="538"/>
      <c r="K461" s="538" t="s">
        <v>11326</v>
      </c>
      <c r="L461" s="538"/>
    </row>
    <row r="462" spans="2:12" ht="30">
      <c r="B462" s="234">
        <v>44978</v>
      </c>
      <c r="C462" s="234" t="s">
        <v>11547</v>
      </c>
      <c r="D462" s="540">
        <v>0.15</v>
      </c>
      <c r="E462" s="538"/>
      <c r="F462" s="707" t="s">
        <v>11415</v>
      </c>
      <c r="G462" s="707" t="s">
        <v>54</v>
      </c>
      <c r="H462" s="236" t="s">
        <v>1012</v>
      </c>
      <c r="I462" s="707" t="s">
        <v>96</v>
      </c>
      <c r="J462" s="707" t="s">
        <v>953</v>
      </c>
      <c r="K462" s="707" t="s">
        <v>11469</v>
      </c>
      <c r="L462" s="538"/>
    </row>
    <row r="463" spans="2:12" ht="30">
      <c r="B463" s="234">
        <v>44978</v>
      </c>
      <c r="C463" s="234" t="s">
        <v>11548</v>
      </c>
      <c r="D463" s="540">
        <v>0.15</v>
      </c>
      <c r="E463" s="538"/>
      <c r="F463" s="707" t="s">
        <v>11415</v>
      </c>
      <c r="G463" s="707" t="s">
        <v>54</v>
      </c>
      <c r="H463" s="236" t="s">
        <v>1012</v>
      </c>
      <c r="I463" s="707" t="s">
        <v>96</v>
      </c>
      <c r="J463" s="538"/>
      <c r="K463" s="538" t="s">
        <v>1484</v>
      </c>
      <c r="L463" s="538"/>
    </row>
    <row r="464" spans="2:12" ht="15">
      <c r="B464" s="234">
        <v>44978</v>
      </c>
      <c r="C464" s="234" t="s">
        <v>11574</v>
      </c>
      <c r="D464" s="540">
        <v>0.15</v>
      </c>
      <c r="E464" s="538"/>
      <c r="F464" s="707" t="s">
        <v>93</v>
      </c>
      <c r="G464" s="707" t="s">
        <v>11344</v>
      </c>
      <c r="H464" s="707"/>
      <c r="I464" s="707" t="s">
        <v>96</v>
      </c>
      <c r="J464" s="538"/>
      <c r="K464" s="538" t="s">
        <v>11471</v>
      </c>
      <c r="L464" s="707"/>
    </row>
    <row r="465" spans="2:12" ht="15">
      <c r="B465" s="234">
        <v>44978</v>
      </c>
      <c r="C465" s="234" t="s">
        <v>11575</v>
      </c>
      <c r="D465" s="540">
        <v>0.15</v>
      </c>
      <c r="E465" s="538"/>
      <c r="F465" s="707" t="s">
        <v>93</v>
      </c>
      <c r="G465" s="707" t="s">
        <v>11344</v>
      </c>
      <c r="H465" s="707"/>
      <c r="I465" s="707"/>
      <c r="J465" s="538"/>
      <c r="K465" s="538" t="s">
        <v>11571</v>
      </c>
      <c r="L465" s="707"/>
    </row>
    <row r="466" spans="2:12" ht="15">
      <c r="B466" s="234">
        <v>44978</v>
      </c>
      <c r="C466" s="234" t="s">
        <v>11576</v>
      </c>
      <c r="D466" s="540">
        <v>0.15</v>
      </c>
      <c r="E466" s="538"/>
      <c r="F466" s="707" t="s">
        <v>93</v>
      </c>
      <c r="G466" s="707" t="s">
        <v>11549</v>
      </c>
      <c r="H466" s="538"/>
      <c r="I466" s="707" t="s">
        <v>133</v>
      </c>
      <c r="J466" s="538"/>
      <c r="K466" s="707" t="s">
        <v>11550</v>
      </c>
      <c r="L466" s="707" t="s">
        <v>11551</v>
      </c>
    </row>
    <row r="467" spans="2:12" ht="15">
      <c r="B467" s="234">
        <v>44978</v>
      </c>
      <c r="C467" s="234" t="s">
        <v>11577</v>
      </c>
      <c r="D467" s="540">
        <v>0.15</v>
      </c>
      <c r="E467" s="538"/>
      <c r="F467" s="707" t="s">
        <v>93</v>
      </c>
      <c r="G467" s="707" t="s">
        <v>11549</v>
      </c>
      <c r="H467" s="538" t="s">
        <v>1744</v>
      </c>
      <c r="I467" s="707" t="s">
        <v>96</v>
      </c>
      <c r="J467" s="538" t="s">
        <v>1752</v>
      </c>
      <c r="K467" s="707" t="s">
        <v>11552</v>
      </c>
      <c r="L467" s="707" t="s">
        <v>11554</v>
      </c>
    </row>
    <row r="468" spans="2:12" ht="15">
      <c r="B468" s="234">
        <v>44978</v>
      </c>
      <c r="C468" s="234" t="s">
        <v>11578</v>
      </c>
      <c r="D468" s="540">
        <v>0.15</v>
      </c>
      <c r="E468" s="538"/>
      <c r="F468" s="707" t="s">
        <v>93</v>
      </c>
      <c r="G468" s="707" t="s">
        <v>11549</v>
      </c>
      <c r="H468" s="538" t="s">
        <v>1744</v>
      </c>
      <c r="I468" s="707" t="s">
        <v>96</v>
      </c>
      <c r="J468" s="538" t="s">
        <v>530</v>
      </c>
      <c r="K468" s="707" t="s">
        <v>11553</v>
      </c>
      <c r="L468" s="707" t="s">
        <v>11554</v>
      </c>
    </row>
    <row r="469" spans="2:12" ht="15">
      <c r="B469" s="234">
        <v>44978</v>
      </c>
      <c r="C469" s="234" t="s">
        <v>11579</v>
      </c>
      <c r="D469" s="540">
        <v>0.15</v>
      </c>
      <c r="E469" s="538"/>
      <c r="F469" s="707" t="s">
        <v>93</v>
      </c>
      <c r="G469" s="707" t="s">
        <v>11555</v>
      </c>
      <c r="H469" s="707" t="s">
        <v>11558</v>
      </c>
      <c r="I469" s="707" t="s">
        <v>446</v>
      </c>
      <c r="J469" s="538"/>
      <c r="K469" s="707" t="s">
        <v>11556</v>
      </c>
      <c r="L469" s="707" t="s">
        <v>11557</v>
      </c>
    </row>
    <row r="470" spans="2:12" ht="60">
      <c r="B470" s="234">
        <v>44978</v>
      </c>
      <c r="C470" s="234" t="s">
        <v>11580</v>
      </c>
      <c r="D470" s="540">
        <v>0.15</v>
      </c>
      <c r="E470" s="538"/>
      <c r="F470" s="707" t="s">
        <v>93</v>
      </c>
      <c r="G470" s="707" t="s">
        <v>11555</v>
      </c>
      <c r="H470" s="707" t="s">
        <v>11558</v>
      </c>
      <c r="I470" s="707" t="s">
        <v>446</v>
      </c>
      <c r="J470" s="538"/>
      <c r="K470" s="538" t="s">
        <v>11559</v>
      </c>
      <c r="L470" s="707" t="s">
        <v>11560</v>
      </c>
    </row>
    <row r="471" spans="2:12" ht="15">
      <c r="B471" s="234">
        <v>44978</v>
      </c>
      <c r="C471" s="234" t="s">
        <v>11581</v>
      </c>
      <c r="D471" s="540">
        <v>0.15</v>
      </c>
      <c r="E471" s="538"/>
      <c r="F471" s="707" t="s">
        <v>93</v>
      </c>
      <c r="G471" s="707" t="s">
        <v>11555</v>
      </c>
      <c r="H471" s="707" t="s">
        <v>11567</v>
      </c>
      <c r="I471" s="707" t="s">
        <v>446</v>
      </c>
      <c r="J471" s="538"/>
      <c r="K471" s="707" t="s">
        <v>11568</v>
      </c>
      <c r="L471" s="707" t="s">
        <v>11566</v>
      </c>
    </row>
    <row r="472" spans="2:12" ht="30">
      <c r="B472" s="234">
        <v>44978</v>
      </c>
      <c r="C472" s="234" t="s">
        <v>11582</v>
      </c>
      <c r="D472" s="540">
        <v>0.15</v>
      </c>
      <c r="E472" s="538"/>
      <c r="F472" s="707" t="s">
        <v>93</v>
      </c>
      <c r="G472" s="707" t="s">
        <v>54</v>
      </c>
      <c r="H472" s="538" t="s">
        <v>1010</v>
      </c>
      <c r="I472" s="707" t="s">
        <v>446</v>
      </c>
      <c r="J472" s="538"/>
      <c r="K472" s="538"/>
      <c r="L472" s="707" t="s">
        <v>11572</v>
      </c>
    </row>
    <row r="473" spans="2:12" ht="30">
      <c r="B473" s="234">
        <v>44978</v>
      </c>
      <c r="C473" s="234" t="s">
        <v>11583</v>
      </c>
      <c r="D473" s="540">
        <v>0.15</v>
      </c>
      <c r="E473" s="538"/>
      <c r="F473" s="707" t="s">
        <v>93</v>
      </c>
      <c r="G473" s="538" t="s">
        <v>11469</v>
      </c>
      <c r="H473" s="538"/>
      <c r="I473" s="707" t="s">
        <v>446</v>
      </c>
      <c r="J473" s="538"/>
      <c r="K473" s="538"/>
      <c r="L473" s="707" t="s">
        <v>11573</v>
      </c>
    </row>
    <row r="474" spans="2:12" ht="14.85" customHeight="1">
      <c r="B474" s="234">
        <v>44978</v>
      </c>
      <c r="C474" s="234" t="s">
        <v>11610</v>
      </c>
      <c r="D474" s="540">
        <v>0.15</v>
      </c>
      <c r="E474" s="538"/>
      <c r="F474" s="707" t="s">
        <v>93</v>
      </c>
      <c r="G474" s="707" t="s">
        <v>11612</v>
      </c>
      <c r="H474" s="538"/>
      <c r="I474" s="707" t="s">
        <v>96</v>
      </c>
      <c r="J474" s="538"/>
      <c r="K474" s="707"/>
      <c r="L474" s="707" t="s">
        <v>11611</v>
      </c>
    </row>
    <row r="475" spans="2:12" ht="14.85" customHeight="1">
      <c r="B475" s="234">
        <v>44979</v>
      </c>
      <c r="C475" s="234" t="s">
        <v>11614</v>
      </c>
      <c r="D475" s="540">
        <v>0.15</v>
      </c>
      <c r="E475" s="538"/>
      <c r="F475" s="707" t="s">
        <v>93</v>
      </c>
      <c r="G475" s="707" t="s">
        <v>11555</v>
      </c>
      <c r="H475" s="707" t="s">
        <v>288</v>
      </c>
      <c r="I475" s="707" t="s">
        <v>96</v>
      </c>
      <c r="J475" s="538"/>
      <c r="K475" s="707" t="s">
        <v>11613</v>
      </c>
      <c r="L475" s="707" t="s">
        <v>11615</v>
      </c>
    </row>
    <row r="476" spans="2:12" ht="14.85" customHeight="1">
      <c r="B476" s="234">
        <v>44980</v>
      </c>
      <c r="C476" s="234" t="s">
        <v>11629</v>
      </c>
      <c r="D476" s="540">
        <v>0.15</v>
      </c>
      <c r="E476" s="538"/>
      <c r="F476" s="707" t="s">
        <v>93</v>
      </c>
      <c r="G476" s="707" t="s">
        <v>11469</v>
      </c>
      <c r="H476" s="538"/>
      <c r="I476" s="707" t="s">
        <v>96</v>
      </c>
      <c r="J476" s="538"/>
      <c r="K476" s="538"/>
      <c r="L476" s="707" t="s">
        <v>11630</v>
      </c>
    </row>
    <row r="477" spans="2:12" ht="14.85" customHeight="1">
      <c r="B477" s="234">
        <v>45008</v>
      </c>
      <c r="C477" s="234" t="s">
        <v>14240</v>
      </c>
      <c r="D477" s="540">
        <v>0.15</v>
      </c>
      <c r="E477" s="538"/>
      <c r="F477" s="707" t="s">
        <v>93</v>
      </c>
      <c r="G477" s="707" t="s">
        <v>11555</v>
      </c>
      <c r="H477" s="538"/>
      <c r="I477" s="707" t="s">
        <v>96</v>
      </c>
      <c r="J477" s="538"/>
      <c r="K477" s="538"/>
      <c r="L477" s="716" t="s">
        <v>14241</v>
      </c>
    </row>
    <row r="478" spans="2:12" ht="30">
      <c r="B478" s="234">
        <v>45009</v>
      </c>
      <c r="C478" s="234" t="s">
        <v>14244</v>
      </c>
      <c r="D478" s="540">
        <v>0.15</v>
      </c>
      <c r="E478" s="538"/>
      <c r="F478" s="707" t="s">
        <v>11415</v>
      </c>
      <c r="G478" s="707" t="s">
        <v>72</v>
      </c>
      <c r="H478" s="417" t="s">
        <v>985</v>
      </c>
      <c r="I478" s="707" t="s">
        <v>96</v>
      </c>
      <c r="J478" s="538" t="s">
        <v>1521</v>
      </c>
      <c r="K478" s="538"/>
      <c r="L478" s="538"/>
    </row>
    <row r="479" spans="2:12" ht="45">
      <c r="B479" s="234">
        <v>45009</v>
      </c>
      <c r="C479" s="234" t="s">
        <v>14245</v>
      </c>
      <c r="D479" s="540">
        <v>0.15</v>
      </c>
      <c r="E479" s="538"/>
      <c r="F479" s="707" t="s">
        <v>11415</v>
      </c>
      <c r="G479" s="707" t="s">
        <v>72</v>
      </c>
      <c r="H479" s="538" t="s">
        <v>991</v>
      </c>
      <c r="I479" s="707" t="s">
        <v>96</v>
      </c>
      <c r="J479" s="707" t="s">
        <v>1522</v>
      </c>
      <c r="K479" s="707" t="s">
        <v>14252</v>
      </c>
      <c r="L479" s="538"/>
    </row>
    <row r="480" spans="2:12" ht="30">
      <c r="B480" s="234">
        <v>45009</v>
      </c>
      <c r="C480" s="234" t="s">
        <v>14246</v>
      </c>
      <c r="D480" s="540">
        <v>0.15</v>
      </c>
      <c r="E480" s="538"/>
      <c r="F480" s="707" t="s">
        <v>11415</v>
      </c>
      <c r="G480" s="707" t="s">
        <v>72</v>
      </c>
      <c r="H480" s="538" t="s">
        <v>995</v>
      </c>
      <c r="I480" s="707" t="s">
        <v>96</v>
      </c>
      <c r="J480" s="538" t="s">
        <v>1521</v>
      </c>
      <c r="K480" s="538"/>
      <c r="L480" s="538"/>
    </row>
    <row r="481" spans="2:12" ht="30">
      <c r="B481" s="234">
        <v>45009</v>
      </c>
      <c r="C481" s="234" t="s">
        <v>14247</v>
      </c>
      <c r="D481" s="540">
        <v>0.15</v>
      </c>
      <c r="E481" s="538"/>
      <c r="F481" s="707" t="s">
        <v>11415</v>
      </c>
      <c r="G481" s="707" t="s">
        <v>72</v>
      </c>
      <c r="H481" s="538" t="s">
        <v>999</v>
      </c>
      <c r="I481" s="707" t="s">
        <v>96</v>
      </c>
      <c r="J481" s="538" t="s">
        <v>1521</v>
      </c>
      <c r="K481" s="538"/>
      <c r="L481" s="538"/>
    </row>
    <row r="482" spans="2:12" ht="30">
      <c r="B482" s="234">
        <v>45009</v>
      </c>
      <c r="C482" s="234" t="s">
        <v>14248</v>
      </c>
      <c r="D482" s="540">
        <v>0.15</v>
      </c>
      <c r="E482" s="538"/>
      <c r="F482" s="707" t="s">
        <v>11415</v>
      </c>
      <c r="G482" s="707" t="s">
        <v>72</v>
      </c>
      <c r="H482" s="538" t="s">
        <v>1003</v>
      </c>
      <c r="I482" s="707" t="s">
        <v>96</v>
      </c>
      <c r="J482" s="538" t="s">
        <v>1521</v>
      </c>
      <c r="K482" s="538"/>
      <c r="L482" s="538"/>
    </row>
    <row r="483" spans="2:12" ht="45">
      <c r="B483" s="234">
        <v>45009</v>
      </c>
      <c r="C483" s="234" t="s">
        <v>14249</v>
      </c>
      <c r="D483" s="540">
        <v>0.15</v>
      </c>
      <c r="E483" s="538"/>
      <c r="F483" s="707" t="s">
        <v>11415</v>
      </c>
      <c r="G483" s="707" t="s">
        <v>72</v>
      </c>
      <c r="H483" s="538" t="s">
        <v>1009</v>
      </c>
      <c r="I483" s="707" t="s">
        <v>96</v>
      </c>
      <c r="J483" s="707" t="s">
        <v>14243</v>
      </c>
      <c r="K483" s="538" t="s">
        <v>14253</v>
      </c>
      <c r="L483" s="538"/>
    </row>
    <row r="484" spans="2:12" ht="30">
      <c r="B484" s="234">
        <v>45009</v>
      </c>
      <c r="C484" s="234" t="s">
        <v>14251</v>
      </c>
      <c r="D484" s="540">
        <v>0.15</v>
      </c>
      <c r="E484" s="538"/>
      <c r="F484" s="707" t="s">
        <v>93</v>
      </c>
      <c r="G484" s="707" t="s">
        <v>54</v>
      </c>
      <c r="H484" s="538" t="s">
        <v>1010</v>
      </c>
      <c r="I484" s="707" t="s">
        <v>96</v>
      </c>
      <c r="J484" s="538"/>
      <c r="K484" s="538" t="s">
        <v>14250</v>
      </c>
      <c r="L484" s="538"/>
    </row>
    <row r="485" spans="2:12" ht="14.85" customHeight="1">
      <c r="B485" s="234">
        <v>44987</v>
      </c>
      <c r="C485" s="234" t="s">
        <v>14255</v>
      </c>
      <c r="D485" s="540">
        <v>0.16</v>
      </c>
      <c r="E485" s="538"/>
      <c r="F485" s="707" t="s">
        <v>93</v>
      </c>
      <c r="G485" s="707" t="s">
        <v>68</v>
      </c>
      <c r="H485" s="538"/>
      <c r="I485" s="707" t="s">
        <v>133</v>
      </c>
      <c r="J485" s="538"/>
      <c r="K485" s="538"/>
      <c r="L485" s="707" t="s">
        <v>14256</v>
      </c>
    </row>
    <row r="486" spans="2:12" ht="75">
      <c r="B486" s="234">
        <v>45030</v>
      </c>
      <c r="C486" s="234" t="s">
        <v>14262</v>
      </c>
      <c r="D486" s="540">
        <v>0.17</v>
      </c>
      <c r="E486" s="538"/>
      <c r="F486" s="707" t="s">
        <v>93</v>
      </c>
      <c r="G486" s="707" t="s">
        <v>959</v>
      </c>
      <c r="H486" s="538" t="s">
        <v>992</v>
      </c>
      <c r="I486" s="707" t="s">
        <v>96</v>
      </c>
      <c r="J486" s="538" t="s">
        <v>11328</v>
      </c>
      <c r="K486" s="538" t="s">
        <v>14260</v>
      </c>
      <c r="L486" s="538"/>
    </row>
    <row r="487" spans="2:12" ht="14.85" customHeight="1">
      <c r="B487" s="234">
        <v>45030</v>
      </c>
      <c r="C487" s="234" t="s">
        <v>14263</v>
      </c>
      <c r="D487" s="540">
        <v>0.17</v>
      </c>
      <c r="E487" s="538"/>
      <c r="F487" s="707" t="s">
        <v>93</v>
      </c>
      <c r="G487" s="707" t="s">
        <v>14268</v>
      </c>
      <c r="H487" s="707" t="s">
        <v>6629</v>
      </c>
      <c r="I487" s="707" t="s">
        <v>133</v>
      </c>
      <c r="J487" s="538"/>
      <c r="K487" s="538"/>
      <c r="L487" s="707" t="s">
        <v>14261</v>
      </c>
    </row>
    <row r="488" spans="2:12" ht="15">
      <c r="B488" s="234">
        <v>45030</v>
      </c>
      <c r="C488" s="234" t="s">
        <v>14266</v>
      </c>
      <c r="D488" s="540">
        <v>0.17</v>
      </c>
      <c r="E488" s="538"/>
      <c r="F488" s="707" t="s">
        <v>93</v>
      </c>
      <c r="G488" s="707" t="s">
        <v>14269</v>
      </c>
      <c r="H488" s="538"/>
      <c r="I488" s="707" t="s">
        <v>446</v>
      </c>
      <c r="J488" s="538"/>
      <c r="K488" s="538"/>
      <c r="L488" s="707" t="s">
        <v>14267</v>
      </c>
    </row>
    <row r="489" spans="2:12" ht="14.85" customHeight="1">
      <c r="B489" s="234">
        <v>45030</v>
      </c>
      <c r="C489" s="234" t="s">
        <v>14280</v>
      </c>
      <c r="D489" s="540">
        <v>0.17</v>
      </c>
      <c r="E489" s="538"/>
      <c r="F489" s="707" t="s">
        <v>93</v>
      </c>
      <c r="G489" s="707" t="s">
        <v>11555</v>
      </c>
      <c r="H489" s="538"/>
      <c r="I489" s="707" t="s">
        <v>446</v>
      </c>
      <c r="J489" s="538"/>
      <c r="K489" s="538"/>
      <c r="L489" s="707" t="s">
        <v>14281</v>
      </c>
    </row>
    <row r="490" spans="2:12" ht="14.85" customHeight="1">
      <c r="B490" s="234">
        <v>45030</v>
      </c>
      <c r="C490" s="234" t="s">
        <v>14284</v>
      </c>
      <c r="D490" s="540">
        <v>0.17</v>
      </c>
      <c r="E490" s="538"/>
      <c r="F490" s="707" t="s">
        <v>93</v>
      </c>
      <c r="G490" s="707" t="s">
        <v>14285</v>
      </c>
      <c r="H490" s="707" t="s">
        <v>1053</v>
      </c>
      <c r="I490" s="707" t="s">
        <v>96</v>
      </c>
      <c r="J490" s="538"/>
      <c r="K490" s="538" t="s">
        <v>14282</v>
      </c>
      <c r="L490" s="538"/>
    </row>
    <row r="491" spans="2:12" ht="14.85" customHeight="1">
      <c r="B491" s="234">
        <v>45030</v>
      </c>
      <c r="C491" s="234" t="s">
        <v>14287</v>
      </c>
      <c r="D491" s="540">
        <v>0.17</v>
      </c>
      <c r="E491" s="538"/>
      <c r="F491" s="707" t="s">
        <v>93</v>
      </c>
      <c r="G491" s="707" t="s">
        <v>14289</v>
      </c>
      <c r="H491" s="707" t="s">
        <v>1047</v>
      </c>
      <c r="I491" s="707" t="s">
        <v>96</v>
      </c>
      <c r="J491" s="538" t="s">
        <v>610</v>
      </c>
      <c r="K491" s="538" t="s">
        <v>14286</v>
      </c>
      <c r="L491" s="538"/>
    </row>
    <row r="492" spans="2:12" ht="60">
      <c r="B492" s="234">
        <v>45030</v>
      </c>
      <c r="C492" s="234" t="s">
        <v>14288</v>
      </c>
      <c r="D492" s="540">
        <v>0.17</v>
      </c>
      <c r="E492" s="538"/>
      <c r="F492" s="707" t="s">
        <v>93</v>
      </c>
      <c r="G492" s="707" t="s">
        <v>959</v>
      </c>
      <c r="H492" s="707" t="s">
        <v>1047</v>
      </c>
      <c r="I492" s="707" t="s">
        <v>96</v>
      </c>
      <c r="J492" s="538" t="s">
        <v>1097</v>
      </c>
      <c r="K492" s="707" t="s">
        <v>14290</v>
      </c>
      <c r="L492" s="538"/>
    </row>
    <row r="493" spans="2:12" ht="14.85" customHeight="1">
      <c r="B493" s="234">
        <v>45030</v>
      </c>
      <c r="C493" s="234" t="s">
        <v>14291</v>
      </c>
      <c r="D493" s="540">
        <v>0.17</v>
      </c>
      <c r="E493" s="538"/>
      <c r="F493" s="707" t="s">
        <v>93</v>
      </c>
      <c r="G493" s="707" t="s">
        <v>14289</v>
      </c>
      <c r="H493" s="538" t="s">
        <v>1046</v>
      </c>
      <c r="I493" s="707" t="s">
        <v>96</v>
      </c>
      <c r="J493" s="538" t="s">
        <v>1504</v>
      </c>
      <c r="K493" s="707" t="s">
        <v>14292</v>
      </c>
      <c r="L493" s="538"/>
    </row>
    <row r="494" spans="2:12" ht="14.85" customHeight="1">
      <c r="B494" s="234">
        <v>45037</v>
      </c>
      <c r="C494" s="234" t="s">
        <v>14293</v>
      </c>
      <c r="D494" s="540">
        <v>0.18</v>
      </c>
      <c r="E494" s="538"/>
      <c r="F494" s="707" t="s">
        <v>93</v>
      </c>
      <c r="G494" s="707" t="s">
        <v>11469</v>
      </c>
      <c r="H494" s="538"/>
      <c r="I494" s="707" t="s">
        <v>96</v>
      </c>
      <c r="J494" s="538" t="s">
        <v>7223</v>
      </c>
      <c r="K494" s="538" t="s">
        <v>11569</v>
      </c>
      <c r="L494" s="707" t="s">
        <v>14295</v>
      </c>
    </row>
    <row r="495" spans="2:12" ht="14.85" customHeight="1">
      <c r="B495" s="234">
        <v>45037</v>
      </c>
      <c r="C495" s="234" t="s">
        <v>14294</v>
      </c>
      <c r="D495" s="540">
        <v>0.18</v>
      </c>
      <c r="E495" s="538"/>
      <c r="F495" s="707" t="s">
        <v>93</v>
      </c>
      <c r="G495" s="707" t="s">
        <v>11469</v>
      </c>
      <c r="H495" s="538"/>
      <c r="I495" s="707" t="s">
        <v>96</v>
      </c>
      <c r="J495" s="274" t="s">
        <v>7224</v>
      </c>
      <c r="K495" s="538" t="s">
        <v>14242</v>
      </c>
      <c r="L495" s="707" t="s">
        <v>14296</v>
      </c>
    </row>
    <row r="496" spans="2:12" ht="30">
      <c r="B496" s="234">
        <v>45037</v>
      </c>
      <c r="C496" s="234" t="s">
        <v>14298</v>
      </c>
      <c r="D496" s="540">
        <v>0.18</v>
      </c>
      <c r="E496" s="538"/>
      <c r="F496" s="707" t="s">
        <v>93</v>
      </c>
      <c r="G496" s="707" t="s">
        <v>54</v>
      </c>
      <c r="H496" s="707" t="s">
        <v>1048</v>
      </c>
      <c r="I496" s="707" t="s">
        <v>96</v>
      </c>
      <c r="J496" s="707" t="s">
        <v>1603</v>
      </c>
      <c r="K496" s="707" t="s">
        <v>14297</v>
      </c>
      <c r="L496" s="538"/>
    </row>
    <row r="497" spans="2:12" ht="14.85" customHeight="1">
      <c r="B497" s="234">
        <v>45044</v>
      </c>
      <c r="C497" s="234" t="s">
        <v>14413</v>
      </c>
      <c r="D497" s="540">
        <v>0.19</v>
      </c>
      <c r="E497" s="538"/>
      <c r="F497" s="707" t="s">
        <v>93</v>
      </c>
      <c r="G497" s="707" t="s">
        <v>11555</v>
      </c>
      <c r="H497" s="707" t="s">
        <v>14300</v>
      </c>
      <c r="I497" s="707" t="s">
        <v>133</v>
      </c>
      <c r="J497" s="538"/>
      <c r="K497" s="538"/>
      <c r="L497" s="707" t="s">
        <v>14299</v>
      </c>
    </row>
    <row r="498" spans="2:12" ht="45">
      <c r="B498" s="234">
        <v>45044</v>
      </c>
      <c r="C498" s="234" t="s">
        <v>14414</v>
      </c>
      <c r="D498" s="540">
        <v>0.19</v>
      </c>
      <c r="E498" s="538"/>
      <c r="F498" s="707" t="s">
        <v>93</v>
      </c>
      <c r="G498" s="707" t="s">
        <v>74</v>
      </c>
      <c r="H498" s="707" t="s">
        <v>458</v>
      </c>
      <c r="I498" s="707" t="s">
        <v>96</v>
      </c>
      <c r="J498" s="707" t="s">
        <v>14302</v>
      </c>
      <c r="K498" s="707" t="s">
        <v>14301</v>
      </c>
      <c r="L498" s="538"/>
    </row>
    <row r="499" spans="2:12" ht="30">
      <c r="B499" s="234">
        <v>45044</v>
      </c>
      <c r="C499" s="234" t="s">
        <v>14415</v>
      </c>
      <c r="D499" s="540">
        <v>0.19</v>
      </c>
      <c r="E499" s="538"/>
      <c r="F499" s="707" t="s">
        <v>93</v>
      </c>
      <c r="G499" s="707" t="s">
        <v>11464</v>
      </c>
      <c r="H499" s="707"/>
      <c r="I499" s="707" t="s">
        <v>96</v>
      </c>
      <c r="J499" s="538"/>
      <c r="K499" s="538"/>
      <c r="L499" s="707" t="s">
        <v>14307</v>
      </c>
    </row>
    <row r="500" spans="2:12" ht="14.85" customHeight="1">
      <c r="B500" s="234">
        <v>45044</v>
      </c>
      <c r="C500" s="234" t="s">
        <v>14416</v>
      </c>
      <c r="D500" s="540">
        <v>0.19</v>
      </c>
      <c r="E500" s="538"/>
      <c r="F500" s="707" t="s">
        <v>93</v>
      </c>
      <c r="G500" s="707" t="s">
        <v>11555</v>
      </c>
      <c r="H500" s="707" t="s">
        <v>14300</v>
      </c>
      <c r="I500" s="707" t="s">
        <v>133</v>
      </c>
      <c r="J500" s="538"/>
      <c r="K500" s="538"/>
      <c r="L500" s="707" t="s">
        <v>14308</v>
      </c>
    </row>
    <row r="501" spans="2:12" ht="30">
      <c r="B501" s="234">
        <v>45044</v>
      </c>
      <c r="C501" s="234" t="s">
        <v>14417</v>
      </c>
      <c r="D501" s="540">
        <v>0.19</v>
      </c>
      <c r="E501" s="538"/>
      <c r="F501" s="707" t="s">
        <v>93</v>
      </c>
      <c r="G501" s="707" t="s">
        <v>11555</v>
      </c>
      <c r="H501" s="707" t="s">
        <v>14300</v>
      </c>
      <c r="I501" s="707" t="s">
        <v>96</v>
      </c>
      <c r="J501" s="538"/>
      <c r="K501" s="538"/>
      <c r="L501" s="707" t="s">
        <v>14310</v>
      </c>
    </row>
    <row r="502" spans="2:12" ht="14.85" customHeight="1">
      <c r="B502" s="234">
        <v>45044</v>
      </c>
      <c r="C502" s="234" t="s">
        <v>14418</v>
      </c>
      <c r="D502" s="540">
        <v>0.19</v>
      </c>
      <c r="E502" s="538"/>
      <c r="F502" s="707" t="s">
        <v>93</v>
      </c>
      <c r="G502" s="707" t="s">
        <v>11445</v>
      </c>
      <c r="H502" s="538" t="s">
        <v>507</v>
      </c>
      <c r="I502" s="707" t="s">
        <v>96</v>
      </c>
      <c r="J502" s="538"/>
      <c r="K502" s="538"/>
      <c r="L502" s="707" t="s">
        <v>14314</v>
      </c>
    </row>
    <row r="503" spans="2:12" ht="14.85" customHeight="1">
      <c r="B503" s="234">
        <v>45049</v>
      </c>
      <c r="C503" s="234" t="s">
        <v>14419</v>
      </c>
      <c r="D503" s="540">
        <v>0.19</v>
      </c>
      <c r="E503" s="538"/>
      <c r="F503" s="707" t="s">
        <v>93</v>
      </c>
      <c r="G503" s="707" t="s">
        <v>11445</v>
      </c>
      <c r="H503" s="538" t="s">
        <v>589</v>
      </c>
      <c r="I503" s="707" t="s">
        <v>96</v>
      </c>
      <c r="J503" s="538"/>
      <c r="K503" s="538"/>
      <c r="L503" s="707" t="s">
        <v>14412</v>
      </c>
    </row>
    <row r="504" spans="2:12" ht="14.85" customHeight="1">
      <c r="B504" s="234">
        <v>45049</v>
      </c>
      <c r="C504" s="234" t="s">
        <v>14420</v>
      </c>
      <c r="D504" s="540">
        <v>0.19</v>
      </c>
      <c r="E504" s="538"/>
      <c r="F504" s="538" t="s">
        <v>93</v>
      </c>
      <c r="G504" s="707" t="s">
        <v>11469</v>
      </c>
      <c r="H504" s="538" t="s">
        <v>7219</v>
      </c>
      <c r="I504" s="707" t="s">
        <v>96</v>
      </c>
      <c r="J504" s="538"/>
      <c r="K504" s="538"/>
      <c r="L504" s="707" t="s">
        <v>14412</v>
      </c>
    </row>
    <row r="505" spans="2:12" ht="14.85" customHeight="1">
      <c r="B505" s="234">
        <v>45049</v>
      </c>
      <c r="C505" s="234" t="s">
        <v>14421</v>
      </c>
      <c r="D505" s="540">
        <v>0.19</v>
      </c>
      <c r="E505" s="538"/>
      <c r="F505" s="538" t="s">
        <v>93</v>
      </c>
      <c r="G505" s="707" t="s">
        <v>11469</v>
      </c>
      <c r="H505" s="538" t="s">
        <v>497</v>
      </c>
      <c r="I505" s="707" t="s">
        <v>96</v>
      </c>
      <c r="J505" s="538"/>
      <c r="K505" s="538"/>
      <c r="L505" s="707" t="s">
        <v>14425</v>
      </c>
    </row>
    <row r="506" spans="2:12" ht="14.85" customHeight="1">
      <c r="B506" s="234">
        <v>45061</v>
      </c>
      <c r="C506" s="234" t="s">
        <v>14487</v>
      </c>
      <c r="D506" s="540">
        <v>0.2</v>
      </c>
      <c r="E506" s="538"/>
      <c r="F506" s="538" t="s">
        <v>93</v>
      </c>
      <c r="G506" s="707" t="s">
        <v>136</v>
      </c>
      <c r="H506" s="538"/>
      <c r="I506" s="707" t="s">
        <v>96</v>
      </c>
      <c r="J506" s="538"/>
      <c r="K506" s="538"/>
      <c r="L506" s="707" t="s">
        <v>14461</v>
      </c>
    </row>
    <row r="507" spans="2:12" ht="75">
      <c r="B507" s="234">
        <v>45061</v>
      </c>
      <c r="C507" s="234" t="s">
        <v>14488</v>
      </c>
      <c r="D507" s="540">
        <v>0.2</v>
      </c>
      <c r="E507" s="538"/>
      <c r="F507" s="538" t="s">
        <v>93</v>
      </c>
      <c r="G507" s="707" t="s">
        <v>11429</v>
      </c>
      <c r="H507" s="707" t="s">
        <v>14463</v>
      </c>
      <c r="I507" s="707" t="s">
        <v>96</v>
      </c>
      <c r="J507" s="538" t="s">
        <v>11423</v>
      </c>
      <c r="K507" s="538" t="s">
        <v>14462</v>
      </c>
      <c r="L507" s="538"/>
    </row>
    <row r="508" spans="2:12" ht="30">
      <c r="B508" s="234">
        <v>45061</v>
      </c>
      <c r="C508" s="234" t="s">
        <v>14489</v>
      </c>
      <c r="D508" s="540">
        <v>0.2</v>
      </c>
      <c r="E508" s="538"/>
      <c r="F508" s="538" t="s">
        <v>93</v>
      </c>
      <c r="G508" s="707" t="s">
        <v>14466</v>
      </c>
      <c r="H508" s="707" t="s">
        <v>14471</v>
      </c>
      <c r="I508" s="707" t="s">
        <v>96</v>
      </c>
      <c r="J508" s="538" t="s">
        <v>1129</v>
      </c>
      <c r="K508" s="538" t="s">
        <v>14464</v>
      </c>
      <c r="L508" s="707" t="s">
        <v>14468</v>
      </c>
    </row>
    <row r="509" spans="2:12" ht="15">
      <c r="B509" s="234">
        <v>45061</v>
      </c>
      <c r="C509" s="234" t="s">
        <v>14490</v>
      </c>
      <c r="D509" s="540">
        <v>0.2</v>
      </c>
      <c r="E509" s="538"/>
      <c r="F509" s="538" t="s">
        <v>93</v>
      </c>
      <c r="G509" s="707" t="s">
        <v>14467</v>
      </c>
      <c r="H509" s="707" t="s">
        <v>14471</v>
      </c>
      <c r="I509" s="707" t="s">
        <v>96</v>
      </c>
      <c r="J509" s="538"/>
      <c r="K509" s="707" t="s">
        <v>14465</v>
      </c>
      <c r="L509" s="707" t="s">
        <v>14468</v>
      </c>
    </row>
    <row r="510" spans="2:12" ht="60">
      <c r="B510" s="234">
        <v>45061</v>
      </c>
      <c r="C510" s="234" t="s">
        <v>14491</v>
      </c>
      <c r="D510" s="540">
        <v>0.2</v>
      </c>
      <c r="E510" s="538"/>
      <c r="F510" s="538" t="s">
        <v>93</v>
      </c>
      <c r="G510" s="707" t="s">
        <v>72</v>
      </c>
      <c r="H510" s="707" t="s">
        <v>14470</v>
      </c>
      <c r="I510" s="707" t="s">
        <v>96</v>
      </c>
      <c r="J510" s="707" t="s">
        <v>14469</v>
      </c>
      <c r="K510" s="707" t="s">
        <v>14472</v>
      </c>
      <c r="L510" s="538"/>
    </row>
    <row r="511" spans="2:12" ht="75">
      <c r="B511" s="234">
        <v>45061</v>
      </c>
      <c r="C511" s="234" t="s">
        <v>14492</v>
      </c>
      <c r="D511" s="540">
        <v>0.2</v>
      </c>
      <c r="E511" s="538"/>
      <c r="F511" s="538" t="s">
        <v>93</v>
      </c>
      <c r="G511" s="707" t="s">
        <v>66</v>
      </c>
      <c r="H511" s="538" t="s">
        <v>255</v>
      </c>
      <c r="I511" s="707" t="s">
        <v>96</v>
      </c>
      <c r="J511" s="707" t="s">
        <v>11631</v>
      </c>
      <c r="K511" s="707" t="s">
        <v>14473</v>
      </c>
      <c r="L511" s="538"/>
    </row>
    <row r="512" spans="2:12" ht="14.85" customHeight="1">
      <c r="B512" s="234">
        <v>45061</v>
      </c>
      <c r="C512" s="234" t="s">
        <v>14493</v>
      </c>
      <c r="D512" s="540">
        <v>0.2</v>
      </c>
      <c r="E512" s="538"/>
      <c r="F512" s="538" t="s">
        <v>93</v>
      </c>
      <c r="G512" s="707" t="s">
        <v>14289</v>
      </c>
      <c r="H512" s="538" t="s">
        <v>737</v>
      </c>
      <c r="I512" s="707" t="s">
        <v>96</v>
      </c>
      <c r="J512" s="538"/>
      <c r="K512" s="538" t="s">
        <v>14474</v>
      </c>
      <c r="L512" s="538"/>
    </row>
    <row r="513" spans="2:12" ht="14.85" customHeight="1">
      <c r="B513" s="234">
        <v>45061</v>
      </c>
      <c r="C513" s="234" t="s">
        <v>14494</v>
      </c>
      <c r="D513" s="540">
        <v>0.2</v>
      </c>
      <c r="E513" s="538"/>
      <c r="F513" s="538" t="s">
        <v>93</v>
      </c>
      <c r="G513" s="707" t="s">
        <v>74</v>
      </c>
      <c r="H513" s="538" t="s">
        <v>739</v>
      </c>
      <c r="I513" s="707" t="s">
        <v>96</v>
      </c>
      <c r="J513" s="538"/>
      <c r="K513" s="538" t="s">
        <v>14474</v>
      </c>
      <c r="L513" s="538"/>
    </row>
    <row r="514" spans="2:12" ht="75">
      <c r="B514" s="234">
        <v>45061</v>
      </c>
      <c r="C514" s="234" t="s">
        <v>14495</v>
      </c>
      <c r="D514" s="540">
        <v>0.2</v>
      </c>
      <c r="E514" s="538"/>
      <c r="F514" s="538" t="s">
        <v>93</v>
      </c>
      <c r="G514" s="707" t="s">
        <v>74</v>
      </c>
      <c r="H514" s="538" t="s">
        <v>739</v>
      </c>
      <c r="I514" s="707" t="s">
        <v>96</v>
      </c>
      <c r="J514" s="538" t="s">
        <v>14283</v>
      </c>
      <c r="K514" s="538" t="s">
        <v>14475</v>
      </c>
      <c r="L514" s="538"/>
    </row>
    <row r="515" spans="2:12" ht="14.85" customHeight="1">
      <c r="B515" s="234">
        <v>45061</v>
      </c>
      <c r="C515" s="234" t="s">
        <v>14496</v>
      </c>
      <c r="D515" s="540">
        <v>0.2</v>
      </c>
      <c r="E515" s="538"/>
      <c r="F515" s="538" t="s">
        <v>93</v>
      </c>
      <c r="G515" s="707" t="s">
        <v>72</v>
      </c>
      <c r="H515" s="538"/>
      <c r="I515" s="707" t="s">
        <v>133</v>
      </c>
      <c r="J515" s="538"/>
      <c r="K515" s="538"/>
      <c r="L515" s="707" t="s">
        <v>14476</v>
      </c>
    </row>
    <row r="516" spans="2:12" ht="105">
      <c r="B516" s="234">
        <v>45061</v>
      </c>
      <c r="C516" s="234" t="s">
        <v>14497</v>
      </c>
      <c r="D516" s="540">
        <v>0.2</v>
      </c>
      <c r="E516" s="538"/>
      <c r="F516" s="538" t="s">
        <v>93</v>
      </c>
      <c r="G516" s="707" t="s">
        <v>54</v>
      </c>
      <c r="H516" s="707" t="s">
        <v>14477</v>
      </c>
      <c r="I516" s="707" t="s">
        <v>96</v>
      </c>
      <c r="J516" s="538" t="s">
        <v>536</v>
      </c>
      <c r="K516" s="707" t="s">
        <v>537</v>
      </c>
      <c r="L516" s="538"/>
    </row>
    <row r="517" spans="2:12" ht="30">
      <c r="B517" s="234">
        <v>45061</v>
      </c>
      <c r="C517" s="234" t="s">
        <v>14498</v>
      </c>
      <c r="D517" s="540">
        <v>0.2</v>
      </c>
      <c r="E517" s="538"/>
      <c r="F517" s="538" t="s">
        <v>93</v>
      </c>
      <c r="G517" s="707" t="s">
        <v>54</v>
      </c>
      <c r="H517" s="707" t="s">
        <v>14478</v>
      </c>
      <c r="I517" s="707" t="s">
        <v>96</v>
      </c>
      <c r="J517" s="538" t="s">
        <v>14250</v>
      </c>
      <c r="K517" s="707" t="s">
        <v>14479</v>
      </c>
      <c r="L517" s="538"/>
    </row>
    <row r="518" spans="2:12" ht="45">
      <c r="B518" s="234">
        <v>45061</v>
      </c>
      <c r="C518" s="234" t="s">
        <v>14499</v>
      </c>
      <c r="D518" s="540">
        <v>0.2</v>
      </c>
      <c r="E518" s="538"/>
      <c r="F518" s="538" t="s">
        <v>93</v>
      </c>
      <c r="G518" s="707" t="s">
        <v>14486</v>
      </c>
      <c r="H518" s="707" t="s">
        <v>14480</v>
      </c>
      <c r="I518" s="707" t="s">
        <v>96</v>
      </c>
      <c r="J518" s="538" t="s">
        <v>1119</v>
      </c>
      <c r="K518" s="707" t="s">
        <v>1059</v>
      </c>
      <c r="L518" s="538"/>
    </row>
    <row r="519" spans="2:12" ht="30">
      <c r="B519" s="234">
        <v>45061</v>
      </c>
      <c r="C519" s="234" t="s">
        <v>14500</v>
      </c>
      <c r="D519" s="540">
        <v>0.2</v>
      </c>
      <c r="E519" s="538"/>
      <c r="F519" s="538" t="s">
        <v>93</v>
      </c>
      <c r="G519" s="707" t="s">
        <v>11428</v>
      </c>
      <c r="H519" s="707" t="s">
        <v>14481</v>
      </c>
      <c r="I519" s="707" t="s">
        <v>96</v>
      </c>
      <c r="J519" s="538" t="s">
        <v>1119</v>
      </c>
      <c r="K519" s="707" t="s">
        <v>1059</v>
      </c>
      <c r="L519" s="538"/>
    </row>
    <row r="520" spans="2:12" ht="45">
      <c r="B520" s="234">
        <v>45061</v>
      </c>
      <c r="C520" s="234" t="s">
        <v>14501</v>
      </c>
      <c r="D520" s="540">
        <v>0.2</v>
      </c>
      <c r="E520" s="538"/>
      <c r="F520" s="538" t="s">
        <v>93</v>
      </c>
      <c r="G520" s="707" t="s">
        <v>14485</v>
      </c>
      <c r="H520" s="707" t="s">
        <v>14482</v>
      </c>
      <c r="I520" s="707" t="s">
        <v>96</v>
      </c>
      <c r="J520" s="538" t="s">
        <v>1168</v>
      </c>
      <c r="K520" s="707" t="s">
        <v>14483</v>
      </c>
      <c r="L520" s="538"/>
    </row>
    <row r="521" spans="2:12" ht="15">
      <c r="B521" s="234">
        <v>45063</v>
      </c>
      <c r="C521" s="234" t="s">
        <v>14502</v>
      </c>
      <c r="D521" s="540">
        <v>0.2</v>
      </c>
      <c r="E521" s="538"/>
      <c r="F521" s="538" t="s">
        <v>93</v>
      </c>
      <c r="G521" s="707" t="s">
        <v>57</v>
      </c>
      <c r="H521" s="538" t="s">
        <v>593</v>
      </c>
      <c r="I521" s="707" t="s">
        <v>96</v>
      </c>
      <c r="J521" s="538" t="s">
        <v>1238</v>
      </c>
      <c r="K521" s="538" t="s">
        <v>14506</v>
      </c>
      <c r="L521" s="538"/>
    </row>
    <row r="522" spans="2:12" ht="30">
      <c r="B522" s="234">
        <v>45063</v>
      </c>
      <c r="C522" s="234" t="s">
        <v>14503</v>
      </c>
      <c r="D522" s="540">
        <v>0.2</v>
      </c>
      <c r="E522" s="538"/>
      <c r="F522" s="538" t="s">
        <v>93</v>
      </c>
      <c r="G522" s="707" t="s">
        <v>57</v>
      </c>
      <c r="H522" s="538" t="s">
        <v>597</v>
      </c>
      <c r="I522" s="707" t="s">
        <v>96</v>
      </c>
      <c r="J522" s="538" t="s">
        <v>11356</v>
      </c>
      <c r="K522" s="538" t="s">
        <v>14507</v>
      </c>
      <c r="L522" s="538"/>
    </row>
    <row r="523" spans="2:12" ht="30">
      <c r="B523" s="234">
        <v>45063</v>
      </c>
      <c r="C523" s="234" t="s">
        <v>14504</v>
      </c>
      <c r="D523" s="540">
        <v>0.2</v>
      </c>
      <c r="E523" s="538"/>
      <c r="F523" s="538" t="s">
        <v>93</v>
      </c>
      <c r="G523" s="707" t="s">
        <v>57</v>
      </c>
      <c r="H523" s="538" t="s">
        <v>601</v>
      </c>
      <c r="I523" s="707" t="s">
        <v>96</v>
      </c>
      <c r="J523" s="538" t="s">
        <v>11356</v>
      </c>
      <c r="K523" s="538" t="s">
        <v>14507</v>
      </c>
      <c r="L523" s="538"/>
    </row>
    <row r="524" spans="2:12" ht="30">
      <c r="B524" s="234">
        <v>45063</v>
      </c>
      <c r="C524" s="234" t="s">
        <v>14505</v>
      </c>
      <c r="D524" s="540">
        <v>0.2</v>
      </c>
      <c r="E524" s="538"/>
      <c r="F524" s="538" t="s">
        <v>93</v>
      </c>
      <c r="G524" s="707" t="s">
        <v>57</v>
      </c>
      <c r="H524" s="538" t="s">
        <v>1241</v>
      </c>
      <c r="I524" s="707" t="s">
        <v>96</v>
      </c>
      <c r="J524" s="538" t="s">
        <v>11433</v>
      </c>
      <c r="K524" s="538" t="s">
        <v>14508</v>
      </c>
      <c r="L524" s="538"/>
    </row>
    <row r="525" spans="2:12" ht="90">
      <c r="B525" s="234">
        <v>45063</v>
      </c>
      <c r="C525" s="234" t="s">
        <v>14510</v>
      </c>
      <c r="D525" s="540">
        <v>0.2</v>
      </c>
      <c r="E525" s="538"/>
      <c r="F525" s="538" t="s">
        <v>93</v>
      </c>
      <c r="G525" s="707" t="s">
        <v>74</v>
      </c>
      <c r="H525" s="707" t="s">
        <v>14511</v>
      </c>
      <c r="I525" s="707" t="s">
        <v>96</v>
      </c>
      <c r="J525" s="538" t="s">
        <v>1598</v>
      </c>
      <c r="K525" s="538" t="s">
        <v>14512</v>
      </c>
      <c r="L525" s="538"/>
    </row>
    <row r="526" spans="2:12" ht="60">
      <c r="B526" s="234">
        <v>45064</v>
      </c>
      <c r="C526" s="234" t="s">
        <v>14515</v>
      </c>
      <c r="D526" s="540">
        <v>0.2</v>
      </c>
      <c r="E526" s="538"/>
      <c r="F526" s="538" t="s">
        <v>93</v>
      </c>
      <c r="G526" s="707" t="s">
        <v>68</v>
      </c>
      <c r="H526" s="707" t="s">
        <v>14514</v>
      </c>
      <c r="I526" s="707" t="s">
        <v>96</v>
      </c>
      <c r="J526" s="538" t="s">
        <v>1497</v>
      </c>
      <c r="K526" s="538" t="s">
        <v>14513</v>
      </c>
      <c r="L526" s="538"/>
    </row>
    <row r="527" spans="2:12" ht="30">
      <c r="B527" s="234">
        <v>45064</v>
      </c>
      <c r="C527" s="234" t="s">
        <v>14517</v>
      </c>
      <c r="D527" s="540">
        <v>0.2</v>
      </c>
      <c r="E527" s="538"/>
      <c r="F527" s="538" t="s">
        <v>93</v>
      </c>
      <c r="G527" s="707" t="s">
        <v>11344</v>
      </c>
      <c r="H527" s="538"/>
      <c r="I527" s="538"/>
      <c r="J527" s="538" t="s">
        <v>1676</v>
      </c>
      <c r="K527" s="538" t="s">
        <v>14516</v>
      </c>
      <c r="L527" s="538"/>
    </row>
    <row r="528" spans="2:12" ht="30">
      <c r="B528" s="234">
        <v>45071</v>
      </c>
      <c r="C528" s="234" t="s">
        <v>14524</v>
      </c>
      <c r="D528" s="540">
        <v>0.21</v>
      </c>
      <c r="E528" s="538"/>
      <c r="F528" s="538" t="s">
        <v>93</v>
      </c>
      <c r="G528" s="707" t="s">
        <v>14466</v>
      </c>
      <c r="H528" s="707" t="s">
        <v>14471</v>
      </c>
      <c r="I528" s="707" t="s">
        <v>96</v>
      </c>
      <c r="J528" s="538" t="s">
        <v>14464</v>
      </c>
      <c r="K528" s="538" t="s">
        <v>14522</v>
      </c>
      <c r="L528" s="707"/>
    </row>
    <row r="529" spans="2:12" ht="15">
      <c r="B529" s="234">
        <v>45071</v>
      </c>
      <c r="C529" s="234" t="s">
        <v>14525</v>
      </c>
      <c r="D529" s="540">
        <v>0.21</v>
      </c>
      <c r="E529" s="538"/>
      <c r="F529" s="538" t="s">
        <v>93</v>
      </c>
      <c r="G529" s="707" t="s">
        <v>14467</v>
      </c>
      <c r="H529" s="707" t="s">
        <v>14471</v>
      </c>
      <c r="I529" s="707" t="s">
        <v>96</v>
      </c>
      <c r="J529" s="707" t="s">
        <v>14465</v>
      </c>
      <c r="K529" s="707" t="s">
        <v>14523</v>
      </c>
      <c r="L529" s="707"/>
    </row>
    <row r="530" spans="2:12" ht="15">
      <c r="B530" s="234">
        <v>45071</v>
      </c>
      <c r="C530" s="234" t="s">
        <v>14526</v>
      </c>
      <c r="D530" s="540">
        <v>0.21</v>
      </c>
      <c r="E530" s="538"/>
      <c r="F530" s="538" t="s">
        <v>93</v>
      </c>
      <c r="G530" s="707" t="s">
        <v>136</v>
      </c>
      <c r="H530" s="538"/>
      <c r="I530" s="707" t="s">
        <v>96</v>
      </c>
      <c r="J530" s="707"/>
      <c r="K530" s="538"/>
      <c r="L530" s="707" t="s">
        <v>14521</v>
      </c>
    </row>
    <row r="531" spans="2:12" ht="45">
      <c r="B531" s="234">
        <v>45071</v>
      </c>
      <c r="C531" s="234" t="s">
        <v>14527</v>
      </c>
      <c r="D531" s="540">
        <v>0.21</v>
      </c>
      <c r="E531" s="538"/>
      <c r="F531" s="707" t="s">
        <v>93</v>
      </c>
      <c r="G531" s="707" t="s">
        <v>54</v>
      </c>
      <c r="H531" s="707" t="s">
        <v>14530</v>
      </c>
      <c r="I531" s="707" t="s">
        <v>96</v>
      </c>
      <c r="J531" s="707" t="s">
        <v>14529</v>
      </c>
      <c r="K531" s="538" t="s">
        <v>14528</v>
      </c>
      <c r="L531" s="538"/>
    </row>
    <row r="532" spans="2:12" ht="75">
      <c r="B532" s="234">
        <v>45071</v>
      </c>
      <c r="C532" s="234" t="s">
        <v>14533</v>
      </c>
      <c r="D532" s="540">
        <v>0.21</v>
      </c>
      <c r="E532" s="538"/>
      <c r="F532" s="707" t="s">
        <v>93</v>
      </c>
      <c r="G532" s="707" t="s">
        <v>66</v>
      </c>
      <c r="H532" s="707" t="s">
        <v>14532</v>
      </c>
      <c r="I532" s="707" t="s">
        <v>96</v>
      </c>
      <c r="J532" s="707" t="s">
        <v>14473</v>
      </c>
      <c r="K532" s="707" t="s">
        <v>14531</v>
      </c>
      <c r="L532" s="707" t="s">
        <v>14534</v>
      </c>
    </row>
    <row r="533" spans="2:12" ht="14.85" customHeight="1">
      <c r="B533" s="234">
        <v>45071</v>
      </c>
      <c r="C533" s="234" t="s">
        <v>14536</v>
      </c>
      <c r="D533" s="540">
        <v>0.21</v>
      </c>
      <c r="E533" s="538"/>
      <c r="F533" s="707" t="s">
        <v>93</v>
      </c>
      <c r="G533" s="707" t="s">
        <v>11555</v>
      </c>
      <c r="H533" s="707" t="s">
        <v>14538</v>
      </c>
      <c r="I533" s="707" t="s">
        <v>96</v>
      </c>
      <c r="J533" s="538"/>
      <c r="K533" s="538"/>
      <c r="L533" s="707" t="s">
        <v>14537</v>
      </c>
    </row>
    <row r="534" spans="2:12" ht="14.85" customHeight="1">
      <c r="B534" s="234">
        <v>45072</v>
      </c>
      <c r="C534" s="234" t="s">
        <v>14539</v>
      </c>
      <c r="D534" s="540">
        <v>0.22</v>
      </c>
      <c r="E534" s="538"/>
      <c r="F534" s="763" t="s">
        <v>801</v>
      </c>
      <c r="G534" s="707" t="s">
        <v>136</v>
      </c>
      <c r="H534" s="538" t="s">
        <v>654</v>
      </c>
      <c r="I534" s="707" t="s">
        <v>96</v>
      </c>
      <c r="J534" s="538" t="s">
        <v>653</v>
      </c>
      <c r="K534" s="538" t="s">
        <v>654</v>
      </c>
      <c r="L534" s="764" t="s">
        <v>14546</v>
      </c>
    </row>
    <row r="535" spans="2:12" ht="14.85" customHeight="1">
      <c r="B535" s="234">
        <v>45072</v>
      </c>
      <c r="C535" s="234" t="s">
        <v>14540</v>
      </c>
      <c r="D535" s="540">
        <v>0.22</v>
      </c>
      <c r="E535" s="538"/>
      <c r="F535" s="763" t="s">
        <v>801</v>
      </c>
      <c r="G535" s="707" t="s">
        <v>136</v>
      </c>
      <c r="H535" s="538" t="s">
        <v>11353</v>
      </c>
      <c r="I535" s="707" t="s">
        <v>96</v>
      </c>
      <c r="J535" s="538" t="s">
        <v>14518</v>
      </c>
      <c r="K535" s="538" t="s">
        <v>11353</v>
      </c>
      <c r="L535" s="764" t="s">
        <v>14546</v>
      </c>
    </row>
    <row r="536" spans="2:12" ht="14.85" customHeight="1">
      <c r="B536" s="234">
        <v>45072</v>
      </c>
      <c r="C536" s="234" t="s">
        <v>14541</v>
      </c>
      <c r="D536" s="540">
        <v>0.22</v>
      </c>
      <c r="E536" s="538"/>
      <c r="F536" s="763" t="s">
        <v>801</v>
      </c>
      <c r="G536" s="707" t="s">
        <v>136</v>
      </c>
      <c r="H536" s="538" t="s">
        <v>11357</v>
      </c>
      <c r="I536" s="707" t="s">
        <v>96</v>
      </c>
      <c r="J536" s="538" t="s">
        <v>14519</v>
      </c>
      <c r="K536" s="538" t="s">
        <v>11357</v>
      </c>
      <c r="L536" s="764" t="s">
        <v>14546</v>
      </c>
    </row>
    <row r="537" spans="2:12" ht="14.85" customHeight="1">
      <c r="B537" s="234">
        <v>45072</v>
      </c>
      <c r="C537" s="234" t="s">
        <v>14542</v>
      </c>
      <c r="D537" s="540">
        <v>0.22</v>
      </c>
      <c r="E537" s="538"/>
      <c r="F537" s="763" t="s">
        <v>801</v>
      </c>
      <c r="G537" s="707" t="s">
        <v>136</v>
      </c>
      <c r="H537" s="538" t="s">
        <v>683</v>
      </c>
      <c r="I537" s="707" t="s">
        <v>96</v>
      </c>
      <c r="J537" s="538" t="s">
        <v>682</v>
      </c>
      <c r="K537" s="538" t="s">
        <v>683</v>
      </c>
      <c r="L537" s="764" t="s">
        <v>14546</v>
      </c>
    </row>
    <row r="538" spans="2:12" ht="14.85" customHeight="1">
      <c r="B538" s="234">
        <v>45072</v>
      </c>
      <c r="C538" s="234" t="s">
        <v>14543</v>
      </c>
      <c r="D538" s="540">
        <v>0.22</v>
      </c>
      <c r="E538" s="538"/>
      <c r="F538" s="763" t="s">
        <v>801</v>
      </c>
      <c r="G538" s="707" t="s">
        <v>136</v>
      </c>
      <c r="H538" s="538" t="s">
        <v>713</v>
      </c>
      <c r="I538" s="707" t="s">
        <v>96</v>
      </c>
      <c r="J538" s="538" t="s">
        <v>712</v>
      </c>
      <c r="K538" s="538" t="s">
        <v>713</v>
      </c>
      <c r="L538" s="764" t="s">
        <v>14546</v>
      </c>
    </row>
    <row r="539" spans="2:12" ht="14.85" customHeight="1">
      <c r="B539" s="234">
        <v>45072</v>
      </c>
      <c r="C539" s="234" t="s">
        <v>14544</v>
      </c>
      <c r="D539" s="540">
        <v>0.22</v>
      </c>
      <c r="E539" s="538"/>
      <c r="F539" s="763" t="s">
        <v>801</v>
      </c>
      <c r="G539" s="707" t="s">
        <v>136</v>
      </c>
      <c r="H539" s="538" t="s">
        <v>713</v>
      </c>
      <c r="I539" s="707" t="s">
        <v>96</v>
      </c>
      <c r="J539" s="538" t="s">
        <v>712</v>
      </c>
      <c r="K539" s="538" t="s">
        <v>713</v>
      </c>
      <c r="L539" s="764" t="s">
        <v>14546</v>
      </c>
    </row>
    <row r="540" spans="2:12" ht="14.85" customHeight="1">
      <c r="B540" s="234">
        <v>45072</v>
      </c>
      <c r="C540" s="234" t="s">
        <v>14545</v>
      </c>
      <c r="D540" s="540">
        <v>0.22</v>
      </c>
      <c r="E540" s="538"/>
      <c r="F540" s="763" t="s">
        <v>801</v>
      </c>
      <c r="G540" s="707" t="s">
        <v>136</v>
      </c>
      <c r="H540" s="538" t="s">
        <v>1572</v>
      </c>
      <c r="I540" s="707" t="s">
        <v>96</v>
      </c>
      <c r="J540" s="538" t="s">
        <v>613</v>
      </c>
      <c r="K540" s="538" t="s">
        <v>1572</v>
      </c>
      <c r="L540" s="764" t="s">
        <v>14546</v>
      </c>
    </row>
    <row r="541" spans="2:12" ht="14.85" customHeight="1">
      <c r="B541" s="234">
        <v>45072</v>
      </c>
      <c r="C541" s="234" t="s">
        <v>14557</v>
      </c>
      <c r="D541" s="540">
        <v>0.22</v>
      </c>
      <c r="E541" s="538"/>
      <c r="F541" s="764" t="s">
        <v>801</v>
      </c>
      <c r="G541" s="764" t="s">
        <v>74</v>
      </c>
      <c r="H541" s="538" t="s">
        <v>1002</v>
      </c>
      <c r="I541" s="764" t="s">
        <v>96</v>
      </c>
      <c r="J541" s="538" t="s">
        <v>1554</v>
      </c>
      <c r="K541" s="538" t="s">
        <v>1205</v>
      </c>
      <c r="L541" s="764" t="s">
        <v>14548</v>
      </c>
    </row>
    <row r="542" spans="2:12" ht="14.85" customHeight="1">
      <c r="B542" s="234">
        <v>45072</v>
      </c>
      <c r="C542" s="234" t="s">
        <v>14558</v>
      </c>
      <c r="D542" s="540">
        <v>0.22</v>
      </c>
      <c r="E542" s="538"/>
      <c r="F542" s="764" t="s">
        <v>801</v>
      </c>
      <c r="G542" s="764" t="s">
        <v>60</v>
      </c>
      <c r="H542" s="538" t="s">
        <v>821</v>
      </c>
      <c r="I542" s="764" t="s">
        <v>96</v>
      </c>
      <c r="J542" s="764" t="s">
        <v>1099</v>
      </c>
      <c r="K542" s="538" t="s">
        <v>1510</v>
      </c>
      <c r="L542" s="764" t="s">
        <v>14549</v>
      </c>
    </row>
    <row r="543" spans="2:12" ht="14.85" customHeight="1">
      <c r="B543" s="234">
        <v>45072</v>
      </c>
      <c r="C543" s="234" t="s">
        <v>14559</v>
      </c>
      <c r="D543" s="540">
        <v>0.22</v>
      </c>
      <c r="E543" s="538"/>
      <c r="F543" s="764" t="s">
        <v>801</v>
      </c>
      <c r="G543" s="764" t="s">
        <v>60</v>
      </c>
      <c r="H543" s="538" t="s">
        <v>821</v>
      </c>
      <c r="I543" s="764" t="s">
        <v>96</v>
      </c>
      <c r="J543" s="538"/>
      <c r="K543" s="538" t="s">
        <v>750</v>
      </c>
      <c r="L543" s="764" t="s">
        <v>14551</v>
      </c>
    </row>
    <row r="544" spans="2:12" ht="14.85" customHeight="1">
      <c r="B544" s="234">
        <v>45072</v>
      </c>
      <c r="C544" s="234" t="s">
        <v>14560</v>
      </c>
      <c r="D544" s="540">
        <v>0.22</v>
      </c>
      <c r="E544" s="538"/>
      <c r="F544" s="764" t="s">
        <v>801</v>
      </c>
      <c r="G544" s="764" t="s">
        <v>74</v>
      </c>
      <c r="H544" s="538" t="s">
        <v>821</v>
      </c>
      <c r="I544" s="764" t="s">
        <v>96</v>
      </c>
      <c r="J544" s="538"/>
      <c r="K544" s="538" t="s">
        <v>750</v>
      </c>
      <c r="L544" s="764" t="s">
        <v>14551</v>
      </c>
    </row>
    <row r="545" spans="2:12" ht="157.5" customHeight="1">
      <c r="B545" s="234">
        <v>45072</v>
      </c>
      <c r="C545" s="234" t="s">
        <v>14561</v>
      </c>
      <c r="D545" s="540">
        <v>0.22</v>
      </c>
      <c r="E545" s="538"/>
      <c r="F545" s="764" t="s">
        <v>801</v>
      </c>
      <c r="G545" s="764" t="s">
        <v>57</v>
      </c>
      <c r="H545" s="538" t="s">
        <v>1038</v>
      </c>
      <c r="I545" s="764" t="s">
        <v>96</v>
      </c>
      <c r="J545" s="538" t="s">
        <v>14552</v>
      </c>
      <c r="K545" s="538" t="s">
        <v>14553</v>
      </c>
      <c r="L545" s="764" t="s">
        <v>14554</v>
      </c>
    </row>
    <row r="546" spans="2:12" ht="14.85" customHeight="1">
      <c r="B546" s="234">
        <v>45072</v>
      </c>
      <c r="C546" s="234" t="s">
        <v>14562</v>
      </c>
      <c r="D546" s="540">
        <v>0.22</v>
      </c>
      <c r="E546" s="764" t="s">
        <v>801</v>
      </c>
      <c r="F546" s="538"/>
      <c r="G546" s="764" t="s">
        <v>74</v>
      </c>
      <c r="H546" s="538"/>
      <c r="I546" s="764" t="s">
        <v>96</v>
      </c>
      <c r="J546" s="538"/>
      <c r="K546" s="538" t="s">
        <v>1052</v>
      </c>
      <c r="L546" s="764" t="s">
        <v>14572</v>
      </c>
    </row>
    <row r="547" spans="2:12" ht="45">
      <c r="B547" s="234">
        <v>45072</v>
      </c>
      <c r="C547" s="234" t="s">
        <v>14563</v>
      </c>
      <c r="D547" s="540">
        <v>0.22</v>
      </c>
      <c r="E547" s="764" t="s">
        <v>801</v>
      </c>
      <c r="F547" s="538"/>
      <c r="G547" s="764" t="s">
        <v>74</v>
      </c>
      <c r="H547" s="538" t="s">
        <v>965</v>
      </c>
      <c r="I547" s="764" t="s">
        <v>96</v>
      </c>
      <c r="J547" s="538" t="s">
        <v>1547</v>
      </c>
      <c r="K547" s="538" t="s">
        <v>1061</v>
      </c>
      <c r="L547" s="764" t="s">
        <v>14555</v>
      </c>
    </row>
    <row r="548" spans="2:12" ht="30">
      <c r="B548" s="234">
        <v>45072</v>
      </c>
      <c r="C548" s="234" t="s">
        <v>14564</v>
      </c>
      <c r="D548" s="540">
        <v>0.22</v>
      </c>
      <c r="E548" s="764" t="s">
        <v>801</v>
      </c>
      <c r="F548" s="538"/>
      <c r="G548" s="764" t="s">
        <v>74</v>
      </c>
      <c r="H548" s="538" t="s">
        <v>973</v>
      </c>
      <c r="I548" s="764" t="s">
        <v>96</v>
      </c>
      <c r="J548" s="538"/>
      <c r="K548" s="274" t="s">
        <v>1113</v>
      </c>
      <c r="L548" s="764" t="s">
        <v>14566</v>
      </c>
    </row>
    <row r="549" spans="2:12" ht="30">
      <c r="B549" s="234">
        <v>45072</v>
      </c>
      <c r="C549" s="234" t="s">
        <v>14567</v>
      </c>
      <c r="D549" s="540">
        <v>0.22</v>
      </c>
      <c r="E549" s="764" t="s">
        <v>801</v>
      </c>
      <c r="F549" s="538"/>
      <c r="G549" s="764" t="s">
        <v>74</v>
      </c>
      <c r="H549" s="538" t="s">
        <v>982</v>
      </c>
      <c r="I549" s="538"/>
      <c r="J549" s="538" t="s">
        <v>1550</v>
      </c>
      <c r="K549" s="236" t="s">
        <v>1123</v>
      </c>
      <c r="L549" s="764" t="s">
        <v>14568</v>
      </c>
    </row>
    <row r="550" spans="2:12" ht="15">
      <c r="B550" s="234">
        <v>45072</v>
      </c>
      <c r="C550" s="234" t="s">
        <v>14569</v>
      </c>
      <c r="D550" s="540">
        <v>0.22</v>
      </c>
      <c r="E550" s="764" t="s">
        <v>801</v>
      </c>
      <c r="F550" s="538"/>
      <c r="G550" s="764" t="s">
        <v>74</v>
      </c>
      <c r="H550" s="538" t="s">
        <v>994</v>
      </c>
      <c r="I550" s="538"/>
      <c r="J550" s="538"/>
      <c r="K550" s="538" t="s">
        <v>750</v>
      </c>
      <c r="L550" s="764" t="s">
        <v>14566</v>
      </c>
    </row>
    <row r="551" spans="2:12" ht="54" customHeight="1">
      <c r="B551" s="234">
        <v>45072</v>
      </c>
      <c r="C551" s="234" t="s">
        <v>14570</v>
      </c>
      <c r="D551" s="540">
        <v>0.22</v>
      </c>
      <c r="E551" s="764" t="s">
        <v>801</v>
      </c>
      <c r="F551" s="538"/>
      <c r="G551" s="764" t="s">
        <v>72</v>
      </c>
      <c r="H551" s="538" t="s">
        <v>980</v>
      </c>
      <c r="I551" s="764" t="s">
        <v>96</v>
      </c>
      <c r="J551" s="538" t="s">
        <v>14484</v>
      </c>
      <c r="K551" s="538" t="s">
        <v>14556</v>
      </c>
      <c r="L551" s="764" t="s">
        <v>14565</v>
      </c>
    </row>
    <row r="552" spans="2:12" ht="14.85" customHeight="1">
      <c r="B552" s="234">
        <v>45077</v>
      </c>
      <c r="C552" s="234" t="s">
        <v>14859</v>
      </c>
      <c r="D552" s="540">
        <v>1</v>
      </c>
      <c r="E552" s="764" t="s">
        <v>93</v>
      </c>
      <c r="F552" s="538"/>
      <c r="G552" s="764" t="s">
        <v>14860</v>
      </c>
      <c r="H552" s="538"/>
      <c r="I552" s="764" t="s">
        <v>96</v>
      </c>
      <c r="J552" s="538"/>
      <c r="K552" s="538"/>
      <c r="L552" s="764" t="s">
        <v>873</v>
      </c>
    </row>
    <row r="553" spans="2:12" ht="14.85" customHeight="1">
      <c r="B553" s="234">
        <v>45082</v>
      </c>
      <c r="C553" s="234" t="s">
        <v>14872</v>
      </c>
      <c r="D553" s="540">
        <v>1.1000000000000001</v>
      </c>
      <c r="E553" s="764" t="s">
        <v>93</v>
      </c>
      <c r="F553" s="538"/>
      <c r="G553" s="764" t="s">
        <v>14873</v>
      </c>
      <c r="H553" s="538"/>
      <c r="I553" s="764" t="s">
        <v>96</v>
      </c>
      <c r="J553" s="538"/>
      <c r="K553" s="538"/>
      <c r="L553" s="764" t="s">
        <v>14874</v>
      </c>
    </row>
    <row r="554" spans="2:12" ht="14.85" customHeight="1">
      <c r="B554" s="234">
        <v>45082</v>
      </c>
      <c r="C554" s="234" t="s">
        <v>14872</v>
      </c>
      <c r="D554" s="540">
        <v>1.1000000000000001</v>
      </c>
      <c r="E554" s="764" t="s">
        <v>93</v>
      </c>
      <c r="F554" s="538"/>
      <c r="G554" s="764" t="s">
        <v>11469</v>
      </c>
      <c r="H554" s="538"/>
      <c r="I554" s="764" t="s">
        <v>96</v>
      </c>
      <c r="J554" s="538"/>
      <c r="K554" s="538"/>
      <c r="L554" s="764" t="s">
        <v>14874</v>
      </c>
    </row>
    <row r="555" spans="2:12" ht="14.85" customHeight="1">
      <c r="B555" s="234"/>
      <c r="C555" s="234"/>
      <c r="D555" s="540"/>
      <c r="E555" s="538"/>
      <c r="F555" s="538"/>
      <c r="G555" s="538"/>
      <c r="H555" s="538"/>
      <c r="I555" s="538"/>
      <c r="J555" s="538"/>
      <c r="K555" s="538"/>
      <c r="L555" s="538"/>
    </row>
  </sheetData>
  <autoFilter ref="B3:M369" xr:uid="{7E13AB93-B974-4F1F-BDE5-C58F8511AFDE}"/>
  <phoneticPr fontId="71" type="noConversion"/>
  <pageMargins left="0.7" right="0.7" top="0.75" bottom="0.75" header="0.3" footer="0.3"/>
  <pageSetup paperSize="9" scale="34"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DF7A8-5449-4443-883F-5F274203E598}">
  <sheetPr>
    <tabColor rgb="FF002060"/>
    <pageSetUpPr fitToPage="1"/>
  </sheetPr>
  <dimension ref="A1:AC121"/>
  <sheetViews>
    <sheetView zoomScale="50" zoomScaleNormal="50" workbookViewId="0">
      <pane ySplit="7" topLeftCell="A8" activePane="bottomLeft" state="frozen"/>
      <selection activeCell="G13" sqref="G13"/>
      <selection pane="bottomLeft" sqref="A1:AC1"/>
    </sheetView>
  </sheetViews>
  <sheetFormatPr defaultColWidth="9" defaultRowHeight="19.5" customHeight="1"/>
  <cols>
    <col min="1" max="1" width="58.42578125" style="778" customWidth="1"/>
    <col min="2" max="2" width="9" style="778" bestFit="1" customWidth="1"/>
    <col min="3" max="3" width="5.7109375" style="778" customWidth="1"/>
    <col min="4" max="4" width="60.5703125" style="778" customWidth="1"/>
    <col min="5" max="5" width="7.7109375" style="778" customWidth="1"/>
    <col min="6" max="6" width="5.7109375" style="778" customWidth="1"/>
    <col min="7" max="7" width="61.28515625" style="778" customWidth="1"/>
    <col min="8" max="8" width="7.7109375" style="778" customWidth="1"/>
    <col min="9" max="9" width="5.7109375" style="778" customWidth="1"/>
    <col min="10" max="10" width="61" style="778" customWidth="1"/>
    <col min="11" max="11" width="7.7109375" style="778" customWidth="1"/>
    <col min="12" max="12" width="5.7109375" style="778" customWidth="1"/>
    <col min="13" max="13" width="61" style="778" customWidth="1"/>
    <col min="14" max="14" width="8.28515625" style="778" customWidth="1"/>
    <col min="15" max="15" width="5.7109375" style="778" customWidth="1"/>
    <col min="16" max="16" width="61" style="778" customWidth="1"/>
    <col min="17" max="17" width="8.28515625" style="778" customWidth="1"/>
    <col min="18" max="18" width="5.7109375" style="778" customWidth="1"/>
    <col min="19" max="19" width="60.7109375" style="778" customWidth="1"/>
    <col min="20" max="20" width="8" style="778" customWidth="1"/>
    <col min="21" max="21" width="5.7109375" style="778" customWidth="1"/>
    <col min="22" max="22" width="60.7109375" style="778" customWidth="1"/>
    <col min="23" max="23" width="7.7109375" style="778" customWidth="1"/>
    <col min="24" max="24" width="5.7109375" style="778" customWidth="1"/>
    <col min="25" max="25" width="60.42578125" style="778" customWidth="1"/>
    <col min="26" max="26" width="8.42578125" style="778" customWidth="1"/>
    <col min="27" max="27" width="5.7109375" style="778" customWidth="1"/>
    <col min="28" max="28" width="60.42578125" style="778" customWidth="1"/>
    <col min="29" max="29" width="8.28515625" style="778" customWidth="1"/>
    <col min="30" max="16384" width="9" style="778"/>
  </cols>
  <sheetData>
    <row r="1" spans="1:29" s="777" customFormat="1" ht="40.5" customHeight="1">
      <c r="A1" s="878" t="str">
        <f>'[2]Cover Sheet '!A1:K2</f>
        <v>National Cost Collection (NCC) 2021-22 - NHS Digital Extract Specification - PLICS Integrated</v>
      </c>
      <c r="B1" s="878"/>
      <c r="C1" s="878"/>
      <c r="D1" s="878"/>
      <c r="E1" s="878"/>
      <c r="F1" s="878"/>
      <c r="G1" s="878"/>
      <c r="H1" s="878"/>
      <c r="I1" s="878"/>
      <c r="J1" s="878"/>
      <c r="K1" s="878"/>
      <c r="L1" s="878"/>
      <c r="M1" s="878"/>
      <c r="N1" s="878"/>
      <c r="O1" s="878"/>
      <c r="P1" s="878"/>
      <c r="Q1" s="878"/>
      <c r="R1" s="878"/>
      <c r="S1" s="878"/>
      <c r="T1" s="878"/>
      <c r="U1" s="878"/>
      <c r="V1" s="878"/>
      <c r="W1" s="878"/>
      <c r="X1" s="878"/>
      <c r="Y1" s="879"/>
      <c r="Z1" s="879"/>
      <c r="AA1" s="879"/>
      <c r="AB1" s="879"/>
      <c r="AC1" s="879"/>
    </row>
    <row r="3" spans="1:29" ht="28.15" customHeight="1">
      <c r="A3" s="779" t="s">
        <v>14571</v>
      </c>
    </row>
    <row r="4" spans="1:29" ht="25.5">
      <c r="A4" s="780" t="s">
        <v>956</v>
      </c>
      <c r="B4" s="781"/>
      <c r="C4" s="781"/>
      <c r="D4" s="781"/>
      <c r="E4" s="781"/>
      <c r="F4" s="781"/>
      <c r="G4" s="781"/>
    </row>
    <row r="5" spans="1:29" ht="27">
      <c r="A5" s="782"/>
    </row>
    <row r="6" spans="1:29" s="783" customFormat="1" ht="24" customHeight="1">
      <c r="A6" s="880"/>
      <c r="B6" s="880"/>
      <c r="D6" s="876" t="s">
        <v>11336</v>
      </c>
      <c r="E6" s="876"/>
      <c r="G6" s="876" t="s">
        <v>957</v>
      </c>
      <c r="H6" s="876"/>
      <c r="J6" s="876" t="s">
        <v>11336</v>
      </c>
      <c r="K6" s="876"/>
      <c r="M6" s="881"/>
      <c r="N6" s="881"/>
      <c r="P6" s="882"/>
      <c r="Q6" s="882"/>
      <c r="S6" s="876" t="s">
        <v>958</v>
      </c>
      <c r="T6" s="876"/>
      <c r="V6" s="876" t="s">
        <v>958</v>
      </c>
      <c r="W6" s="876"/>
      <c r="Y6" s="876" t="s">
        <v>11338</v>
      </c>
      <c r="Z6" s="876"/>
      <c r="AB6" s="876" t="s">
        <v>11340</v>
      </c>
      <c r="AC6" s="876"/>
    </row>
    <row r="7" spans="1:29" s="784" customFormat="1" ht="39" customHeight="1">
      <c r="A7" s="877" t="s">
        <v>959</v>
      </c>
      <c r="B7" s="877"/>
      <c r="D7" s="877" t="s">
        <v>57</v>
      </c>
      <c r="E7" s="877"/>
      <c r="G7" s="877" t="s">
        <v>62</v>
      </c>
      <c r="H7" s="877"/>
      <c r="J7" s="877" t="s">
        <v>60</v>
      </c>
      <c r="K7" s="877"/>
      <c r="M7" s="877" t="s">
        <v>960</v>
      </c>
      <c r="N7" s="877"/>
      <c r="P7" s="877" t="s">
        <v>66</v>
      </c>
      <c r="Q7" s="877"/>
      <c r="S7" s="875" t="s">
        <v>68</v>
      </c>
      <c r="T7" s="875"/>
      <c r="U7" s="785"/>
      <c r="V7" s="875" t="s">
        <v>70</v>
      </c>
      <c r="W7" s="875"/>
      <c r="Y7" s="875" t="s">
        <v>72</v>
      </c>
      <c r="Z7" s="875"/>
      <c r="AB7" s="875" t="s">
        <v>74</v>
      </c>
      <c r="AC7" s="875"/>
    </row>
    <row r="8" spans="1:29" s="787" customFormat="1" ht="23.65" customHeight="1">
      <c r="A8" s="786"/>
      <c r="S8" s="788"/>
      <c r="T8" s="788"/>
      <c r="U8" s="788"/>
      <c r="V8" s="788"/>
      <c r="W8" s="788"/>
    </row>
    <row r="9" spans="1:29" s="787" customFormat="1" ht="23.65" customHeight="1">
      <c r="A9" s="789" t="s">
        <v>961</v>
      </c>
      <c r="D9" s="789" t="s">
        <v>961</v>
      </c>
      <c r="E9" s="790"/>
      <c r="G9" s="789" t="s">
        <v>961</v>
      </c>
      <c r="H9" s="790"/>
      <c r="J9" s="789" t="s">
        <v>961</v>
      </c>
      <c r="K9" s="790"/>
      <c r="M9" s="789" t="s">
        <v>961</v>
      </c>
      <c r="N9" s="790"/>
      <c r="P9" s="789" t="s">
        <v>961</v>
      </c>
      <c r="Q9" s="790"/>
      <c r="S9" s="791" t="s">
        <v>961</v>
      </c>
      <c r="T9" s="792"/>
      <c r="U9" s="788"/>
      <c r="V9" s="791" t="s">
        <v>961</v>
      </c>
      <c r="W9" s="792"/>
      <c r="Y9" s="791" t="s">
        <v>961</v>
      </c>
      <c r="Z9" s="793"/>
      <c r="AB9" s="791" t="s">
        <v>961</v>
      </c>
      <c r="AC9" s="793"/>
    </row>
    <row r="10" spans="1:29" s="787" customFormat="1" ht="23.65" customHeight="1">
      <c r="A10" s="794" t="s">
        <v>962</v>
      </c>
      <c r="B10" s="795" t="s">
        <v>963</v>
      </c>
      <c r="D10" s="796" t="s">
        <v>962</v>
      </c>
      <c r="E10" s="795" t="s">
        <v>963</v>
      </c>
      <c r="G10" s="796" t="s">
        <v>962</v>
      </c>
      <c r="H10" s="795" t="s">
        <v>963</v>
      </c>
      <c r="J10" s="796" t="s">
        <v>962</v>
      </c>
      <c r="K10" s="795" t="s">
        <v>963</v>
      </c>
      <c r="M10" s="796" t="s">
        <v>962</v>
      </c>
      <c r="N10" s="795" t="s">
        <v>963</v>
      </c>
      <c r="P10" s="796" t="s">
        <v>962</v>
      </c>
      <c r="Q10" s="795" t="s">
        <v>963</v>
      </c>
      <c r="S10" s="796" t="s">
        <v>962</v>
      </c>
      <c r="T10" s="795" t="s">
        <v>963</v>
      </c>
      <c r="U10" s="788"/>
      <c r="V10" s="796" t="s">
        <v>962</v>
      </c>
      <c r="W10" s="795" t="s">
        <v>963</v>
      </c>
      <c r="Y10" s="796" t="s">
        <v>962</v>
      </c>
      <c r="Z10" s="795" t="s">
        <v>963</v>
      </c>
      <c r="AB10" s="796" t="s">
        <v>962</v>
      </c>
      <c r="AC10" s="795" t="s">
        <v>963</v>
      </c>
    </row>
    <row r="11" spans="1:29" s="787" customFormat="1" ht="23.65" customHeight="1">
      <c r="A11" s="797" t="s">
        <v>964</v>
      </c>
      <c r="B11" s="798" t="s">
        <v>29</v>
      </c>
      <c r="D11" s="797" t="s">
        <v>964</v>
      </c>
      <c r="E11" s="798" t="s">
        <v>29</v>
      </c>
      <c r="G11" s="797" t="s">
        <v>964</v>
      </c>
      <c r="H11" s="798" t="s">
        <v>29</v>
      </c>
      <c r="J11" s="797" t="s">
        <v>964</v>
      </c>
      <c r="K11" s="798" t="s">
        <v>29</v>
      </c>
      <c r="M11" s="797" t="s">
        <v>964</v>
      </c>
      <c r="N11" s="798" t="s">
        <v>29</v>
      </c>
      <c r="P11" s="797" t="s">
        <v>964</v>
      </c>
      <c r="Q11" s="798" t="s">
        <v>29</v>
      </c>
      <c r="S11" s="797" t="s">
        <v>964</v>
      </c>
      <c r="T11" s="798" t="s">
        <v>29</v>
      </c>
      <c r="U11" s="788"/>
      <c r="V11" s="797" t="s">
        <v>964</v>
      </c>
      <c r="W11" s="798" t="s">
        <v>29</v>
      </c>
      <c r="Y11" s="797" t="s">
        <v>964</v>
      </c>
      <c r="Z11" s="798" t="s">
        <v>29</v>
      </c>
      <c r="AB11" s="797" t="s">
        <v>964</v>
      </c>
      <c r="AC11" s="798" t="s">
        <v>29</v>
      </c>
    </row>
    <row r="12" spans="1:29" s="787" customFormat="1" ht="23.65" customHeight="1">
      <c r="A12" s="799" t="s">
        <v>965</v>
      </c>
      <c r="B12" s="798" t="s">
        <v>29</v>
      </c>
      <c r="D12" s="799" t="s">
        <v>965</v>
      </c>
      <c r="E12" s="798" t="s">
        <v>29</v>
      </c>
      <c r="G12" s="799" t="s">
        <v>965</v>
      </c>
      <c r="H12" s="798" t="s">
        <v>29</v>
      </c>
      <c r="J12" s="799" t="s">
        <v>965</v>
      </c>
      <c r="K12" s="798" t="s">
        <v>29</v>
      </c>
      <c r="M12" s="797" t="s">
        <v>965</v>
      </c>
      <c r="N12" s="798" t="s">
        <v>29</v>
      </c>
      <c r="P12" s="797" t="s">
        <v>965</v>
      </c>
      <c r="Q12" s="798" t="s">
        <v>29</v>
      </c>
      <c r="S12" s="797" t="s">
        <v>965</v>
      </c>
      <c r="T12" s="798" t="s">
        <v>29</v>
      </c>
      <c r="U12" s="788"/>
      <c r="V12" s="797" t="s">
        <v>965</v>
      </c>
      <c r="W12" s="798" t="s">
        <v>29</v>
      </c>
      <c r="Y12" s="797" t="s">
        <v>965</v>
      </c>
      <c r="Z12" s="798" t="s">
        <v>29</v>
      </c>
      <c r="AB12" s="797" t="s">
        <v>965</v>
      </c>
      <c r="AC12" s="798" t="s">
        <v>29</v>
      </c>
    </row>
    <row r="13" spans="1:29" s="787" customFormat="1" ht="23.65" customHeight="1">
      <c r="A13" s="799" t="s">
        <v>966</v>
      </c>
      <c r="B13" s="798" t="s">
        <v>29</v>
      </c>
      <c r="D13" s="799" t="s">
        <v>966</v>
      </c>
      <c r="E13" s="798" t="s">
        <v>29</v>
      </c>
      <c r="G13" s="799" t="s">
        <v>966</v>
      </c>
      <c r="H13" s="798" t="s">
        <v>29</v>
      </c>
      <c r="J13" s="799" t="s">
        <v>966</v>
      </c>
      <c r="K13" s="798" t="s">
        <v>29</v>
      </c>
      <c r="M13" s="797" t="s">
        <v>966</v>
      </c>
      <c r="N13" s="798" t="s">
        <v>29</v>
      </c>
      <c r="P13" s="797" t="s">
        <v>966</v>
      </c>
      <c r="Q13" s="798" t="s">
        <v>29</v>
      </c>
      <c r="S13" s="797" t="s">
        <v>966</v>
      </c>
      <c r="T13" s="798" t="s">
        <v>29</v>
      </c>
      <c r="U13" s="788"/>
      <c r="V13" s="797" t="s">
        <v>966</v>
      </c>
      <c r="W13" s="798" t="s">
        <v>29</v>
      </c>
      <c r="Y13" s="797" t="s">
        <v>966</v>
      </c>
      <c r="Z13" s="798" t="s">
        <v>29</v>
      </c>
      <c r="AB13" s="797" t="s">
        <v>966</v>
      </c>
      <c r="AC13" s="798" t="s">
        <v>29</v>
      </c>
    </row>
    <row r="14" spans="1:29" s="787" customFormat="1" ht="23.65" customHeight="1">
      <c r="A14" s="799" t="s">
        <v>967</v>
      </c>
      <c r="B14" s="798" t="s">
        <v>29</v>
      </c>
      <c r="D14" s="799" t="s">
        <v>967</v>
      </c>
      <c r="E14" s="798" t="s">
        <v>29</v>
      </c>
      <c r="G14" s="799" t="s">
        <v>967</v>
      </c>
      <c r="H14" s="798" t="s">
        <v>29</v>
      </c>
      <c r="J14" s="799" t="s">
        <v>967</v>
      </c>
      <c r="K14" s="798" t="s">
        <v>29</v>
      </c>
      <c r="M14" s="797" t="s">
        <v>967</v>
      </c>
      <c r="N14" s="798" t="s">
        <v>29</v>
      </c>
      <c r="P14" s="797" t="s">
        <v>967</v>
      </c>
      <c r="Q14" s="798" t="s">
        <v>29</v>
      </c>
      <c r="S14" s="797" t="s">
        <v>967</v>
      </c>
      <c r="T14" s="798" t="s">
        <v>29</v>
      </c>
      <c r="U14" s="788"/>
      <c r="V14" s="797" t="s">
        <v>967</v>
      </c>
      <c r="W14" s="798" t="s">
        <v>29</v>
      </c>
      <c r="Y14" s="797" t="s">
        <v>967</v>
      </c>
      <c r="Z14" s="798" t="s">
        <v>29</v>
      </c>
      <c r="AB14" s="797" t="s">
        <v>967</v>
      </c>
      <c r="AC14" s="798" t="s">
        <v>29</v>
      </c>
    </row>
    <row r="15" spans="1:29" s="787" customFormat="1" ht="23.65" customHeight="1">
      <c r="A15" s="799" t="s">
        <v>968</v>
      </c>
      <c r="B15" s="798" t="s">
        <v>29</v>
      </c>
      <c r="D15" s="799" t="s">
        <v>968</v>
      </c>
      <c r="E15" s="798" t="s">
        <v>29</v>
      </c>
      <c r="G15" s="799" t="s">
        <v>968</v>
      </c>
      <c r="H15" s="798" t="s">
        <v>29</v>
      </c>
      <c r="J15" s="799" t="s">
        <v>968</v>
      </c>
      <c r="K15" s="798" t="s">
        <v>29</v>
      </c>
      <c r="M15" s="797" t="s">
        <v>968</v>
      </c>
      <c r="N15" s="798" t="s">
        <v>29</v>
      </c>
      <c r="P15" s="797" t="s">
        <v>968</v>
      </c>
      <c r="Q15" s="798" t="s">
        <v>29</v>
      </c>
      <c r="S15" s="797" t="s">
        <v>968</v>
      </c>
      <c r="T15" s="798" t="s">
        <v>29</v>
      </c>
      <c r="U15" s="788"/>
      <c r="V15" s="797" t="s">
        <v>968</v>
      </c>
      <c r="W15" s="798" t="s">
        <v>29</v>
      </c>
      <c r="Y15" s="797" t="s">
        <v>968</v>
      </c>
      <c r="Z15" s="798" t="s">
        <v>29</v>
      </c>
      <c r="AB15" s="797" t="s">
        <v>968</v>
      </c>
      <c r="AC15" s="798" t="s">
        <v>29</v>
      </c>
    </row>
    <row r="16" spans="1:29" s="787" customFormat="1" ht="23.65" customHeight="1">
      <c r="A16" s="800" t="s">
        <v>969</v>
      </c>
      <c r="B16" s="798" t="s">
        <v>29</v>
      </c>
      <c r="D16" s="799" t="s">
        <v>969</v>
      </c>
      <c r="E16" s="798" t="s">
        <v>29</v>
      </c>
      <c r="G16" s="799" t="s">
        <v>969</v>
      </c>
      <c r="H16" s="798" t="s">
        <v>29</v>
      </c>
      <c r="J16" s="799" t="s">
        <v>969</v>
      </c>
      <c r="K16" s="798" t="s">
        <v>29</v>
      </c>
      <c r="M16" s="797" t="s">
        <v>969</v>
      </c>
      <c r="N16" s="798" t="s">
        <v>29</v>
      </c>
      <c r="P16" s="797" t="s">
        <v>969</v>
      </c>
      <c r="Q16" s="798" t="s">
        <v>29</v>
      </c>
      <c r="S16" s="797" t="s">
        <v>969</v>
      </c>
      <c r="T16" s="798" t="s">
        <v>29</v>
      </c>
      <c r="U16" s="788"/>
      <c r="V16" s="797" t="s">
        <v>969</v>
      </c>
      <c r="W16" s="798" t="s">
        <v>29</v>
      </c>
      <c r="Y16" s="797" t="s">
        <v>969</v>
      </c>
      <c r="Z16" s="798" t="s">
        <v>29</v>
      </c>
      <c r="AB16" s="797" t="s">
        <v>969</v>
      </c>
      <c r="AC16" s="798" t="s">
        <v>29</v>
      </c>
    </row>
    <row r="17" spans="1:29" s="787" customFormat="1" ht="23.65" customHeight="1">
      <c r="D17" s="800" t="s">
        <v>971</v>
      </c>
      <c r="E17" s="798" t="s">
        <v>29</v>
      </c>
      <c r="G17" s="800" t="s">
        <v>971</v>
      </c>
      <c r="H17" s="798" t="s">
        <v>29</v>
      </c>
      <c r="J17" s="800" t="s">
        <v>971</v>
      </c>
      <c r="K17" s="798" t="s">
        <v>29</v>
      </c>
      <c r="M17" s="797" t="s">
        <v>971</v>
      </c>
      <c r="N17" s="798" t="s">
        <v>29</v>
      </c>
      <c r="P17" s="797" t="s">
        <v>971</v>
      </c>
      <c r="Q17" s="798" t="s">
        <v>29</v>
      </c>
      <c r="S17" s="797" t="s">
        <v>971</v>
      </c>
      <c r="T17" s="798" t="s">
        <v>29</v>
      </c>
      <c r="U17" s="788"/>
      <c r="V17" s="797" t="s">
        <v>971</v>
      </c>
      <c r="W17" s="798" t="s">
        <v>29</v>
      </c>
      <c r="Y17" s="797" t="s">
        <v>971</v>
      </c>
      <c r="Z17" s="798" t="s">
        <v>29</v>
      </c>
      <c r="AB17" s="797" t="s">
        <v>971</v>
      </c>
      <c r="AC17" s="798" t="s">
        <v>29</v>
      </c>
    </row>
    <row r="18" spans="1:29" s="787" customFormat="1" ht="23.65" customHeight="1">
      <c r="D18" s="800" t="s">
        <v>973</v>
      </c>
      <c r="E18" s="798" t="s">
        <v>29</v>
      </c>
      <c r="G18" s="800" t="s">
        <v>973</v>
      </c>
      <c r="H18" s="798" t="s">
        <v>29</v>
      </c>
      <c r="J18" s="800" t="s">
        <v>973</v>
      </c>
      <c r="K18" s="798" t="s">
        <v>29</v>
      </c>
      <c r="M18" s="797" t="s">
        <v>973</v>
      </c>
      <c r="N18" s="798" t="s">
        <v>29</v>
      </c>
      <c r="P18" s="797" t="s">
        <v>973</v>
      </c>
      <c r="Q18" s="798" t="s">
        <v>29</v>
      </c>
      <c r="S18" s="797" t="s">
        <v>973</v>
      </c>
      <c r="T18" s="798" t="s">
        <v>29</v>
      </c>
      <c r="U18" s="788"/>
      <c r="V18" s="797" t="s">
        <v>973</v>
      </c>
      <c r="W18" s="798" t="s">
        <v>29</v>
      </c>
      <c r="Y18" s="797" t="s">
        <v>973</v>
      </c>
      <c r="Z18" s="798" t="s">
        <v>29</v>
      </c>
      <c r="AB18" s="797" t="s">
        <v>973</v>
      </c>
      <c r="AC18" s="798" t="s">
        <v>29</v>
      </c>
    </row>
    <row r="19" spans="1:29" s="787" customFormat="1" ht="23.65" customHeight="1">
      <c r="A19" s="789" t="s">
        <v>975</v>
      </c>
      <c r="S19" s="801"/>
      <c r="T19" s="802"/>
      <c r="U19" s="788"/>
      <c r="V19" s="788"/>
      <c r="W19" s="788"/>
    </row>
    <row r="20" spans="1:29" s="787" customFormat="1" ht="23.65" customHeight="1">
      <c r="A20" s="794" t="s">
        <v>962</v>
      </c>
      <c r="B20" s="795" t="s">
        <v>963</v>
      </c>
      <c r="S20" s="788"/>
      <c r="T20" s="788"/>
      <c r="U20" s="788"/>
      <c r="V20" s="788"/>
      <c r="W20" s="788"/>
      <c r="Y20" s="1"/>
      <c r="AB20" s="1"/>
    </row>
    <row r="21" spans="1:29" s="787" customFormat="1" ht="23.65" customHeight="1">
      <c r="A21" s="799" t="s">
        <v>976</v>
      </c>
      <c r="B21" s="798" t="s">
        <v>29</v>
      </c>
      <c r="D21" s="803" t="s">
        <v>977</v>
      </c>
      <c r="E21" s="790"/>
      <c r="G21" s="803" t="s">
        <v>977</v>
      </c>
      <c r="H21" s="790"/>
      <c r="J21" s="803" t="s">
        <v>977</v>
      </c>
      <c r="K21" s="790"/>
      <c r="M21" s="803" t="s">
        <v>977</v>
      </c>
      <c r="N21" s="790"/>
      <c r="P21" s="803" t="s">
        <v>977</v>
      </c>
      <c r="Q21" s="790"/>
      <c r="S21" s="791" t="s">
        <v>977</v>
      </c>
      <c r="T21" s="792"/>
      <c r="U21" s="788"/>
      <c r="V21" s="791" t="s">
        <v>977</v>
      </c>
      <c r="W21" s="792"/>
      <c r="Y21" s="791" t="s">
        <v>977</v>
      </c>
      <c r="Z21" s="793"/>
      <c r="AB21" s="791" t="s">
        <v>977</v>
      </c>
      <c r="AC21" s="793"/>
    </row>
    <row r="22" spans="1:29" s="787" customFormat="1" ht="23.65" customHeight="1">
      <c r="A22" s="799" t="s">
        <v>978</v>
      </c>
      <c r="B22" s="798" t="s">
        <v>29</v>
      </c>
      <c r="D22" s="794" t="s">
        <v>962</v>
      </c>
      <c r="E22" s="795" t="s">
        <v>963</v>
      </c>
      <c r="G22" s="794" t="s">
        <v>962</v>
      </c>
      <c r="H22" s="795" t="s">
        <v>963</v>
      </c>
      <c r="J22" s="794" t="s">
        <v>962</v>
      </c>
      <c r="K22" s="795" t="s">
        <v>963</v>
      </c>
      <c r="M22" s="794" t="s">
        <v>962</v>
      </c>
      <c r="N22" s="795" t="s">
        <v>963</v>
      </c>
      <c r="P22" s="794" t="s">
        <v>962</v>
      </c>
      <c r="Q22" s="795" t="s">
        <v>963</v>
      </c>
      <c r="S22" s="804" t="s">
        <v>962</v>
      </c>
      <c r="T22" s="805" t="s">
        <v>963</v>
      </c>
      <c r="U22" s="788"/>
      <c r="V22" s="804" t="s">
        <v>962</v>
      </c>
      <c r="W22" s="805" t="s">
        <v>963</v>
      </c>
      <c r="Y22" s="204" t="s">
        <v>962</v>
      </c>
      <c r="Z22" s="205" t="s">
        <v>963</v>
      </c>
      <c r="AB22" s="204" t="s">
        <v>962</v>
      </c>
      <c r="AC22" s="205" t="s">
        <v>963</v>
      </c>
    </row>
    <row r="23" spans="1:29" s="787" customFormat="1" ht="23.65" customHeight="1">
      <c r="A23" s="806"/>
      <c r="D23" s="807" t="s">
        <v>979</v>
      </c>
      <c r="E23" s="808"/>
      <c r="G23" s="807" t="s">
        <v>979</v>
      </c>
      <c r="H23" s="808"/>
      <c r="J23" s="807" t="s">
        <v>979</v>
      </c>
      <c r="K23" s="808"/>
      <c r="M23" s="807" t="s">
        <v>979</v>
      </c>
      <c r="N23" s="808"/>
      <c r="P23" s="807" t="s">
        <v>979</v>
      </c>
      <c r="Q23" s="808"/>
      <c r="S23" s="809" t="s">
        <v>979</v>
      </c>
      <c r="T23" s="810"/>
      <c r="U23" s="788"/>
      <c r="V23" s="809" t="s">
        <v>979</v>
      </c>
      <c r="W23" s="810"/>
      <c r="Y23" s="809" t="s">
        <v>979</v>
      </c>
      <c r="Z23" s="810"/>
      <c r="AB23" s="809" t="s">
        <v>979</v>
      </c>
      <c r="AC23" s="810"/>
    </row>
    <row r="24" spans="1:29" s="787" customFormat="1" ht="23.65" customHeight="1">
      <c r="A24" s="806"/>
      <c r="D24" s="797" t="s">
        <v>980</v>
      </c>
      <c r="E24" s="798" t="s">
        <v>29</v>
      </c>
      <c r="G24" s="797" t="s">
        <v>980</v>
      </c>
      <c r="H24" s="798" t="s">
        <v>29</v>
      </c>
      <c r="J24" s="797" t="s">
        <v>980</v>
      </c>
      <c r="K24" s="798" t="s">
        <v>29</v>
      </c>
      <c r="M24" s="799" t="s">
        <v>980</v>
      </c>
      <c r="N24" s="798" t="s">
        <v>29</v>
      </c>
      <c r="P24" s="799" t="s">
        <v>980</v>
      </c>
      <c r="Q24" s="798" t="s">
        <v>29</v>
      </c>
      <c r="S24" s="811" t="s">
        <v>980</v>
      </c>
      <c r="T24" s="812" t="s">
        <v>29</v>
      </c>
      <c r="U24" s="788"/>
      <c r="V24" s="811" t="s">
        <v>980</v>
      </c>
      <c r="W24" s="812" t="s">
        <v>29</v>
      </c>
      <c r="Y24" s="813" t="s">
        <v>980</v>
      </c>
      <c r="Z24" s="814" t="s">
        <v>29</v>
      </c>
      <c r="AB24" s="813" t="s">
        <v>980</v>
      </c>
      <c r="AC24" s="814" t="s">
        <v>29</v>
      </c>
    </row>
    <row r="25" spans="1:29" s="787" customFormat="1" ht="23.65" customHeight="1">
      <c r="A25" s="789" t="s">
        <v>981</v>
      </c>
      <c r="D25" s="815" t="s">
        <v>982</v>
      </c>
      <c r="E25" s="816" t="s">
        <v>29</v>
      </c>
      <c r="G25" s="797" t="s">
        <v>984</v>
      </c>
      <c r="H25" s="798" t="s">
        <v>32</v>
      </c>
      <c r="J25" s="797" t="s">
        <v>982</v>
      </c>
      <c r="K25" s="798" t="s">
        <v>29</v>
      </c>
      <c r="M25" s="817" t="s">
        <v>982</v>
      </c>
      <c r="N25" s="818" t="s">
        <v>29</v>
      </c>
      <c r="P25" s="817" t="s">
        <v>982</v>
      </c>
      <c r="Q25" s="818" t="s">
        <v>29</v>
      </c>
      <c r="S25" s="817" t="s">
        <v>982</v>
      </c>
      <c r="T25" s="818" t="s">
        <v>29</v>
      </c>
      <c r="U25" s="788"/>
      <c r="V25" s="817" t="s">
        <v>982</v>
      </c>
      <c r="W25" s="816" t="s">
        <v>29</v>
      </c>
      <c r="Y25" s="819" t="s">
        <v>985</v>
      </c>
      <c r="Z25" s="814" t="s">
        <v>32</v>
      </c>
      <c r="AB25" s="206" t="s">
        <v>986</v>
      </c>
      <c r="AC25" s="820" t="s">
        <v>29</v>
      </c>
    </row>
    <row r="26" spans="1:29" s="787" customFormat="1" ht="23.65" customHeight="1">
      <c r="A26" s="821" t="s">
        <v>962</v>
      </c>
      <c r="B26" s="822" t="s">
        <v>963</v>
      </c>
      <c r="D26" s="797" t="s">
        <v>984</v>
      </c>
      <c r="E26" s="798" t="s">
        <v>32</v>
      </c>
      <c r="G26" s="799" t="s">
        <v>985</v>
      </c>
      <c r="H26" s="798" t="s">
        <v>32</v>
      </c>
      <c r="J26" s="797" t="s">
        <v>984</v>
      </c>
      <c r="K26" s="798" t="s">
        <v>32</v>
      </c>
      <c r="M26" s="807" t="s">
        <v>983</v>
      </c>
      <c r="N26" s="808"/>
      <c r="P26" s="807" t="s">
        <v>983</v>
      </c>
      <c r="Q26" s="808"/>
      <c r="S26" s="809" t="s">
        <v>983</v>
      </c>
      <c r="T26" s="810"/>
      <c r="U26" s="788"/>
      <c r="V26" s="809" t="s">
        <v>983</v>
      </c>
      <c r="W26" s="810"/>
      <c r="Y26" s="207" t="s">
        <v>991</v>
      </c>
      <c r="Z26" s="814" t="s">
        <v>32</v>
      </c>
      <c r="AB26" s="819" t="s">
        <v>985</v>
      </c>
      <c r="AC26" s="814" t="s">
        <v>32</v>
      </c>
    </row>
    <row r="27" spans="1:29" s="787" customFormat="1" ht="23.65" customHeight="1">
      <c r="A27" s="799" t="s">
        <v>988</v>
      </c>
      <c r="B27" s="798" t="s">
        <v>29</v>
      </c>
      <c r="D27" s="799" t="s">
        <v>985</v>
      </c>
      <c r="E27" s="798" t="s">
        <v>32</v>
      </c>
      <c r="G27" s="799" t="s">
        <v>991</v>
      </c>
      <c r="H27" s="798" t="s">
        <v>32</v>
      </c>
      <c r="J27" s="799" t="s">
        <v>985</v>
      </c>
      <c r="K27" s="798" t="s">
        <v>32</v>
      </c>
      <c r="M27" s="823" t="s">
        <v>989</v>
      </c>
      <c r="N27" s="798" t="s">
        <v>29</v>
      </c>
      <c r="P27" s="824" t="s">
        <v>990</v>
      </c>
      <c r="Q27" s="798" t="s">
        <v>29</v>
      </c>
      <c r="S27" s="825" t="s">
        <v>994</v>
      </c>
      <c r="T27" s="826" t="s">
        <v>29</v>
      </c>
      <c r="U27" s="788"/>
      <c r="V27" s="825" t="s">
        <v>994</v>
      </c>
      <c r="W27" s="812" t="s">
        <v>29</v>
      </c>
      <c r="Y27" s="208" t="s">
        <v>995</v>
      </c>
      <c r="Z27" s="814" t="s">
        <v>32</v>
      </c>
      <c r="AB27" s="207" t="s">
        <v>991</v>
      </c>
      <c r="AC27" s="814" t="s">
        <v>32</v>
      </c>
    </row>
    <row r="28" spans="1:29" s="787" customFormat="1" ht="23.65" customHeight="1">
      <c r="A28" s="799" t="s">
        <v>992</v>
      </c>
      <c r="B28" s="798" t="s">
        <v>32</v>
      </c>
      <c r="D28" s="799" t="s">
        <v>991</v>
      </c>
      <c r="E28" s="798" t="s">
        <v>32</v>
      </c>
      <c r="G28" s="799" t="s">
        <v>995</v>
      </c>
      <c r="H28" s="798" t="s">
        <v>32</v>
      </c>
      <c r="J28" s="799" t="s">
        <v>991</v>
      </c>
      <c r="K28" s="798" t="s">
        <v>32</v>
      </c>
      <c r="M28" s="799" t="s">
        <v>993</v>
      </c>
      <c r="N28" s="798" t="s">
        <v>29</v>
      </c>
      <c r="P28" s="827" t="s">
        <v>1000</v>
      </c>
      <c r="Q28" s="808"/>
      <c r="S28" s="828" t="s">
        <v>654</v>
      </c>
      <c r="T28" s="812" t="s">
        <v>29</v>
      </c>
      <c r="U28" s="788"/>
      <c r="V28" s="825" t="s">
        <v>998</v>
      </c>
      <c r="W28" s="826" t="s">
        <v>29</v>
      </c>
      <c r="Y28" s="208" t="s">
        <v>999</v>
      </c>
      <c r="Z28" s="814" t="s">
        <v>32</v>
      </c>
      <c r="AB28" s="208" t="s">
        <v>999</v>
      </c>
      <c r="AC28" s="814" t="s">
        <v>32</v>
      </c>
    </row>
    <row r="29" spans="1:29" s="787" customFormat="1" ht="23.65" customHeight="1">
      <c r="A29" s="799" t="s">
        <v>996</v>
      </c>
      <c r="B29" s="798" t="s">
        <v>29</v>
      </c>
      <c r="D29" s="799" t="s">
        <v>995</v>
      </c>
      <c r="E29" s="798" t="s">
        <v>32</v>
      </c>
      <c r="G29" s="799" t="s">
        <v>999</v>
      </c>
      <c r="H29" s="798" t="s">
        <v>32</v>
      </c>
      <c r="J29" s="799" t="s">
        <v>995</v>
      </c>
      <c r="K29" s="798" t="s">
        <v>32</v>
      </c>
      <c r="M29" s="799" t="s">
        <v>997</v>
      </c>
      <c r="N29" s="798" t="s">
        <v>29</v>
      </c>
      <c r="P29" s="799" t="s">
        <v>255</v>
      </c>
      <c r="Q29" s="798" t="s">
        <v>29</v>
      </c>
      <c r="S29" s="825" t="s">
        <v>1001</v>
      </c>
      <c r="T29" s="812" t="s">
        <v>29</v>
      </c>
      <c r="U29" s="788"/>
      <c r="V29" s="829" t="s">
        <v>1002</v>
      </c>
      <c r="W29" s="812" t="s">
        <v>29</v>
      </c>
      <c r="Y29" s="207" t="s">
        <v>1003</v>
      </c>
      <c r="Z29" s="209" t="s">
        <v>32</v>
      </c>
      <c r="AB29" s="207" t="s">
        <v>1003</v>
      </c>
      <c r="AC29" s="209" t="s">
        <v>32</v>
      </c>
    </row>
    <row r="30" spans="1:29" s="787" customFormat="1" ht="23.65" customHeight="1">
      <c r="D30" s="799" t="s">
        <v>999</v>
      </c>
      <c r="E30" s="798" t="s">
        <v>32</v>
      </c>
      <c r="G30" s="799" t="s">
        <v>1003</v>
      </c>
      <c r="H30" s="798" t="s">
        <v>32</v>
      </c>
      <c r="J30" s="799" t="s">
        <v>999</v>
      </c>
      <c r="K30" s="798" t="s">
        <v>32</v>
      </c>
      <c r="M30" s="824" t="s">
        <v>990</v>
      </c>
      <c r="N30" s="798" t="s">
        <v>29</v>
      </c>
      <c r="P30" s="823" t="s">
        <v>1007</v>
      </c>
      <c r="Q30" s="798" t="s">
        <v>29</v>
      </c>
      <c r="S30" s="830" t="s">
        <v>1005</v>
      </c>
      <c r="T30" s="826" t="s">
        <v>29</v>
      </c>
      <c r="U30" s="788"/>
      <c r="V30" s="825" t="s">
        <v>712</v>
      </c>
      <c r="W30" s="812" t="s">
        <v>29</v>
      </c>
      <c r="Y30" s="809" t="s">
        <v>983</v>
      </c>
      <c r="Z30" s="810"/>
      <c r="AB30" s="809" t="s">
        <v>983</v>
      </c>
      <c r="AC30" s="810"/>
    </row>
    <row r="31" spans="1:29" s="787" customFormat="1" ht="23.65" customHeight="1">
      <c r="D31" s="799" t="s">
        <v>1003</v>
      </c>
      <c r="E31" s="798" t="s">
        <v>32</v>
      </c>
      <c r="G31" s="807" t="s">
        <v>983</v>
      </c>
      <c r="H31" s="808"/>
      <c r="J31" s="799" t="s">
        <v>1003</v>
      </c>
      <c r="K31" s="798" t="s">
        <v>32</v>
      </c>
      <c r="M31" s="799" t="s">
        <v>1004</v>
      </c>
      <c r="N31" s="798" t="s">
        <v>29</v>
      </c>
      <c r="P31" s="831"/>
      <c r="Q31" s="832"/>
      <c r="S31" s="137" t="s">
        <v>1008</v>
      </c>
      <c r="T31" s="833" t="s">
        <v>29</v>
      </c>
      <c r="U31" s="788"/>
      <c r="V31" s="809" t="s">
        <v>1000</v>
      </c>
      <c r="W31" s="810"/>
      <c r="Y31" s="813" t="s">
        <v>1009</v>
      </c>
      <c r="Z31" s="814" t="s">
        <v>29</v>
      </c>
      <c r="AB31" s="813" t="s">
        <v>994</v>
      </c>
      <c r="AC31" s="814" t="s">
        <v>29</v>
      </c>
    </row>
    <row r="32" spans="1:29" s="787" customFormat="1" ht="23.65" customHeight="1">
      <c r="D32" s="807" t="s">
        <v>983</v>
      </c>
      <c r="E32" s="808"/>
      <c r="G32" s="799" t="s">
        <v>1011</v>
      </c>
      <c r="H32" s="818" t="s">
        <v>32</v>
      </c>
      <c r="J32" s="807" t="s">
        <v>983</v>
      </c>
      <c r="K32" s="808"/>
      <c r="M32" s="799" t="s">
        <v>1006</v>
      </c>
      <c r="N32" s="798" t="s">
        <v>32</v>
      </c>
      <c r="S32" s="809" t="s">
        <v>1000</v>
      </c>
      <c r="T32" s="810"/>
      <c r="U32" s="788"/>
      <c r="V32" s="834" t="s">
        <v>560</v>
      </c>
      <c r="W32" s="833" t="s">
        <v>29</v>
      </c>
      <c r="Y32" s="819" t="s">
        <v>994</v>
      </c>
      <c r="Z32" s="814" t="s">
        <v>29</v>
      </c>
      <c r="AB32" s="819" t="s">
        <v>998</v>
      </c>
      <c r="AC32" s="814" t="s">
        <v>29</v>
      </c>
    </row>
    <row r="33" spans="1:29" s="787" customFormat="1" ht="23.65" customHeight="1">
      <c r="D33" s="799" t="s">
        <v>1013</v>
      </c>
      <c r="E33" s="798" t="s">
        <v>32</v>
      </c>
      <c r="G33" s="835" t="s">
        <v>1014</v>
      </c>
      <c r="H33" s="818" t="s">
        <v>29</v>
      </c>
      <c r="J33" s="799" t="s">
        <v>1013</v>
      </c>
      <c r="K33" s="798" t="s">
        <v>32</v>
      </c>
      <c r="M33" s="827" t="s">
        <v>1000</v>
      </c>
      <c r="N33" s="808"/>
      <c r="P33" s="789" t="s">
        <v>1017</v>
      </c>
      <c r="Q33" s="790"/>
      <c r="S33" s="834" t="s">
        <v>560</v>
      </c>
      <c r="T33" s="836" t="s">
        <v>29</v>
      </c>
      <c r="U33" s="788"/>
      <c r="V33" s="828" t="s">
        <v>567</v>
      </c>
      <c r="W33" s="833" t="s">
        <v>32</v>
      </c>
      <c r="Y33" s="206" t="s">
        <v>821</v>
      </c>
      <c r="Z33" s="210" t="s">
        <v>29</v>
      </c>
      <c r="AB33" s="206" t="s">
        <v>1002</v>
      </c>
      <c r="AC33" s="210" t="s">
        <v>29</v>
      </c>
    </row>
    <row r="34" spans="1:29" s="787" customFormat="1" ht="23.65" customHeight="1">
      <c r="D34" s="799" t="s">
        <v>1015</v>
      </c>
      <c r="E34" s="837" t="s">
        <v>32</v>
      </c>
      <c r="G34" s="835" t="s">
        <v>1016</v>
      </c>
      <c r="H34" s="818" t="s">
        <v>29</v>
      </c>
      <c r="J34" s="799" t="s">
        <v>1015</v>
      </c>
      <c r="K34" s="837" t="s">
        <v>32</v>
      </c>
      <c r="M34" s="799" t="s">
        <v>1019</v>
      </c>
      <c r="N34" s="798" t="s">
        <v>29</v>
      </c>
      <c r="P34" s="796" t="s">
        <v>962</v>
      </c>
      <c r="Q34" s="795" t="s">
        <v>963</v>
      </c>
      <c r="S34" s="834" t="s">
        <v>563</v>
      </c>
      <c r="T34" s="836" t="s">
        <v>29</v>
      </c>
      <c r="U34" s="788"/>
      <c r="V34" s="788"/>
      <c r="W34" s="788"/>
      <c r="Y34" s="206" t="s">
        <v>1002</v>
      </c>
      <c r="Z34" s="210" t="s">
        <v>29</v>
      </c>
      <c r="AB34" s="206" t="s">
        <v>1018</v>
      </c>
      <c r="AC34" s="210" t="s">
        <v>32</v>
      </c>
    </row>
    <row r="35" spans="1:29" s="787" customFormat="1" ht="23.65" customHeight="1">
      <c r="D35" s="800" t="s">
        <v>987</v>
      </c>
      <c r="E35" s="798" t="s">
        <v>29</v>
      </c>
      <c r="G35" s="835" t="s">
        <v>311</v>
      </c>
      <c r="H35" s="818" t="s">
        <v>29</v>
      </c>
      <c r="J35" s="800" t="s">
        <v>987</v>
      </c>
      <c r="K35" s="798" t="s">
        <v>29</v>
      </c>
      <c r="M35" s="831"/>
      <c r="N35" s="790"/>
      <c r="P35" s="799" t="s">
        <v>1022</v>
      </c>
      <c r="Q35" s="798" t="s">
        <v>29</v>
      </c>
      <c r="S35" s="834" t="s">
        <v>565</v>
      </c>
      <c r="T35" s="836" t="s">
        <v>29</v>
      </c>
      <c r="U35" s="788"/>
      <c r="V35" s="788"/>
      <c r="W35" s="788"/>
      <c r="Y35" s="206" t="s">
        <v>1020</v>
      </c>
      <c r="Z35" s="210" t="s">
        <v>32</v>
      </c>
      <c r="AB35" s="206" t="s">
        <v>1021</v>
      </c>
      <c r="AC35" s="210" t="s">
        <v>29</v>
      </c>
    </row>
    <row r="36" spans="1:29" s="787" customFormat="1" ht="23.65" customHeight="1">
      <c r="D36" s="137" t="s">
        <v>653</v>
      </c>
      <c r="E36" s="798" t="s">
        <v>32</v>
      </c>
      <c r="G36" s="835" t="s">
        <v>867</v>
      </c>
      <c r="H36" s="818" t="s">
        <v>29</v>
      </c>
      <c r="J36" s="799" t="s">
        <v>682</v>
      </c>
      <c r="K36" s="798" t="s">
        <v>32</v>
      </c>
      <c r="P36" s="799" t="s">
        <v>1026</v>
      </c>
      <c r="Q36" s="798" t="s">
        <v>29</v>
      </c>
      <c r="S36" s="834" t="s">
        <v>567</v>
      </c>
      <c r="T36" s="836" t="s">
        <v>32</v>
      </c>
      <c r="U36" s="788"/>
      <c r="V36" s="791" t="s">
        <v>1017</v>
      </c>
      <c r="W36" s="792"/>
      <c r="Y36" s="207" t="s">
        <v>712</v>
      </c>
      <c r="Z36" s="209" t="s">
        <v>29</v>
      </c>
      <c r="AB36" s="207" t="s">
        <v>1023</v>
      </c>
      <c r="AC36" s="209" t="s">
        <v>32</v>
      </c>
    </row>
    <row r="37" spans="1:29" s="838" customFormat="1" ht="23.65" customHeight="1">
      <c r="A37" s="787"/>
      <c r="B37" s="787"/>
      <c r="C37" s="787"/>
      <c r="D37" s="799" t="s">
        <v>1024</v>
      </c>
      <c r="E37" s="798" t="s">
        <v>32</v>
      </c>
      <c r="F37" s="787"/>
      <c r="G37" s="835" t="s">
        <v>1025</v>
      </c>
      <c r="H37" s="818" t="s">
        <v>29</v>
      </c>
      <c r="I37" s="787"/>
      <c r="J37" s="799" t="s">
        <v>1029</v>
      </c>
      <c r="K37" s="798" t="s">
        <v>29</v>
      </c>
      <c r="L37" s="787"/>
      <c r="M37" s="789" t="s">
        <v>1017</v>
      </c>
      <c r="N37" s="790"/>
      <c r="O37" s="787"/>
      <c r="P37" s="799" t="s">
        <v>1030</v>
      </c>
      <c r="Q37" s="798" t="s">
        <v>29</v>
      </c>
      <c r="R37" s="787"/>
      <c r="S37" s="834" t="s">
        <v>569</v>
      </c>
      <c r="T37" s="836" t="s">
        <v>32</v>
      </c>
      <c r="U37" s="788"/>
      <c r="V37" s="796" t="s">
        <v>962</v>
      </c>
      <c r="W37" s="795" t="s">
        <v>963</v>
      </c>
      <c r="X37" s="787"/>
      <c r="Y37" s="809" t="s">
        <v>1000</v>
      </c>
      <c r="Z37" s="810"/>
      <c r="AA37" s="787"/>
      <c r="AB37" s="207" t="s">
        <v>1027</v>
      </c>
      <c r="AC37" s="209" t="s">
        <v>32</v>
      </c>
    </row>
    <row r="38" spans="1:29" s="838" customFormat="1" ht="23.65" customHeight="1">
      <c r="A38" s="787"/>
      <c r="B38" s="787"/>
      <c r="C38" s="787"/>
      <c r="D38" s="797" t="s">
        <v>1028</v>
      </c>
      <c r="E38" s="839" t="s">
        <v>29</v>
      </c>
      <c r="F38" s="787"/>
      <c r="G38" s="827" t="s">
        <v>1000</v>
      </c>
      <c r="H38" s="808"/>
      <c r="I38" s="787"/>
      <c r="J38" s="799" t="s">
        <v>1033</v>
      </c>
      <c r="K38" s="798" t="s">
        <v>29</v>
      </c>
      <c r="L38" s="787"/>
      <c r="M38" s="796" t="s">
        <v>962</v>
      </c>
      <c r="N38" s="795" t="s">
        <v>963</v>
      </c>
      <c r="O38" s="787"/>
      <c r="P38" s="799" t="s">
        <v>1034</v>
      </c>
      <c r="Q38" s="798" t="s">
        <v>29</v>
      </c>
      <c r="R38" s="787"/>
      <c r="S38" s="834" t="s">
        <v>571</v>
      </c>
      <c r="T38" s="836" t="s">
        <v>32</v>
      </c>
      <c r="U38" s="788"/>
      <c r="V38" s="799" t="s">
        <v>1022</v>
      </c>
      <c r="W38" s="798" t="s">
        <v>29</v>
      </c>
      <c r="X38" s="787"/>
      <c r="Y38" s="840" t="s">
        <v>560</v>
      </c>
      <c r="Z38" s="211" t="s">
        <v>29</v>
      </c>
      <c r="AA38" s="787"/>
      <c r="AB38" s="207" t="s">
        <v>613</v>
      </c>
      <c r="AC38" s="209" t="s">
        <v>32</v>
      </c>
    </row>
    <row r="39" spans="1:29" s="838" customFormat="1" ht="23.65" customHeight="1">
      <c r="A39" s="787"/>
      <c r="B39" s="787"/>
      <c r="C39" s="787"/>
      <c r="D39" s="797" t="s">
        <v>1032</v>
      </c>
      <c r="E39" s="818" t="s">
        <v>29</v>
      </c>
      <c r="F39" s="787"/>
      <c r="G39" s="799" t="s">
        <v>1037</v>
      </c>
      <c r="H39" s="798" t="s">
        <v>29</v>
      </c>
      <c r="I39" s="787"/>
      <c r="J39" s="799" t="s">
        <v>435</v>
      </c>
      <c r="K39" s="798" t="s">
        <v>29</v>
      </c>
      <c r="L39" s="787"/>
      <c r="M39" s="799" t="s">
        <v>1022</v>
      </c>
      <c r="N39" s="798" t="s">
        <v>29</v>
      </c>
      <c r="O39" s="787"/>
      <c r="P39" s="787"/>
      <c r="Q39" s="787"/>
      <c r="R39" s="787"/>
      <c r="S39" s="788"/>
      <c r="T39" s="788"/>
      <c r="U39" s="788"/>
      <c r="V39" s="799" t="s">
        <v>1026</v>
      </c>
      <c r="W39" s="798" t="s">
        <v>29</v>
      </c>
      <c r="X39" s="787"/>
      <c r="Y39" s="840" t="s">
        <v>567</v>
      </c>
      <c r="Z39" s="841" t="s">
        <v>32</v>
      </c>
      <c r="AA39" s="787"/>
      <c r="AB39" s="207" t="s">
        <v>1035</v>
      </c>
      <c r="AC39" s="209" t="s">
        <v>32</v>
      </c>
    </row>
    <row r="40" spans="1:29" s="838" customFormat="1" ht="23.65" customHeight="1">
      <c r="A40" s="787"/>
      <c r="B40" s="787"/>
      <c r="C40" s="787"/>
      <c r="D40" s="817" t="s">
        <v>1036</v>
      </c>
      <c r="E40" s="818" t="s">
        <v>29</v>
      </c>
      <c r="F40" s="787"/>
      <c r="G40" s="787"/>
      <c r="H40" s="787"/>
      <c r="I40" s="787"/>
      <c r="J40" s="799" t="s">
        <v>1038</v>
      </c>
      <c r="K40" s="798" t="s">
        <v>32</v>
      </c>
      <c r="L40" s="787"/>
      <c r="M40" s="799" t="s">
        <v>1026</v>
      </c>
      <c r="N40" s="798" t="s">
        <v>29</v>
      </c>
      <c r="O40" s="787"/>
      <c r="P40" s="787"/>
      <c r="Q40" s="787"/>
      <c r="R40" s="787"/>
      <c r="S40" s="788"/>
      <c r="T40" s="788"/>
      <c r="U40" s="788"/>
      <c r="V40" s="799" t="s">
        <v>1030</v>
      </c>
      <c r="W40" s="798" t="s">
        <v>29</v>
      </c>
      <c r="X40" s="787"/>
      <c r="AA40" s="787"/>
      <c r="AB40" s="207" t="s">
        <v>1039</v>
      </c>
      <c r="AC40" s="209" t="s">
        <v>32</v>
      </c>
    </row>
    <row r="41" spans="1:29" s="838" customFormat="1" ht="23.65" customHeight="1">
      <c r="A41" s="787"/>
      <c r="B41" s="787"/>
      <c r="C41" s="787"/>
      <c r="D41" s="799" t="s">
        <v>435</v>
      </c>
      <c r="E41" s="798" t="s">
        <v>29</v>
      </c>
      <c r="F41" s="787"/>
      <c r="G41" s="787"/>
      <c r="H41" s="787"/>
      <c r="I41" s="787"/>
      <c r="J41" s="799" t="s">
        <v>1040</v>
      </c>
      <c r="K41" s="798" t="s">
        <v>32</v>
      </c>
      <c r="L41" s="787"/>
      <c r="M41" s="799" t="s">
        <v>1030</v>
      </c>
      <c r="N41" s="798" t="s">
        <v>29</v>
      </c>
      <c r="O41" s="787"/>
      <c r="P41" s="787"/>
      <c r="Q41" s="787"/>
      <c r="R41" s="787"/>
      <c r="S41" s="791" t="s">
        <v>1017</v>
      </c>
      <c r="T41" s="792"/>
      <c r="U41" s="788"/>
      <c r="V41" s="799" t="s">
        <v>1034</v>
      </c>
      <c r="W41" s="798" t="s">
        <v>29</v>
      </c>
      <c r="X41" s="787"/>
      <c r="AA41" s="787"/>
      <c r="AB41" s="809" t="s">
        <v>1000</v>
      </c>
      <c r="AC41" s="810"/>
    </row>
    <row r="42" spans="1:29" s="838" customFormat="1" ht="23.65" customHeight="1">
      <c r="A42" s="787"/>
      <c r="B42" s="787"/>
      <c r="C42" s="787"/>
      <c r="D42" s="799" t="s">
        <v>1038</v>
      </c>
      <c r="E42" s="798" t="s">
        <v>32</v>
      </c>
      <c r="F42" s="787"/>
      <c r="G42" s="789" t="s">
        <v>1017</v>
      </c>
      <c r="H42" s="790"/>
      <c r="I42" s="787"/>
      <c r="J42" s="797" t="s">
        <v>316</v>
      </c>
      <c r="K42" s="798" t="s">
        <v>29</v>
      </c>
      <c r="L42" s="787"/>
      <c r="M42" s="799" t="s">
        <v>1034</v>
      </c>
      <c r="N42" s="798" t="s">
        <v>29</v>
      </c>
      <c r="O42" s="787"/>
      <c r="P42" s="787"/>
      <c r="Q42" s="787"/>
      <c r="S42" s="796" t="s">
        <v>962</v>
      </c>
      <c r="T42" s="795" t="s">
        <v>963</v>
      </c>
      <c r="U42" s="788"/>
      <c r="V42" s="792"/>
      <c r="W42" s="792"/>
      <c r="Y42" s="791" t="s">
        <v>1017</v>
      </c>
      <c r="Z42" s="793"/>
      <c r="AA42" s="787"/>
      <c r="AB42" s="840" t="s">
        <v>299</v>
      </c>
      <c r="AC42" s="211" t="s">
        <v>29</v>
      </c>
    </row>
    <row r="43" spans="1:29" s="838" customFormat="1" ht="23.65" customHeight="1">
      <c r="A43" s="787"/>
      <c r="B43" s="787"/>
      <c r="C43" s="787"/>
      <c r="D43" s="797" t="s">
        <v>316</v>
      </c>
      <c r="E43" s="798" t="s">
        <v>29</v>
      </c>
      <c r="F43" s="787"/>
      <c r="G43" s="796" t="s">
        <v>962</v>
      </c>
      <c r="H43" s="795" t="s">
        <v>963</v>
      </c>
      <c r="I43" s="787"/>
      <c r="J43" s="827" t="s">
        <v>1000</v>
      </c>
      <c r="K43" s="808"/>
      <c r="L43" s="787"/>
      <c r="M43" s="787"/>
      <c r="N43" s="787"/>
      <c r="O43" s="787"/>
      <c r="P43" s="787"/>
      <c r="Q43" s="787"/>
      <c r="S43" s="799" t="s">
        <v>1022</v>
      </c>
      <c r="T43" s="798" t="s">
        <v>29</v>
      </c>
      <c r="U43" s="788"/>
      <c r="V43" s="788"/>
      <c r="W43" s="788"/>
      <c r="Y43" s="796" t="s">
        <v>962</v>
      </c>
      <c r="Z43" s="795" t="s">
        <v>963</v>
      </c>
      <c r="AA43" s="787"/>
    </row>
    <row r="44" spans="1:29" s="838" customFormat="1" ht="23.65" customHeight="1">
      <c r="A44" s="787"/>
      <c r="B44" s="787"/>
      <c r="C44" s="787"/>
      <c r="D44" s="827" t="s">
        <v>1000</v>
      </c>
      <c r="E44" s="808"/>
      <c r="F44" s="787"/>
      <c r="G44" s="799" t="s">
        <v>1022</v>
      </c>
      <c r="H44" s="798" t="s">
        <v>29</v>
      </c>
      <c r="I44" s="787"/>
      <c r="J44" s="799" t="s">
        <v>1037</v>
      </c>
      <c r="K44" s="798" t="s">
        <v>29</v>
      </c>
      <c r="L44" s="787"/>
      <c r="N44" s="787"/>
      <c r="O44" s="787"/>
      <c r="P44" s="787"/>
      <c r="Q44" s="787"/>
      <c r="S44" s="799" t="s">
        <v>1026</v>
      </c>
      <c r="T44" s="798" t="s">
        <v>29</v>
      </c>
      <c r="U44" s="788"/>
      <c r="V44" s="788"/>
      <c r="W44" s="788"/>
      <c r="Y44" s="799" t="s">
        <v>1022</v>
      </c>
      <c r="Z44" s="798" t="s">
        <v>29</v>
      </c>
      <c r="AA44" s="787"/>
    </row>
    <row r="45" spans="1:29" s="838" customFormat="1" ht="23.65" customHeight="1">
      <c r="A45" s="787"/>
      <c r="B45" s="787"/>
      <c r="C45" s="787"/>
      <c r="D45" s="799" t="s">
        <v>1041</v>
      </c>
      <c r="E45" s="798" t="s">
        <v>29</v>
      </c>
      <c r="F45" s="787"/>
      <c r="G45" s="799" t="s">
        <v>1026</v>
      </c>
      <c r="H45" s="798" t="s">
        <v>29</v>
      </c>
      <c r="I45" s="787"/>
      <c r="J45" s="787"/>
      <c r="K45" s="787"/>
      <c r="L45" s="787"/>
      <c r="N45" s="787"/>
      <c r="O45" s="787"/>
      <c r="P45" s="787"/>
      <c r="Q45" s="787"/>
      <c r="S45" s="799" t="s">
        <v>1030</v>
      </c>
      <c r="T45" s="798" t="s">
        <v>29</v>
      </c>
      <c r="U45" s="788"/>
      <c r="V45" s="788"/>
      <c r="W45" s="788"/>
      <c r="Y45" s="799" t="s">
        <v>1026</v>
      </c>
      <c r="Z45" s="798" t="s">
        <v>29</v>
      </c>
      <c r="AA45" s="787"/>
      <c r="AB45" s="791" t="s">
        <v>1017</v>
      </c>
      <c r="AC45" s="793"/>
    </row>
    <row r="46" spans="1:29" s="838" customFormat="1" ht="23.65" customHeight="1">
      <c r="A46" s="787"/>
      <c r="B46" s="787"/>
      <c r="C46" s="787"/>
      <c r="D46" s="799" t="s">
        <v>1042</v>
      </c>
      <c r="E46" s="798" t="s">
        <v>29</v>
      </c>
      <c r="F46" s="787"/>
      <c r="G46" s="799" t="s">
        <v>1030</v>
      </c>
      <c r="H46" s="798" t="s">
        <v>29</v>
      </c>
      <c r="I46" s="787"/>
      <c r="J46" s="787"/>
      <c r="K46" s="787"/>
      <c r="L46" s="787"/>
      <c r="O46" s="787"/>
      <c r="P46" s="787"/>
      <c r="Q46" s="787"/>
      <c r="S46" s="799" t="s">
        <v>1034</v>
      </c>
      <c r="T46" s="798" t="s">
        <v>29</v>
      </c>
      <c r="U46" s="788"/>
      <c r="Y46" s="799" t="s">
        <v>1030</v>
      </c>
      <c r="Z46" s="798" t="s">
        <v>29</v>
      </c>
      <c r="AA46" s="787"/>
      <c r="AB46" s="796" t="s">
        <v>962</v>
      </c>
      <c r="AC46" s="795" t="s">
        <v>963</v>
      </c>
    </row>
    <row r="47" spans="1:29" s="838" customFormat="1" ht="23.65" customHeight="1">
      <c r="A47" s="787"/>
      <c r="B47" s="787"/>
      <c r="C47" s="787"/>
      <c r="D47" s="799" t="s">
        <v>1043</v>
      </c>
      <c r="E47" s="798" t="s">
        <v>29</v>
      </c>
      <c r="F47" s="787"/>
      <c r="G47" s="799" t="s">
        <v>1034</v>
      </c>
      <c r="H47" s="798" t="s">
        <v>29</v>
      </c>
      <c r="I47" s="787"/>
      <c r="J47" s="789" t="s">
        <v>1017</v>
      </c>
      <c r="K47" s="790"/>
      <c r="L47" s="787"/>
      <c r="O47" s="787"/>
      <c r="P47" s="787"/>
      <c r="Q47" s="787"/>
      <c r="Y47" s="799" t="s">
        <v>1034</v>
      </c>
      <c r="Z47" s="798" t="s">
        <v>29</v>
      </c>
      <c r="AA47" s="787"/>
      <c r="AB47" s="799" t="s">
        <v>1022</v>
      </c>
      <c r="AC47" s="798" t="s">
        <v>29</v>
      </c>
    </row>
    <row r="48" spans="1:29" s="838" customFormat="1" ht="23.65" customHeight="1">
      <c r="A48" s="787"/>
      <c r="B48" s="787"/>
      <c r="C48" s="787"/>
      <c r="D48" s="797" t="s">
        <v>1044</v>
      </c>
      <c r="E48" s="837" t="s">
        <v>29</v>
      </c>
      <c r="F48" s="787"/>
      <c r="G48" s="787"/>
      <c r="H48" s="787"/>
      <c r="I48" s="787"/>
      <c r="J48" s="796" t="s">
        <v>962</v>
      </c>
      <c r="K48" s="795" t="s">
        <v>963</v>
      </c>
      <c r="L48" s="787"/>
      <c r="M48" s="787"/>
      <c r="N48" s="787"/>
      <c r="O48" s="787"/>
      <c r="P48" s="787"/>
      <c r="Q48" s="787"/>
      <c r="AB48" s="799" t="s">
        <v>1026</v>
      </c>
      <c r="AC48" s="798" t="s">
        <v>29</v>
      </c>
    </row>
    <row r="49" spans="1:29" s="838" customFormat="1" ht="23.65" customHeight="1">
      <c r="A49" s="787"/>
      <c r="B49" s="787"/>
      <c r="C49" s="787"/>
      <c r="D49" s="787"/>
      <c r="E49" s="787"/>
      <c r="F49" s="787"/>
      <c r="G49" s="787"/>
      <c r="H49" s="787"/>
      <c r="I49" s="787"/>
      <c r="J49" s="799" t="s">
        <v>1022</v>
      </c>
      <c r="K49" s="798" t="s">
        <v>29</v>
      </c>
      <c r="L49" s="787"/>
      <c r="M49" s="787"/>
      <c r="N49" s="787"/>
      <c r="O49" s="787"/>
      <c r="P49" s="787"/>
      <c r="Q49" s="787"/>
      <c r="AB49" s="799" t="s">
        <v>1030</v>
      </c>
      <c r="AC49" s="798" t="s">
        <v>29</v>
      </c>
    </row>
    <row r="50" spans="1:29" s="838" customFormat="1" ht="23.65" customHeight="1">
      <c r="A50" s="787"/>
      <c r="B50" s="787"/>
      <c r="C50" s="787"/>
      <c r="D50" s="787"/>
      <c r="E50" s="787"/>
      <c r="F50" s="787"/>
      <c r="G50" s="787"/>
      <c r="H50" s="787"/>
      <c r="I50" s="787"/>
      <c r="J50" s="799" t="s">
        <v>1026</v>
      </c>
      <c r="K50" s="798" t="s">
        <v>29</v>
      </c>
      <c r="L50" s="787"/>
      <c r="M50" s="787"/>
      <c r="N50" s="787"/>
      <c r="O50" s="787"/>
      <c r="P50" s="787"/>
      <c r="Q50" s="787"/>
      <c r="AB50" s="799" t="s">
        <v>1034</v>
      </c>
      <c r="AC50" s="798" t="s">
        <v>29</v>
      </c>
    </row>
    <row r="51" spans="1:29" s="838" customFormat="1" ht="23.65" customHeight="1">
      <c r="A51" s="787"/>
      <c r="B51" s="787"/>
      <c r="C51" s="787"/>
      <c r="D51" s="789" t="s">
        <v>1017</v>
      </c>
      <c r="E51" s="790"/>
      <c r="F51" s="787"/>
      <c r="G51" s="787"/>
      <c r="H51" s="787"/>
      <c r="I51" s="787"/>
      <c r="J51" s="799" t="s">
        <v>1030</v>
      </c>
      <c r="K51" s="798" t="s">
        <v>29</v>
      </c>
      <c r="L51" s="787"/>
      <c r="M51" s="787"/>
      <c r="N51" s="787"/>
      <c r="O51" s="787"/>
      <c r="P51" s="787"/>
      <c r="Q51" s="787"/>
    </row>
    <row r="52" spans="1:29" s="838" customFormat="1" ht="23.65" customHeight="1">
      <c r="A52" s="787"/>
      <c r="B52" s="787"/>
      <c r="C52" s="787"/>
      <c r="D52" s="842" t="s">
        <v>962</v>
      </c>
      <c r="E52" s="822" t="s">
        <v>963</v>
      </c>
      <c r="F52" s="787"/>
      <c r="G52" s="787"/>
      <c r="H52" s="787"/>
      <c r="I52" s="787"/>
      <c r="J52" s="799" t="s">
        <v>1034</v>
      </c>
      <c r="K52" s="798" t="s">
        <v>29</v>
      </c>
      <c r="L52" s="787"/>
      <c r="M52" s="787"/>
      <c r="N52" s="787"/>
      <c r="O52" s="787"/>
      <c r="P52" s="787"/>
      <c r="Q52" s="787"/>
    </row>
    <row r="53" spans="1:29" s="838" customFormat="1" ht="23.65" customHeight="1">
      <c r="A53" s="778"/>
      <c r="B53" s="778"/>
      <c r="C53" s="778"/>
      <c r="D53" s="799" t="s">
        <v>1022</v>
      </c>
      <c r="E53" s="798" t="s">
        <v>29</v>
      </c>
      <c r="F53" s="787"/>
      <c r="G53" s="778"/>
      <c r="H53" s="778"/>
      <c r="I53" s="778"/>
      <c r="J53" s="778"/>
      <c r="K53" s="778"/>
      <c r="L53" s="778"/>
      <c r="M53" s="778"/>
      <c r="N53" s="778"/>
      <c r="O53" s="778"/>
      <c r="P53" s="778"/>
      <c r="Q53" s="778"/>
    </row>
    <row r="54" spans="1:29" s="838" customFormat="1" ht="23.65" customHeight="1">
      <c r="A54" s="778"/>
      <c r="B54" s="778"/>
      <c r="C54" s="778"/>
      <c r="D54" s="799" t="s">
        <v>1026</v>
      </c>
      <c r="E54" s="798" t="s">
        <v>29</v>
      </c>
      <c r="F54" s="787"/>
      <c r="G54" s="778"/>
      <c r="H54" s="778"/>
      <c r="I54" s="778"/>
      <c r="J54" s="778"/>
      <c r="K54" s="778"/>
      <c r="L54" s="778"/>
      <c r="M54" s="778"/>
      <c r="N54" s="778"/>
      <c r="O54" s="778"/>
      <c r="P54" s="778"/>
      <c r="Q54" s="778"/>
    </row>
    <row r="55" spans="1:29" s="838" customFormat="1" ht="19.5" customHeight="1">
      <c r="A55" s="778"/>
      <c r="B55" s="778"/>
      <c r="C55" s="778"/>
      <c r="D55" s="799" t="s">
        <v>1030</v>
      </c>
      <c r="E55" s="798" t="s">
        <v>29</v>
      </c>
      <c r="F55" s="787"/>
      <c r="G55" s="778"/>
      <c r="H55" s="778"/>
      <c r="I55" s="778"/>
      <c r="J55" s="778"/>
      <c r="K55" s="778"/>
      <c r="L55" s="778"/>
      <c r="M55" s="778"/>
      <c r="N55" s="778"/>
      <c r="O55" s="778"/>
      <c r="P55" s="778"/>
      <c r="Q55" s="778"/>
    </row>
    <row r="56" spans="1:29" s="838" customFormat="1" ht="19.5" customHeight="1">
      <c r="A56" s="778"/>
      <c r="B56" s="778"/>
      <c r="C56" s="778"/>
      <c r="D56" s="799" t="s">
        <v>1034</v>
      </c>
      <c r="E56" s="798" t="s">
        <v>29</v>
      </c>
      <c r="F56" s="787"/>
      <c r="G56" s="778"/>
      <c r="H56" s="778"/>
      <c r="I56" s="778"/>
      <c r="J56" s="778"/>
      <c r="K56" s="778"/>
      <c r="L56" s="778"/>
      <c r="M56" s="778"/>
      <c r="N56" s="778"/>
      <c r="O56" s="778"/>
      <c r="P56" s="778"/>
      <c r="Q56" s="778"/>
    </row>
    <row r="57" spans="1:29" s="838" customFormat="1" ht="19.5" customHeight="1">
      <c r="A57" s="778"/>
      <c r="B57" s="778"/>
      <c r="C57" s="778"/>
      <c r="D57" s="778"/>
      <c r="E57" s="778"/>
      <c r="F57" s="787"/>
      <c r="G57" s="778"/>
      <c r="H57" s="778"/>
      <c r="I57" s="778"/>
      <c r="J57" s="778"/>
      <c r="K57" s="778"/>
      <c r="L57" s="778"/>
      <c r="M57" s="778"/>
      <c r="N57" s="778"/>
      <c r="O57" s="778"/>
      <c r="P57" s="778"/>
      <c r="Q57" s="778"/>
    </row>
    <row r="58" spans="1:29" s="838" customFormat="1" ht="19.5" customHeight="1">
      <c r="A58" s="778"/>
      <c r="B58" s="778"/>
      <c r="C58" s="778"/>
      <c r="D58" s="778"/>
      <c r="E58" s="778"/>
      <c r="F58" s="787"/>
      <c r="G58" s="778"/>
      <c r="H58" s="778"/>
      <c r="I58" s="778"/>
      <c r="J58" s="778"/>
      <c r="K58" s="778"/>
      <c r="L58" s="778"/>
      <c r="M58" s="778"/>
      <c r="N58" s="778"/>
      <c r="O58" s="778"/>
      <c r="P58" s="778"/>
      <c r="Q58" s="778"/>
    </row>
    <row r="59" spans="1:29" s="838" customFormat="1" ht="19.5" customHeight="1">
      <c r="A59" s="778"/>
      <c r="B59" s="778"/>
      <c r="C59" s="778"/>
      <c r="D59" s="778"/>
      <c r="E59" s="778"/>
      <c r="F59" s="787"/>
      <c r="G59" s="778"/>
      <c r="H59" s="778"/>
      <c r="I59" s="778"/>
      <c r="J59" s="778"/>
      <c r="K59" s="778"/>
      <c r="L59" s="778"/>
      <c r="M59" s="778"/>
      <c r="N59" s="778"/>
      <c r="O59" s="778"/>
      <c r="P59" s="778"/>
      <c r="Q59" s="778"/>
    </row>
    <row r="60" spans="1:29" s="838" customFormat="1" ht="19.5" customHeight="1">
      <c r="A60" s="778"/>
      <c r="B60" s="778"/>
      <c r="C60" s="778"/>
      <c r="D60" s="778"/>
      <c r="E60" s="778"/>
      <c r="F60" s="787"/>
      <c r="G60" s="778"/>
      <c r="H60" s="778"/>
      <c r="I60" s="778"/>
      <c r="J60" s="778"/>
      <c r="K60" s="778"/>
      <c r="L60" s="778"/>
      <c r="M60" s="778"/>
      <c r="N60" s="778"/>
      <c r="O60" s="778"/>
      <c r="P60" s="778"/>
      <c r="Q60" s="778"/>
    </row>
    <row r="61" spans="1:29" s="838" customFormat="1" ht="19.5" customHeight="1">
      <c r="A61" s="778"/>
      <c r="B61" s="778"/>
      <c r="C61" s="778"/>
      <c r="D61" s="778"/>
      <c r="E61" s="778"/>
      <c r="F61" s="787"/>
      <c r="G61" s="778"/>
      <c r="H61" s="778"/>
      <c r="I61" s="778"/>
      <c r="J61" s="778"/>
      <c r="K61" s="778"/>
      <c r="L61" s="778"/>
      <c r="M61" s="778"/>
      <c r="N61" s="778"/>
      <c r="O61" s="778"/>
      <c r="P61" s="778"/>
      <c r="Q61" s="778"/>
    </row>
    <row r="62" spans="1:29" s="838" customFormat="1" ht="19.5" customHeight="1">
      <c r="A62" s="778"/>
      <c r="B62" s="778"/>
      <c r="C62" s="778"/>
      <c r="D62" s="778"/>
      <c r="E62" s="778"/>
      <c r="F62" s="787"/>
      <c r="G62" s="778"/>
      <c r="H62" s="778"/>
      <c r="I62" s="778"/>
      <c r="J62" s="778"/>
      <c r="K62" s="778"/>
      <c r="L62" s="778"/>
      <c r="M62" s="778"/>
      <c r="N62" s="778"/>
      <c r="O62" s="778"/>
      <c r="P62" s="778"/>
      <c r="Q62" s="778"/>
    </row>
    <row r="63" spans="1:29" s="838" customFormat="1" ht="19.5" customHeight="1">
      <c r="A63" s="778"/>
      <c r="B63" s="778"/>
      <c r="C63" s="778"/>
      <c r="D63" s="778"/>
      <c r="E63" s="778"/>
      <c r="F63" s="787"/>
      <c r="G63" s="778"/>
      <c r="H63" s="778"/>
      <c r="I63" s="778"/>
      <c r="J63" s="778"/>
      <c r="K63" s="778"/>
      <c r="L63" s="778"/>
      <c r="M63" s="778"/>
      <c r="N63" s="778"/>
      <c r="O63" s="778"/>
      <c r="P63" s="778"/>
      <c r="Q63" s="778"/>
    </row>
    <row r="64" spans="1:29" s="838" customFormat="1" ht="19.5" customHeight="1">
      <c r="A64" s="778"/>
      <c r="B64" s="778"/>
      <c r="C64" s="778"/>
      <c r="D64" s="778"/>
      <c r="E64" s="778"/>
      <c r="F64" s="787"/>
      <c r="G64" s="778"/>
      <c r="H64" s="778"/>
      <c r="I64" s="778"/>
      <c r="J64" s="778"/>
      <c r="K64" s="778"/>
      <c r="L64" s="778"/>
      <c r="M64" s="778"/>
      <c r="N64" s="778"/>
      <c r="O64" s="778"/>
      <c r="P64" s="778"/>
      <c r="Q64" s="778"/>
    </row>
    <row r="65" spans="1:29" s="838" customFormat="1" ht="19.5" customHeight="1">
      <c r="A65" s="778"/>
      <c r="B65" s="778"/>
      <c r="C65" s="778"/>
      <c r="D65" s="778"/>
      <c r="E65" s="778"/>
      <c r="F65" s="787"/>
      <c r="G65" s="778"/>
      <c r="H65" s="778"/>
      <c r="I65" s="778"/>
      <c r="J65" s="778"/>
      <c r="K65" s="778"/>
      <c r="L65" s="778"/>
      <c r="M65" s="778"/>
      <c r="N65" s="778"/>
      <c r="O65" s="778"/>
      <c r="P65" s="778"/>
      <c r="Q65" s="778"/>
    </row>
    <row r="66" spans="1:29" s="838" customFormat="1" ht="19.5" customHeight="1">
      <c r="A66" s="778"/>
      <c r="B66" s="778"/>
      <c r="C66" s="778"/>
      <c r="D66" s="778"/>
      <c r="E66" s="778"/>
      <c r="F66" s="787"/>
      <c r="G66" s="778"/>
      <c r="H66" s="778"/>
      <c r="I66" s="778"/>
      <c r="J66" s="778"/>
      <c r="K66" s="778"/>
      <c r="L66" s="778"/>
      <c r="M66" s="778"/>
      <c r="N66" s="778"/>
      <c r="O66" s="778"/>
      <c r="P66" s="778"/>
      <c r="Q66" s="778"/>
    </row>
    <row r="67" spans="1:29" s="838" customFormat="1" ht="19.5" customHeight="1">
      <c r="A67" s="778"/>
      <c r="B67" s="778"/>
      <c r="C67" s="778"/>
      <c r="D67" s="778"/>
      <c r="E67" s="778"/>
      <c r="F67" s="787"/>
      <c r="G67" s="778"/>
      <c r="H67" s="778"/>
      <c r="I67" s="778"/>
      <c r="J67" s="778"/>
      <c r="K67" s="778"/>
      <c r="L67" s="778"/>
      <c r="M67" s="778"/>
      <c r="N67" s="778"/>
      <c r="O67" s="778"/>
      <c r="P67" s="778"/>
      <c r="Q67" s="778"/>
    </row>
    <row r="68" spans="1:29" s="838" customFormat="1" ht="19.5" customHeight="1">
      <c r="A68" s="790"/>
      <c r="B68" s="778"/>
      <c r="C68" s="778"/>
      <c r="D68" s="778"/>
      <c r="E68" s="778"/>
      <c r="F68" s="787"/>
      <c r="G68" s="778"/>
      <c r="H68" s="778"/>
      <c r="I68" s="778"/>
      <c r="J68" s="778"/>
      <c r="K68" s="778"/>
      <c r="L68" s="778"/>
      <c r="M68" s="778"/>
      <c r="N68" s="778"/>
      <c r="O68" s="778"/>
      <c r="P68" s="778"/>
      <c r="Q68" s="778"/>
    </row>
    <row r="69" spans="1:29" ht="19.5" customHeight="1">
      <c r="A69" s="790"/>
      <c r="F69" s="787"/>
      <c r="Y69" s="838"/>
      <c r="Z69" s="838"/>
      <c r="AB69" s="838"/>
      <c r="AC69" s="838"/>
    </row>
    <row r="70" spans="1:29" ht="19.5" customHeight="1">
      <c r="A70" s="790"/>
      <c r="F70" s="787"/>
      <c r="Y70" s="838"/>
      <c r="Z70" s="838"/>
      <c r="AB70" s="838"/>
      <c r="AC70" s="838"/>
    </row>
    <row r="71" spans="1:29" ht="19.5" customHeight="1">
      <c r="A71" s="790"/>
      <c r="F71" s="787"/>
      <c r="Y71" s="838"/>
      <c r="Z71" s="838"/>
      <c r="AB71" s="838"/>
      <c r="AC71" s="838"/>
    </row>
    <row r="72" spans="1:29" ht="19.5" customHeight="1">
      <c r="A72" s="790"/>
      <c r="F72" s="787"/>
      <c r="Y72" s="838"/>
      <c r="Z72" s="838"/>
      <c r="AB72" s="838"/>
      <c r="AC72" s="838"/>
    </row>
    <row r="73" spans="1:29" ht="19.5" customHeight="1">
      <c r="A73" s="790"/>
      <c r="F73" s="787"/>
      <c r="Y73" s="838"/>
      <c r="Z73" s="838"/>
      <c r="AB73" s="838"/>
      <c r="AC73" s="838"/>
    </row>
    <row r="74" spans="1:29" ht="19.5" customHeight="1">
      <c r="A74" s="790"/>
      <c r="F74" s="787"/>
      <c r="Y74" s="838"/>
      <c r="Z74" s="838"/>
      <c r="AB74" s="838"/>
      <c r="AC74" s="838"/>
    </row>
    <row r="75" spans="1:29" ht="19.5" customHeight="1">
      <c r="A75" s="790"/>
      <c r="F75" s="787"/>
      <c r="Y75" s="838"/>
      <c r="Z75" s="838"/>
      <c r="AB75" s="838"/>
      <c r="AC75" s="838"/>
    </row>
    <row r="76" spans="1:29" ht="19.5" customHeight="1">
      <c r="A76" s="790"/>
      <c r="F76" s="787"/>
      <c r="Y76" s="838"/>
      <c r="Z76" s="838"/>
      <c r="AB76" s="838"/>
      <c r="AC76" s="838"/>
    </row>
    <row r="77" spans="1:29" ht="19.5" customHeight="1">
      <c r="A77" s="790"/>
      <c r="F77" s="787"/>
      <c r="Y77" s="838"/>
      <c r="Z77" s="838"/>
      <c r="AB77" s="838"/>
      <c r="AC77" s="838"/>
    </row>
    <row r="78" spans="1:29" ht="19.5" customHeight="1">
      <c r="F78" s="787"/>
      <c r="AB78" s="838"/>
      <c r="AC78" s="838"/>
    </row>
    <row r="79" spans="1:29" ht="19.5" customHeight="1">
      <c r="F79" s="787"/>
      <c r="AB79" s="838"/>
      <c r="AC79" s="838"/>
    </row>
    <row r="80" spans="1:29" ht="19.5" customHeight="1">
      <c r="F80" s="787"/>
      <c r="AB80" s="838"/>
      <c r="AC80" s="838"/>
    </row>
    <row r="81" spans="1:29" ht="19.5" customHeight="1">
      <c r="F81" s="787"/>
    </row>
    <row r="82" spans="1:29" ht="19.5" customHeight="1">
      <c r="F82" s="787"/>
    </row>
    <row r="83" spans="1:29" ht="19.5" customHeight="1">
      <c r="F83" s="787"/>
    </row>
    <row r="84" spans="1:29" ht="19.5" customHeight="1">
      <c r="F84" s="787"/>
      <c r="Y84" s="790"/>
      <c r="Z84" s="790"/>
    </row>
    <row r="85" spans="1:29" s="790" customFormat="1" ht="19.5" customHeight="1">
      <c r="A85" s="778"/>
      <c r="B85" s="778"/>
      <c r="C85" s="778"/>
      <c r="D85" s="778"/>
      <c r="E85" s="778"/>
      <c r="F85" s="787"/>
      <c r="G85" s="778"/>
      <c r="H85" s="778"/>
      <c r="I85" s="778"/>
      <c r="J85" s="778"/>
      <c r="K85" s="778"/>
      <c r="L85" s="778"/>
      <c r="M85" s="778"/>
      <c r="N85" s="778"/>
      <c r="O85" s="778"/>
      <c r="P85" s="778"/>
      <c r="Q85" s="778"/>
      <c r="AB85" s="778"/>
      <c r="AC85" s="778"/>
    </row>
    <row r="86" spans="1:29" s="790" customFormat="1" ht="19.5" customHeight="1">
      <c r="A86" s="778"/>
      <c r="B86" s="778"/>
      <c r="C86" s="778"/>
      <c r="D86" s="778"/>
      <c r="E86" s="778"/>
      <c r="F86" s="787"/>
      <c r="G86" s="778"/>
      <c r="H86" s="778"/>
      <c r="I86" s="778"/>
      <c r="J86" s="778"/>
      <c r="K86" s="778"/>
      <c r="L86" s="778"/>
      <c r="M86" s="778"/>
      <c r="N86" s="778"/>
      <c r="O86" s="778"/>
      <c r="P86" s="778"/>
      <c r="Q86" s="778"/>
      <c r="AB86" s="778"/>
      <c r="AC86" s="778"/>
    </row>
    <row r="87" spans="1:29" s="790" customFormat="1" ht="19.5" customHeight="1">
      <c r="A87" s="778"/>
      <c r="B87" s="778"/>
      <c r="C87" s="778"/>
      <c r="D87" s="778"/>
      <c r="E87" s="778"/>
      <c r="F87" s="787"/>
      <c r="G87" s="778"/>
      <c r="H87" s="778"/>
      <c r="I87" s="778"/>
      <c r="J87" s="778"/>
      <c r="K87" s="778"/>
      <c r="L87" s="778"/>
      <c r="M87" s="778"/>
      <c r="N87" s="778"/>
      <c r="O87" s="778"/>
      <c r="P87" s="778"/>
      <c r="Q87" s="778"/>
    </row>
    <row r="88" spans="1:29" s="790" customFormat="1" ht="19.5" customHeight="1">
      <c r="A88" s="778"/>
      <c r="B88" s="778"/>
      <c r="C88" s="778"/>
      <c r="D88" s="778"/>
      <c r="E88" s="778"/>
      <c r="F88" s="787"/>
      <c r="G88" s="778"/>
      <c r="H88" s="778"/>
      <c r="I88" s="778"/>
      <c r="J88" s="778"/>
      <c r="K88" s="778"/>
      <c r="L88" s="778"/>
      <c r="M88" s="778"/>
      <c r="N88" s="778"/>
      <c r="O88" s="778"/>
      <c r="P88" s="778"/>
      <c r="Q88" s="778"/>
    </row>
    <row r="89" spans="1:29" s="790" customFormat="1" ht="19.5" customHeight="1">
      <c r="A89" s="778"/>
      <c r="B89" s="778"/>
      <c r="C89" s="778"/>
      <c r="D89" s="778"/>
      <c r="E89" s="778"/>
      <c r="F89" s="787"/>
      <c r="G89" s="778"/>
      <c r="H89" s="778"/>
      <c r="I89" s="778"/>
      <c r="J89" s="778"/>
      <c r="K89" s="778"/>
      <c r="L89" s="778"/>
      <c r="M89" s="778"/>
      <c r="N89" s="778"/>
      <c r="O89" s="778"/>
      <c r="P89" s="778"/>
      <c r="Q89" s="778"/>
    </row>
    <row r="90" spans="1:29" s="790" customFormat="1" ht="19.5" customHeight="1">
      <c r="A90" s="778"/>
      <c r="B90" s="778"/>
      <c r="C90" s="778"/>
      <c r="D90" s="778"/>
      <c r="E90" s="778"/>
      <c r="F90" s="787"/>
      <c r="G90" s="778"/>
      <c r="H90" s="778"/>
      <c r="I90" s="778"/>
      <c r="J90" s="778"/>
      <c r="K90" s="778"/>
      <c r="L90" s="778"/>
      <c r="M90" s="778"/>
      <c r="N90" s="778"/>
      <c r="O90" s="778"/>
      <c r="P90" s="778"/>
      <c r="Q90" s="778"/>
    </row>
    <row r="91" spans="1:29" s="790" customFormat="1" ht="19.5" customHeight="1">
      <c r="A91" s="778"/>
      <c r="B91" s="778"/>
      <c r="C91" s="778"/>
      <c r="D91" s="778"/>
      <c r="E91" s="778"/>
      <c r="F91" s="787"/>
      <c r="G91" s="778"/>
      <c r="H91" s="778"/>
      <c r="I91" s="778"/>
      <c r="J91" s="778"/>
      <c r="K91" s="778"/>
      <c r="L91" s="778"/>
      <c r="M91" s="778"/>
      <c r="N91" s="778"/>
      <c r="O91" s="778"/>
      <c r="P91" s="778"/>
      <c r="Q91" s="778"/>
    </row>
    <row r="92" spans="1:29" s="790" customFormat="1" ht="19.5" customHeight="1">
      <c r="A92" s="778"/>
      <c r="B92" s="778"/>
      <c r="C92" s="778"/>
      <c r="D92" s="778"/>
      <c r="E92" s="778"/>
      <c r="F92" s="787"/>
      <c r="G92" s="778"/>
      <c r="H92" s="778"/>
      <c r="I92" s="778"/>
      <c r="J92" s="778"/>
      <c r="K92" s="778"/>
      <c r="L92" s="778"/>
      <c r="M92" s="778"/>
      <c r="N92" s="778"/>
      <c r="O92" s="778"/>
      <c r="P92" s="778"/>
      <c r="Q92" s="778"/>
    </row>
    <row r="93" spans="1:29" s="790" customFormat="1" ht="19.5" customHeight="1">
      <c r="A93" s="778"/>
      <c r="B93" s="778"/>
      <c r="C93" s="778"/>
      <c r="D93" s="778"/>
      <c r="E93" s="778"/>
      <c r="F93" s="787"/>
      <c r="G93" s="778"/>
      <c r="H93" s="778"/>
      <c r="I93" s="778"/>
      <c r="J93" s="778"/>
      <c r="K93" s="778"/>
      <c r="L93" s="778"/>
      <c r="M93" s="778"/>
      <c r="N93" s="778"/>
      <c r="O93" s="778"/>
      <c r="P93" s="778"/>
      <c r="Q93" s="778"/>
    </row>
    <row r="94" spans="1:29" s="790" customFormat="1" ht="19.5" customHeight="1">
      <c r="A94" s="778"/>
      <c r="B94" s="778"/>
      <c r="C94" s="778"/>
      <c r="D94" s="778"/>
      <c r="E94" s="778"/>
      <c r="F94" s="778"/>
      <c r="G94" s="778"/>
      <c r="H94" s="778"/>
      <c r="I94" s="778"/>
      <c r="J94" s="778"/>
      <c r="K94" s="778"/>
      <c r="L94" s="778"/>
      <c r="M94" s="778"/>
      <c r="N94" s="778"/>
      <c r="O94" s="778"/>
      <c r="P94" s="778"/>
      <c r="Q94" s="778"/>
    </row>
    <row r="95" spans="1:29" s="790" customFormat="1" ht="19.5" customHeight="1">
      <c r="A95" s="778"/>
      <c r="B95" s="778"/>
      <c r="C95" s="778"/>
      <c r="D95" s="778"/>
      <c r="E95" s="778"/>
      <c r="F95" s="778"/>
      <c r="G95" s="778"/>
      <c r="H95" s="778"/>
      <c r="I95" s="778"/>
      <c r="J95" s="778"/>
      <c r="K95" s="778"/>
      <c r="L95" s="778"/>
      <c r="M95" s="778"/>
      <c r="N95" s="778"/>
      <c r="O95" s="778"/>
      <c r="P95" s="843"/>
      <c r="Q95" s="843"/>
    </row>
    <row r="96" spans="1:29" s="790" customFormat="1" ht="19.5" customHeight="1">
      <c r="A96" s="778"/>
      <c r="B96" s="778"/>
      <c r="C96" s="778"/>
      <c r="D96" s="778"/>
      <c r="E96" s="778"/>
      <c r="F96" s="778"/>
      <c r="G96" s="778"/>
      <c r="H96" s="778"/>
      <c r="I96" s="778"/>
      <c r="J96" s="778"/>
      <c r="K96" s="778"/>
      <c r="L96" s="778"/>
      <c r="M96" s="778"/>
      <c r="N96" s="778"/>
      <c r="O96" s="778"/>
      <c r="P96" s="843"/>
      <c r="Q96" s="843"/>
    </row>
    <row r="97" spans="1:29" s="790" customFormat="1" ht="19.5" customHeight="1">
      <c r="A97" s="778"/>
      <c r="B97" s="778"/>
      <c r="C97" s="778"/>
      <c r="D97" s="778"/>
      <c r="E97" s="778"/>
      <c r="F97" s="778"/>
      <c r="G97" s="778"/>
      <c r="H97" s="778"/>
      <c r="I97" s="778"/>
      <c r="J97" s="778"/>
      <c r="K97" s="778"/>
      <c r="L97" s="778"/>
      <c r="M97" s="778"/>
      <c r="N97" s="778"/>
      <c r="O97" s="843"/>
      <c r="P97" s="843"/>
      <c r="Q97" s="843"/>
    </row>
    <row r="98" spans="1:29" s="790" customFormat="1" ht="19.5" customHeight="1">
      <c r="A98" s="778"/>
      <c r="B98" s="778"/>
      <c r="C98" s="778"/>
      <c r="D98" s="778"/>
      <c r="E98" s="778"/>
      <c r="F98" s="778"/>
      <c r="G98" s="778"/>
      <c r="H98" s="778"/>
      <c r="I98" s="778"/>
      <c r="J98" s="778"/>
      <c r="K98" s="778"/>
      <c r="L98" s="778"/>
      <c r="M98" s="778"/>
      <c r="N98" s="778"/>
      <c r="O98" s="843"/>
      <c r="P98" s="843"/>
      <c r="Q98" s="843"/>
    </row>
    <row r="99" spans="1:29" s="790" customFormat="1" ht="19.5" customHeight="1">
      <c r="A99" s="778"/>
      <c r="B99" s="778"/>
      <c r="C99" s="778"/>
      <c r="D99" s="778"/>
      <c r="E99" s="778"/>
      <c r="F99" s="778"/>
      <c r="G99" s="778"/>
      <c r="H99" s="778"/>
      <c r="I99" s="778"/>
      <c r="J99" s="778"/>
      <c r="K99" s="778"/>
      <c r="L99" s="778"/>
      <c r="M99" s="843"/>
      <c r="N99" s="843"/>
      <c r="O99" s="843"/>
      <c r="P99" s="843"/>
      <c r="Q99" s="843"/>
    </row>
    <row r="100" spans="1:29" s="790" customFormat="1" ht="19.5" customHeight="1">
      <c r="A100" s="778"/>
      <c r="B100" s="778"/>
      <c r="C100" s="778"/>
      <c r="D100" s="778"/>
      <c r="E100" s="778"/>
      <c r="F100" s="778"/>
      <c r="G100" s="778"/>
      <c r="H100" s="778"/>
      <c r="I100" s="778"/>
      <c r="J100" s="778"/>
      <c r="K100" s="778"/>
      <c r="L100" s="778"/>
      <c r="M100" s="843"/>
      <c r="N100" s="843"/>
      <c r="O100" s="843"/>
      <c r="P100" s="843"/>
      <c r="Q100" s="843"/>
      <c r="Y100" s="778"/>
      <c r="Z100" s="778"/>
    </row>
    <row r="101" spans="1:29" ht="19.5" customHeight="1">
      <c r="M101" s="843"/>
      <c r="N101" s="843"/>
      <c r="O101" s="843"/>
      <c r="P101" s="843"/>
      <c r="Q101" s="843"/>
      <c r="AB101" s="790"/>
      <c r="AC101" s="790"/>
    </row>
    <row r="102" spans="1:29" ht="19.5" customHeight="1">
      <c r="M102" s="843"/>
      <c r="N102" s="843"/>
      <c r="O102" s="843"/>
      <c r="P102" s="843"/>
      <c r="Q102" s="843"/>
      <c r="AB102" s="790"/>
      <c r="AC102" s="790"/>
    </row>
    <row r="103" spans="1:29" ht="19.5" customHeight="1">
      <c r="M103" s="843"/>
      <c r="N103" s="843"/>
      <c r="O103" s="843"/>
      <c r="P103" s="843"/>
      <c r="Q103" s="843"/>
    </row>
    <row r="104" spans="1:29" ht="19.5" customHeight="1">
      <c r="M104" s="843"/>
      <c r="N104" s="843"/>
      <c r="O104" s="843"/>
      <c r="P104" s="843"/>
      <c r="Q104" s="843"/>
    </row>
    <row r="105" spans="1:29" ht="19.5" customHeight="1">
      <c r="G105" s="843"/>
      <c r="H105" s="843"/>
      <c r="M105" s="843"/>
      <c r="N105" s="843"/>
      <c r="O105" s="843"/>
      <c r="P105" s="843"/>
      <c r="Q105" s="843"/>
    </row>
    <row r="106" spans="1:29" ht="19.5" customHeight="1">
      <c r="G106" s="843"/>
      <c r="H106" s="843"/>
      <c r="M106" s="843"/>
      <c r="N106" s="843"/>
      <c r="O106" s="843"/>
    </row>
    <row r="107" spans="1:29" ht="19.5" customHeight="1">
      <c r="D107" s="843"/>
      <c r="E107" s="843"/>
      <c r="G107" s="843"/>
      <c r="H107" s="843"/>
      <c r="M107" s="843"/>
      <c r="N107" s="843"/>
      <c r="O107" s="843"/>
    </row>
    <row r="108" spans="1:29" ht="19.5" customHeight="1">
      <c r="D108" s="843"/>
      <c r="E108" s="843"/>
      <c r="G108" s="843"/>
      <c r="H108" s="843"/>
      <c r="M108" s="843"/>
      <c r="N108" s="843"/>
      <c r="Y108" s="843"/>
      <c r="Z108" s="843"/>
    </row>
    <row r="109" spans="1:29" s="843" customFormat="1" ht="19.5" customHeight="1">
      <c r="A109" s="778"/>
      <c r="B109" s="778"/>
      <c r="O109" s="778"/>
      <c r="P109" s="778"/>
      <c r="Q109" s="778"/>
      <c r="AB109" s="778"/>
      <c r="AC109" s="778"/>
    </row>
    <row r="110" spans="1:29" s="843" customFormat="1" ht="19.5" customHeight="1">
      <c r="A110" s="778"/>
      <c r="B110" s="778"/>
      <c r="M110" s="778"/>
      <c r="N110" s="778"/>
      <c r="O110" s="778"/>
      <c r="P110" s="778"/>
      <c r="Q110" s="778"/>
      <c r="AB110" s="778"/>
      <c r="AC110" s="778"/>
    </row>
    <row r="111" spans="1:29" s="843" customFormat="1" ht="19.5" customHeight="1">
      <c r="A111" s="778"/>
      <c r="B111" s="778"/>
      <c r="M111" s="778"/>
      <c r="N111" s="778"/>
      <c r="O111" s="778"/>
      <c r="P111" s="778"/>
      <c r="Q111" s="778"/>
    </row>
    <row r="112" spans="1:29" s="843" customFormat="1" ht="19.5" customHeight="1">
      <c r="A112" s="778"/>
      <c r="B112" s="778"/>
      <c r="M112" s="778"/>
      <c r="N112" s="778"/>
      <c r="O112" s="778"/>
      <c r="P112" s="778"/>
      <c r="Q112" s="778"/>
    </row>
    <row r="113" spans="1:29" s="843" customFormat="1" ht="19.5" customHeight="1">
      <c r="A113" s="778"/>
      <c r="B113" s="778"/>
      <c r="M113" s="778"/>
      <c r="N113" s="778"/>
      <c r="O113" s="778"/>
      <c r="P113" s="778"/>
      <c r="Q113" s="778"/>
    </row>
    <row r="114" spans="1:29" s="843" customFormat="1" ht="19.5" customHeight="1">
      <c r="A114" s="778"/>
      <c r="B114" s="778"/>
      <c r="M114" s="778"/>
      <c r="N114" s="778"/>
      <c r="O114" s="778"/>
      <c r="P114" s="778"/>
      <c r="Q114" s="778"/>
    </row>
    <row r="115" spans="1:29" s="843" customFormat="1" ht="19.5" customHeight="1">
      <c r="A115" s="778"/>
      <c r="B115" s="778"/>
      <c r="M115" s="778"/>
      <c r="N115" s="778"/>
      <c r="O115" s="778"/>
      <c r="P115" s="778"/>
      <c r="Q115" s="778"/>
    </row>
    <row r="116" spans="1:29" s="843" customFormat="1" ht="19.5" customHeight="1">
      <c r="A116" s="778"/>
      <c r="B116" s="778"/>
      <c r="G116" s="778"/>
      <c r="H116" s="778"/>
      <c r="M116" s="778"/>
      <c r="N116" s="778"/>
      <c r="O116" s="778"/>
      <c r="P116" s="778"/>
      <c r="Q116" s="778"/>
    </row>
    <row r="117" spans="1:29" s="843" customFormat="1" ht="19.5" customHeight="1">
      <c r="A117" s="778"/>
      <c r="B117" s="778"/>
      <c r="G117" s="778"/>
      <c r="H117" s="778"/>
      <c r="M117" s="778"/>
      <c r="N117" s="778"/>
      <c r="O117" s="778"/>
      <c r="P117" s="778"/>
      <c r="Q117" s="778"/>
    </row>
    <row r="118" spans="1:29" s="843" customFormat="1" ht="19.5" customHeight="1">
      <c r="A118" s="778"/>
      <c r="B118" s="778"/>
      <c r="D118" s="778"/>
      <c r="E118" s="778"/>
      <c r="G118" s="778"/>
      <c r="H118" s="778"/>
      <c r="M118" s="778"/>
      <c r="N118" s="778"/>
      <c r="O118" s="778"/>
      <c r="P118" s="778"/>
      <c r="Q118" s="778"/>
    </row>
    <row r="119" spans="1:29" s="843" customFormat="1" ht="19.5" customHeight="1">
      <c r="A119" s="778"/>
      <c r="B119" s="778"/>
      <c r="D119" s="778"/>
      <c r="E119" s="778"/>
      <c r="G119" s="778"/>
      <c r="H119" s="778"/>
      <c r="M119" s="778"/>
      <c r="N119" s="778"/>
      <c r="O119" s="778"/>
      <c r="P119" s="778"/>
      <c r="Q119" s="778"/>
      <c r="Y119" s="778"/>
      <c r="Z119" s="778"/>
    </row>
    <row r="120" spans="1:29" ht="19.5" customHeight="1">
      <c r="AB120" s="843"/>
      <c r="AC120" s="843"/>
    </row>
    <row r="121" spans="1:29" ht="19.5" customHeight="1">
      <c r="AB121" s="843"/>
      <c r="AC121" s="843"/>
    </row>
  </sheetData>
  <mergeCells count="21">
    <mergeCell ref="A1:AC1"/>
    <mergeCell ref="A6:B6"/>
    <mergeCell ref="D6:E6"/>
    <mergeCell ref="G6:H6"/>
    <mergeCell ref="J6:K6"/>
    <mergeCell ref="M6:N6"/>
    <mergeCell ref="P6:Q6"/>
    <mergeCell ref="S6:T6"/>
    <mergeCell ref="V6:W6"/>
    <mergeCell ref="Y6:Z6"/>
    <mergeCell ref="AB7:AC7"/>
    <mergeCell ref="AB6:AC6"/>
    <mergeCell ref="A7:B7"/>
    <mergeCell ref="D7:E7"/>
    <mergeCell ref="G7:H7"/>
    <mergeCell ref="J7:K7"/>
    <mergeCell ref="M7:N7"/>
    <mergeCell ref="P7:Q7"/>
    <mergeCell ref="S7:T7"/>
    <mergeCell ref="V7:W7"/>
    <mergeCell ref="Y7:Z7"/>
  </mergeCells>
  <pageMargins left="0.7" right="0.7" top="0.75" bottom="0.75" header="0.3" footer="0.3"/>
  <pageSetup paperSize="8" scale="28"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841C-789C-43EB-A678-C18733F0817C}">
  <sheetPr codeName="Sheet5">
    <tabColor rgb="FFFF0000"/>
    <pageSetUpPr fitToPage="1"/>
  </sheetPr>
  <dimension ref="A1:AE122"/>
  <sheetViews>
    <sheetView zoomScale="50" zoomScaleNormal="50" workbookViewId="0">
      <pane ySplit="7" topLeftCell="A8" activePane="bottomLeft" state="frozen"/>
      <selection activeCell="G13" sqref="G13"/>
      <selection pane="bottomLeft" sqref="A1:AE1"/>
    </sheetView>
  </sheetViews>
  <sheetFormatPr defaultColWidth="9" defaultRowHeight="19.5" customHeight="1"/>
  <cols>
    <col min="1" max="1" width="58.42578125" style="58" customWidth="1"/>
    <col min="2" max="2" width="9" style="58" bestFit="1" customWidth="1"/>
    <col min="3" max="3" width="60.5703125" style="58" customWidth="1"/>
    <col min="4" max="4" width="7.7109375" style="58" customWidth="1"/>
    <col min="5" max="5" width="5.7109375" style="58" customWidth="1"/>
    <col min="6" max="6" width="61.28515625" style="58" customWidth="1"/>
    <col min="7" max="7" width="7.7109375" style="58" customWidth="1"/>
    <col min="8" max="8" width="5.7109375" style="58" customWidth="1"/>
    <col min="9" max="9" width="61" style="58" customWidth="1"/>
    <col min="10" max="10" width="7.7109375" style="58" customWidth="1"/>
    <col min="11" max="11" width="5.7109375" style="58" customWidth="1"/>
    <col min="12" max="12" width="61" style="58" customWidth="1"/>
    <col min="13" max="13" width="8.28515625" style="58" customWidth="1"/>
    <col min="14" max="14" width="5.7109375" style="58" customWidth="1"/>
    <col min="15" max="15" width="61" style="58" customWidth="1"/>
    <col min="16" max="16" width="8.28515625" style="58" customWidth="1"/>
    <col min="17" max="17" width="5.7109375" style="58" customWidth="1"/>
    <col min="18" max="18" width="60.7109375" style="58" customWidth="1"/>
    <col min="19" max="19" width="8" style="58" customWidth="1"/>
    <col min="20" max="20" width="5.7109375" style="58" customWidth="1"/>
    <col min="21" max="21" width="60.7109375" style="58" customWidth="1"/>
    <col min="22" max="22" width="7.7109375" style="58" customWidth="1"/>
    <col min="23" max="23" width="5.7109375" style="58" customWidth="1"/>
    <col min="24" max="24" width="60.42578125" style="58" customWidth="1"/>
    <col min="25" max="25" width="8.42578125" style="58" customWidth="1"/>
    <col min="26" max="26" width="5.7109375" style="58" customWidth="1"/>
    <col min="27" max="27" width="60.42578125" style="58" customWidth="1"/>
    <col min="28" max="28" width="8.28515625" style="58" customWidth="1"/>
    <col min="29" max="29" width="5.7109375" style="58" customWidth="1"/>
    <col min="30" max="30" width="60.42578125" style="58" customWidth="1"/>
    <col min="31" max="31" width="8.28515625" style="58" customWidth="1"/>
    <col min="32" max="16384" width="9" style="58"/>
  </cols>
  <sheetData>
    <row r="1" spans="1:31" s="193" customFormat="1" ht="40.5" customHeight="1">
      <c r="A1" s="878" t="str">
        <f>'Cover Sheet '!A1:K2</f>
        <v>National Cost Collection (NCC) 2022-23 - Extract Specification - Integrated</v>
      </c>
      <c r="B1" s="878"/>
      <c r="C1" s="878"/>
      <c r="D1" s="878"/>
      <c r="E1" s="878"/>
      <c r="F1" s="878"/>
      <c r="G1" s="878"/>
      <c r="H1" s="878"/>
      <c r="I1" s="878"/>
      <c r="J1" s="878"/>
      <c r="K1" s="878"/>
      <c r="L1" s="878"/>
      <c r="M1" s="878"/>
      <c r="N1" s="878"/>
      <c r="O1" s="878"/>
      <c r="P1" s="878"/>
      <c r="Q1" s="878"/>
      <c r="R1" s="878"/>
      <c r="S1" s="878"/>
      <c r="T1" s="878"/>
      <c r="U1" s="878"/>
      <c r="V1" s="878"/>
      <c r="W1" s="878"/>
      <c r="X1" s="879"/>
      <c r="Y1" s="879"/>
      <c r="Z1" s="879"/>
      <c r="AA1" s="879"/>
      <c r="AB1" s="879"/>
      <c r="AC1" s="879"/>
      <c r="AD1" s="879"/>
      <c r="AE1" s="879"/>
    </row>
    <row r="2" spans="1:31" ht="19.5" customHeight="1">
      <c r="A2" s="562"/>
      <c r="B2" s="562"/>
      <c r="C2" s="562"/>
      <c r="D2" s="562"/>
      <c r="E2" s="562"/>
      <c r="F2" s="562"/>
      <c r="G2" s="562"/>
      <c r="H2" s="562"/>
      <c r="I2" s="562"/>
      <c r="J2" s="562"/>
    </row>
    <row r="3" spans="1:31" ht="28.15" customHeight="1">
      <c r="A3" s="399" t="s">
        <v>955</v>
      </c>
    </row>
    <row r="4" spans="1:31" ht="25.5">
      <c r="A4" s="395" t="s">
        <v>956</v>
      </c>
      <c r="B4" s="396"/>
      <c r="C4" s="396"/>
      <c r="D4" s="396"/>
      <c r="E4" s="396"/>
      <c r="F4" s="396"/>
    </row>
    <row r="5" spans="1:31" ht="27">
      <c r="A5" s="393"/>
    </row>
    <row r="6" spans="1:31" s="401" customFormat="1" ht="60.6" customHeight="1">
      <c r="A6" s="885"/>
      <c r="B6" s="885"/>
      <c r="C6" s="883" t="s">
        <v>11337</v>
      </c>
      <c r="D6" s="883"/>
      <c r="F6" s="883" t="s">
        <v>957</v>
      </c>
      <c r="G6" s="883"/>
      <c r="I6" s="883" t="s">
        <v>11337</v>
      </c>
      <c r="J6" s="883"/>
      <c r="L6" s="884"/>
      <c r="M6" s="884"/>
      <c r="O6" s="882"/>
      <c r="P6" s="882"/>
      <c r="R6" s="883" t="s">
        <v>958</v>
      </c>
      <c r="S6" s="883"/>
      <c r="U6" s="883" t="s">
        <v>958</v>
      </c>
      <c r="V6" s="883"/>
      <c r="X6" s="883" t="s">
        <v>11339</v>
      </c>
      <c r="Y6" s="883"/>
      <c r="AA6" s="883" t="s">
        <v>11341</v>
      </c>
      <c r="AB6" s="883"/>
      <c r="AD6" s="883"/>
      <c r="AE6" s="883"/>
    </row>
    <row r="7" spans="1:31" s="402" customFormat="1" ht="39" customHeight="1">
      <c r="A7" s="887" t="s">
        <v>959</v>
      </c>
      <c r="B7" s="887"/>
      <c r="C7" s="887" t="s">
        <v>57</v>
      </c>
      <c r="D7" s="887"/>
      <c r="F7" s="887" t="s">
        <v>62</v>
      </c>
      <c r="G7" s="887"/>
      <c r="I7" s="887" t="s">
        <v>60</v>
      </c>
      <c r="J7" s="887"/>
      <c r="L7" s="887" t="s">
        <v>960</v>
      </c>
      <c r="M7" s="887"/>
      <c r="O7" s="887" t="s">
        <v>66</v>
      </c>
      <c r="P7" s="887"/>
      <c r="R7" s="886" t="s">
        <v>68</v>
      </c>
      <c r="S7" s="886"/>
      <c r="T7" s="403"/>
      <c r="U7" s="886" t="s">
        <v>70</v>
      </c>
      <c r="V7" s="886"/>
      <c r="X7" s="886" t="s">
        <v>72</v>
      </c>
      <c r="Y7" s="886"/>
      <c r="AA7" s="886" t="s">
        <v>74</v>
      </c>
      <c r="AB7" s="886"/>
      <c r="AD7" s="886" t="s">
        <v>54</v>
      </c>
      <c r="AE7" s="886"/>
    </row>
    <row r="8" spans="1:31" s="404" customFormat="1" ht="26.1" customHeight="1">
      <c r="A8" s="59"/>
      <c r="R8" s="405"/>
      <c r="S8" s="405"/>
      <c r="T8" s="405"/>
      <c r="U8" s="405"/>
      <c r="V8" s="405"/>
    </row>
    <row r="9" spans="1:31" s="404" customFormat="1" ht="26.1" customHeight="1">
      <c r="A9" s="63" t="s">
        <v>961</v>
      </c>
      <c r="C9" s="63" t="s">
        <v>961</v>
      </c>
      <c r="D9" s="60"/>
      <c r="F9" s="63" t="s">
        <v>961</v>
      </c>
      <c r="G9" s="60"/>
      <c r="I9" s="63" t="s">
        <v>961</v>
      </c>
      <c r="J9" s="60"/>
      <c r="L9" s="63" t="s">
        <v>961</v>
      </c>
      <c r="M9" s="60"/>
      <c r="O9" s="63" t="s">
        <v>961</v>
      </c>
      <c r="P9" s="60"/>
      <c r="R9" s="159" t="s">
        <v>961</v>
      </c>
      <c r="S9" s="160"/>
      <c r="T9" s="405"/>
      <c r="U9" s="159" t="s">
        <v>961</v>
      </c>
      <c r="V9" s="160"/>
      <c r="X9" s="159" t="s">
        <v>961</v>
      </c>
      <c r="Y9" s="563"/>
      <c r="AA9" s="159" t="s">
        <v>961</v>
      </c>
      <c r="AB9" s="563"/>
      <c r="AD9" s="159" t="s">
        <v>961</v>
      </c>
      <c r="AE9" s="563"/>
    </row>
    <row r="10" spans="1:31" s="404" customFormat="1" ht="26.1" customHeight="1">
      <c r="A10" s="125" t="s">
        <v>962</v>
      </c>
      <c r="B10" s="126" t="s">
        <v>963</v>
      </c>
      <c r="C10" s="133" t="s">
        <v>962</v>
      </c>
      <c r="D10" s="126" t="s">
        <v>963</v>
      </c>
      <c r="F10" s="133" t="s">
        <v>962</v>
      </c>
      <c r="G10" s="126" t="s">
        <v>963</v>
      </c>
      <c r="I10" s="133" t="s">
        <v>962</v>
      </c>
      <c r="J10" s="126" t="s">
        <v>963</v>
      </c>
      <c r="L10" s="133" t="s">
        <v>962</v>
      </c>
      <c r="M10" s="126" t="s">
        <v>963</v>
      </c>
      <c r="O10" s="133" t="s">
        <v>962</v>
      </c>
      <c r="P10" s="126" t="s">
        <v>963</v>
      </c>
      <c r="R10" s="133" t="s">
        <v>962</v>
      </c>
      <c r="S10" s="126" t="s">
        <v>963</v>
      </c>
      <c r="T10" s="405"/>
      <c r="U10" s="133" t="s">
        <v>962</v>
      </c>
      <c r="V10" s="126" t="s">
        <v>963</v>
      </c>
      <c r="X10" s="133" t="s">
        <v>962</v>
      </c>
      <c r="Y10" s="126" t="s">
        <v>963</v>
      </c>
      <c r="AA10" s="133" t="s">
        <v>962</v>
      </c>
      <c r="AB10" s="126" t="s">
        <v>963</v>
      </c>
      <c r="AD10" s="133" t="s">
        <v>962</v>
      </c>
      <c r="AE10" s="126" t="s">
        <v>963</v>
      </c>
    </row>
    <row r="11" spans="1:31" s="404" customFormat="1" ht="26.1" customHeight="1">
      <c r="A11" s="127" t="s">
        <v>964</v>
      </c>
      <c r="B11" s="128" t="s">
        <v>29</v>
      </c>
      <c r="C11" s="127" t="s">
        <v>964</v>
      </c>
      <c r="D11" s="128" t="s">
        <v>29</v>
      </c>
      <c r="F11" s="127" t="s">
        <v>964</v>
      </c>
      <c r="G11" s="128" t="s">
        <v>29</v>
      </c>
      <c r="I11" s="127" t="s">
        <v>964</v>
      </c>
      <c r="J11" s="128" t="s">
        <v>29</v>
      </c>
      <c r="L11" s="127" t="s">
        <v>964</v>
      </c>
      <c r="M11" s="128" t="s">
        <v>29</v>
      </c>
      <c r="O11" s="127" t="s">
        <v>964</v>
      </c>
      <c r="P11" s="128" t="s">
        <v>29</v>
      </c>
      <c r="R11" s="127" t="s">
        <v>964</v>
      </c>
      <c r="S11" s="128" t="s">
        <v>29</v>
      </c>
      <c r="T11" s="405"/>
      <c r="U11" s="127" t="s">
        <v>964</v>
      </c>
      <c r="V11" s="128" t="s">
        <v>29</v>
      </c>
      <c r="X11" s="127" t="s">
        <v>964</v>
      </c>
      <c r="Y11" s="128" t="s">
        <v>29</v>
      </c>
      <c r="AA11" s="127" t="s">
        <v>964</v>
      </c>
      <c r="AB11" s="128" t="s">
        <v>29</v>
      </c>
      <c r="AD11" s="671" t="s">
        <v>964</v>
      </c>
      <c r="AE11" s="489" t="s">
        <v>29</v>
      </c>
    </row>
    <row r="12" spans="1:31" s="404" customFormat="1" ht="26.1" customHeight="1">
      <c r="A12" s="129" t="s">
        <v>965</v>
      </c>
      <c r="B12" s="128" t="s">
        <v>29</v>
      </c>
      <c r="C12" s="129" t="s">
        <v>965</v>
      </c>
      <c r="D12" s="128" t="s">
        <v>29</v>
      </c>
      <c r="F12" s="129" t="s">
        <v>965</v>
      </c>
      <c r="G12" s="128" t="s">
        <v>29</v>
      </c>
      <c r="I12" s="129" t="s">
        <v>965</v>
      </c>
      <c r="J12" s="128" t="s">
        <v>29</v>
      </c>
      <c r="L12" s="127" t="s">
        <v>965</v>
      </c>
      <c r="M12" s="128" t="s">
        <v>29</v>
      </c>
      <c r="O12" s="127" t="s">
        <v>965</v>
      </c>
      <c r="P12" s="128" t="s">
        <v>29</v>
      </c>
      <c r="R12" s="127" t="s">
        <v>965</v>
      </c>
      <c r="S12" s="128" t="s">
        <v>29</v>
      </c>
      <c r="T12" s="405"/>
      <c r="U12" s="127" t="s">
        <v>965</v>
      </c>
      <c r="V12" s="128" t="s">
        <v>29</v>
      </c>
      <c r="X12" s="127" t="s">
        <v>965</v>
      </c>
      <c r="Y12" s="128" t="s">
        <v>29</v>
      </c>
      <c r="AA12" s="127" t="s">
        <v>965</v>
      </c>
      <c r="AB12" s="128" t="s">
        <v>29</v>
      </c>
      <c r="AD12" s="671" t="s">
        <v>965</v>
      </c>
      <c r="AE12" s="489" t="s">
        <v>29</v>
      </c>
    </row>
    <row r="13" spans="1:31" s="404" customFormat="1" ht="26.1" customHeight="1">
      <c r="A13" s="129" t="s">
        <v>966</v>
      </c>
      <c r="B13" s="128" t="s">
        <v>29</v>
      </c>
      <c r="C13" s="129" t="s">
        <v>966</v>
      </c>
      <c r="D13" s="128" t="s">
        <v>29</v>
      </c>
      <c r="F13" s="129" t="s">
        <v>966</v>
      </c>
      <c r="G13" s="128" t="s">
        <v>29</v>
      </c>
      <c r="I13" s="129" t="s">
        <v>966</v>
      </c>
      <c r="J13" s="128" t="s">
        <v>29</v>
      </c>
      <c r="L13" s="127" t="s">
        <v>966</v>
      </c>
      <c r="M13" s="128" t="s">
        <v>29</v>
      </c>
      <c r="O13" s="127" t="s">
        <v>966</v>
      </c>
      <c r="P13" s="128" t="s">
        <v>29</v>
      </c>
      <c r="R13" s="127" t="s">
        <v>966</v>
      </c>
      <c r="S13" s="128" t="s">
        <v>29</v>
      </c>
      <c r="T13" s="405"/>
      <c r="U13" s="127" t="s">
        <v>966</v>
      </c>
      <c r="V13" s="128" t="s">
        <v>29</v>
      </c>
      <c r="X13" s="127" t="s">
        <v>966</v>
      </c>
      <c r="Y13" s="128" t="s">
        <v>29</v>
      </c>
      <c r="AA13" s="127" t="s">
        <v>966</v>
      </c>
      <c r="AB13" s="128" t="s">
        <v>29</v>
      </c>
      <c r="AD13" s="671" t="s">
        <v>966</v>
      </c>
      <c r="AE13" s="489" t="s">
        <v>29</v>
      </c>
    </row>
    <row r="14" spans="1:31" s="404" customFormat="1" ht="26.1" customHeight="1">
      <c r="A14" s="129" t="s">
        <v>967</v>
      </c>
      <c r="B14" s="128" t="s">
        <v>29</v>
      </c>
      <c r="C14" s="129" t="s">
        <v>967</v>
      </c>
      <c r="D14" s="128" t="s">
        <v>29</v>
      </c>
      <c r="F14" s="129" t="s">
        <v>967</v>
      </c>
      <c r="G14" s="128" t="s">
        <v>29</v>
      </c>
      <c r="I14" s="129" t="s">
        <v>967</v>
      </c>
      <c r="J14" s="128" t="s">
        <v>29</v>
      </c>
      <c r="L14" s="127" t="s">
        <v>967</v>
      </c>
      <c r="M14" s="128" t="s">
        <v>29</v>
      </c>
      <c r="O14" s="127" t="s">
        <v>967</v>
      </c>
      <c r="P14" s="128" t="s">
        <v>29</v>
      </c>
      <c r="R14" s="127" t="s">
        <v>967</v>
      </c>
      <c r="S14" s="128" t="s">
        <v>29</v>
      </c>
      <c r="T14" s="405"/>
      <c r="U14" s="127" t="s">
        <v>967</v>
      </c>
      <c r="V14" s="128" t="s">
        <v>29</v>
      </c>
      <c r="X14" s="127" t="s">
        <v>967</v>
      </c>
      <c r="Y14" s="128" t="s">
        <v>29</v>
      </c>
      <c r="AA14" s="127" t="s">
        <v>967</v>
      </c>
      <c r="AB14" s="128" t="s">
        <v>29</v>
      </c>
      <c r="AD14" s="671" t="s">
        <v>967</v>
      </c>
      <c r="AE14" s="489" t="s">
        <v>29</v>
      </c>
    </row>
    <row r="15" spans="1:31" s="404" customFormat="1" ht="26.1" customHeight="1">
      <c r="A15" s="129" t="s">
        <v>968</v>
      </c>
      <c r="B15" s="128" t="s">
        <v>29</v>
      </c>
      <c r="C15" s="129" t="s">
        <v>968</v>
      </c>
      <c r="D15" s="128" t="s">
        <v>29</v>
      </c>
      <c r="F15" s="129" t="s">
        <v>968</v>
      </c>
      <c r="G15" s="128" t="s">
        <v>29</v>
      </c>
      <c r="I15" s="129" t="s">
        <v>968</v>
      </c>
      <c r="J15" s="128" t="s">
        <v>29</v>
      </c>
      <c r="L15" s="127" t="s">
        <v>968</v>
      </c>
      <c r="M15" s="128" t="s">
        <v>29</v>
      </c>
      <c r="O15" s="127" t="s">
        <v>968</v>
      </c>
      <c r="P15" s="128" t="s">
        <v>29</v>
      </c>
      <c r="R15" s="127" t="s">
        <v>968</v>
      </c>
      <c r="S15" s="128" t="s">
        <v>29</v>
      </c>
      <c r="T15" s="405"/>
      <c r="U15" s="127" t="s">
        <v>968</v>
      </c>
      <c r="V15" s="128" t="s">
        <v>29</v>
      </c>
      <c r="X15" s="127" t="s">
        <v>968</v>
      </c>
      <c r="Y15" s="128" t="s">
        <v>29</v>
      </c>
      <c r="AA15" s="127" t="s">
        <v>968</v>
      </c>
      <c r="AB15" s="128" t="s">
        <v>29</v>
      </c>
      <c r="AD15" s="671" t="s">
        <v>968</v>
      </c>
      <c r="AE15" s="489" t="s">
        <v>29</v>
      </c>
    </row>
    <row r="16" spans="1:31" s="404" customFormat="1" ht="26.1" customHeight="1">
      <c r="A16" s="130" t="s">
        <v>969</v>
      </c>
      <c r="B16" s="128" t="s">
        <v>29</v>
      </c>
      <c r="C16" s="129" t="s">
        <v>969</v>
      </c>
      <c r="D16" s="128" t="s">
        <v>29</v>
      </c>
      <c r="F16" s="129" t="s">
        <v>969</v>
      </c>
      <c r="G16" s="128" t="s">
        <v>29</v>
      </c>
      <c r="I16" s="129" t="s">
        <v>969</v>
      </c>
      <c r="J16" s="128" t="s">
        <v>29</v>
      </c>
      <c r="L16" s="127" t="s">
        <v>969</v>
      </c>
      <c r="M16" s="128" t="s">
        <v>29</v>
      </c>
      <c r="O16" s="127" t="s">
        <v>969</v>
      </c>
      <c r="P16" s="128" t="s">
        <v>29</v>
      </c>
      <c r="R16" s="127" t="s">
        <v>969</v>
      </c>
      <c r="S16" s="128" t="s">
        <v>29</v>
      </c>
      <c r="T16" s="405"/>
      <c r="U16" s="127" t="s">
        <v>969</v>
      </c>
      <c r="V16" s="128" t="s">
        <v>29</v>
      </c>
      <c r="X16" s="127" t="s">
        <v>969</v>
      </c>
      <c r="Y16" s="128" t="s">
        <v>29</v>
      </c>
      <c r="AA16" s="127" t="s">
        <v>969</v>
      </c>
      <c r="AB16" s="128" t="s">
        <v>29</v>
      </c>
      <c r="AD16" s="671" t="s">
        <v>970</v>
      </c>
      <c r="AE16" s="489" t="s">
        <v>29</v>
      </c>
    </row>
    <row r="17" spans="1:31" s="404" customFormat="1" ht="26.1" customHeight="1">
      <c r="C17" s="130" t="s">
        <v>971</v>
      </c>
      <c r="D17" s="128" t="s">
        <v>29</v>
      </c>
      <c r="F17" s="130" t="s">
        <v>971</v>
      </c>
      <c r="G17" s="128" t="s">
        <v>29</v>
      </c>
      <c r="I17" s="130" t="s">
        <v>971</v>
      </c>
      <c r="J17" s="128" t="s">
        <v>29</v>
      </c>
      <c r="L17" s="127" t="s">
        <v>971</v>
      </c>
      <c r="M17" s="128" t="s">
        <v>29</v>
      </c>
      <c r="O17" s="127" t="s">
        <v>971</v>
      </c>
      <c r="P17" s="128" t="s">
        <v>29</v>
      </c>
      <c r="R17" s="127" t="s">
        <v>971</v>
      </c>
      <c r="S17" s="128" t="s">
        <v>29</v>
      </c>
      <c r="T17" s="405"/>
      <c r="U17" s="127" t="s">
        <v>971</v>
      </c>
      <c r="V17" s="128" t="s">
        <v>29</v>
      </c>
      <c r="X17" s="127" t="s">
        <v>971</v>
      </c>
      <c r="Y17" s="128" t="s">
        <v>29</v>
      </c>
      <c r="AA17" s="127" t="s">
        <v>971</v>
      </c>
      <c r="AB17" s="128" t="s">
        <v>29</v>
      </c>
      <c r="AD17" s="671" t="s">
        <v>972</v>
      </c>
      <c r="AE17" s="489" t="s">
        <v>29</v>
      </c>
    </row>
    <row r="18" spans="1:31" s="404" customFormat="1" ht="26.1" customHeight="1">
      <c r="C18" s="130" t="s">
        <v>973</v>
      </c>
      <c r="D18" s="128" t="s">
        <v>29</v>
      </c>
      <c r="F18" s="130" t="s">
        <v>973</v>
      </c>
      <c r="G18" s="128" t="s">
        <v>29</v>
      </c>
      <c r="I18" s="130" t="s">
        <v>973</v>
      </c>
      <c r="J18" s="128" t="s">
        <v>29</v>
      </c>
      <c r="L18" s="127" t="s">
        <v>973</v>
      </c>
      <c r="M18" s="128" t="s">
        <v>29</v>
      </c>
      <c r="O18" s="127" t="s">
        <v>973</v>
      </c>
      <c r="P18" s="128" t="s">
        <v>29</v>
      </c>
      <c r="R18" s="127" t="s">
        <v>973</v>
      </c>
      <c r="S18" s="128" t="s">
        <v>29</v>
      </c>
      <c r="T18" s="405"/>
      <c r="U18" s="127" t="s">
        <v>973</v>
      </c>
      <c r="V18" s="128" t="s">
        <v>29</v>
      </c>
      <c r="X18" s="127" t="s">
        <v>973</v>
      </c>
      <c r="Y18" s="128" t="s">
        <v>29</v>
      </c>
      <c r="AA18" s="127" t="s">
        <v>973</v>
      </c>
      <c r="AB18" s="128" t="s">
        <v>29</v>
      </c>
      <c r="AD18" s="671" t="s">
        <v>974</v>
      </c>
      <c r="AE18" s="489" t="s">
        <v>29</v>
      </c>
    </row>
    <row r="19" spans="1:31" s="404" customFormat="1" ht="26.1" customHeight="1">
      <c r="A19" s="63" t="s">
        <v>975</v>
      </c>
      <c r="R19" s="162"/>
      <c r="S19" s="161"/>
      <c r="T19" s="405"/>
      <c r="U19" s="405"/>
      <c r="V19" s="405"/>
    </row>
    <row r="20" spans="1:31" s="404" customFormat="1" ht="26.1" customHeight="1">
      <c r="A20" s="125" t="s">
        <v>962</v>
      </c>
      <c r="B20" s="126" t="s">
        <v>963</v>
      </c>
      <c r="R20" s="405"/>
      <c r="S20" s="405"/>
      <c r="T20" s="405"/>
      <c r="U20" s="405"/>
      <c r="V20" s="405"/>
      <c r="X20" s="1"/>
      <c r="AA20" s="1"/>
      <c r="AD20" s="1"/>
    </row>
    <row r="21" spans="1:31" s="404" customFormat="1" ht="26.1" customHeight="1">
      <c r="A21" s="129" t="s">
        <v>976</v>
      </c>
      <c r="B21" s="128" t="s">
        <v>29</v>
      </c>
      <c r="C21" s="91" t="s">
        <v>977</v>
      </c>
      <c r="D21" s="60"/>
      <c r="F21" s="91" t="s">
        <v>977</v>
      </c>
      <c r="G21" s="60"/>
      <c r="I21" s="91" t="s">
        <v>977</v>
      </c>
      <c r="J21" s="60"/>
      <c r="L21" s="91" t="s">
        <v>977</v>
      </c>
      <c r="M21" s="60"/>
      <c r="O21" s="91" t="s">
        <v>977</v>
      </c>
      <c r="P21" s="60"/>
      <c r="R21" s="159" t="s">
        <v>977</v>
      </c>
      <c r="S21" s="160"/>
      <c r="T21" s="405"/>
      <c r="U21" s="159" t="s">
        <v>977</v>
      </c>
      <c r="V21" s="160"/>
      <c r="X21" s="159" t="s">
        <v>977</v>
      </c>
      <c r="Y21" s="563"/>
      <c r="AA21" s="159" t="s">
        <v>977</v>
      </c>
      <c r="AB21" s="563"/>
      <c r="AD21" s="159" t="s">
        <v>977</v>
      </c>
      <c r="AE21" s="563"/>
    </row>
    <row r="22" spans="1:31" s="404" customFormat="1" ht="26.1" customHeight="1">
      <c r="A22" s="129" t="s">
        <v>978</v>
      </c>
      <c r="B22" s="128" t="s">
        <v>29</v>
      </c>
      <c r="C22" s="125" t="s">
        <v>962</v>
      </c>
      <c r="D22" s="126" t="s">
        <v>963</v>
      </c>
      <c r="F22" s="125" t="s">
        <v>962</v>
      </c>
      <c r="G22" s="126" t="s">
        <v>963</v>
      </c>
      <c r="I22" s="125" t="s">
        <v>962</v>
      </c>
      <c r="J22" s="126" t="s">
        <v>963</v>
      </c>
      <c r="L22" s="125" t="s">
        <v>962</v>
      </c>
      <c r="M22" s="126" t="s">
        <v>963</v>
      </c>
      <c r="O22" s="125" t="s">
        <v>962</v>
      </c>
      <c r="P22" s="126" t="s">
        <v>963</v>
      </c>
      <c r="R22" s="194" t="s">
        <v>962</v>
      </c>
      <c r="S22" s="195" t="s">
        <v>963</v>
      </c>
      <c r="T22" s="405"/>
      <c r="U22" s="194" t="s">
        <v>962</v>
      </c>
      <c r="V22" s="195" t="s">
        <v>963</v>
      </c>
      <c r="X22" s="204" t="s">
        <v>962</v>
      </c>
      <c r="Y22" s="205" t="s">
        <v>963</v>
      </c>
      <c r="AA22" s="204" t="s">
        <v>962</v>
      </c>
      <c r="AB22" s="205" t="s">
        <v>963</v>
      </c>
      <c r="AD22" s="204" t="s">
        <v>962</v>
      </c>
      <c r="AE22" s="205" t="s">
        <v>963</v>
      </c>
    </row>
    <row r="23" spans="1:31" s="404" customFormat="1" ht="26.1" customHeight="1">
      <c r="A23" s="64"/>
      <c r="C23" s="134" t="s">
        <v>979</v>
      </c>
      <c r="D23" s="135"/>
      <c r="F23" s="134" t="s">
        <v>979</v>
      </c>
      <c r="G23" s="135"/>
      <c r="I23" s="134" t="s">
        <v>979</v>
      </c>
      <c r="J23" s="135"/>
      <c r="L23" s="134" t="s">
        <v>979</v>
      </c>
      <c r="M23" s="135"/>
      <c r="O23" s="134" t="s">
        <v>979</v>
      </c>
      <c r="P23" s="135"/>
      <c r="R23" s="196" t="s">
        <v>979</v>
      </c>
      <c r="S23" s="197"/>
      <c r="T23" s="405"/>
      <c r="U23" s="196" t="s">
        <v>979</v>
      </c>
      <c r="V23" s="197"/>
      <c r="X23" s="196" t="s">
        <v>979</v>
      </c>
      <c r="Y23" s="197"/>
      <c r="AA23" s="196" t="s">
        <v>979</v>
      </c>
      <c r="AB23" s="197"/>
      <c r="AD23" s="196" t="s">
        <v>979</v>
      </c>
      <c r="AE23" s="197"/>
    </row>
    <row r="24" spans="1:31" s="404" customFormat="1" ht="26.1" customHeight="1">
      <c r="A24" s="64"/>
      <c r="C24" s="127" t="s">
        <v>980</v>
      </c>
      <c r="D24" s="128" t="s">
        <v>29</v>
      </c>
      <c r="F24" s="127" t="s">
        <v>980</v>
      </c>
      <c r="G24" s="128" t="s">
        <v>29</v>
      </c>
      <c r="I24" s="127" t="s">
        <v>980</v>
      </c>
      <c r="J24" s="128" t="s">
        <v>29</v>
      </c>
      <c r="L24" s="129" t="s">
        <v>980</v>
      </c>
      <c r="M24" s="128" t="s">
        <v>29</v>
      </c>
      <c r="O24" s="129" t="s">
        <v>980</v>
      </c>
      <c r="P24" s="128" t="s">
        <v>29</v>
      </c>
      <c r="R24" s="198" t="s">
        <v>980</v>
      </c>
      <c r="S24" s="199" t="s">
        <v>29</v>
      </c>
      <c r="T24" s="405"/>
      <c r="U24" s="198" t="s">
        <v>980</v>
      </c>
      <c r="V24" s="199" t="s">
        <v>29</v>
      </c>
      <c r="X24" s="564" t="s">
        <v>980</v>
      </c>
      <c r="Y24" s="565" t="s">
        <v>29</v>
      </c>
      <c r="AA24" s="564" t="s">
        <v>980</v>
      </c>
      <c r="AB24" s="565" t="s">
        <v>29</v>
      </c>
      <c r="AD24" s="672" t="s">
        <v>980</v>
      </c>
      <c r="AE24" s="673" t="s">
        <v>29</v>
      </c>
    </row>
    <row r="25" spans="1:31" s="404" customFormat="1" ht="26.1" customHeight="1">
      <c r="A25" s="63" t="s">
        <v>981</v>
      </c>
      <c r="C25" s="549" t="s">
        <v>861</v>
      </c>
      <c r="D25" s="550" t="s">
        <v>32</v>
      </c>
      <c r="F25" s="549" t="s">
        <v>861</v>
      </c>
      <c r="G25" s="550" t="s">
        <v>32</v>
      </c>
      <c r="I25" s="549" t="s">
        <v>861</v>
      </c>
      <c r="J25" s="550" t="s">
        <v>32</v>
      </c>
      <c r="L25" s="140" t="s">
        <v>982</v>
      </c>
      <c r="M25" s="139" t="s">
        <v>29</v>
      </c>
      <c r="O25" s="140" t="s">
        <v>982</v>
      </c>
      <c r="P25" s="139" t="s">
        <v>29</v>
      </c>
      <c r="R25" s="549" t="s">
        <v>861</v>
      </c>
      <c r="S25" s="550" t="s">
        <v>32</v>
      </c>
      <c r="T25" s="405"/>
      <c r="U25" s="549" t="s">
        <v>861</v>
      </c>
      <c r="V25" s="550" t="s">
        <v>32</v>
      </c>
      <c r="X25" s="549" t="s">
        <v>861</v>
      </c>
      <c r="Y25" s="550" t="s">
        <v>32</v>
      </c>
      <c r="AA25" s="549" t="s">
        <v>861</v>
      </c>
      <c r="AB25" s="550" t="s">
        <v>32</v>
      </c>
      <c r="AD25" s="196" t="s">
        <v>983</v>
      </c>
      <c r="AE25" s="197"/>
    </row>
    <row r="26" spans="1:31" s="404" customFormat="1" ht="26.1" customHeight="1">
      <c r="A26" s="131" t="s">
        <v>962</v>
      </c>
      <c r="B26" s="132" t="s">
        <v>963</v>
      </c>
      <c r="C26" s="566" t="s">
        <v>982</v>
      </c>
      <c r="D26" s="397" t="s">
        <v>29</v>
      </c>
      <c r="F26" s="127" t="s">
        <v>984</v>
      </c>
      <c r="G26" s="128" t="s">
        <v>32</v>
      </c>
      <c r="I26" s="567" t="s">
        <v>982</v>
      </c>
      <c r="J26" s="568" t="s">
        <v>29</v>
      </c>
      <c r="L26" s="134" t="s">
        <v>983</v>
      </c>
      <c r="M26" s="135"/>
      <c r="O26" s="134" t="s">
        <v>983</v>
      </c>
      <c r="P26" s="135"/>
      <c r="R26" s="140" t="s">
        <v>982</v>
      </c>
      <c r="S26" s="139" t="s">
        <v>29</v>
      </c>
      <c r="T26" s="405"/>
      <c r="U26" s="140" t="s">
        <v>982</v>
      </c>
      <c r="V26" s="397" t="s">
        <v>29</v>
      </c>
      <c r="X26" s="569" t="s">
        <v>985</v>
      </c>
      <c r="Y26" s="565" t="s">
        <v>32</v>
      </c>
      <c r="AA26" s="206" t="s">
        <v>986</v>
      </c>
      <c r="AB26" s="570" t="s">
        <v>29</v>
      </c>
      <c r="AD26" s="672" t="s">
        <v>987</v>
      </c>
      <c r="AE26" s="673" t="s">
        <v>32</v>
      </c>
    </row>
    <row r="27" spans="1:31" s="404" customFormat="1" ht="26.1" customHeight="1">
      <c r="A27" s="129" t="s">
        <v>988</v>
      </c>
      <c r="B27" s="128" t="s">
        <v>29</v>
      </c>
      <c r="C27" s="127" t="s">
        <v>984</v>
      </c>
      <c r="D27" s="128" t="s">
        <v>32</v>
      </c>
      <c r="F27" s="129" t="s">
        <v>985</v>
      </c>
      <c r="G27" s="128" t="s">
        <v>32</v>
      </c>
      <c r="I27" s="127" t="s">
        <v>984</v>
      </c>
      <c r="J27" s="128" t="s">
        <v>32</v>
      </c>
      <c r="L27" s="571" t="s">
        <v>989</v>
      </c>
      <c r="M27" s="128" t="s">
        <v>29</v>
      </c>
      <c r="O27" s="572" t="s">
        <v>990</v>
      </c>
      <c r="P27" s="128" t="s">
        <v>29</v>
      </c>
      <c r="R27" s="196" t="s">
        <v>983</v>
      </c>
      <c r="S27" s="197"/>
      <c r="T27" s="405"/>
      <c r="U27" s="196" t="s">
        <v>983</v>
      </c>
      <c r="V27" s="197"/>
      <c r="X27" s="207" t="s">
        <v>991</v>
      </c>
      <c r="Y27" s="565" t="s">
        <v>32</v>
      </c>
      <c r="AA27" s="569" t="s">
        <v>985</v>
      </c>
      <c r="AB27" s="565" t="s">
        <v>32</v>
      </c>
      <c r="AD27" s="674" t="s">
        <v>435</v>
      </c>
      <c r="AE27" s="673" t="s">
        <v>29</v>
      </c>
    </row>
    <row r="28" spans="1:31" s="404" customFormat="1" ht="26.1" customHeight="1">
      <c r="A28" s="129" t="s">
        <v>992</v>
      </c>
      <c r="B28" s="128" t="s">
        <v>32</v>
      </c>
      <c r="C28" s="129" t="s">
        <v>985</v>
      </c>
      <c r="D28" s="128" t="s">
        <v>32</v>
      </c>
      <c r="F28" s="129" t="s">
        <v>991</v>
      </c>
      <c r="G28" s="128" t="s">
        <v>32</v>
      </c>
      <c r="I28" s="545" t="s">
        <v>821</v>
      </c>
      <c r="J28" s="489" t="s">
        <v>32</v>
      </c>
      <c r="L28" s="129" t="s">
        <v>993</v>
      </c>
      <c r="M28" s="128" t="s">
        <v>29</v>
      </c>
      <c r="O28" s="573" t="s">
        <v>814</v>
      </c>
      <c r="P28" s="550" t="s">
        <v>29</v>
      </c>
      <c r="R28" s="200" t="s">
        <v>994</v>
      </c>
      <c r="S28" s="201" t="s">
        <v>29</v>
      </c>
      <c r="T28" s="405"/>
      <c r="U28" s="200" t="s">
        <v>994</v>
      </c>
      <c r="V28" s="199" t="s">
        <v>29</v>
      </c>
      <c r="X28" s="208" t="s">
        <v>995</v>
      </c>
      <c r="Y28" s="565" t="s">
        <v>32</v>
      </c>
      <c r="AA28" s="207" t="s">
        <v>991</v>
      </c>
      <c r="AB28" s="565" t="s">
        <v>32</v>
      </c>
      <c r="AD28" s="675" t="s">
        <v>814</v>
      </c>
      <c r="AE28" s="676" t="s">
        <v>29</v>
      </c>
    </row>
    <row r="29" spans="1:31" s="404" customFormat="1" ht="26.1" customHeight="1">
      <c r="A29" s="129" t="s">
        <v>996</v>
      </c>
      <c r="B29" s="128" t="s">
        <v>29</v>
      </c>
      <c r="C29" s="129" t="s">
        <v>991</v>
      </c>
      <c r="D29" s="128" t="s">
        <v>32</v>
      </c>
      <c r="F29" s="129" t="s">
        <v>995</v>
      </c>
      <c r="G29" s="128" t="s">
        <v>32</v>
      </c>
      <c r="I29" s="129" t="s">
        <v>985</v>
      </c>
      <c r="J29" s="128" t="s">
        <v>32</v>
      </c>
      <c r="L29" s="129" t="s">
        <v>997</v>
      </c>
      <c r="M29" s="128" t="s">
        <v>29</v>
      </c>
      <c r="O29" s="141" t="s">
        <v>1000</v>
      </c>
      <c r="P29" s="135"/>
      <c r="R29" s="398" t="s">
        <v>654</v>
      </c>
      <c r="S29" s="199" t="s">
        <v>29</v>
      </c>
      <c r="T29" s="405"/>
      <c r="U29" s="200" t="s">
        <v>998</v>
      </c>
      <c r="V29" s="201" t="s">
        <v>29</v>
      </c>
      <c r="X29" s="208" t="s">
        <v>999</v>
      </c>
      <c r="Y29" s="565" t="s">
        <v>32</v>
      </c>
      <c r="AA29" s="208" t="s">
        <v>999</v>
      </c>
      <c r="AB29" s="565" t="s">
        <v>32</v>
      </c>
      <c r="AD29" s="477" t="s">
        <v>1601</v>
      </c>
      <c r="AE29" s="478" t="s">
        <v>32</v>
      </c>
    </row>
    <row r="30" spans="1:31" s="404" customFormat="1" ht="26.1" customHeight="1">
      <c r="C30" s="129" t="s">
        <v>995</v>
      </c>
      <c r="D30" s="128" t="s">
        <v>32</v>
      </c>
      <c r="F30" s="129" t="s">
        <v>999</v>
      </c>
      <c r="G30" s="128" t="s">
        <v>32</v>
      </c>
      <c r="I30" s="129" t="s">
        <v>991</v>
      </c>
      <c r="J30" s="128" t="s">
        <v>32</v>
      </c>
      <c r="L30" s="572" t="s">
        <v>990</v>
      </c>
      <c r="M30" s="128" t="s">
        <v>29</v>
      </c>
      <c r="O30" s="129" t="s">
        <v>255</v>
      </c>
      <c r="P30" s="128" t="s">
        <v>29</v>
      </c>
      <c r="R30" s="200" t="s">
        <v>1001</v>
      </c>
      <c r="S30" s="199" t="s">
        <v>29</v>
      </c>
      <c r="T30" s="405"/>
      <c r="U30" s="202" t="s">
        <v>1002</v>
      </c>
      <c r="V30" s="199" t="s">
        <v>29</v>
      </c>
      <c r="X30" s="207" t="s">
        <v>1003</v>
      </c>
      <c r="Y30" s="209" t="s">
        <v>32</v>
      </c>
      <c r="AA30" s="207" t="s">
        <v>1003</v>
      </c>
      <c r="AB30" s="209" t="s">
        <v>32</v>
      </c>
      <c r="AD30" s="196" t="s">
        <v>1000</v>
      </c>
      <c r="AE30" s="197"/>
    </row>
    <row r="31" spans="1:31" s="404" customFormat="1" ht="26.1" customHeight="1">
      <c r="C31" s="129" t="s">
        <v>999</v>
      </c>
      <c r="D31" s="128" t="s">
        <v>32</v>
      </c>
      <c r="F31" s="129" t="s">
        <v>1003</v>
      </c>
      <c r="G31" s="128" t="s">
        <v>32</v>
      </c>
      <c r="I31" s="129" t="s">
        <v>995</v>
      </c>
      <c r="J31" s="128" t="s">
        <v>32</v>
      </c>
      <c r="L31" s="129" t="s">
        <v>1004</v>
      </c>
      <c r="M31" s="128" t="s">
        <v>29</v>
      </c>
      <c r="O31" s="571" t="s">
        <v>1007</v>
      </c>
      <c r="P31" s="128" t="s">
        <v>29</v>
      </c>
      <c r="R31" s="227" t="s">
        <v>1005</v>
      </c>
      <c r="S31" s="201" t="s">
        <v>29</v>
      </c>
      <c r="T31" s="405"/>
      <c r="U31" s="200" t="s">
        <v>713</v>
      </c>
      <c r="V31" s="199" t="s">
        <v>29</v>
      </c>
      <c r="X31" s="196" t="s">
        <v>983</v>
      </c>
      <c r="Y31" s="197"/>
      <c r="AA31" s="196" t="s">
        <v>983</v>
      </c>
      <c r="AB31" s="197"/>
      <c r="AD31" s="677" t="s">
        <v>1010</v>
      </c>
      <c r="AE31" s="678" t="s">
        <v>29</v>
      </c>
    </row>
    <row r="32" spans="1:31" s="404" customFormat="1" ht="26.1" customHeight="1">
      <c r="C32" s="129" t="s">
        <v>1003</v>
      </c>
      <c r="D32" s="128" t="s">
        <v>32</v>
      </c>
      <c r="F32" s="134" t="s">
        <v>983</v>
      </c>
      <c r="G32" s="135"/>
      <c r="I32" s="129" t="s">
        <v>999</v>
      </c>
      <c r="J32" s="128" t="s">
        <v>32</v>
      </c>
      <c r="L32" s="129" t="s">
        <v>1006</v>
      </c>
      <c r="M32" s="128" t="s">
        <v>32</v>
      </c>
      <c r="O32" s="92"/>
      <c r="P32" s="93"/>
      <c r="R32" s="137" t="s">
        <v>1008</v>
      </c>
      <c r="S32" s="203" t="s">
        <v>29</v>
      </c>
      <c r="T32" s="405"/>
      <c r="U32" s="495" t="s">
        <v>733</v>
      </c>
      <c r="V32" s="478" t="s">
        <v>29</v>
      </c>
      <c r="X32" s="564" t="s">
        <v>1009</v>
      </c>
      <c r="Y32" s="565" t="s">
        <v>29</v>
      </c>
      <c r="AA32" s="564" t="s">
        <v>994</v>
      </c>
      <c r="AB32" s="565" t="s">
        <v>29</v>
      </c>
      <c r="AD32" s="677" t="s">
        <v>1012</v>
      </c>
      <c r="AE32" s="678" t="s">
        <v>29</v>
      </c>
    </row>
    <row r="33" spans="1:31" s="404" customFormat="1" ht="26.1" customHeight="1">
      <c r="C33" s="134" t="s">
        <v>983</v>
      </c>
      <c r="D33" s="135"/>
      <c r="F33" s="129" t="s">
        <v>1011</v>
      </c>
      <c r="G33" s="139" t="s">
        <v>32</v>
      </c>
      <c r="I33" s="129" t="s">
        <v>1003</v>
      </c>
      <c r="J33" s="128" t="s">
        <v>32</v>
      </c>
      <c r="L33" s="573" t="s">
        <v>814</v>
      </c>
      <c r="M33" s="550" t="s">
        <v>29</v>
      </c>
      <c r="R33" s="495" t="s">
        <v>733</v>
      </c>
      <c r="S33" s="478" t="s">
        <v>29</v>
      </c>
      <c r="T33" s="405"/>
      <c r="U33" s="477" t="s">
        <v>814</v>
      </c>
      <c r="V33" s="478" t="s">
        <v>29</v>
      </c>
      <c r="X33" s="569" t="s">
        <v>994</v>
      </c>
      <c r="Y33" s="565" t="s">
        <v>29</v>
      </c>
      <c r="AA33" s="569" t="s">
        <v>998</v>
      </c>
      <c r="AB33" s="565" t="s">
        <v>29</v>
      </c>
      <c r="AD33" s="62"/>
      <c r="AE33" s="62"/>
    </row>
    <row r="34" spans="1:31" s="404" customFormat="1" ht="26.1" customHeight="1">
      <c r="C34" s="129" t="s">
        <v>1013</v>
      </c>
      <c r="D34" s="128" t="s">
        <v>32</v>
      </c>
      <c r="F34" s="394" t="s">
        <v>1014</v>
      </c>
      <c r="G34" s="139" t="s">
        <v>29</v>
      </c>
      <c r="I34" s="134" t="s">
        <v>983</v>
      </c>
      <c r="J34" s="135"/>
      <c r="L34" s="141" t="s">
        <v>1000</v>
      </c>
      <c r="M34" s="135"/>
      <c r="O34" s="63" t="s">
        <v>1017</v>
      </c>
      <c r="P34" s="60"/>
      <c r="R34" s="477" t="s">
        <v>814</v>
      </c>
      <c r="S34" s="478" t="s">
        <v>29</v>
      </c>
      <c r="T34" s="405"/>
      <c r="U34" s="196" t="s">
        <v>1000</v>
      </c>
      <c r="V34" s="197"/>
      <c r="X34" s="206" t="s">
        <v>821</v>
      </c>
      <c r="Y34" s="210" t="s">
        <v>29</v>
      </c>
      <c r="AA34" s="206" t="s">
        <v>1002</v>
      </c>
      <c r="AB34" s="210" t="s">
        <v>29</v>
      </c>
      <c r="AD34" s="62"/>
      <c r="AE34" s="62"/>
    </row>
    <row r="35" spans="1:31" s="404" customFormat="1" ht="26.1" customHeight="1">
      <c r="C35" s="129" t="s">
        <v>1015</v>
      </c>
      <c r="D35" s="136" t="s">
        <v>32</v>
      </c>
      <c r="F35" s="394" t="s">
        <v>1016</v>
      </c>
      <c r="G35" s="139" t="s">
        <v>29</v>
      </c>
      <c r="I35" s="129" t="s">
        <v>1013</v>
      </c>
      <c r="J35" s="128" t="s">
        <v>32</v>
      </c>
      <c r="L35" s="129" t="s">
        <v>1019</v>
      </c>
      <c r="M35" s="128" t="s">
        <v>29</v>
      </c>
      <c r="O35" s="133" t="s">
        <v>962</v>
      </c>
      <c r="P35" s="126" t="s">
        <v>963</v>
      </c>
      <c r="R35" s="196" t="s">
        <v>1000</v>
      </c>
      <c r="S35" s="197"/>
      <c r="T35" s="405"/>
      <c r="U35" s="576" t="s">
        <v>737</v>
      </c>
      <c r="V35" s="577" t="s">
        <v>32</v>
      </c>
      <c r="X35" s="206" t="s">
        <v>1002</v>
      </c>
      <c r="Y35" s="210" t="s">
        <v>29</v>
      </c>
      <c r="AA35" s="206" t="s">
        <v>1018</v>
      </c>
      <c r="AB35" s="210" t="s">
        <v>32</v>
      </c>
      <c r="AD35" s="159" t="s">
        <v>1017</v>
      </c>
      <c r="AE35" s="563"/>
    </row>
    <row r="36" spans="1:31" s="404" customFormat="1" ht="26.1" customHeight="1">
      <c r="C36" s="130" t="s">
        <v>987</v>
      </c>
      <c r="D36" s="128" t="s">
        <v>29</v>
      </c>
      <c r="F36" s="394" t="s">
        <v>311</v>
      </c>
      <c r="G36" s="139" t="s">
        <v>29</v>
      </c>
      <c r="I36" s="129" t="s">
        <v>1015</v>
      </c>
      <c r="J36" s="136" t="s">
        <v>32</v>
      </c>
      <c r="L36" s="92"/>
      <c r="M36" s="575"/>
      <c r="O36" s="129" t="s">
        <v>1022</v>
      </c>
      <c r="P36" s="128" t="s">
        <v>29</v>
      </c>
      <c r="R36" s="576" t="s">
        <v>737</v>
      </c>
      <c r="S36" s="577" t="s">
        <v>32</v>
      </c>
      <c r="T36" s="405"/>
      <c r="U36" s="405"/>
      <c r="V36" s="405"/>
      <c r="X36" s="206" t="s">
        <v>1020</v>
      </c>
      <c r="Y36" s="210" t="s">
        <v>32</v>
      </c>
      <c r="AA36" s="206" t="s">
        <v>1021</v>
      </c>
      <c r="AB36" s="210" t="s">
        <v>29</v>
      </c>
      <c r="AD36" s="133" t="s">
        <v>962</v>
      </c>
      <c r="AE36" s="126" t="s">
        <v>963</v>
      </c>
    </row>
    <row r="37" spans="1:31" s="62" customFormat="1" ht="26.1" customHeight="1">
      <c r="A37" s="404"/>
      <c r="B37" s="404"/>
      <c r="C37" s="776" t="s">
        <v>654</v>
      </c>
      <c r="D37" s="128" t="s">
        <v>32</v>
      </c>
      <c r="E37" s="404"/>
      <c r="F37" s="394" t="s">
        <v>867</v>
      </c>
      <c r="G37" s="139" t="s">
        <v>29</v>
      </c>
      <c r="H37" s="404"/>
      <c r="I37" s="130" t="s">
        <v>987</v>
      </c>
      <c r="J37" s="128" t="s">
        <v>29</v>
      </c>
      <c r="K37" s="404"/>
      <c r="L37" s="404"/>
      <c r="M37" s="404"/>
      <c r="N37" s="404"/>
      <c r="O37" s="129" t="s">
        <v>1026</v>
      </c>
      <c r="P37" s="128" t="s">
        <v>29</v>
      </c>
      <c r="Q37" s="404"/>
      <c r="R37" s="405"/>
      <c r="S37" s="405"/>
      <c r="T37" s="405"/>
      <c r="U37" s="405"/>
      <c r="V37" s="405"/>
      <c r="W37" s="404"/>
      <c r="X37" s="207" t="s">
        <v>713</v>
      </c>
      <c r="Y37" s="209" t="s">
        <v>29</v>
      </c>
      <c r="Z37" s="404"/>
      <c r="AA37" s="207" t="s">
        <v>1023</v>
      </c>
      <c r="AB37" s="209" t="s">
        <v>32</v>
      </c>
      <c r="AC37" s="404"/>
      <c r="AD37" s="488" t="s">
        <v>439</v>
      </c>
      <c r="AE37" s="489" t="s">
        <v>29</v>
      </c>
    </row>
    <row r="38" spans="1:31" s="62" customFormat="1" ht="26.1" customHeight="1">
      <c r="A38" s="404"/>
      <c r="B38" s="404"/>
      <c r="C38" s="129" t="s">
        <v>1024</v>
      </c>
      <c r="D38" s="128" t="s">
        <v>32</v>
      </c>
      <c r="E38" s="404"/>
      <c r="F38" s="394" t="s">
        <v>1025</v>
      </c>
      <c r="G38" s="139" t="s">
        <v>29</v>
      </c>
      <c r="H38" s="404"/>
      <c r="I38" s="129" t="s">
        <v>683</v>
      </c>
      <c r="J38" s="128" t="s">
        <v>32</v>
      </c>
      <c r="K38" s="404"/>
      <c r="L38" s="63" t="s">
        <v>1017</v>
      </c>
      <c r="M38" s="60"/>
      <c r="N38" s="404"/>
      <c r="O38" s="129" t="s">
        <v>1030</v>
      </c>
      <c r="P38" s="128" t="s">
        <v>29</v>
      </c>
      <c r="Q38" s="404"/>
      <c r="R38" s="405"/>
      <c r="S38" s="405"/>
      <c r="T38" s="405"/>
      <c r="U38" s="159" t="s">
        <v>1017</v>
      </c>
      <c r="V38" s="160"/>
      <c r="W38" s="404"/>
      <c r="X38" s="535" t="s">
        <v>735</v>
      </c>
      <c r="Y38" s="478" t="s">
        <v>29</v>
      </c>
      <c r="Z38" s="404"/>
      <c r="AA38" s="207" t="s">
        <v>1027</v>
      </c>
      <c r="AB38" s="209" t="s">
        <v>32</v>
      </c>
      <c r="AC38" s="404"/>
      <c r="AD38" s="488" t="s">
        <v>1031</v>
      </c>
      <c r="AE38" s="489" t="s">
        <v>29</v>
      </c>
    </row>
    <row r="39" spans="1:31" s="62" customFormat="1" ht="26.1" customHeight="1">
      <c r="A39" s="404"/>
      <c r="B39" s="404"/>
      <c r="C39" s="127" t="s">
        <v>1028</v>
      </c>
      <c r="D39" s="138" t="s">
        <v>29</v>
      </c>
      <c r="E39" s="404"/>
      <c r="F39" s="141" t="s">
        <v>1000</v>
      </c>
      <c r="G39" s="135"/>
      <c r="H39" s="404"/>
      <c r="I39" s="129" t="s">
        <v>1029</v>
      </c>
      <c r="J39" s="128" t="s">
        <v>29</v>
      </c>
      <c r="K39" s="404"/>
      <c r="L39" s="133" t="s">
        <v>962</v>
      </c>
      <c r="M39" s="126" t="s">
        <v>963</v>
      </c>
      <c r="N39" s="404"/>
      <c r="O39" s="129" t="s">
        <v>1034</v>
      </c>
      <c r="P39" s="128" t="s">
        <v>29</v>
      </c>
      <c r="Q39" s="404"/>
      <c r="R39" s="159" t="s">
        <v>1017</v>
      </c>
      <c r="S39" s="160"/>
      <c r="T39" s="405"/>
      <c r="U39" s="133" t="s">
        <v>962</v>
      </c>
      <c r="V39" s="126" t="s">
        <v>963</v>
      </c>
      <c r="W39" s="404"/>
      <c r="X39" s="477" t="s">
        <v>814</v>
      </c>
      <c r="Y39" s="478" t="s">
        <v>29</v>
      </c>
      <c r="Z39" s="404"/>
      <c r="AA39" s="207" t="s">
        <v>1572</v>
      </c>
      <c r="AB39" s="209" t="s">
        <v>32</v>
      </c>
      <c r="AC39" s="404"/>
    </row>
    <row r="40" spans="1:31" s="62" customFormat="1" ht="26.1" customHeight="1">
      <c r="A40" s="404"/>
      <c r="B40" s="404"/>
      <c r="C40" s="127" t="s">
        <v>1032</v>
      </c>
      <c r="D40" s="139" t="s">
        <v>29</v>
      </c>
      <c r="E40" s="404"/>
      <c r="F40" s="129" t="s">
        <v>1037</v>
      </c>
      <c r="G40" s="128" t="s">
        <v>29</v>
      </c>
      <c r="H40" s="404"/>
      <c r="I40" s="129" t="s">
        <v>1033</v>
      </c>
      <c r="J40" s="128" t="s">
        <v>29</v>
      </c>
      <c r="K40" s="404"/>
      <c r="L40" s="129" t="s">
        <v>1022</v>
      </c>
      <c r="M40" s="128" t="s">
        <v>29</v>
      </c>
      <c r="N40" s="404"/>
      <c r="O40" s="404"/>
      <c r="P40" s="404"/>
      <c r="Q40" s="404"/>
      <c r="R40" s="133" t="s">
        <v>962</v>
      </c>
      <c r="S40" s="126" t="s">
        <v>963</v>
      </c>
      <c r="T40" s="405"/>
      <c r="U40" s="129" t="s">
        <v>1022</v>
      </c>
      <c r="V40" s="128" t="s">
        <v>29</v>
      </c>
      <c r="W40" s="404"/>
      <c r="Z40" s="404"/>
      <c r="AA40" s="207" t="s">
        <v>1035</v>
      </c>
      <c r="AB40" s="209" t="s">
        <v>32</v>
      </c>
      <c r="AC40" s="404"/>
    </row>
    <row r="41" spans="1:31" s="62" customFormat="1" ht="26.1" customHeight="1">
      <c r="A41" s="404"/>
      <c r="B41" s="404"/>
      <c r="C41" s="140" t="s">
        <v>1036</v>
      </c>
      <c r="D41" s="139" t="s">
        <v>29</v>
      </c>
      <c r="E41" s="404"/>
      <c r="F41" s="404"/>
      <c r="G41" s="404"/>
      <c r="H41" s="404"/>
      <c r="I41" s="129" t="s">
        <v>435</v>
      </c>
      <c r="J41" s="128" t="s">
        <v>29</v>
      </c>
      <c r="K41" s="404"/>
      <c r="L41" s="129" t="s">
        <v>1026</v>
      </c>
      <c r="M41" s="128" t="s">
        <v>29</v>
      </c>
      <c r="N41" s="404"/>
      <c r="O41" s="404"/>
      <c r="P41" s="404"/>
      <c r="Q41" s="404"/>
      <c r="R41" s="129" t="s">
        <v>1022</v>
      </c>
      <c r="S41" s="128" t="s">
        <v>29</v>
      </c>
      <c r="T41" s="405"/>
      <c r="U41" s="129" t="s">
        <v>1026</v>
      </c>
      <c r="V41" s="128" t="s">
        <v>29</v>
      </c>
      <c r="W41" s="404"/>
      <c r="Z41" s="404"/>
      <c r="AA41" s="578" t="s">
        <v>253</v>
      </c>
      <c r="AB41" s="579" t="s">
        <v>32</v>
      </c>
      <c r="AC41" s="404"/>
    </row>
    <row r="42" spans="1:31" s="62" customFormat="1" ht="26.1" customHeight="1">
      <c r="A42" s="404"/>
      <c r="B42" s="404"/>
      <c r="C42" s="129" t="s">
        <v>435</v>
      </c>
      <c r="D42" s="128" t="s">
        <v>29</v>
      </c>
      <c r="E42" s="404"/>
      <c r="F42" s="404"/>
      <c r="G42" s="404"/>
      <c r="H42" s="404"/>
      <c r="I42" s="129" t="s">
        <v>1038</v>
      </c>
      <c r="J42" s="568" t="s">
        <v>32</v>
      </c>
      <c r="K42" s="404"/>
      <c r="L42" s="129" t="s">
        <v>1030</v>
      </c>
      <c r="M42" s="128" t="s">
        <v>29</v>
      </c>
      <c r="N42" s="404"/>
      <c r="O42" s="404"/>
      <c r="P42" s="404"/>
      <c r="R42" s="129" t="s">
        <v>1026</v>
      </c>
      <c r="S42" s="128" t="s">
        <v>29</v>
      </c>
      <c r="T42" s="405"/>
      <c r="U42" s="129" t="s">
        <v>1030</v>
      </c>
      <c r="V42" s="128" t="s">
        <v>29</v>
      </c>
      <c r="W42" s="404"/>
      <c r="X42" s="159" t="s">
        <v>1017</v>
      </c>
      <c r="Y42" s="563"/>
      <c r="Z42" s="404"/>
      <c r="AA42" s="207" t="s">
        <v>1039</v>
      </c>
      <c r="AB42" s="209" t="s">
        <v>32</v>
      </c>
      <c r="AC42" s="404"/>
    </row>
    <row r="43" spans="1:31" s="62" customFormat="1" ht="26.1" customHeight="1">
      <c r="A43" s="404"/>
      <c r="B43" s="404"/>
      <c r="C43" s="129" t="s">
        <v>1038</v>
      </c>
      <c r="D43" s="568" t="s">
        <v>32</v>
      </c>
      <c r="E43" s="404"/>
      <c r="F43" s="63" t="s">
        <v>1017</v>
      </c>
      <c r="G43" s="60"/>
      <c r="H43" s="404"/>
      <c r="I43" s="580" t="s">
        <v>1040</v>
      </c>
      <c r="J43" s="568" t="s">
        <v>32</v>
      </c>
      <c r="K43" s="404"/>
      <c r="L43" s="129" t="s">
        <v>1034</v>
      </c>
      <c r="M43" s="128" t="s">
        <v>29</v>
      </c>
      <c r="N43" s="404"/>
      <c r="O43" s="404"/>
      <c r="P43" s="404"/>
      <c r="R43" s="129" t="s">
        <v>1030</v>
      </c>
      <c r="S43" s="128" t="s">
        <v>29</v>
      </c>
      <c r="T43" s="405"/>
      <c r="U43" s="129" t="s">
        <v>1034</v>
      </c>
      <c r="V43" s="128" t="s">
        <v>29</v>
      </c>
      <c r="X43" s="133" t="s">
        <v>962</v>
      </c>
      <c r="Y43" s="126" t="s">
        <v>963</v>
      </c>
      <c r="Z43" s="404"/>
      <c r="AA43" s="477" t="s">
        <v>814</v>
      </c>
      <c r="AB43" s="478" t="s">
        <v>29</v>
      </c>
      <c r="AC43" s="404"/>
    </row>
    <row r="44" spans="1:31" s="62" customFormat="1" ht="26.1" customHeight="1">
      <c r="A44" s="404"/>
      <c r="B44" s="404"/>
      <c r="C44" s="488" t="s">
        <v>237</v>
      </c>
      <c r="D44" s="579" t="s">
        <v>32</v>
      </c>
      <c r="E44" s="404"/>
      <c r="F44" s="133" t="s">
        <v>962</v>
      </c>
      <c r="G44" s="126" t="s">
        <v>963</v>
      </c>
      <c r="H44" s="404"/>
      <c r="I44" s="578" t="s">
        <v>253</v>
      </c>
      <c r="J44" s="579" t="s">
        <v>32</v>
      </c>
      <c r="K44" s="404"/>
      <c r="N44" s="404"/>
      <c r="O44" s="404"/>
      <c r="P44" s="404"/>
      <c r="R44" s="129" t="s">
        <v>1034</v>
      </c>
      <c r="S44" s="128" t="s">
        <v>29</v>
      </c>
      <c r="T44" s="405"/>
      <c r="U44" s="405"/>
      <c r="V44" s="405"/>
      <c r="X44" s="129" t="s">
        <v>1022</v>
      </c>
      <c r="Y44" s="128" t="s">
        <v>29</v>
      </c>
      <c r="Z44" s="404"/>
      <c r="AA44" s="196" t="s">
        <v>1000</v>
      </c>
      <c r="AB44" s="197"/>
      <c r="AC44" s="404"/>
    </row>
    <row r="45" spans="1:31" s="62" customFormat="1" ht="26.1" customHeight="1">
      <c r="A45" s="404"/>
      <c r="B45" s="404"/>
      <c r="C45" s="759" t="s">
        <v>11350</v>
      </c>
      <c r="D45" s="579" t="s">
        <v>32</v>
      </c>
      <c r="E45" s="404"/>
      <c r="F45" s="129" t="s">
        <v>1022</v>
      </c>
      <c r="G45" s="128" t="s">
        <v>29</v>
      </c>
      <c r="H45" s="404"/>
      <c r="I45" s="567" t="s">
        <v>814</v>
      </c>
      <c r="J45" s="568" t="s">
        <v>29</v>
      </c>
      <c r="K45" s="404"/>
      <c r="N45" s="404"/>
      <c r="O45" s="404"/>
      <c r="P45" s="404"/>
      <c r="T45" s="405"/>
      <c r="V45" s="405"/>
      <c r="X45" s="129" t="s">
        <v>1026</v>
      </c>
      <c r="Y45" s="128" t="s">
        <v>29</v>
      </c>
      <c r="Z45" s="404"/>
      <c r="AA45" s="574" t="s">
        <v>299</v>
      </c>
      <c r="AB45" s="211" t="s">
        <v>29</v>
      </c>
      <c r="AC45" s="404"/>
    </row>
    <row r="46" spans="1:31" s="62" customFormat="1" ht="26.1" customHeight="1">
      <c r="A46" s="404"/>
      <c r="B46" s="404"/>
      <c r="C46" s="775" t="s">
        <v>11353</v>
      </c>
      <c r="D46" s="579" t="s">
        <v>32</v>
      </c>
      <c r="E46" s="404"/>
      <c r="F46" s="129" t="s">
        <v>1026</v>
      </c>
      <c r="G46" s="128" t="s">
        <v>29</v>
      </c>
      <c r="H46" s="404"/>
      <c r="I46" s="141" t="s">
        <v>1000</v>
      </c>
      <c r="J46" s="135"/>
      <c r="K46" s="404"/>
      <c r="L46" s="404"/>
      <c r="M46" s="404"/>
      <c r="N46" s="404"/>
      <c r="O46" s="404"/>
      <c r="P46" s="404"/>
      <c r="T46" s="405"/>
      <c r="V46" s="405"/>
      <c r="X46" s="129" t="s">
        <v>1030</v>
      </c>
      <c r="Y46" s="128" t="s">
        <v>29</v>
      </c>
      <c r="Z46" s="404"/>
      <c r="AA46" s="576" t="s">
        <v>739</v>
      </c>
      <c r="AB46" s="534" t="s">
        <v>32</v>
      </c>
      <c r="AC46" s="404"/>
    </row>
    <row r="47" spans="1:31" s="62" customFormat="1" ht="26.1" customHeight="1">
      <c r="A47" s="404"/>
      <c r="B47" s="404"/>
      <c r="C47" s="759" t="s">
        <v>11357</v>
      </c>
      <c r="D47" s="579" t="s">
        <v>32</v>
      </c>
      <c r="E47" s="404"/>
      <c r="F47" s="129" t="s">
        <v>1030</v>
      </c>
      <c r="G47" s="128" t="s">
        <v>29</v>
      </c>
      <c r="H47" s="404"/>
      <c r="I47" s="129" t="s">
        <v>1037</v>
      </c>
      <c r="J47" s="128" t="s">
        <v>29</v>
      </c>
      <c r="K47" s="404"/>
      <c r="L47" s="404"/>
      <c r="M47" s="404"/>
      <c r="N47" s="404"/>
      <c r="O47" s="404"/>
      <c r="P47" s="404"/>
      <c r="T47" s="405"/>
      <c r="V47" s="405"/>
      <c r="X47" s="129" t="s">
        <v>1034</v>
      </c>
      <c r="Y47" s="128" t="s">
        <v>29</v>
      </c>
      <c r="Z47" s="404"/>
      <c r="AC47" s="404"/>
    </row>
    <row r="48" spans="1:31" s="62" customFormat="1" ht="26.1" customHeight="1">
      <c r="A48" s="404"/>
      <c r="B48" s="404"/>
      <c r="C48" s="759" t="s">
        <v>14520</v>
      </c>
      <c r="D48" s="579" t="s">
        <v>32</v>
      </c>
      <c r="E48" s="404"/>
      <c r="F48" s="129" t="s">
        <v>1034</v>
      </c>
      <c r="G48" s="128" t="s">
        <v>29</v>
      </c>
      <c r="H48" s="404"/>
      <c r="I48" s="404"/>
      <c r="J48" s="404"/>
      <c r="K48" s="404"/>
      <c r="L48" s="404"/>
      <c r="M48" s="404"/>
      <c r="N48" s="404"/>
      <c r="O48" s="404"/>
      <c r="P48" s="404"/>
      <c r="Z48" s="404"/>
    </row>
    <row r="49" spans="1:28" s="62" customFormat="1" ht="26.1" customHeight="1">
      <c r="A49" s="60"/>
      <c r="B49" s="404"/>
      <c r="C49" s="488" t="s">
        <v>249</v>
      </c>
      <c r="D49" s="579" t="s">
        <v>32</v>
      </c>
      <c r="E49" s="404"/>
      <c r="F49" s="404"/>
      <c r="G49" s="404"/>
      <c r="H49" s="404"/>
      <c r="I49" s="404"/>
      <c r="J49" s="404"/>
      <c r="K49" s="404"/>
      <c r="L49" s="404"/>
      <c r="M49" s="404"/>
      <c r="N49" s="404"/>
      <c r="O49" s="404"/>
      <c r="P49" s="404"/>
      <c r="AA49" s="159" t="s">
        <v>1017</v>
      </c>
      <c r="AB49" s="563"/>
    </row>
    <row r="50" spans="1:28" s="62" customFormat="1" ht="26.1" customHeight="1">
      <c r="A50" s="239"/>
      <c r="B50" s="404"/>
      <c r="C50" s="567" t="s">
        <v>814</v>
      </c>
      <c r="D50" s="568" t="s">
        <v>29</v>
      </c>
      <c r="E50" s="404"/>
      <c r="F50" s="404"/>
      <c r="G50" s="404"/>
      <c r="H50" s="404"/>
      <c r="I50" s="63" t="s">
        <v>1017</v>
      </c>
      <c r="J50" s="60"/>
      <c r="K50" s="404"/>
      <c r="L50" s="404"/>
      <c r="M50" s="404"/>
      <c r="N50" s="404"/>
      <c r="O50" s="404"/>
      <c r="P50" s="404"/>
      <c r="AA50" s="133" t="s">
        <v>962</v>
      </c>
      <c r="AB50" s="126" t="s">
        <v>963</v>
      </c>
    </row>
    <row r="51" spans="1:28" s="62" customFormat="1" ht="26.1" customHeight="1">
      <c r="A51" s="239"/>
      <c r="B51" s="404"/>
      <c r="C51" s="141" t="s">
        <v>1000</v>
      </c>
      <c r="D51" s="135"/>
      <c r="E51" s="404"/>
      <c r="F51" s="58"/>
      <c r="G51" s="58"/>
      <c r="H51" s="404"/>
      <c r="I51" s="133" t="s">
        <v>962</v>
      </c>
      <c r="J51" s="126" t="s">
        <v>963</v>
      </c>
      <c r="K51" s="404"/>
      <c r="L51" s="58"/>
      <c r="M51" s="58"/>
      <c r="N51" s="404"/>
      <c r="O51" s="58"/>
      <c r="P51" s="58"/>
      <c r="AA51" s="129" t="s">
        <v>1022</v>
      </c>
      <c r="AB51" s="128" t="s">
        <v>29</v>
      </c>
    </row>
    <row r="52" spans="1:28" s="62" customFormat="1" ht="26.1" customHeight="1">
      <c r="A52" s="239"/>
      <c r="B52" s="404"/>
      <c r="C52" s="580" t="s">
        <v>1041</v>
      </c>
      <c r="D52" s="128" t="s">
        <v>29</v>
      </c>
      <c r="E52" s="404"/>
      <c r="F52" s="58"/>
      <c r="G52" s="58"/>
      <c r="H52" s="404"/>
      <c r="I52" s="129" t="s">
        <v>1022</v>
      </c>
      <c r="J52" s="128" t="s">
        <v>29</v>
      </c>
      <c r="K52" s="404"/>
      <c r="L52" s="58"/>
      <c r="M52" s="58"/>
      <c r="N52" s="404"/>
      <c r="O52" s="58"/>
      <c r="P52" s="58"/>
      <c r="AA52" s="129" t="s">
        <v>1026</v>
      </c>
      <c r="AB52" s="128" t="s">
        <v>29</v>
      </c>
    </row>
    <row r="53" spans="1:28" s="62" customFormat="1" ht="26.1" customHeight="1">
      <c r="A53" s="239"/>
      <c r="B53" s="58"/>
      <c r="C53" s="129" t="s">
        <v>1042</v>
      </c>
      <c r="D53" s="128" t="s">
        <v>29</v>
      </c>
      <c r="E53" s="404"/>
      <c r="F53" s="58"/>
      <c r="G53" s="58"/>
      <c r="H53" s="404"/>
      <c r="I53" s="129" t="s">
        <v>1026</v>
      </c>
      <c r="J53" s="128" t="s">
        <v>29</v>
      </c>
      <c r="K53" s="58"/>
      <c r="L53" s="58"/>
      <c r="M53" s="58"/>
      <c r="N53" s="58"/>
      <c r="O53" s="58"/>
      <c r="P53" s="58"/>
      <c r="AA53" s="129" t="s">
        <v>1030</v>
      </c>
      <c r="AB53" s="128" t="s">
        <v>29</v>
      </c>
    </row>
    <row r="54" spans="1:28" s="62" customFormat="1" ht="26.1" customHeight="1">
      <c r="A54" s="239"/>
      <c r="B54" s="58"/>
      <c r="C54" s="129" t="s">
        <v>1043</v>
      </c>
      <c r="D54" s="128" t="s">
        <v>29</v>
      </c>
      <c r="E54" s="404"/>
      <c r="F54" s="58"/>
      <c r="G54" s="58"/>
      <c r="H54" s="58"/>
      <c r="I54" s="129" t="s">
        <v>1030</v>
      </c>
      <c r="J54" s="128" t="s">
        <v>29</v>
      </c>
      <c r="K54" s="58"/>
      <c r="L54" s="58"/>
      <c r="M54" s="58"/>
      <c r="N54" s="58"/>
      <c r="O54" s="58"/>
      <c r="P54" s="58"/>
      <c r="AA54" s="129" t="s">
        <v>1034</v>
      </c>
      <c r="AB54" s="128" t="s">
        <v>29</v>
      </c>
    </row>
    <row r="55" spans="1:28" s="62" customFormat="1" ht="26.1" customHeight="1">
      <c r="A55" s="239"/>
      <c r="B55" s="58"/>
      <c r="C55" s="127" t="s">
        <v>1044</v>
      </c>
      <c r="D55" s="136" t="s">
        <v>29</v>
      </c>
      <c r="E55" s="404"/>
      <c r="F55" s="58"/>
      <c r="G55" s="58"/>
      <c r="H55" s="58"/>
      <c r="I55" s="129" t="s">
        <v>1034</v>
      </c>
      <c r="J55" s="128" t="s">
        <v>29</v>
      </c>
      <c r="K55" s="58"/>
      <c r="L55" s="58"/>
      <c r="M55" s="58"/>
      <c r="N55" s="58"/>
      <c r="O55" s="58"/>
      <c r="P55" s="58"/>
    </row>
    <row r="56" spans="1:28" s="62" customFormat="1" ht="26.1" customHeight="1">
      <c r="A56" s="239"/>
      <c r="B56" s="58"/>
      <c r="C56" s="404"/>
      <c r="D56" s="404"/>
      <c r="E56" s="404"/>
      <c r="F56" s="58"/>
      <c r="G56" s="58"/>
      <c r="H56" s="58"/>
      <c r="I56" s="58"/>
      <c r="J56" s="58"/>
      <c r="K56" s="58"/>
      <c r="L56" s="58"/>
      <c r="M56" s="58"/>
      <c r="N56" s="58"/>
      <c r="O56" s="58"/>
      <c r="P56" s="58"/>
    </row>
    <row r="57" spans="1:28" s="62" customFormat="1" ht="26.1" customHeight="1">
      <c r="A57" s="239"/>
      <c r="B57" s="58"/>
      <c r="C57" s="404"/>
      <c r="D57" s="404"/>
      <c r="E57" s="404"/>
      <c r="F57" s="58"/>
      <c r="G57" s="58"/>
      <c r="H57" s="58"/>
      <c r="I57" s="58"/>
      <c r="J57" s="58"/>
      <c r="K57" s="58"/>
      <c r="L57" s="58"/>
      <c r="M57" s="58"/>
      <c r="N57" s="58"/>
      <c r="O57" s="58"/>
      <c r="P57" s="58"/>
    </row>
    <row r="58" spans="1:28" s="62" customFormat="1" ht="26.1" customHeight="1">
      <c r="A58" s="239"/>
      <c r="B58" s="58"/>
      <c r="C58" s="63" t="s">
        <v>1017</v>
      </c>
      <c r="D58" s="60"/>
      <c r="E58" s="404"/>
      <c r="F58" s="58"/>
      <c r="G58" s="58"/>
      <c r="H58" s="58"/>
      <c r="I58" s="58"/>
      <c r="J58" s="58"/>
      <c r="K58" s="58"/>
      <c r="L58" s="58"/>
      <c r="M58" s="58"/>
      <c r="N58" s="58"/>
      <c r="O58" s="58"/>
      <c r="P58" s="58"/>
    </row>
    <row r="59" spans="1:28" s="62" customFormat="1" ht="26.1" customHeight="1">
      <c r="A59" s="239"/>
      <c r="B59" s="58"/>
      <c r="C59" s="142" t="s">
        <v>962</v>
      </c>
      <c r="D59" s="132" t="s">
        <v>963</v>
      </c>
      <c r="E59" s="404"/>
      <c r="F59" s="58"/>
      <c r="G59" s="58"/>
      <c r="H59" s="58"/>
      <c r="I59" s="58"/>
      <c r="J59" s="58"/>
      <c r="K59" s="58"/>
      <c r="L59" s="58"/>
      <c r="M59" s="58"/>
      <c r="N59" s="58"/>
      <c r="O59" s="58"/>
      <c r="P59" s="58"/>
    </row>
    <row r="60" spans="1:28" s="62" customFormat="1" ht="26.1" customHeight="1">
      <c r="A60" s="239"/>
      <c r="B60" s="58"/>
      <c r="C60" s="129" t="s">
        <v>1022</v>
      </c>
      <c r="D60" s="128" t="s">
        <v>29</v>
      </c>
      <c r="E60" s="404"/>
      <c r="F60" s="58"/>
      <c r="G60" s="58"/>
      <c r="H60" s="58"/>
      <c r="I60" s="58"/>
      <c r="J60" s="58"/>
      <c r="K60" s="58"/>
      <c r="L60" s="58"/>
      <c r="M60" s="58"/>
      <c r="N60" s="58"/>
      <c r="O60" s="58"/>
      <c r="P60" s="58"/>
    </row>
    <row r="61" spans="1:28" s="62" customFormat="1" ht="26.1" customHeight="1">
      <c r="A61" s="239"/>
      <c r="B61" s="58"/>
      <c r="C61" s="129" t="s">
        <v>1026</v>
      </c>
      <c r="D61" s="128" t="s">
        <v>29</v>
      </c>
      <c r="E61" s="404"/>
      <c r="F61" s="58"/>
      <c r="G61" s="58"/>
      <c r="H61" s="58"/>
      <c r="I61" s="58"/>
      <c r="J61" s="58"/>
      <c r="K61" s="58"/>
      <c r="L61" s="58"/>
      <c r="M61" s="58"/>
      <c r="N61" s="58"/>
      <c r="O61" s="58"/>
      <c r="P61" s="58"/>
    </row>
    <row r="62" spans="1:28" s="62" customFormat="1" ht="26.1" customHeight="1">
      <c r="A62" s="239"/>
      <c r="B62" s="58"/>
      <c r="C62" s="129" t="s">
        <v>1030</v>
      </c>
      <c r="D62" s="128" t="s">
        <v>29</v>
      </c>
      <c r="E62" s="404"/>
      <c r="F62" s="58"/>
      <c r="G62" s="58"/>
      <c r="H62" s="58"/>
      <c r="I62" s="58"/>
      <c r="J62" s="58"/>
      <c r="K62" s="58"/>
      <c r="L62" s="58"/>
      <c r="M62" s="58"/>
      <c r="N62" s="58"/>
      <c r="O62" s="58"/>
      <c r="P62" s="58"/>
    </row>
    <row r="63" spans="1:28" s="62" customFormat="1" ht="26.1" customHeight="1">
      <c r="A63" s="239"/>
      <c r="B63" s="58"/>
      <c r="C63" s="129" t="s">
        <v>1034</v>
      </c>
      <c r="D63" s="128" t="s">
        <v>29</v>
      </c>
      <c r="E63" s="404"/>
      <c r="F63" s="58"/>
      <c r="G63" s="58"/>
      <c r="H63" s="58"/>
      <c r="I63" s="58"/>
      <c r="J63" s="58"/>
      <c r="K63" s="58"/>
      <c r="L63" s="58"/>
      <c r="M63" s="58"/>
      <c r="N63" s="58"/>
      <c r="O63" s="58"/>
      <c r="P63" s="58"/>
    </row>
    <row r="64" spans="1:28" s="62" customFormat="1" ht="26.1" customHeight="1">
      <c r="A64" s="239"/>
      <c r="B64" s="58"/>
      <c r="C64" s="58"/>
      <c r="D64" s="58"/>
      <c r="E64" s="404"/>
      <c r="F64" s="58"/>
      <c r="G64" s="58"/>
      <c r="H64" s="58"/>
      <c r="I64" s="58"/>
      <c r="J64" s="58"/>
      <c r="K64" s="58"/>
      <c r="L64" s="58"/>
      <c r="M64" s="58"/>
      <c r="N64" s="58"/>
      <c r="O64" s="58"/>
      <c r="P64" s="58"/>
      <c r="R64" s="58"/>
      <c r="S64" s="58"/>
    </row>
    <row r="65" spans="1:31" s="62" customFormat="1" ht="19.5" customHeight="1">
      <c r="A65" s="239"/>
      <c r="B65" s="58"/>
      <c r="C65" s="58"/>
      <c r="D65" s="58"/>
      <c r="E65" s="404"/>
      <c r="F65" s="58"/>
      <c r="G65" s="58"/>
      <c r="H65" s="58"/>
      <c r="I65" s="58"/>
      <c r="J65" s="58"/>
      <c r="K65" s="58"/>
      <c r="L65" s="58"/>
      <c r="M65" s="58"/>
      <c r="N65" s="58"/>
      <c r="O65" s="58"/>
      <c r="P65" s="58"/>
      <c r="R65" s="58"/>
      <c r="S65" s="58"/>
    </row>
    <row r="66" spans="1:31" s="62" customFormat="1" ht="19.5" customHeight="1">
      <c r="A66" s="239"/>
      <c r="B66" s="58"/>
      <c r="C66" s="58"/>
      <c r="D66" s="58"/>
      <c r="E66" s="404"/>
      <c r="F66" s="58"/>
      <c r="G66" s="58"/>
      <c r="H66" s="58"/>
      <c r="I66" s="58"/>
      <c r="J66" s="58"/>
      <c r="K66" s="58"/>
      <c r="L66" s="58"/>
      <c r="M66" s="58"/>
      <c r="N66" s="58"/>
      <c r="O66" s="58"/>
      <c r="P66" s="58"/>
      <c r="R66" s="58"/>
      <c r="S66" s="58"/>
    </row>
    <row r="67" spans="1:31" s="62" customFormat="1" ht="19.5" customHeight="1">
      <c r="A67" s="239"/>
      <c r="B67" s="58"/>
      <c r="C67" s="58"/>
      <c r="D67" s="58"/>
      <c r="E67" s="404"/>
      <c r="F67" s="58"/>
      <c r="G67" s="58"/>
      <c r="H67" s="58"/>
      <c r="I67" s="58"/>
      <c r="J67" s="58"/>
      <c r="K67" s="58"/>
      <c r="L67" s="58"/>
      <c r="M67" s="58"/>
      <c r="N67" s="58"/>
      <c r="O67" s="58"/>
      <c r="P67" s="58"/>
      <c r="R67" s="58"/>
      <c r="S67" s="58"/>
    </row>
    <row r="68" spans="1:31" s="62" customFormat="1" ht="19.5" customHeight="1">
      <c r="A68" s="239"/>
      <c r="B68" s="58"/>
      <c r="C68" s="58"/>
      <c r="D68" s="58"/>
      <c r="E68" s="404"/>
      <c r="F68" s="58"/>
      <c r="G68" s="58"/>
      <c r="H68" s="58"/>
      <c r="I68" s="58"/>
      <c r="J68" s="58"/>
      <c r="K68" s="58"/>
      <c r="L68" s="58"/>
      <c r="M68" s="58"/>
      <c r="N68" s="58"/>
      <c r="O68" s="58"/>
      <c r="P68" s="58"/>
      <c r="R68" s="58"/>
      <c r="S68" s="58"/>
      <c r="U68" s="58"/>
    </row>
    <row r="69" spans="1:31" ht="19.5" customHeight="1">
      <c r="A69" s="239"/>
      <c r="E69" s="404"/>
      <c r="T69" s="62"/>
      <c r="V69" s="62"/>
      <c r="W69" s="62"/>
      <c r="X69" s="62"/>
      <c r="Y69" s="62"/>
      <c r="Z69" s="62"/>
      <c r="AA69" s="62"/>
      <c r="AB69" s="62"/>
    </row>
    <row r="70" spans="1:31" ht="19.5" customHeight="1">
      <c r="A70" s="239"/>
      <c r="E70" s="404"/>
      <c r="V70" s="62"/>
      <c r="X70" s="62"/>
      <c r="Y70" s="62"/>
      <c r="AA70" s="62"/>
      <c r="AB70" s="62"/>
    </row>
    <row r="71" spans="1:31" ht="19.5" customHeight="1">
      <c r="A71" s="239"/>
      <c r="E71" s="404"/>
      <c r="X71" s="62"/>
      <c r="Y71" s="62"/>
      <c r="AA71" s="62"/>
      <c r="AB71" s="62"/>
    </row>
    <row r="72" spans="1:31" ht="19.5" customHeight="1">
      <c r="A72" s="239"/>
      <c r="E72" s="404"/>
      <c r="X72" s="62"/>
      <c r="Y72" s="62"/>
      <c r="AA72" s="62"/>
      <c r="AB72" s="62"/>
    </row>
    <row r="73" spans="1:31" ht="19.5" customHeight="1">
      <c r="A73" s="239"/>
      <c r="E73" s="404"/>
      <c r="X73" s="62"/>
      <c r="Y73" s="62"/>
      <c r="AA73" s="62"/>
      <c r="AB73" s="62"/>
    </row>
    <row r="74" spans="1:31" ht="19.5" customHeight="1">
      <c r="A74" s="239"/>
      <c r="E74" s="404"/>
      <c r="X74" s="62"/>
      <c r="Y74" s="62"/>
      <c r="AA74" s="62"/>
      <c r="AB74" s="62"/>
    </row>
    <row r="75" spans="1:31" ht="19.5" customHeight="1">
      <c r="A75" s="239"/>
      <c r="E75" s="404"/>
      <c r="AA75" s="62"/>
      <c r="AB75" s="62"/>
      <c r="AD75" s="60"/>
      <c r="AE75" s="60"/>
    </row>
    <row r="76" spans="1:31" ht="19.5" customHeight="1">
      <c r="A76" s="239"/>
      <c r="E76" s="404"/>
      <c r="AA76" s="62"/>
      <c r="AB76" s="62"/>
      <c r="AD76" s="60"/>
      <c r="AE76" s="60"/>
    </row>
    <row r="77" spans="1:31" ht="19.5" customHeight="1">
      <c r="A77" s="239"/>
      <c r="E77" s="404"/>
      <c r="AA77" s="62"/>
      <c r="AB77" s="62"/>
      <c r="AD77" s="60"/>
      <c r="AE77" s="60"/>
    </row>
    <row r="78" spans="1:31" ht="19.5" customHeight="1">
      <c r="E78" s="404"/>
      <c r="AA78" s="62"/>
      <c r="AB78" s="62"/>
      <c r="AD78" s="60"/>
      <c r="AE78" s="60"/>
    </row>
    <row r="79" spans="1:31" ht="19.5" customHeight="1">
      <c r="E79" s="404"/>
      <c r="AA79" s="62"/>
      <c r="AB79" s="62"/>
      <c r="AD79" s="60"/>
      <c r="AE79" s="60"/>
    </row>
    <row r="80" spans="1:31" ht="19.5" customHeight="1">
      <c r="E80" s="404"/>
      <c r="R80" s="60"/>
      <c r="S80" s="60"/>
      <c r="AA80" s="62"/>
      <c r="AB80" s="62"/>
      <c r="AD80" s="60"/>
      <c r="AE80" s="60"/>
    </row>
    <row r="81" spans="1:31" ht="19.5" customHeight="1">
      <c r="E81" s="404"/>
      <c r="R81" s="60"/>
      <c r="S81" s="60"/>
      <c r="X81" s="60"/>
      <c r="Y81" s="60"/>
      <c r="AA81" s="62"/>
      <c r="AB81" s="62"/>
      <c r="AD81" s="60"/>
      <c r="AE81" s="60"/>
    </row>
    <row r="82" spans="1:31" ht="19.5" customHeight="1">
      <c r="E82" s="404"/>
      <c r="R82" s="60"/>
      <c r="S82" s="60"/>
      <c r="X82" s="60"/>
      <c r="Y82" s="60"/>
      <c r="AD82" s="60"/>
      <c r="AE82" s="60"/>
    </row>
    <row r="83" spans="1:31" ht="19.5" customHeight="1">
      <c r="E83" s="404"/>
      <c r="R83" s="60"/>
      <c r="S83" s="60"/>
      <c r="X83" s="60"/>
      <c r="Y83" s="60"/>
      <c r="AD83" s="60"/>
      <c r="AE83" s="60"/>
    </row>
    <row r="84" spans="1:31" ht="19.5" customHeight="1">
      <c r="E84" s="404"/>
      <c r="R84" s="60"/>
      <c r="S84" s="60"/>
      <c r="U84" s="60"/>
      <c r="X84" s="60"/>
      <c r="Y84" s="60"/>
      <c r="AD84" s="60"/>
      <c r="AE84" s="60"/>
    </row>
    <row r="85" spans="1:31" s="60" customFormat="1" ht="19.5" customHeight="1">
      <c r="A85" s="58"/>
      <c r="B85" s="58"/>
      <c r="C85" s="58"/>
      <c r="D85" s="58"/>
      <c r="E85" s="404"/>
      <c r="F85" s="58"/>
      <c r="G85" s="58"/>
      <c r="H85" s="58"/>
      <c r="I85" s="58"/>
      <c r="J85" s="58"/>
      <c r="K85" s="58"/>
      <c r="L85" s="58"/>
      <c r="M85" s="58"/>
      <c r="N85" s="58"/>
      <c r="O85" s="58"/>
      <c r="P85" s="58"/>
      <c r="T85" s="58"/>
      <c r="V85" s="58"/>
      <c r="W85" s="58"/>
      <c r="Z85" s="58"/>
      <c r="AA85" s="58"/>
      <c r="AB85" s="58"/>
    </row>
    <row r="86" spans="1:31" s="60" customFormat="1" ht="19.5" customHeight="1">
      <c r="A86" s="58"/>
      <c r="B86" s="58"/>
      <c r="C86" s="58"/>
      <c r="D86" s="58"/>
      <c r="E86" s="404"/>
      <c r="F86" s="58"/>
      <c r="G86" s="58"/>
      <c r="H86" s="58"/>
      <c r="I86" s="58"/>
      <c r="J86" s="58"/>
      <c r="K86" s="58"/>
      <c r="L86" s="58"/>
      <c r="M86" s="58"/>
      <c r="N86" s="58"/>
      <c r="O86" s="58"/>
      <c r="P86" s="58"/>
      <c r="V86" s="58"/>
      <c r="AA86" s="58"/>
      <c r="AB86" s="58"/>
    </row>
    <row r="87" spans="1:31" s="60" customFormat="1" ht="19.5" customHeight="1">
      <c r="A87" s="58"/>
      <c r="B87" s="58"/>
      <c r="C87" s="58"/>
      <c r="D87" s="58"/>
      <c r="E87" s="404"/>
      <c r="F87" s="58"/>
      <c r="G87" s="58"/>
      <c r="H87" s="58"/>
      <c r="I87" s="58"/>
      <c r="J87" s="58"/>
      <c r="K87" s="58"/>
      <c r="L87" s="58"/>
      <c r="M87" s="58"/>
      <c r="N87" s="58"/>
      <c r="O87" s="58"/>
      <c r="P87" s="58"/>
      <c r="AA87" s="58"/>
      <c r="AB87" s="58"/>
    </row>
    <row r="88" spans="1:31" s="60" customFormat="1" ht="19.5" customHeight="1">
      <c r="A88" s="58"/>
      <c r="B88" s="58"/>
      <c r="C88" s="58"/>
      <c r="D88" s="58"/>
      <c r="E88" s="404"/>
      <c r="F88" s="58"/>
      <c r="G88" s="58"/>
      <c r="H88" s="58"/>
      <c r="I88" s="58"/>
      <c r="J88" s="58"/>
      <c r="K88" s="58"/>
      <c r="L88" s="58"/>
      <c r="M88" s="58"/>
      <c r="N88" s="58"/>
      <c r="O88" s="58"/>
      <c r="P88" s="58"/>
    </row>
    <row r="89" spans="1:31" s="60" customFormat="1" ht="19.5" customHeight="1">
      <c r="A89" s="58"/>
      <c r="B89" s="58"/>
      <c r="C89" s="58"/>
      <c r="D89" s="58"/>
      <c r="E89" s="404"/>
      <c r="F89" s="58"/>
      <c r="G89" s="58"/>
      <c r="H89" s="58"/>
      <c r="I89" s="58"/>
      <c r="J89" s="58"/>
      <c r="K89" s="58"/>
      <c r="L89" s="58"/>
      <c r="M89" s="58"/>
      <c r="N89" s="58"/>
      <c r="O89" s="58"/>
      <c r="P89" s="58"/>
    </row>
    <row r="90" spans="1:31" s="60" customFormat="1" ht="19.5" customHeight="1">
      <c r="A90" s="58"/>
      <c r="B90" s="58"/>
      <c r="C90" s="58"/>
      <c r="D90" s="58"/>
      <c r="E90" s="404"/>
      <c r="F90" s="58"/>
      <c r="G90" s="58"/>
      <c r="H90" s="58"/>
      <c r="I90" s="58"/>
      <c r="J90" s="58"/>
      <c r="K90" s="58"/>
      <c r="L90" s="58"/>
      <c r="M90" s="58"/>
      <c r="N90" s="58"/>
      <c r="O90" s="58"/>
      <c r="P90" s="58"/>
    </row>
    <row r="91" spans="1:31" s="60" customFormat="1" ht="19.5" customHeight="1">
      <c r="A91" s="58"/>
      <c r="B91" s="58"/>
      <c r="C91" s="58"/>
      <c r="D91" s="58"/>
      <c r="E91" s="404"/>
      <c r="F91" s="58"/>
      <c r="G91" s="58"/>
      <c r="H91" s="58"/>
      <c r="I91" s="58"/>
      <c r="J91" s="58"/>
      <c r="K91" s="58"/>
      <c r="L91" s="58"/>
      <c r="M91" s="58"/>
      <c r="N91" s="58"/>
      <c r="O91" s="58"/>
      <c r="P91" s="58"/>
      <c r="AD91" s="58"/>
      <c r="AE91" s="58"/>
    </row>
    <row r="92" spans="1:31" s="60" customFormat="1" ht="19.5" customHeight="1">
      <c r="A92" s="58"/>
      <c r="B92" s="58"/>
      <c r="C92" s="58"/>
      <c r="D92" s="58"/>
      <c r="E92" s="404"/>
      <c r="F92" s="58"/>
      <c r="G92" s="58"/>
      <c r="H92" s="58"/>
      <c r="I92" s="58"/>
      <c r="J92" s="58"/>
      <c r="K92" s="58"/>
      <c r="L92" s="58"/>
      <c r="M92" s="58"/>
      <c r="N92" s="58"/>
      <c r="O92" s="58"/>
      <c r="P92" s="58"/>
      <c r="AD92" s="58"/>
      <c r="AE92" s="58"/>
    </row>
    <row r="93" spans="1:31" s="60" customFormat="1" ht="19.5" customHeight="1">
      <c r="A93" s="58"/>
      <c r="B93" s="58"/>
      <c r="C93" s="58"/>
      <c r="D93" s="58"/>
      <c r="E93" s="404"/>
      <c r="F93" s="58"/>
      <c r="G93" s="58"/>
      <c r="H93" s="58"/>
      <c r="I93" s="58"/>
      <c r="J93" s="58"/>
      <c r="K93" s="58"/>
      <c r="L93" s="58"/>
      <c r="M93" s="58"/>
      <c r="N93" s="58"/>
      <c r="O93" s="61"/>
      <c r="P93" s="61"/>
      <c r="AD93" s="58"/>
      <c r="AE93" s="58"/>
    </row>
    <row r="94" spans="1:31" s="60" customFormat="1" ht="19.5" customHeight="1">
      <c r="A94" s="58"/>
      <c r="B94" s="58"/>
      <c r="C94" s="58"/>
      <c r="D94" s="58"/>
      <c r="E94" s="404"/>
      <c r="F94" s="58"/>
      <c r="G94" s="58"/>
      <c r="H94" s="58"/>
      <c r="I94" s="58"/>
      <c r="J94" s="58"/>
      <c r="K94" s="58"/>
      <c r="L94" s="58"/>
      <c r="M94" s="58"/>
      <c r="N94" s="58"/>
      <c r="O94" s="61"/>
      <c r="P94" s="61"/>
      <c r="AD94" s="58"/>
      <c r="AE94" s="58"/>
    </row>
    <row r="95" spans="1:31" s="60" customFormat="1" ht="19.5" customHeight="1">
      <c r="A95" s="58"/>
      <c r="B95" s="58"/>
      <c r="C95" s="58"/>
      <c r="D95" s="58"/>
      <c r="E95" s="58"/>
      <c r="F95" s="58"/>
      <c r="G95" s="58"/>
      <c r="H95" s="58"/>
      <c r="I95" s="58"/>
      <c r="J95" s="58"/>
      <c r="K95" s="58"/>
      <c r="L95" s="58"/>
      <c r="M95" s="58"/>
      <c r="N95" s="58"/>
      <c r="O95" s="61"/>
      <c r="P95" s="61"/>
      <c r="AD95" s="58"/>
      <c r="AE95" s="58"/>
    </row>
    <row r="96" spans="1:31" s="60" customFormat="1" ht="19.5" customHeight="1">
      <c r="A96" s="58"/>
      <c r="B96" s="58"/>
      <c r="C96" s="58"/>
      <c r="D96" s="58"/>
      <c r="E96" s="58"/>
      <c r="F96" s="58"/>
      <c r="G96" s="58"/>
      <c r="H96" s="58"/>
      <c r="I96" s="58"/>
      <c r="J96" s="58"/>
      <c r="K96" s="58"/>
      <c r="L96" s="58"/>
      <c r="M96" s="58"/>
      <c r="N96" s="58"/>
      <c r="O96" s="61"/>
      <c r="P96" s="61"/>
      <c r="R96" s="58"/>
      <c r="S96" s="58"/>
      <c r="AD96" s="58"/>
      <c r="AE96" s="58"/>
    </row>
    <row r="97" spans="1:31" s="60" customFormat="1" ht="19.5" customHeight="1">
      <c r="A97" s="58"/>
      <c r="B97" s="58"/>
      <c r="C97" s="58"/>
      <c r="D97" s="58"/>
      <c r="E97" s="58"/>
      <c r="F97" s="58"/>
      <c r="G97" s="58"/>
      <c r="H97" s="58"/>
      <c r="I97" s="58"/>
      <c r="J97" s="58"/>
      <c r="K97" s="58"/>
      <c r="L97" s="61"/>
      <c r="M97" s="61"/>
      <c r="N97" s="61"/>
      <c r="O97" s="61"/>
      <c r="P97" s="61"/>
      <c r="R97" s="58"/>
      <c r="S97" s="58"/>
      <c r="X97" s="58"/>
      <c r="Y97" s="58"/>
      <c r="AD97" s="58"/>
      <c r="AE97" s="58"/>
    </row>
    <row r="98" spans="1:31" s="60" customFormat="1" ht="19.5" customHeight="1">
      <c r="A98" s="58"/>
      <c r="B98" s="58"/>
      <c r="C98" s="58"/>
      <c r="D98" s="58"/>
      <c r="E98" s="58"/>
      <c r="F98" s="58"/>
      <c r="G98" s="58"/>
      <c r="H98" s="58"/>
      <c r="I98" s="58"/>
      <c r="J98" s="58"/>
      <c r="K98" s="58"/>
      <c r="L98" s="61"/>
      <c r="M98" s="61"/>
      <c r="N98" s="61"/>
      <c r="O98" s="61"/>
      <c r="P98" s="61"/>
      <c r="R98" s="58"/>
      <c r="S98" s="58"/>
      <c r="X98" s="58"/>
      <c r="Y98" s="58"/>
      <c r="AD98" s="58"/>
      <c r="AE98" s="58"/>
    </row>
    <row r="99" spans="1:31" s="60" customFormat="1" ht="19.5" customHeight="1">
      <c r="A99" s="58"/>
      <c r="B99" s="58"/>
      <c r="C99" s="58"/>
      <c r="D99" s="58"/>
      <c r="E99" s="58"/>
      <c r="F99" s="58"/>
      <c r="G99" s="58"/>
      <c r="H99" s="58"/>
      <c r="I99" s="58"/>
      <c r="J99" s="58"/>
      <c r="K99" s="58"/>
      <c r="L99" s="61"/>
      <c r="M99" s="61"/>
      <c r="N99" s="61"/>
      <c r="O99" s="61"/>
      <c r="P99" s="61"/>
      <c r="R99" s="58"/>
      <c r="S99" s="58"/>
      <c r="X99" s="58"/>
      <c r="Y99" s="58"/>
      <c r="AD99" s="61"/>
      <c r="AE99" s="61"/>
    </row>
    <row r="100" spans="1:31" s="60" customFormat="1" ht="19.5" customHeight="1">
      <c r="A100" s="58"/>
      <c r="B100" s="58"/>
      <c r="C100" s="58"/>
      <c r="D100" s="58"/>
      <c r="E100" s="58"/>
      <c r="F100" s="58"/>
      <c r="G100" s="58"/>
      <c r="H100" s="58"/>
      <c r="I100" s="58"/>
      <c r="J100" s="58"/>
      <c r="K100" s="58"/>
      <c r="L100" s="61"/>
      <c r="M100" s="61"/>
      <c r="N100" s="61"/>
      <c r="O100" s="61"/>
      <c r="P100" s="61"/>
      <c r="R100" s="58"/>
      <c r="S100" s="58"/>
      <c r="U100" s="58"/>
      <c r="X100" s="58"/>
      <c r="Y100" s="58"/>
      <c r="AD100" s="61"/>
      <c r="AE100" s="61"/>
    </row>
    <row r="101" spans="1:31" ht="19.5" customHeight="1">
      <c r="L101" s="61"/>
      <c r="M101" s="61"/>
      <c r="N101" s="61"/>
      <c r="O101" s="61"/>
      <c r="P101" s="61"/>
      <c r="T101" s="60"/>
      <c r="V101" s="60"/>
      <c r="W101" s="60"/>
      <c r="Z101" s="60"/>
      <c r="AA101" s="60"/>
      <c r="AB101" s="60"/>
      <c r="AD101" s="61"/>
      <c r="AE101" s="61"/>
    </row>
    <row r="102" spans="1:31" ht="19.5" customHeight="1">
      <c r="L102" s="61"/>
      <c r="M102" s="61"/>
      <c r="N102" s="61"/>
      <c r="O102" s="61"/>
      <c r="P102" s="61"/>
      <c r="V102" s="60"/>
      <c r="AA102" s="60"/>
      <c r="AB102" s="60"/>
      <c r="AD102" s="61"/>
      <c r="AE102" s="61"/>
    </row>
    <row r="103" spans="1:31" ht="19.5" customHeight="1">
      <c r="F103" s="61"/>
      <c r="G103" s="61"/>
      <c r="L103" s="61"/>
      <c r="M103" s="61"/>
      <c r="N103" s="61"/>
      <c r="O103" s="61"/>
      <c r="P103" s="61"/>
      <c r="AA103" s="60"/>
      <c r="AB103" s="60"/>
      <c r="AD103" s="61"/>
      <c r="AE103" s="61"/>
    </row>
    <row r="104" spans="1:31" ht="19.5" customHeight="1">
      <c r="F104" s="61"/>
      <c r="G104" s="61"/>
      <c r="L104" s="61"/>
      <c r="M104" s="61"/>
      <c r="N104" s="61"/>
      <c r="R104" s="61"/>
      <c r="S104" s="61"/>
      <c r="AD104" s="61"/>
      <c r="AE104" s="61"/>
    </row>
    <row r="105" spans="1:31" ht="19.5" customHeight="1">
      <c r="F105" s="61"/>
      <c r="G105" s="61"/>
      <c r="L105" s="61"/>
      <c r="M105" s="61"/>
      <c r="N105" s="61"/>
      <c r="R105" s="61"/>
      <c r="S105" s="61"/>
      <c r="X105" s="61"/>
      <c r="Y105" s="61"/>
      <c r="AD105" s="61"/>
      <c r="AE105" s="61"/>
    </row>
    <row r="106" spans="1:31" ht="19.5" customHeight="1">
      <c r="F106" s="61"/>
      <c r="G106" s="61"/>
      <c r="L106" s="61"/>
      <c r="M106" s="61"/>
      <c r="N106" s="61"/>
      <c r="R106" s="61"/>
      <c r="S106" s="61"/>
      <c r="X106" s="61"/>
      <c r="Y106" s="61"/>
      <c r="AD106" s="61"/>
      <c r="AE106" s="61"/>
    </row>
    <row r="107" spans="1:31" ht="19.5" customHeight="1">
      <c r="F107" s="61"/>
      <c r="G107" s="61"/>
      <c r="L107" s="61"/>
      <c r="M107" s="61"/>
      <c r="N107" s="61"/>
      <c r="R107" s="61"/>
      <c r="S107" s="61"/>
      <c r="X107" s="61"/>
      <c r="Y107" s="61"/>
      <c r="AD107" s="61"/>
      <c r="AE107" s="61"/>
    </row>
    <row r="108" spans="1:31" ht="19.5" customHeight="1">
      <c r="F108" s="61"/>
      <c r="G108" s="61"/>
      <c r="R108" s="61"/>
      <c r="S108" s="61"/>
      <c r="U108" s="61"/>
      <c r="X108" s="61"/>
      <c r="Y108" s="61"/>
      <c r="AD108" s="61"/>
      <c r="AE108" s="61"/>
    </row>
    <row r="109" spans="1:31" s="61" customFormat="1" ht="19.5" customHeight="1">
      <c r="A109" s="58"/>
      <c r="B109" s="58"/>
      <c r="C109" s="58"/>
      <c r="D109" s="58"/>
      <c r="E109" s="58"/>
      <c r="H109" s="58"/>
      <c r="L109" s="58"/>
      <c r="M109" s="58"/>
      <c r="N109" s="58"/>
      <c r="O109" s="58"/>
      <c r="P109" s="58"/>
      <c r="T109" s="58"/>
      <c r="V109" s="58"/>
      <c r="W109" s="58"/>
      <c r="Z109" s="58"/>
      <c r="AA109" s="58"/>
      <c r="AB109" s="58"/>
    </row>
    <row r="110" spans="1:31" s="61" customFormat="1" ht="19.5" customHeight="1">
      <c r="A110" s="58"/>
      <c r="B110" s="58"/>
      <c r="C110" s="58"/>
      <c r="D110" s="58"/>
      <c r="L110" s="58"/>
      <c r="M110" s="58"/>
      <c r="N110" s="58"/>
      <c r="O110" s="58"/>
      <c r="P110" s="58"/>
      <c r="V110" s="58"/>
      <c r="AA110" s="58"/>
      <c r="AB110" s="58"/>
      <c r="AD110" s="58"/>
      <c r="AE110" s="58"/>
    </row>
    <row r="111" spans="1:31" s="61" customFormat="1" ht="19.5" customHeight="1">
      <c r="A111" s="58"/>
      <c r="B111" s="58"/>
      <c r="L111" s="58"/>
      <c r="M111" s="58"/>
      <c r="N111" s="58"/>
      <c r="O111" s="58"/>
      <c r="P111" s="58"/>
      <c r="AA111" s="58"/>
      <c r="AB111" s="58"/>
      <c r="AD111" s="58"/>
      <c r="AE111" s="58"/>
    </row>
    <row r="112" spans="1:31" s="61" customFormat="1" ht="19.5" customHeight="1">
      <c r="A112" s="58"/>
      <c r="B112" s="58"/>
      <c r="L112" s="58"/>
      <c r="M112" s="58"/>
      <c r="N112" s="58"/>
      <c r="O112" s="58"/>
      <c r="P112" s="58"/>
      <c r="AD112" s="58"/>
      <c r="AE112" s="58"/>
    </row>
    <row r="113" spans="1:31" s="61" customFormat="1" ht="19.5" customHeight="1">
      <c r="A113" s="58"/>
      <c r="B113" s="58"/>
      <c r="L113" s="58"/>
      <c r="M113" s="58"/>
      <c r="N113" s="58"/>
      <c r="O113" s="58"/>
      <c r="P113" s="58"/>
      <c r="AD113" s="58"/>
      <c r="AE113" s="58"/>
    </row>
    <row r="114" spans="1:31" s="61" customFormat="1" ht="19.5" customHeight="1">
      <c r="A114" s="58"/>
      <c r="B114" s="58"/>
      <c r="F114" s="58"/>
      <c r="G114" s="58"/>
      <c r="L114" s="58"/>
      <c r="M114" s="58"/>
      <c r="N114" s="58"/>
      <c r="O114" s="58"/>
      <c r="P114" s="58"/>
      <c r="AD114" s="58"/>
      <c r="AE114" s="58"/>
    </row>
    <row r="115" spans="1:31" s="61" customFormat="1" ht="19.5" customHeight="1">
      <c r="A115" s="58"/>
      <c r="B115" s="58"/>
      <c r="F115" s="58"/>
      <c r="G115" s="58"/>
      <c r="L115" s="58"/>
      <c r="M115" s="58"/>
      <c r="N115" s="58"/>
      <c r="O115" s="58"/>
      <c r="P115" s="58"/>
      <c r="R115" s="58"/>
      <c r="S115" s="58"/>
      <c r="AD115" s="58"/>
      <c r="AE115" s="58"/>
    </row>
    <row r="116" spans="1:31" s="61" customFormat="1" ht="19.5" customHeight="1">
      <c r="A116" s="58"/>
      <c r="B116" s="58"/>
      <c r="F116" s="58"/>
      <c r="G116" s="58"/>
      <c r="L116" s="58"/>
      <c r="M116" s="58"/>
      <c r="N116" s="58"/>
      <c r="O116" s="58"/>
      <c r="P116" s="58"/>
      <c r="R116" s="58"/>
      <c r="S116" s="58"/>
      <c r="X116" s="58"/>
      <c r="Y116" s="58"/>
      <c r="AD116" s="58"/>
      <c r="AE116" s="58"/>
    </row>
    <row r="117" spans="1:31" s="61" customFormat="1" ht="19.5" customHeight="1">
      <c r="A117" s="58"/>
      <c r="B117" s="58"/>
      <c r="F117" s="58"/>
      <c r="G117" s="58"/>
      <c r="L117" s="58"/>
      <c r="M117" s="58"/>
      <c r="N117" s="58"/>
      <c r="O117" s="58"/>
      <c r="P117" s="58"/>
      <c r="R117" s="58"/>
      <c r="S117" s="58"/>
      <c r="X117" s="58"/>
      <c r="Y117" s="58"/>
      <c r="AD117" s="58"/>
      <c r="AE117" s="58"/>
    </row>
    <row r="118" spans="1:31" s="61" customFormat="1" ht="19.5" customHeight="1">
      <c r="A118" s="58"/>
      <c r="B118" s="58"/>
      <c r="F118" s="58"/>
      <c r="G118" s="58"/>
      <c r="L118" s="58"/>
      <c r="M118" s="58"/>
      <c r="N118" s="58"/>
      <c r="O118" s="58"/>
      <c r="P118" s="58"/>
      <c r="R118" s="58"/>
      <c r="S118" s="58"/>
      <c r="X118" s="58"/>
      <c r="Y118" s="58"/>
      <c r="AD118" s="58"/>
      <c r="AE118" s="58"/>
    </row>
    <row r="119" spans="1:31" s="61" customFormat="1" ht="19.5" customHeight="1">
      <c r="A119" s="58"/>
      <c r="B119" s="58"/>
      <c r="F119" s="58"/>
      <c r="G119" s="58"/>
      <c r="L119" s="58"/>
      <c r="M119" s="58"/>
      <c r="N119" s="58"/>
      <c r="O119" s="58"/>
      <c r="P119" s="58"/>
      <c r="R119" s="58"/>
      <c r="S119" s="58"/>
      <c r="U119" s="58"/>
      <c r="X119" s="58"/>
      <c r="Y119" s="58"/>
      <c r="AD119" s="58"/>
      <c r="AE119" s="58"/>
    </row>
    <row r="120" spans="1:31" ht="19.5" customHeight="1">
      <c r="C120" s="61"/>
      <c r="D120" s="61"/>
      <c r="E120" s="61"/>
      <c r="H120" s="61"/>
      <c r="T120" s="61"/>
      <c r="V120" s="61"/>
      <c r="W120" s="61"/>
      <c r="Z120" s="61"/>
      <c r="AA120" s="61"/>
      <c r="AB120" s="61"/>
    </row>
    <row r="121" spans="1:31" ht="19.5" customHeight="1">
      <c r="C121" s="61"/>
      <c r="D121" s="61"/>
      <c r="V121" s="61"/>
      <c r="AA121" s="61"/>
      <c r="AB121" s="61"/>
    </row>
    <row r="122" spans="1:31" ht="19.5" customHeight="1">
      <c r="AA122" s="61"/>
      <c r="AB122" s="61"/>
    </row>
  </sheetData>
  <mergeCells count="23">
    <mergeCell ref="AD7:AE7"/>
    <mergeCell ref="A7:B7"/>
    <mergeCell ref="C7:D7"/>
    <mergeCell ref="F7:G7"/>
    <mergeCell ref="I7:J7"/>
    <mergeCell ref="L7:M7"/>
    <mergeCell ref="O7:P7"/>
    <mergeCell ref="R7:S7"/>
    <mergeCell ref="U7:V7"/>
    <mergeCell ref="X7:Y7"/>
    <mergeCell ref="AA7:AB7"/>
    <mergeCell ref="A1:AE1"/>
    <mergeCell ref="C6:D6"/>
    <mergeCell ref="F6:G6"/>
    <mergeCell ref="I6:J6"/>
    <mergeCell ref="L6:M6"/>
    <mergeCell ref="O6:P6"/>
    <mergeCell ref="R6:S6"/>
    <mergeCell ref="U6:V6"/>
    <mergeCell ref="X6:Y6"/>
    <mergeCell ref="AD6:AE6"/>
    <mergeCell ref="A6:B6"/>
    <mergeCell ref="AA6:AB6"/>
  </mergeCells>
  <pageMargins left="0.7" right="0.7" top="0.75" bottom="0.75" header="0.3" footer="0.3"/>
  <pageSetup paperSize="8" scale="23"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B050"/>
    <pageSetUpPr fitToPage="1"/>
  </sheetPr>
  <dimension ref="A1:L26"/>
  <sheetViews>
    <sheetView showGridLines="0" zoomScale="60" zoomScaleNormal="60" workbookViewId="0">
      <pane ySplit="5" topLeftCell="A6" activePane="bottomLeft" state="frozen"/>
      <selection activeCell="G13" sqref="G13"/>
      <selection pane="bottomLeft"/>
    </sheetView>
  </sheetViews>
  <sheetFormatPr defaultColWidth="9.28515625" defaultRowHeight="15"/>
  <cols>
    <col min="1" max="1" width="35.7109375" style="48" customWidth="1"/>
    <col min="2" max="2" width="24.5703125" style="48" customWidth="1"/>
    <col min="3" max="3" width="60.5703125" style="48" customWidth="1"/>
    <col min="4" max="4" width="27.7109375" style="48" customWidth="1"/>
    <col min="5" max="5" width="10" style="50" customWidth="1"/>
    <col min="6" max="6" width="51.28515625" style="48" customWidth="1"/>
    <col min="7" max="7" width="45.28515625" style="48" customWidth="1"/>
    <col min="8" max="8" width="7.42578125" style="51" customWidth="1"/>
    <col min="9" max="9" width="31" style="48" customWidth="1"/>
    <col min="10" max="10" width="88.140625" style="48" customWidth="1"/>
    <col min="11" max="11" width="84" style="49" customWidth="1"/>
    <col min="12" max="16384" width="9.28515625" style="48"/>
  </cols>
  <sheetData>
    <row r="1" spans="1:11" s="184" customFormat="1" ht="40.5" customHeight="1">
      <c r="A1" s="218" t="str">
        <f>'Cover Sheet '!A1:K2</f>
        <v>National Cost Collection (NCC) 2022-23 - Extract Specification - Integrated</v>
      </c>
      <c r="B1" s="222"/>
      <c r="C1" s="222"/>
      <c r="D1" s="222"/>
      <c r="E1" s="222"/>
      <c r="F1" s="222"/>
      <c r="G1" s="222"/>
      <c r="H1" s="222"/>
      <c r="I1" s="222"/>
      <c r="J1" s="223"/>
      <c r="K1" s="183"/>
    </row>
    <row r="2" spans="1:11" s="186" customFormat="1" ht="40.5" customHeight="1">
      <c r="A2" s="179" t="s">
        <v>1045</v>
      </c>
      <c r="B2" s="185"/>
      <c r="C2" s="185"/>
      <c r="E2" s="187"/>
      <c r="H2" s="188"/>
      <c r="K2" s="313"/>
    </row>
    <row r="3" spans="1:11" ht="24" customHeight="1">
      <c r="A3" s="1"/>
      <c r="B3" s="558"/>
      <c r="C3" s="558"/>
      <c r="D3" s="558"/>
      <c r="E3" s="563"/>
      <c r="F3" s="558"/>
      <c r="G3" s="558"/>
      <c r="H3" s="581"/>
      <c r="I3" s="558"/>
      <c r="J3" s="558"/>
      <c r="K3" s="75"/>
    </row>
    <row r="4" spans="1:11" ht="24" customHeight="1">
      <c r="A4" s="3" t="s">
        <v>961</v>
      </c>
      <c r="B4" s="558"/>
      <c r="C4" s="558"/>
      <c r="D4" s="558"/>
      <c r="E4" s="563"/>
      <c r="F4" s="558"/>
      <c r="G4" s="558"/>
      <c r="H4" s="581"/>
      <c r="I4" s="558"/>
      <c r="J4" s="558"/>
      <c r="K4" s="542"/>
    </row>
    <row r="5" spans="1:11" ht="40.5" customHeight="1">
      <c r="A5" s="106" t="s">
        <v>962</v>
      </c>
      <c r="B5" s="106" t="s">
        <v>1046</v>
      </c>
      <c r="C5" s="106" t="s">
        <v>1047</v>
      </c>
      <c r="D5" s="106" t="s">
        <v>1048</v>
      </c>
      <c r="E5" s="107" t="s">
        <v>26</v>
      </c>
      <c r="F5" s="34" t="s">
        <v>1049</v>
      </c>
      <c r="G5" s="106" t="s">
        <v>1050</v>
      </c>
      <c r="H5" s="108" t="s">
        <v>1051</v>
      </c>
      <c r="I5" s="34" t="s">
        <v>1052</v>
      </c>
      <c r="J5" s="34" t="s">
        <v>1053</v>
      </c>
      <c r="K5" s="542"/>
    </row>
    <row r="6" spans="1:11" ht="55.5" customHeight="1">
      <c r="A6" s="540" t="s">
        <v>964</v>
      </c>
      <c r="B6" s="538" t="s">
        <v>1054</v>
      </c>
      <c r="C6" s="538" t="s">
        <v>1055</v>
      </c>
      <c r="D6" s="253" t="s">
        <v>1056</v>
      </c>
      <c r="E6" s="582"/>
      <c r="F6" s="538"/>
      <c r="G6" s="253" t="s">
        <v>1057</v>
      </c>
      <c r="H6" s="582" t="s">
        <v>29</v>
      </c>
      <c r="I6" s="265" t="s">
        <v>1058</v>
      </c>
      <c r="J6" s="27" t="s">
        <v>1059</v>
      </c>
      <c r="K6" s="329"/>
    </row>
    <row r="7" spans="1:11" ht="50.65" customHeight="1">
      <c r="A7" s="538" t="s">
        <v>965</v>
      </c>
      <c r="B7" s="538" t="s">
        <v>44</v>
      </c>
      <c r="C7" s="27" t="s">
        <v>1060</v>
      </c>
      <c r="D7" s="235" t="s">
        <v>1061</v>
      </c>
      <c r="E7" s="583"/>
      <c r="F7" s="540"/>
      <c r="G7" s="450" t="s">
        <v>50</v>
      </c>
      <c r="H7" s="582" t="s">
        <v>29</v>
      </c>
      <c r="I7" s="265" t="s">
        <v>1062</v>
      </c>
      <c r="J7" s="555"/>
      <c r="K7" s="557"/>
    </row>
    <row r="8" spans="1:11" ht="50.85" customHeight="1">
      <c r="A8" s="538" t="s">
        <v>966</v>
      </c>
      <c r="B8" s="538" t="s">
        <v>146</v>
      </c>
      <c r="C8" s="538" t="s">
        <v>1063</v>
      </c>
      <c r="D8" s="235" t="s">
        <v>1064</v>
      </c>
      <c r="E8" s="18"/>
      <c r="F8" s="235"/>
      <c r="G8" s="454">
        <v>44652</v>
      </c>
      <c r="H8" s="582" t="s">
        <v>29</v>
      </c>
      <c r="I8" s="265" t="s">
        <v>1065</v>
      </c>
      <c r="J8" s="538" t="s">
        <v>1066</v>
      </c>
      <c r="K8" s="557"/>
    </row>
    <row r="9" spans="1:11" ht="52.15" customHeight="1">
      <c r="A9" s="538" t="s">
        <v>967</v>
      </c>
      <c r="B9" s="538" t="s">
        <v>150</v>
      </c>
      <c r="C9" s="538" t="s">
        <v>1067</v>
      </c>
      <c r="D9" s="235" t="s">
        <v>1064</v>
      </c>
      <c r="E9" s="18"/>
      <c r="F9" s="235"/>
      <c r="G9" s="454">
        <v>45016</v>
      </c>
      <c r="H9" s="582" t="s">
        <v>29</v>
      </c>
      <c r="I9" s="265" t="s">
        <v>1068</v>
      </c>
      <c r="J9" s="538" t="s">
        <v>1069</v>
      </c>
      <c r="K9" s="557"/>
    </row>
    <row r="10" spans="1:11" ht="68.099999999999994" customHeight="1">
      <c r="A10" s="538" t="s">
        <v>968</v>
      </c>
      <c r="B10" s="538" t="s">
        <v>47</v>
      </c>
      <c r="C10" s="538" t="s">
        <v>1070</v>
      </c>
      <c r="D10" s="540" t="s">
        <v>1071</v>
      </c>
      <c r="E10" s="583"/>
      <c r="F10" s="540"/>
      <c r="G10" s="450" t="s">
        <v>1072</v>
      </c>
      <c r="H10" s="582" t="s">
        <v>29</v>
      </c>
      <c r="I10" s="265" t="s">
        <v>1073</v>
      </c>
      <c r="J10" s="538"/>
      <c r="K10" s="557"/>
    </row>
    <row r="11" spans="1:11" ht="72.599999999999994" customHeight="1">
      <c r="A11" s="27" t="s">
        <v>969</v>
      </c>
      <c r="B11" s="538" t="s">
        <v>43</v>
      </c>
      <c r="C11" s="538" t="s">
        <v>1074</v>
      </c>
      <c r="D11" s="27" t="s">
        <v>1075</v>
      </c>
      <c r="E11" s="100" t="s">
        <v>959</v>
      </c>
      <c r="F11" s="253" t="s">
        <v>1076</v>
      </c>
      <c r="G11" s="538"/>
      <c r="H11" s="582" t="s">
        <v>29</v>
      </c>
      <c r="I11" s="265" t="s">
        <v>1077</v>
      </c>
      <c r="J11" s="538"/>
      <c r="K11" s="175"/>
    </row>
    <row r="12" spans="1:11" ht="24.6" customHeight="1">
      <c r="A12" s="13"/>
      <c r="B12" s="542"/>
      <c r="C12" s="542"/>
      <c r="D12" s="542"/>
      <c r="E12" s="581"/>
      <c r="F12" s="542"/>
      <c r="G12" s="542"/>
      <c r="H12" s="581"/>
      <c r="I12" s="542"/>
      <c r="J12" s="558"/>
      <c r="K12" s="542"/>
    </row>
    <row r="13" spans="1:11" ht="24.6" customHeight="1">
      <c r="A13" s="542"/>
      <c r="B13" s="542"/>
      <c r="C13" s="542"/>
      <c r="D13" s="542"/>
      <c r="E13" s="581"/>
      <c r="F13" s="542"/>
      <c r="G13" s="542"/>
      <c r="H13" s="581"/>
      <c r="I13" s="542"/>
      <c r="J13" s="558"/>
      <c r="K13" s="542"/>
    </row>
    <row r="14" spans="1:11" ht="24.6" customHeight="1">
      <c r="A14" s="3" t="s">
        <v>975</v>
      </c>
      <c r="B14" s="558"/>
      <c r="C14" s="558"/>
      <c r="D14" s="558"/>
      <c r="E14" s="563"/>
      <c r="F14" s="558"/>
      <c r="G14" s="558"/>
      <c r="H14" s="581"/>
      <c r="I14" s="558"/>
      <c r="J14" s="558"/>
      <c r="K14" s="542"/>
    </row>
    <row r="15" spans="1:11" ht="40.5" customHeight="1">
      <c r="A15" s="106" t="s">
        <v>962</v>
      </c>
      <c r="B15" s="106" t="s">
        <v>1046</v>
      </c>
      <c r="C15" s="106" t="s">
        <v>1047</v>
      </c>
      <c r="D15" s="106" t="s">
        <v>1048</v>
      </c>
      <c r="E15" s="106" t="s">
        <v>26</v>
      </c>
      <c r="F15" s="34" t="s">
        <v>1049</v>
      </c>
      <c r="G15" s="106" t="s">
        <v>1050</v>
      </c>
      <c r="H15" s="108" t="s">
        <v>1051</v>
      </c>
      <c r="I15" s="34" t="s">
        <v>1052</v>
      </c>
      <c r="J15" s="34" t="s">
        <v>1053</v>
      </c>
      <c r="K15" s="230"/>
    </row>
    <row r="16" spans="1:11" ht="33" customHeight="1">
      <c r="A16" s="584" t="s">
        <v>1078</v>
      </c>
      <c r="B16" s="585" t="s">
        <v>1079</v>
      </c>
      <c r="C16" s="585" t="s">
        <v>1080</v>
      </c>
      <c r="D16" s="584" t="s">
        <v>1081</v>
      </c>
      <c r="E16" s="586"/>
      <c r="F16" s="47"/>
      <c r="G16" s="587" t="s">
        <v>1082</v>
      </c>
      <c r="H16" s="586" t="s">
        <v>29</v>
      </c>
      <c r="I16" s="585"/>
      <c r="J16" s="584"/>
      <c r="K16" s="542"/>
    </row>
    <row r="17" spans="1:12" ht="52.15" customHeight="1">
      <c r="A17" s="707" t="s">
        <v>976</v>
      </c>
      <c r="B17" s="538" t="s">
        <v>1083</v>
      </c>
      <c r="C17" s="538" t="s">
        <v>1084</v>
      </c>
      <c r="D17" s="538" t="s">
        <v>1085</v>
      </c>
      <c r="E17" s="538"/>
      <c r="F17" s="660" t="s">
        <v>11344</v>
      </c>
      <c r="G17" s="712" t="s">
        <v>11420</v>
      </c>
      <c r="H17" s="582" t="s">
        <v>29</v>
      </c>
      <c r="I17" s="265" t="s">
        <v>1086</v>
      </c>
      <c r="J17" s="28"/>
      <c r="K17" s="149"/>
      <c r="L17" s="558"/>
    </row>
    <row r="18" spans="1:12" ht="52.15" customHeight="1">
      <c r="A18" s="538" t="s">
        <v>978</v>
      </c>
      <c r="B18" s="538" t="s">
        <v>1087</v>
      </c>
      <c r="C18" s="538" t="s">
        <v>1088</v>
      </c>
      <c r="D18" s="588" t="s">
        <v>1089</v>
      </c>
      <c r="E18" s="588"/>
      <c r="F18" s="588"/>
      <c r="G18" s="114"/>
      <c r="H18" s="582" t="s">
        <v>29</v>
      </c>
      <c r="I18" s="265" t="s">
        <v>1090</v>
      </c>
      <c r="J18" s="27" t="s">
        <v>1091</v>
      </c>
      <c r="K18" s="75"/>
      <c r="L18" s="558"/>
    </row>
    <row r="19" spans="1:12" ht="23.65" customHeight="1">
      <c r="A19" s="542"/>
      <c r="B19" s="542"/>
      <c r="C19" s="542"/>
      <c r="D19" s="557"/>
      <c r="E19" s="589"/>
      <c r="F19" s="557"/>
      <c r="G19" s="542"/>
      <c r="H19" s="581"/>
      <c r="I19" s="542"/>
      <c r="J19" s="558"/>
      <c r="K19" s="542"/>
      <c r="L19" s="558"/>
    </row>
    <row r="20" spans="1:12" ht="23.65" customHeight="1">
      <c r="A20" s="558"/>
      <c r="B20" s="558"/>
      <c r="C20" s="558"/>
      <c r="D20" s="558"/>
      <c r="E20" s="563"/>
      <c r="F20" s="558"/>
      <c r="G20" s="558"/>
      <c r="H20" s="581"/>
      <c r="I20" s="558"/>
      <c r="J20" s="558"/>
      <c r="K20" s="542"/>
      <c r="L20" s="558"/>
    </row>
    <row r="21" spans="1:12" ht="23.65" customHeight="1">
      <c r="A21" s="3" t="s">
        <v>981</v>
      </c>
      <c r="B21" s="558"/>
      <c r="C21" s="558"/>
      <c r="D21" s="558"/>
      <c r="E21" s="563"/>
      <c r="F21" s="558"/>
      <c r="G21" s="558"/>
      <c r="H21" s="581"/>
      <c r="I21" s="558"/>
      <c r="J21" s="558"/>
      <c r="K21" s="542"/>
      <c r="L21" s="558"/>
    </row>
    <row r="22" spans="1:12" ht="40.5" customHeight="1">
      <c r="A22" s="106" t="s">
        <v>962</v>
      </c>
      <c r="B22" s="106" t="s">
        <v>1046</v>
      </c>
      <c r="C22" s="106" t="s">
        <v>1047</v>
      </c>
      <c r="D22" s="106" t="s">
        <v>1048</v>
      </c>
      <c r="E22" s="107" t="s">
        <v>26</v>
      </c>
      <c r="F22" s="34" t="s">
        <v>1049</v>
      </c>
      <c r="G22" s="106" t="s">
        <v>1050</v>
      </c>
      <c r="H22" s="108" t="s">
        <v>1051</v>
      </c>
      <c r="I22" s="34" t="s">
        <v>1052</v>
      </c>
      <c r="J22" s="34" t="s">
        <v>1053</v>
      </c>
      <c r="K22" s="230"/>
      <c r="L22" s="558"/>
    </row>
    <row r="23" spans="1:12" ht="33" customHeight="1">
      <c r="A23" s="584" t="s">
        <v>1078</v>
      </c>
      <c r="B23" s="585" t="s">
        <v>1079</v>
      </c>
      <c r="C23" s="585" t="s">
        <v>1080</v>
      </c>
      <c r="D23" s="584" t="s">
        <v>1081</v>
      </c>
      <c r="E23" s="586"/>
      <c r="F23" s="47"/>
      <c r="G23" s="587" t="s">
        <v>1092</v>
      </c>
      <c r="H23" s="586" t="s">
        <v>29</v>
      </c>
      <c r="I23" s="585"/>
      <c r="J23" s="584"/>
      <c r="K23" s="542"/>
      <c r="L23" s="558"/>
    </row>
    <row r="24" spans="1:12" ht="82.15" customHeight="1">
      <c r="A24" s="707" t="s">
        <v>988</v>
      </c>
      <c r="B24" s="538" t="s">
        <v>1093</v>
      </c>
      <c r="C24" s="538" t="s">
        <v>1094</v>
      </c>
      <c r="D24" s="538" t="s">
        <v>440</v>
      </c>
      <c r="E24" s="582"/>
      <c r="F24" s="660" t="s">
        <v>11344</v>
      </c>
      <c r="G24" s="712" t="s">
        <v>11420</v>
      </c>
      <c r="H24" s="582" t="s">
        <v>29</v>
      </c>
      <c r="I24" s="265" t="s">
        <v>1095</v>
      </c>
      <c r="J24" s="28"/>
      <c r="K24" s="149"/>
      <c r="L24" s="558"/>
    </row>
    <row r="25" spans="1:12" ht="75">
      <c r="A25" s="707" t="s">
        <v>992</v>
      </c>
      <c r="B25" s="538" t="s">
        <v>1096</v>
      </c>
      <c r="C25" s="450" t="s">
        <v>14290</v>
      </c>
      <c r="D25" s="332" t="s">
        <v>1098</v>
      </c>
      <c r="E25" s="582"/>
      <c r="F25" s="713"/>
      <c r="G25" s="713" t="s">
        <v>11345</v>
      </c>
      <c r="H25" s="582" t="s">
        <v>32</v>
      </c>
      <c r="I25" s="408" t="s">
        <v>1099</v>
      </c>
      <c r="J25" s="450" t="s">
        <v>14260</v>
      </c>
      <c r="K25" s="175"/>
      <c r="L25" s="323"/>
    </row>
    <row r="26" spans="1:12" ht="82.15" customHeight="1">
      <c r="A26" s="707" t="s">
        <v>996</v>
      </c>
      <c r="B26" s="538" t="s">
        <v>1100</v>
      </c>
      <c r="C26" s="538" t="s">
        <v>1101</v>
      </c>
      <c r="D26" s="588" t="s">
        <v>1089</v>
      </c>
      <c r="E26" s="582"/>
      <c r="F26" s="538"/>
      <c r="G26" s="115"/>
      <c r="H26" s="582" t="s">
        <v>29</v>
      </c>
      <c r="I26" s="265" t="s">
        <v>1102</v>
      </c>
      <c r="J26" s="253" t="s">
        <v>1091</v>
      </c>
      <c r="K26" s="542"/>
      <c r="L26" s="558"/>
    </row>
  </sheetData>
  <hyperlinks>
    <hyperlink ref="I6" r:id="rId1" display="https://www.datadictionary.nhs.uk/data_elements/organisation_identifier__code_of_submitting_organisation_.html" xr:uid="{D3E72D11-2376-4069-B1A1-1D163244FA4C}"/>
    <hyperlink ref="I7" r:id="rId2" display="https://www.datadictionary.nhs.uk/data_elements/financial_year__patient_level_information_costing_.html" xr:uid="{79C7BE28-B1B8-4701-B151-D9233F350FAC}"/>
    <hyperlink ref="I8" r:id="rId3" display="https://www.datadictionary.nhs.uk/data_elements/reporting_period_start_date.html" xr:uid="{44F96EFC-9829-4D41-B8AD-2A128A6637B1}"/>
    <hyperlink ref="I9" r:id="rId4" display="https://www.datadictionary.nhs.uk/data_elements/reporting_period_end_date.html" xr:uid="{743FC266-19E4-4087-9711-B09A3DE12462}"/>
    <hyperlink ref="I10" r:id="rId5" display="https://www.datadictionary.nhs.uk/data_elements/date_and_time_data_set_created.html" xr:uid="{DED8DCA8-0A27-40F9-8988-F5CD3767F598}"/>
    <hyperlink ref="I11" r:id="rId6" display="https://www.datadictionary.nhs.uk/data_elements/care_activity_type__patient_level_information_costing_.html" xr:uid="{57E7818D-4656-45B5-ADDE-D28847FC9866}"/>
    <hyperlink ref="I17" r:id="rId7" display="https://www.datadictionary.nhs.uk/data_elements/final_audit_accounts_identifier__patient_level_information_costing_.html" xr:uid="{48A71C94-3273-4A3C-B751-514AC0661876}"/>
    <hyperlink ref="I18" r:id="rId8" display="https://www.datadictionary.nhs.uk/data_elements/cost_or_income_value__patient_level_information_costing_.html" xr:uid="{69482C2C-37ED-4649-94F4-C0C59F0EBA35}"/>
    <hyperlink ref="I24" r:id="rId9" display="https://www.datadictionary.nhs.uk/data_elements/service_and_cost_exclusion_service_identifier__patient_level_information_costing_.html" xr:uid="{C963F656-D865-4029-8925-C401190A05B3}"/>
    <hyperlink ref="I26" r:id="rId10" display="https://www.datadictionary.nhs.uk/data_elements/service_and_cost_exclusion_total_cost__patient_level_information_costing_.html" xr:uid="{104C1C86-2C74-4AEC-8082-A47301FB41B9}"/>
    <hyperlink ref="F17" location="'RD Recon'!A1" display="'RD Recon'!A1" xr:uid="{20B3F537-AC52-4CEC-BFB2-B0574D0E338B}"/>
    <hyperlink ref="F24" location="'RD Recon'!A1" display="'RD Recon'!A1" xr:uid="{256DD4F7-96D6-4E69-A28B-8B0798085936}"/>
  </hyperlinks>
  <pageMargins left="0.7" right="0.7" top="0.75" bottom="0.75" header="0.3" footer="0.3"/>
  <pageSetup paperSize="8" scale="41" fitToHeight="0" orientation="landscape"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50"/>
    <pageSetUpPr fitToPage="1"/>
  </sheetPr>
  <dimension ref="A1:K132"/>
  <sheetViews>
    <sheetView showGridLines="0" zoomScale="60" zoomScaleNormal="60" workbookViewId="0">
      <pane ySplit="5" topLeftCell="A6" activePane="bottomLeft" state="frozen"/>
      <selection activeCell="G13" sqref="G13"/>
      <selection pane="bottomLeft"/>
    </sheetView>
  </sheetViews>
  <sheetFormatPr defaultColWidth="9.28515625" defaultRowHeight="15"/>
  <cols>
    <col min="1" max="1" width="35.5703125" style="48" customWidth="1"/>
    <col min="2" max="2" width="22.5703125" style="49" customWidth="1"/>
    <col min="3" max="3" width="61.28515625" style="48" customWidth="1"/>
    <col min="4" max="4" width="30.5703125" style="48" customWidth="1"/>
    <col min="5" max="5" width="9.28515625" style="50" customWidth="1"/>
    <col min="6" max="6" width="70.28515625" style="48" customWidth="1"/>
    <col min="7" max="7" width="46.28515625" style="48" customWidth="1"/>
    <col min="8" max="8" width="7" style="50" customWidth="1"/>
    <col min="9" max="9" width="30.7109375" style="48" customWidth="1"/>
    <col min="10" max="10" width="82" style="49" customWidth="1"/>
    <col min="11" max="11" width="74.42578125" style="48" customWidth="1"/>
    <col min="12" max="16384" width="9.28515625" style="48"/>
  </cols>
  <sheetData>
    <row r="1" spans="1:10" s="184" customFormat="1" ht="40.5" customHeight="1">
      <c r="A1" s="218" t="str">
        <f>'Cover Sheet '!A1:K2</f>
        <v>National Cost Collection (NCC) 2022-23 - Extract Specification - Integrated</v>
      </c>
      <c r="B1" s="222"/>
      <c r="C1" s="222"/>
      <c r="D1" s="222"/>
      <c r="E1" s="222"/>
      <c r="F1" s="222"/>
      <c r="G1" s="222"/>
      <c r="H1" s="222"/>
      <c r="I1" s="222"/>
      <c r="J1" s="223"/>
    </row>
    <row r="2" spans="1:10" s="184" customFormat="1" ht="40.5" customHeight="1">
      <c r="A2" s="2" t="s">
        <v>1103</v>
      </c>
      <c r="B2" s="183"/>
      <c r="E2" s="189"/>
      <c r="H2" s="189"/>
      <c r="J2" s="183"/>
    </row>
    <row r="3" spans="1:10" ht="23.65" customHeight="1">
      <c r="A3" s="558"/>
      <c r="B3" s="542"/>
      <c r="C3" s="558"/>
      <c r="D3" s="558"/>
      <c r="E3" s="563"/>
      <c r="F3" s="558"/>
      <c r="G3" s="558"/>
      <c r="H3" s="563"/>
      <c r="I3" s="558"/>
      <c r="J3" s="542"/>
    </row>
    <row r="4" spans="1:10" ht="23.65" customHeight="1">
      <c r="A4" s="3" t="s">
        <v>961</v>
      </c>
      <c r="B4" s="542"/>
      <c r="C4" s="558"/>
      <c r="D4" s="558"/>
      <c r="E4" s="563"/>
      <c r="F4" s="558"/>
      <c r="G4" s="558"/>
      <c r="H4" s="563"/>
      <c r="I4" s="558"/>
      <c r="J4" s="542"/>
    </row>
    <row r="5" spans="1:10" ht="40.5" customHeight="1">
      <c r="A5" s="34" t="s">
        <v>962</v>
      </c>
      <c r="B5" s="34" t="s">
        <v>1046</v>
      </c>
      <c r="C5" s="34" t="s">
        <v>1047</v>
      </c>
      <c r="D5" s="34" t="s">
        <v>1048</v>
      </c>
      <c r="E5" s="107" t="s">
        <v>26</v>
      </c>
      <c r="F5" s="34" t="s">
        <v>1049</v>
      </c>
      <c r="G5" s="34" t="s">
        <v>1050</v>
      </c>
      <c r="H5" s="108" t="s">
        <v>1051</v>
      </c>
      <c r="I5" s="34" t="s">
        <v>1052</v>
      </c>
      <c r="J5" s="34" t="s">
        <v>1053</v>
      </c>
    </row>
    <row r="6" spans="1:10" ht="70.5" customHeight="1">
      <c r="A6" s="590" t="s">
        <v>964</v>
      </c>
      <c r="B6" s="588" t="s">
        <v>1054</v>
      </c>
      <c r="C6" s="588" t="s">
        <v>1055</v>
      </c>
      <c r="D6" s="253" t="s">
        <v>1056</v>
      </c>
      <c r="E6" s="591"/>
      <c r="F6" s="588"/>
      <c r="G6" s="253" t="s">
        <v>1057</v>
      </c>
      <c r="H6" s="592" t="s">
        <v>29</v>
      </c>
      <c r="I6" s="265" t="s">
        <v>1058</v>
      </c>
      <c r="J6" s="27" t="s">
        <v>1059</v>
      </c>
    </row>
    <row r="7" spans="1:10" ht="51" customHeight="1">
      <c r="A7" s="588" t="s">
        <v>965</v>
      </c>
      <c r="B7" s="588" t="s">
        <v>44</v>
      </c>
      <c r="C7" s="253" t="s">
        <v>1060</v>
      </c>
      <c r="D7" s="68" t="s">
        <v>1061</v>
      </c>
      <c r="E7" s="591"/>
      <c r="F7" s="590"/>
      <c r="G7" s="450" t="s">
        <v>50</v>
      </c>
      <c r="H7" s="592" t="s">
        <v>29</v>
      </c>
      <c r="I7" s="265" t="s">
        <v>1062</v>
      </c>
      <c r="J7" s="588"/>
    </row>
    <row r="8" spans="1:10" ht="51" customHeight="1">
      <c r="A8" s="588" t="s">
        <v>966</v>
      </c>
      <c r="B8" s="588" t="s">
        <v>146</v>
      </c>
      <c r="C8" s="588" t="s">
        <v>1063</v>
      </c>
      <c r="D8" s="68" t="s">
        <v>1064</v>
      </c>
      <c r="E8" s="70"/>
      <c r="F8" s="68"/>
      <c r="G8" s="454">
        <v>44652</v>
      </c>
      <c r="H8" s="592" t="s">
        <v>29</v>
      </c>
      <c r="I8" s="265" t="s">
        <v>1065</v>
      </c>
      <c r="J8" s="253" t="s">
        <v>1104</v>
      </c>
    </row>
    <row r="9" spans="1:10" ht="51" customHeight="1">
      <c r="A9" s="588" t="s">
        <v>967</v>
      </c>
      <c r="B9" s="588" t="s">
        <v>150</v>
      </c>
      <c r="C9" s="588" t="s">
        <v>1067</v>
      </c>
      <c r="D9" s="68" t="s">
        <v>1064</v>
      </c>
      <c r="E9" s="70"/>
      <c r="F9" s="68"/>
      <c r="G9" s="454">
        <v>45016</v>
      </c>
      <c r="H9" s="592" t="s">
        <v>29</v>
      </c>
      <c r="I9" s="265" t="s">
        <v>1068</v>
      </c>
      <c r="J9" s="253" t="s">
        <v>1105</v>
      </c>
    </row>
    <row r="10" spans="1:10" ht="63" customHeight="1">
      <c r="A10" s="588" t="s">
        <v>968</v>
      </c>
      <c r="B10" s="588" t="s">
        <v>47</v>
      </c>
      <c r="C10" s="588" t="s">
        <v>1070</v>
      </c>
      <c r="D10" s="68" t="s">
        <v>1071</v>
      </c>
      <c r="E10" s="70"/>
      <c r="F10" s="253"/>
      <c r="G10" s="27" t="s">
        <v>1072</v>
      </c>
      <c r="H10" s="592" t="s">
        <v>29</v>
      </c>
      <c r="I10" s="265" t="s">
        <v>1073</v>
      </c>
      <c r="J10" s="588"/>
    </row>
    <row r="11" spans="1:10" ht="51" customHeight="1">
      <c r="A11" s="588" t="s">
        <v>969</v>
      </c>
      <c r="B11" s="588" t="s">
        <v>43</v>
      </c>
      <c r="C11" s="588" t="s">
        <v>1074</v>
      </c>
      <c r="D11" s="253" t="s">
        <v>1075</v>
      </c>
      <c r="E11" s="252" t="s">
        <v>57</v>
      </c>
      <c r="F11" s="253" t="s">
        <v>1106</v>
      </c>
      <c r="G11" s="588"/>
      <c r="H11" s="592" t="s">
        <v>29</v>
      </c>
      <c r="I11" s="265" t="s">
        <v>1077</v>
      </c>
      <c r="J11" s="588"/>
    </row>
    <row r="12" spans="1:10" ht="82.5" customHeight="1">
      <c r="A12" s="253" t="s">
        <v>971</v>
      </c>
      <c r="B12" s="588" t="s">
        <v>1107</v>
      </c>
      <c r="C12" s="588" t="s">
        <v>1108</v>
      </c>
      <c r="D12" s="253" t="s">
        <v>1109</v>
      </c>
      <c r="E12" s="252"/>
      <c r="F12" s="253"/>
      <c r="G12" s="253">
        <v>1234567</v>
      </c>
      <c r="H12" s="592" t="s">
        <v>29</v>
      </c>
      <c r="I12" s="266" t="s">
        <v>1110</v>
      </c>
      <c r="J12" s="588"/>
    </row>
    <row r="13" spans="1:10" ht="72" customHeight="1">
      <c r="A13" s="253" t="s">
        <v>973</v>
      </c>
      <c r="B13" s="588" t="s">
        <v>1111</v>
      </c>
      <c r="C13" s="729" t="s">
        <v>1112</v>
      </c>
      <c r="D13" s="588" t="s">
        <v>1089</v>
      </c>
      <c r="E13" s="592"/>
      <c r="F13" s="588"/>
      <c r="G13" s="67" t="s">
        <v>1113</v>
      </c>
      <c r="H13" s="592" t="s">
        <v>29</v>
      </c>
      <c r="I13" s="262" t="s">
        <v>1114</v>
      </c>
      <c r="J13" s="253" t="s">
        <v>1115</v>
      </c>
    </row>
    <row r="14" spans="1:10" ht="23.65" customHeight="1">
      <c r="A14" s="13"/>
      <c r="B14" s="542"/>
      <c r="C14" s="542"/>
      <c r="D14" s="557"/>
      <c r="E14" s="589"/>
      <c r="F14" s="542"/>
      <c r="G14" s="542"/>
      <c r="H14" s="581"/>
      <c r="I14" s="542"/>
      <c r="J14" s="542"/>
    </row>
    <row r="15" spans="1:10" ht="23.65" customHeight="1">
      <c r="A15" s="13"/>
      <c r="B15" s="542"/>
      <c r="C15" s="542"/>
      <c r="D15" s="557"/>
      <c r="E15" s="589"/>
      <c r="F15" s="542"/>
      <c r="G15" s="542"/>
      <c r="H15" s="581"/>
      <c r="I15" s="542"/>
      <c r="J15" s="542"/>
    </row>
    <row r="16" spans="1:10" ht="23.65" customHeight="1">
      <c r="A16" s="3" t="s">
        <v>977</v>
      </c>
      <c r="B16" s="542"/>
      <c r="C16" s="558"/>
      <c r="D16" s="558"/>
      <c r="E16" s="563"/>
      <c r="F16" s="558"/>
      <c r="G16" s="558"/>
      <c r="H16" s="563"/>
      <c r="I16" s="558"/>
      <c r="J16" s="542"/>
    </row>
    <row r="17" spans="1:11" s="65" customFormat="1" ht="41.25" customHeight="1">
      <c r="A17" s="106" t="s">
        <v>962</v>
      </c>
      <c r="B17" s="34" t="s">
        <v>1046</v>
      </c>
      <c r="C17" s="106" t="s">
        <v>1047</v>
      </c>
      <c r="D17" s="106" t="s">
        <v>1048</v>
      </c>
      <c r="E17" s="107" t="s">
        <v>26</v>
      </c>
      <c r="F17" s="34" t="s">
        <v>1049</v>
      </c>
      <c r="G17" s="34" t="s">
        <v>1050</v>
      </c>
      <c r="H17" s="108" t="s">
        <v>1051</v>
      </c>
      <c r="I17" s="34" t="s">
        <v>1052</v>
      </c>
      <c r="J17" s="34" t="s">
        <v>1053</v>
      </c>
      <c r="K17" s="556"/>
    </row>
    <row r="18" spans="1:11" ht="40.5" customHeight="1">
      <c r="A18" s="29" t="s">
        <v>979</v>
      </c>
      <c r="B18" s="109"/>
      <c r="C18" s="110"/>
      <c r="D18" s="110"/>
      <c r="E18" s="111"/>
      <c r="F18" s="110"/>
      <c r="G18" s="110"/>
      <c r="H18" s="111"/>
      <c r="I18" s="110"/>
      <c r="J18" s="109"/>
      <c r="K18" s="558"/>
    </row>
    <row r="19" spans="1:11" ht="75.599999999999994" customHeight="1">
      <c r="A19" s="593" t="s">
        <v>980</v>
      </c>
      <c r="B19" s="594" t="s">
        <v>1116</v>
      </c>
      <c r="C19" s="594" t="s">
        <v>1117</v>
      </c>
      <c r="D19" s="251" t="s">
        <v>1056</v>
      </c>
      <c r="E19" s="595"/>
      <c r="F19" s="594"/>
      <c r="G19" s="251" t="s">
        <v>1057</v>
      </c>
      <c r="H19" s="595" t="s">
        <v>29</v>
      </c>
      <c r="I19" s="267" t="s">
        <v>1118</v>
      </c>
      <c r="J19" s="756" t="s">
        <v>1059</v>
      </c>
      <c r="K19" s="558"/>
    </row>
    <row r="20" spans="1:11" ht="69" customHeight="1">
      <c r="A20" s="679" t="s">
        <v>861</v>
      </c>
      <c r="B20" s="547" t="s">
        <v>1169</v>
      </c>
      <c r="C20" s="547" t="s">
        <v>1170</v>
      </c>
      <c r="D20" s="491" t="s">
        <v>1056</v>
      </c>
      <c r="E20" s="548"/>
      <c r="F20" s="547"/>
      <c r="G20" s="547" t="s">
        <v>1171</v>
      </c>
      <c r="H20" s="548" t="s">
        <v>32</v>
      </c>
      <c r="I20" s="686" t="s">
        <v>1172</v>
      </c>
      <c r="J20" s="491" t="s">
        <v>1059</v>
      </c>
      <c r="K20" s="175"/>
    </row>
    <row r="21" spans="1:11" ht="114" customHeight="1">
      <c r="A21" s="256" t="s">
        <v>982</v>
      </c>
      <c r="B21" s="256" t="s">
        <v>1120</v>
      </c>
      <c r="C21" s="256" t="s">
        <v>1121</v>
      </c>
      <c r="D21" s="256" t="s">
        <v>1122</v>
      </c>
      <c r="E21" s="256"/>
      <c r="F21" s="256"/>
      <c r="G21" s="596" t="s">
        <v>1123</v>
      </c>
      <c r="H21" s="288" t="s">
        <v>29</v>
      </c>
      <c r="I21" s="268" t="s">
        <v>1124</v>
      </c>
      <c r="J21" s="699" t="s">
        <v>14462</v>
      </c>
      <c r="K21" s="175"/>
    </row>
    <row r="22" spans="1:11" ht="218.45" customHeight="1">
      <c r="A22" s="597" t="s">
        <v>984</v>
      </c>
      <c r="B22" s="598" t="s">
        <v>1125</v>
      </c>
      <c r="C22" s="599" t="s">
        <v>637</v>
      </c>
      <c r="D22" s="259" t="s">
        <v>1126</v>
      </c>
      <c r="E22" s="600"/>
      <c r="F22" s="598"/>
      <c r="G22" s="598" t="s">
        <v>1127</v>
      </c>
      <c r="H22" s="600" t="s">
        <v>32</v>
      </c>
      <c r="I22" s="269" t="s">
        <v>1128</v>
      </c>
      <c r="J22" s="259" t="s">
        <v>1129</v>
      </c>
      <c r="K22" s="558"/>
    </row>
    <row r="23" spans="1:11" ht="58.15" customHeight="1">
      <c r="A23" s="538" t="s">
        <v>985</v>
      </c>
      <c r="B23" s="538" t="s">
        <v>1130</v>
      </c>
      <c r="C23" s="538" t="s">
        <v>1131</v>
      </c>
      <c r="D23" s="538" t="s">
        <v>1132</v>
      </c>
      <c r="E23" s="582"/>
      <c r="F23" s="538"/>
      <c r="G23" s="538"/>
      <c r="H23" s="582" t="s">
        <v>32</v>
      </c>
      <c r="I23" s="265" t="s">
        <v>1133</v>
      </c>
      <c r="J23" s="27" t="s">
        <v>1129</v>
      </c>
      <c r="K23" s="558"/>
    </row>
    <row r="24" spans="1:11" ht="19.899999999999999" customHeight="1">
      <c r="A24" s="931" t="s">
        <v>991</v>
      </c>
      <c r="B24" s="931" t="s">
        <v>1134</v>
      </c>
      <c r="C24" s="931" t="s">
        <v>1135</v>
      </c>
      <c r="D24" s="931" t="s">
        <v>336</v>
      </c>
      <c r="E24" s="601" t="s">
        <v>317</v>
      </c>
      <c r="F24" s="253" t="s">
        <v>1136</v>
      </c>
      <c r="G24" s="931"/>
      <c r="H24" s="937" t="s">
        <v>32</v>
      </c>
      <c r="I24" s="934" t="s">
        <v>1137</v>
      </c>
      <c r="J24" s="922"/>
      <c r="K24" s="558"/>
    </row>
    <row r="25" spans="1:11" ht="19.899999999999999" customHeight="1">
      <c r="A25" s="929"/>
      <c r="B25" s="929"/>
      <c r="C25" s="929"/>
      <c r="D25" s="929"/>
      <c r="E25" s="601" t="s">
        <v>321</v>
      </c>
      <c r="F25" s="253" t="s">
        <v>1138</v>
      </c>
      <c r="G25" s="929"/>
      <c r="H25" s="938"/>
      <c r="I25" s="935"/>
      <c r="J25" s="923"/>
      <c r="K25" s="558"/>
    </row>
    <row r="26" spans="1:11" ht="19.899999999999999" customHeight="1">
      <c r="A26" s="929"/>
      <c r="B26" s="929"/>
      <c r="C26" s="929"/>
      <c r="D26" s="929"/>
      <c r="E26" s="601" t="s">
        <v>543</v>
      </c>
      <c r="F26" s="253" t="s">
        <v>1139</v>
      </c>
      <c r="G26" s="929"/>
      <c r="H26" s="938"/>
      <c r="I26" s="935"/>
      <c r="J26" s="923"/>
      <c r="K26" s="558"/>
    </row>
    <row r="27" spans="1:11" ht="19.899999999999999" customHeight="1">
      <c r="A27" s="929"/>
      <c r="B27" s="929"/>
      <c r="C27" s="929"/>
      <c r="D27" s="929"/>
      <c r="E27" s="601" t="s">
        <v>545</v>
      </c>
      <c r="F27" s="253" t="s">
        <v>1140</v>
      </c>
      <c r="G27" s="929"/>
      <c r="H27" s="938"/>
      <c r="I27" s="935"/>
      <c r="J27" s="923"/>
      <c r="K27" s="558"/>
    </row>
    <row r="28" spans="1:11" ht="31.9" customHeight="1">
      <c r="A28" s="929"/>
      <c r="B28" s="929"/>
      <c r="C28" s="929"/>
      <c r="D28" s="929"/>
      <c r="E28" s="601" t="s">
        <v>547</v>
      </c>
      <c r="F28" s="253" t="s">
        <v>1141</v>
      </c>
      <c r="G28" s="929"/>
      <c r="H28" s="938"/>
      <c r="I28" s="935"/>
      <c r="J28" s="923"/>
      <c r="K28" s="558"/>
    </row>
    <row r="29" spans="1:11" ht="19.899999999999999" customHeight="1">
      <c r="A29" s="929"/>
      <c r="B29" s="929"/>
      <c r="C29" s="929"/>
      <c r="D29" s="929"/>
      <c r="E29" s="601" t="s">
        <v>549</v>
      </c>
      <c r="F29" s="253" t="s">
        <v>1142</v>
      </c>
      <c r="G29" s="929"/>
      <c r="H29" s="938"/>
      <c r="I29" s="935"/>
      <c r="J29" s="923"/>
      <c r="K29" s="558"/>
    </row>
    <row r="30" spans="1:11" ht="19.899999999999999" customHeight="1">
      <c r="A30" s="929"/>
      <c r="B30" s="929"/>
      <c r="C30" s="929"/>
      <c r="D30" s="929"/>
      <c r="E30" s="601" t="s">
        <v>1143</v>
      </c>
      <c r="F30" s="253" t="s">
        <v>1144</v>
      </c>
      <c r="G30" s="929"/>
      <c r="H30" s="938"/>
      <c r="I30" s="935"/>
      <c r="J30" s="923"/>
      <c r="K30" s="558"/>
    </row>
    <row r="31" spans="1:11" ht="19.899999999999999" customHeight="1">
      <c r="A31" s="930"/>
      <c r="B31" s="930"/>
      <c r="C31" s="930"/>
      <c r="D31" s="930"/>
      <c r="E31" s="601" t="s">
        <v>1145</v>
      </c>
      <c r="F31" s="253" t="s">
        <v>1146</v>
      </c>
      <c r="G31" s="930"/>
      <c r="H31" s="939"/>
      <c r="I31" s="936"/>
      <c r="J31" s="924"/>
      <c r="K31" s="558"/>
    </row>
    <row r="32" spans="1:11" ht="48" customHeight="1">
      <c r="A32" s="538" t="s">
        <v>995</v>
      </c>
      <c r="B32" s="538" t="s">
        <v>1147</v>
      </c>
      <c r="C32" s="538" t="s">
        <v>1148</v>
      </c>
      <c r="D32" s="540" t="s">
        <v>1149</v>
      </c>
      <c r="E32" s="583"/>
      <c r="F32" s="540"/>
      <c r="G32" s="538"/>
      <c r="H32" s="582" t="s">
        <v>32</v>
      </c>
      <c r="I32" s="265" t="s">
        <v>1150</v>
      </c>
      <c r="J32" s="27" t="s">
        <v>1129</v>
      </c>
      <c r="K32" s="558"/>
    </row>
    <row r="33" spans="1:11" ht="48" customHeight="1">
      <c r="A33" s="538" t="s">
        <v>999</v>
      </c>
      <c r="B33" s="538" t="s">
        <v>1151</v>
      </c>
      <c r="C33" s="538" t="s">
        <v>1152</v>
      </c>
      <c r="D33" s="540" t="s">
        <v>1153</v>
      </c>
      <c r="E33" s="583"/>
      <c r="F33" s="540"/>
      <c r="G33" s="538"/>
      <c r="H33" s="582" t="s">
        <v>32</v>
      </c>
      <c r="I33" s="270" t="s">
        <v>1154</v>
      </c>
      <c r="J33" s="450" t="s">
        <v>14522</v>
      </c>
      <c r="K33" s="558"/>
    </row>
    <row r="34" spans="1:11" ht="19.899999999999999" customHeight="1">
      <c r="A34" s="931" t="s">
        <v>1003</v>
      </c>
      <c r="B34" s="931" t="s">
        <v>1155</v>
      </c>
      <c r="C34" s="961" t="s">
        <v>643</v>
      </c>
      <c r="D34" s="940" t="s">
        <v>1156</v>
      </c>
      <c r="E34" s="583" t="s">
        <v>1157</v>
      </c>
      <c r="F34" s="540" t="s">
        <v>1158</v>
      </c>
      <c r="G34" s="931"/>
      <c r="H34" s="937" t="s">
        <v>32</v>
      </c>
      <c r="I34" s="934" t="s">
        <v>1159</v>
      </c>
      <c r="J34" s="925" t="s">
        <v>1129</v>
      </c>
    </row>
    <row r="35" spans="1:11" ht="19.899999999999999" customHeight="1">
      <c r="A35" s="929"/>
      <c r="B35" s="929"/>
      <c r="C35" s="964"/>
      <c r="D35" s="929"/>
      <c r="E35" s="583">
        <v>2</v>
      </c>
      <c r="F35" s="540" t="s">
        <v>1160</v>
      </c>
      <c r="G35" s="929"/>
      <c r="H35" s="938"/>
      <c r="I35" s="935"/>
      <c r="J35" s="926"/>
    </row>
    <row r="36" spans="1:11" ht="19.899999999999999" customHeight="1">
      <c r="A36" s="929"/>
      <c r="B36" s="929"/>
      <c r="C36" s="964"/>
      <c r="D36" s="929"/>
      <c r="E36" s="583">
        <v>9</v>
      </c>
      <c r="F36" s="540" t="s">
        <v>1161</v>
      </c>
      <c r="G36" s="929"/>
      <c r="H36" s="938"/>
      <c r="I36" s="935"/>
      <c r="J36" s="926"/>
    </row>
    <row r="37" spans="1:11" ht="19.899999999999999" customHeight="1">
      <c r="A37" s="930"/>
      <c r="B37" s="930"/>
      <c r="C37" s="965"/>
      <c r="D37" s="930"/>
      <c r="E37" s="583" t="s">
        <v>1162</v>
      </c>
      <c r="F37" s="540" t="s">
        <v>1163</v>
      </c>
      <c r="G37" s="930"/>
      <c r="H37" s="939"/>
      <c r="I37" s="936"/>
      <c r="J37" s="927"/>
    </row>
    <row r="38" spans="1:11" ht="39.6" customHeight="1">
      <c r="A38" s="29" t="s">
        <v>983</v>
      </c>
      <c r="B38" s="109"/>
      <c r="C38" s="110"/>
      <c r="D38" s="110"/>
      <c r="E38" s="111"/>
      <c r="F38" s="110"/>
      <c r="G38" s="110"/>
      <c r="H38" s="111"/>
      <c r="I38" s="110"/>
      <c r="J38" s="109"/>
    </row>
    <row r="39" spans="1:11" ht="58.5" customHeight="1">
      <c r="A39" s="538" t="s">
        <v>1013</v>
      </c>
      <c r="B39" s="538" t="s">
        <v>1164</v>
      </c>
      <c r="C39" s="717" t="s">
        <v>742</v>
      </c>
      <c r="D39" s="27" t="s">
        <v>747</v>
      </c>
      <c r="E39" s="582"/>
      <c r="F39" s="538"/>
      <c r="G39" s="538" t="s">
        <v>751</v>
      </c>
      <c r="H39" s="582" t="s">
        <v>32</v>
      </c>
      <c r="I39" s="265" t="s">
        <v>1165</v>
      </c>
      <c r="J39" s="27" t="s">
        <v>1129</v>
      </c>
    </row>
    <row r="40" spans="1:11" ht="102.75" customHeight="1">
      <c r="A40" s="538" t="s">
        <v>1015</v>
      </c>
      <c r="B40" s="538" t="s">
        <v>1166</v>
      </c>
      <c r="C40" s="717" t="s">
        <v>649</v>
      </c>
      <c r="D40" s="253" t="s">
        <v>1056</v>
      </c>
      <c r="E40" s="70"/>
      <c r="F40" s="68"/>
      <c r="G40" s="68" t="s">
        <v>1057</v>
      </c>
      <c r="H40" s="18" t="s">
        <v>32</v>
      </c>
      <c r="I40" s="265" t="s">
        <v>1167</v>
      </c>
      <c r="J40" s="450" t="s">
        <v>14483</v>
      </c>
    </row>
    <row r="41" spans="1:11" ht="20.65" customHeight="1">
      <c r="A41" s="922" t="s">
        <v>987</v>
      </c>
      <c r="B41" s="922" t="s">
        <v>1173</v>
      </c>
      <c r="C41" s="922" t="s">
        <v>1174</v>
      </c>
      <c r="D41" s="928" t="s">
        <v>1175</v>
      </c>
      <c r="E41" s="18" t="s">
        <v>1176</v>
      </c>
      <c r="F41" s="540" t="s">
        <v>1177</v>
      </c>
      <c r="G41" s="931" t="s">
        <v>1178</v>
      </c>
      <c r="H41" s="937" t="s">
        <v>29</v>
      </c>
      <c r="I41" s="934" t="s">
        <v>1179</v>
      </c>
      <c r="J41" s="919"/>
    </row>
    <row r="42" spans="1:11" ht="20.65" customHeight="1">
      <c r="A42" s="929"/>
      <c r="B42" s="929"/>
      <c r="C42" s="929"/>
      <c r="D42" s="929"/>
      <c r="E42" s="18" t="s">
        <v>1180</v>
      </c>
      <c r="F42" s="540" t="s">
        <v>1181</v>
      </c>
      <c r="G42" s="932"/>
      <c r="H42" s="938"/>
      <c r="I42" s="935"/>
      <c r="J42" s="920"/>
    </row>
    <row r="43" spans="1:11" ht="20.65" customHeight="1">
      <c r="A43" s="929"/>
      <c r="B43" s="929"/>
      <c r="C43" s="929"/>
      <c r="D43" s="929"/>
      <c r="E43" s="18" t="s">
        <v>1182</v>
      </c>
      <c r="F43" s="540" t="s">
        <v>1183</v>
      </c>
      <c r="G43" s="932"/>
      <c r="H43" s="938"/>
      <c r="I43" s="935"/>
      <c r="J43" s="920"/>
    </row>
    <row r="44" spans="1:11" ht="20.65" customHeight="1">
      <c r="A44" s="929"/>
      <c r="B44" s="929"/>
      <c r="C44" s="929"/>
      <c r="D44" s="929"/>
      <c r="E44" s="18" t="s">
        <v>1184</v>
      </c>
      <c r="F44" s="540" t="s">
        <v>1185</v>
      </c>
      <c r="G44" s="932"/>
      <c r="H44" s="938"/>
      <c r="I44" s="935"/>
      <c r="J44" s="920"/>
    </row>
    <row r="45" spans="1:11" ht="20.65" customHeight="1">
      <c r="A45" s="929"/>
      <c r="B45" s="929"/>
      <c r="C45" s="929"/>
      <c r="D45" s="929"/>
      <c r="E45" s="18" t="s">
        <v>1186</v>
      </c>
      <c r="F45" s="540" t="s">
        <v>1187</v>
      </c>
      <c r="G45" s="932"/>
      <c r="H45" s="938"/>
      <c r="I45" s="935"/>
      <c r="J45" s="920"/>
    </row>
    <row r="46" spans="1:11" ht="20.65" customHeight="1">
      <c r="A46" s="929"/>
      <c r="B46" s="929"/>
      <c r="C46" s="929"/>
      <c r="D46" s="929"/>
      <c r="E46" s="18" t="s">
        <v>1188</v>
      </c>
      <c r="F46" s="540" t="s">
        <v>1189</v>
      </c>
      <c r="G46" s="932"/>
      <c r="H46" s="938"/>
      <c r="I46" s="935"/>
      <c r="J46" s="920"/>
    </row>
    <row r="47" spans="1:11" ht="20.65" customHeight="1">
      <c r="A47" s="930"/>
      <c r="B47" s="930"/>
      <c r="C47" s="930"/>
      <c r="D47" s="930"/>
      <c r="E47" s="18" t="s">
        <v>1190</v>
      </c>
      <c r="F47" s="540" t="s">
        <v>1191</v>
      </c>
      <c r="G47" s="933"/>
      <c r="H47" s="939"/>
      <c r="I47" s="936"/>
      <c r="J47" s="921"/>
    </row>
    <row r="48" spans="1:11" ht="54" customHeight="1">
      <c r="A48" s="531" t="s">
        <v>654</v>
      </c>
      <c r="B48" s="453" t="s">
        <v>1192</v>
      </c>
      <c r="C48" s="453" t="s">
        <v>1193</v>
      </c>
      <c r="D48" s="531" t="s">
        <v>658</v>
      </c>
      <c r="E48" s="452"/>
      <c r="F48" s="453"/>
      <c r="G48" s="772" t="s">
        <v>750</v>
      </c>
      <c r="H48" s="582" t="s">
        <v>32</v>
      </c>
      <c r="I48" s="533" t="s">
        <v>666</v>
      </c>
      <c r="J48" s="27" t="s">
        <v>1129</v>
      </c>
    </row>
    <row r="49" spans="1:11" ht="37.5" customHeight="1">
      <c r="A49" s="931" t="s">
        <v>1024</v>
      </c>
      <c r="B49" s="931" t="s">
        <v>1194</v>
      </c>
      <c r="C49" s="961" t="s">
        <v>670</v>
      </c>
      <c r="D49" s="922" t="s">
        <v>1195</v>
      </c>
      <c r="E49" s="601" t="s">
        <v>1196</v>
      </c>
      <c r="F49" s="538" t="s">
        <v>1197</v>
      </c>
      <c r="G49" s="931"/>
      <c r="H49" s="937" t="s">
        <v>32</v>
      </c>
      <c r="I49" s="959" t="s">
        <v>1198</v>
      </c>
      <c r="J49" s="922" t="s">
        <v>1129</v>
      </c>
      <c r="K49" s="558"/>
    </row>
    <row r="50" spans="1:11" ht="37.5" customHeight="1">
      <c r="A50" s="929"/>
      <c r="B50" s="929"/>
      <c r="C50" s="962"/>
      <c r="D50" s="923"/>
      <c r="E50" s="582">
        <v>98</v>
      </c>
      <c r="F50" s="538" t="s">
        <v>1199</v>
      </c>
      <c r="G50" s="929"/>
      <c r="H50" s="938"/>
      <c r="I50" s="960"/>
      <c r="J50" s="923"/>
      <c r="K50" s="558"/>
    </row>
    <row r="51" spans="1:11" ht="37.5" customHeight="1">
      <c r="A51" s="930"/>
      <c r="B51" s="930"/>
      <c r="C51" s="963"/>
      <c r="D51" s="924"/>
      <c r="E51" s="582">
        <v>99</v>
      </c>
      <c r="F51" s="538" t="s">
        <v>1200</v>
      </c>
      <c r="G51" s="930"/>
      <c r="H51" s="939"/>
      <c r="I51" s="960"/>
      <c r="J51" s="924"/>
      <c r="K51" s="558"/>
    </row>
    <row r="52" spans="1:11" ht="63" customHeight="1">
      <c r="A52" s="540" t="s">
        <v>1028</v>
      </c>
      <c r="B52" s="538" t="s">
        <v>1201</v>
      </c>
      <c r="C52" s="717" t="s">
        <v>674</v>
      </c>
      <c r="D52" s="235" t="s">
        <v>1153</v>
      </c>
      <c r="E52" s="18"/>
      <c r="F52" s="602"/>
      <c r="G52" s="235" t="s">
        <v>1202</v>
      </c>
      <c r="H52" s="583" t="s">
        <v>29</v>
      </c>
      <c r="I52" s="265" t="s">
        <v>1203</v>
      </c>
      <c r="J52" s="253" t="s">
        <v>1129</v>
      </c>
      <c r="K52" s="558"/>
    </row>
    <row r="53" spans="1:11" ht="59.65" customHeight="1">
      <c r="A53" s="711" t="s">
        <v>1032</v>
      </c>
      <c r="B53" s="538" t="s">
        <v>1204</v>
      </c>
      <c r="C53" s="717" t="s">
        <v>758</v>
      </c>
      <c r="D53" s="235" t="s">
        <v>1153</v>
      </c>
      <c r="E53" s="18"/>
      <c r="F53" s="27"/>
      <c r="G53" s="27" t="s">
        <v>1205</v>
      </c>
      <c r="H53" s="100" t="s">
        <v>29</v>
      </c>
      <c r="I53" s="265" t="s">
        <v>1206</v>
      </c>
      <c r="J53" s="253" t="s">
        <v>1129</v>
      </c>
      <c r="K53" s="558"/>
    </row>
    <row r="54" spans="1:11" ht="34.5" customHeight="1">
      <c r="A54" s="928" t="s">
        <v>1036</v>
      </c>
      <c r="B54" s="922" t="s">
        <v>1207</v>
      </c>
      <c r="C54" s="922" t="s">
        <v>1208</v>
      </c>
      <c r="D54" s="928" t="s">
        <v>1209</v>
      </c>
      <c r="E54" s="18" t="s">
        <v>1157</v>
      </c>
      <c r="F54" s="27" t="s">
        <v>1210</v>
      </c>
      <c r="G54" s="922"/>
      <c r="H54" s="942" t="s">
        <v>29</v>
      </c>
      <c r="I54" s="934" t="s">
        <v>1211</v>
      </c>
      <c r="J54" s="941"/>
      <c r="K54" s="558"/>
    </row>
    <row r="55" spans="1:11" ht="20.65" customHeight="1">
      <c r="A55" s="929"/>
      <c r="B55" s="929"/>
      <c r="C55" s="929"/>
      <c r="D55" s="929"/>
      <c r="E55" s="18">
        <v>2</v>
      </c>
      <c r="F55" s="27" t="s">
        <v>1212</v>
      </c>
      <c r="G55" s="929"/>
      <c r="H55" s="938"/>
      <c r="I55" s="935"/>
      <c r="J55" s="929"/>
      <c r="K55" s="558"/>
    </row>
    <row r="56" spans="1:11" ht="20.65" customHeight="1">
      <c r="A56" s="929"/>
      <c r="B56" s="929"/>
      <c r="C56" s="929"/>
      <c r="D56" s="929"/>
      <c r="E56" s="18">
        <v>3</v>
      </c>
      <c r="F56" s="27" t="s">
        <v>1213</v>
      </c>
      <c r="G56" s="929"/>
      <c r="H56" s="938"/>
      <c r="I56" s="935"/>
      <c r="J56" s="929"/>
      <c r="K56" s="558"/>
    </row>
    <row r="57" spans="1:11" ht="33.75" customHeight="1">
      <c r="A57" s="930"/>
      <c r="B57" s="930"/>
      <c r="C57" s="930"/>
      <c r="D57" s="930"/>
      <c r="E57" s="18">
        <v>4</v>
      </c>
      <c r="F57" s="27" t="s">
        <v>1214</v>
      </c>
      <c r="G57" s="930"/>
      <c r="H57" s="939"/>
      <c r="I57" s="936"/>
      <c r="J57" s="930"/>
      <c r="K57" s="558"/>
    </row>
    <row r="58" spans="1:11" ht="137.65" customHeight="1">
      <c r="A58" s="707" t="s">
        <v>435</v>
      </c>
      <c r="B58" s="538" t="s">
        <v>1215</v>
      </c>
      <c r="C58" s="717" t="s">
        <v>678</v>
      </c>
      <c r="D58" s="538" t="s">
        <v>1216</v>
      </c>
      <c r="E58" s="582"/>
      <c r="F58" s="660" t="s">
        <v>11349</v>
      </c>
      <c r="G58" s="714" t="s">
        <v>11329</v>
      </c>
      <c r="H58" s="582" t="s">
        <v>29</v>
      </c>
      <c r="I58" s="270" t="s">
        <v>1217</v>
      </c>
      <c r="J58" s="27" t="s">
        <v>437</v>
      </c>
      <c r="K58" s="17"/>
    </row>
    <row r="59" spans="1:11" ht="21.75" customHeight="1">
      <c r="A59" s="958" t="s">
        <v>1038</v>
      </c>
      <c r="B59" s="958" t="s">
        <v>1218</v>
      </c>
      <c r="C59" s="958" t="s">
        <v>1219</v>
      </c>
      <c r="D59" s="958" t="s">
        <v>1220</v>
      </c>
      <c r="E59" s="122">
        <v>1</v>
      </c>
      <c r="F59" s="116" t="s">
        <v>1221</v>
      </c>
      <c r="G59" s="966" t="s">
        <v>1222</v>
      </c>
      <c r="H59" s="967" t="s">
        <v>32</v>
      </c>
      <c r="I59" s="916" t="s">
        <v>1223</v>
      </c>
      <c r="J59" s="946" t="s">
        <v>11439</v>
      </c>
      <c r="K59" s="149"/>
    </row>
    <row r="60" spans="1:11" ht="21.75" customHeight="1">
      <c r="A60" s="958"/>
      <c r="B60" s="958"/>
      <c r="C60" s="958"/>
      <c r="D60" s="958"/>
      <c r="E60" s="122" t="s">
        <v>1224</v>
      </c>
      <c r="F60" s="116" t="s">
        <v>1225</v>
      </c>
      <c r="G60" s="966"/>
      <c r="H60" s="967"/>
      <c r="I60" s="917"/>
      <c r="J60" s="946"/>
      <c r="K60" s="558"/>
    </row>
    <row r="61" spans="1:11" ht="21.75" customHeight="1">
      <c r="A61" s="958"/>
      <c r="B61" s="958"/>
      <c r="C61" s="958"/>
      <c r="D61" s="958"/>
      <c r="E61" s="122">
        <v>2</v>
      </c>
      <c r="F61" s="116" t="s">
        <v>1226</v>
      </c>
      <c r="G61" s="966"/>
      <c r="H61" s="967"/>
      <c r="I61" s="917"/>
      <c r="J61" s="946"/>
      <c r="K61" s="558"/>
    </row>
    <row r="62" spans="1:11" ht="21.75" customHeight="1">
      <c r="A62" s="958"/>
      <c r="B62" s="958"/>
      <c r="C62" s="958"/>
      <c r="D62" s="958"/>
      <c r="E62" s="122" t="s">
        <v>1227</v>
      </c>
      <c r="F62" s="116" t="s">
        <v>1228</v>
      </c>
      <c r="G62" s="966"/>
      <c r="H62" s="967"/>
      <c r="I62" s="917"/>
      <c r="J62" s="946"/>
      <c r="K62" s="558"/>
    </row>
    <row r="63" spans="1:11" ht="21.75" customHeight="1">
      <c r="A63" s="958"/>
      <c r="B63" s="958"/>
      <c r="C63" s="958"/>
      <c r="D63" s="958"/>
      <c r="E63" s="122">
        <v>3</v>
      </c>
      <c r="F63" s="116" t="s">
        <v>1229</v>
      </c>
      <c r="G63" s="966"/>
      <c r="H63" s="967"/>
      <c r="I63" s="917"/>
      <c r="J63" s="946"/>
      <c r="K63" s="558"/>
    </row>
    <row r="64" spans="1:11" ht="21.75" customHeight="1">
      <c r="A64" s="958"/>
      <c r="B64" s="958"/>
      <c r="C64" s="958"/>
      <c r="D64" s="958"/>
      <c r="E64" s="122">
        <v>4</v>
      </c>
      <c r="F64" s="116" t="s">
        <v>1230</v>
      </c>
      <c r="G64" s="966"/>
      <c r="H64" s="967"/>
      <c r="I64" s="917"/>
      <c r="J64" s="946"/>
      <c r="K64" s="558"/>
    </row>
    <row r="65" spans="1:11" ht="21.75" customHeight="1">
      <c r="A65" s="958"/>
      <c r="B65" s="958"/>
      <c r="C65" s="958"/>
      <c r="D65" s="958"/>
      <c r="E65" s="123">
        <v>5</v>
      </c>
      <c r="F65" s="117" t="s">
        <v>1231</v>
      </c>
      <c r="G65" s="966"/>
      <c r="H65" s="967"/>
      <c r="I65" s="918"/>
      <c r="J65" s="946"/>
      <c r="K65" s="558"/>
    </row>
    <row r="66" spans="1:11" s="469" customFormat="1">
      <c r="A66" s="913" t="s">
        <v>237</v>
      </c>
      <c r="B66" s="896" t="s">
        <v>1232</v>
      </c>
      <c r="C66" s="896" t="s">
        <v>1233</v>
      </c>
      <c r="D66" s="900" t="s">
        <v>336</v>
      </c>
      <c r="E66" s="479" t="s">
        <v>317</v>
      </c>
      <c r="F66" s="480" t="s">
        <v>1234</v>
      </c>
      <c r="G66" s="902"/>
      <c r="H66" s="904" t="s">
        <v>32</v>
      </c>
      <c r="I66" s="888" t="s">
        <v>1099</v>
      </c>
      <c r="J66" s="906"/>
      <c r="K66" s="468"/>
    </row>
    <row r="67" spans="1:11" s="469" customFormat="1">
      <c r="A67" s="895"/>
      <c r="B67" s="897"/>
      <c r="C67" s="897"/>
      <c r="D67" s="901"/>
      <c r="E67" s="479" t="s">
        <v>321</v>
      </c>
      <c r="F67" s="480" t="s">
        <v>1235</v>
      </c>
      <c r="G67" s="903"/>
      <c r="H67" s="905"/>
      <c r="I67" s="889"/>
      <c r="J67" s="907"/>
      <c r="K67" s="603"/>
    </row>
    <row r="68" spans="1:11" s="469" customFormat="1">
      <c r="A68" s="908"/>
      <c r="B68" s="909"/>
      <c r="C68" s="909"/>
      <c r="D68" s="910"/>
      <c r="E68" s="479" t="s">
        <v>543</v>
      </c>
      <c r="F68" s="480" t="s">
        <v>1236</v>
      </c>
      <c r="G68" s="911"/>
      <c r="H68" s="914"/>
      <c r="I68" s="890"/>
      <c r="J68" s="915"/>
      <c r="K68" s="603"/>
    </row>
    <row r="69" spans="1:11" s="49" customFormat="1" ht="30">
      <c r="A69" s="900" t="s">
        <v>11350</v>
      </c>
      <c r="B69" s="896" t="s">
        <v>593</v>
      </c>
      <c r="C69" s="891" t="s">
        <v>11352</v>
      </c>
      <c r="D69" s="900" t="s">
        <v>336</v>
      </c>
      <c r="E69" s="479" t="s">
        <v>317</v>
      </c>
      <c r="F69" s="480" t="s">
        <v>1237</v>
      </c>
      <c r="G69" s="902"/>
      <c r="H69" s="904" t="s">
        <v>32</v>
      </c>
      <c r="I69" s="888" t="s">
        <v>1099</v>
      </c>
      <c r="J69" s="912" t="s">
        <v>14506</v>
      </c>
      <c r="K69" s="17"/>
    </row>
    <row r="70" spans="1:11" s="54" customFormat="1" ht="22.5" customHeight="1">
      <c r="A70" s="901"/>
      <c r="B70" s="897"/>
      <c r="C70" s="892"/>
      <c r="D70" s="901"/>
      <c r="E70" s="479" t="s">
        <v>321</v>
      </c>
      <c r="F70" s="480" t="s">
        <v>11426</v>
      </c>
      <c r="G70" s="903"/>
      <c r="H70" s="905"/>
      <c r="I70" s="889"/>
      <c r="J70" s="897"/>
    </row>
    <row r="71" spans="1:11" s="54" customFormat="1" ht="30">
      <c r="A71" s="910"/>
      <c r="B71" s="909"/>
      <c r="C71" s="893"/>
      <c r="D71" s="910"/>
      <c r="E71" s="479" t="s">
        <v>543</v>
      </c>
      <c r="F71" s="480" t="s">
        <v>1239</v>
      </c>
      <c r="G71" s="911"/>
      <c r="H71" s="914"/>
      <c r="I71" s="890"/>
      <c r="J71" s="909"/>
      <c r="K71" s="175"/>
    </row>
    <row r="72" spans="1:11" s="54" customFormat="1" ht="45">
      <c r="A72" s="739" t="s">
        <v>11353</v>
      </c>
      <c r="B72" s="480" t="s">
        <v>597</v>
      </c>
      <c r="C72" s="480" t="s">
        <v>11354</v>
      </c>
      <c r="D72" s="481" t="s">
        <v>1153</v>
      </c>
      <c r="E72" s="482"/>
      <c r="F72" s="483"/>
      <c r="G72" s="480" t="s">
        <v>1240</v>
      </c>
      <c r="H72" s="479" t="s">
        <v>32</v>
      </c>
      <c r="I72" s="484" t="s">
        <v>1099</v>
      </c>
      <c r="J72" s="480" t="s">
        <v>14507</v>
      </c>
      <c r="K72" s="175"/>
    </row>
    <row r="73" spans="1:11" s="54" customFormat="1" ht="45">
      <c r="A73" s="739" t="s">
        <v>11357</v>
      </c>
      <c r="B73" s="480" t="s">
        <v>601</v>
      </c>
      <c r="C73" s="480" t="s">
        <v>11358</v>
      </c>
      <c r="D73" s="481" t="s">
        <v>1153</v>
      </c>
      <c r="E73" s="482"/>
      <c r="F73" s="483"/>
      <c r="G73" s="481" t="s">
        <v>1205</v>
      </c>
      <c r="H73" s="479" t="s">
        <v>32</v>
      </c>
      <c r="I73" s="484" t="s">
        <v>1099</v>
      </c>
      <c r="J73" s="480" t="s">
        <v>14507</v>
      </c>
      <c r="K73" s="175"/>
    </row>
    <row r="74" spans="1:11" s="54" customFormat="1">
      <c r="A74" s="894" t="s">
        <v>247</v>
      </c>
      <c r="B74" s="896" t="s">
        <v>1241</v>
      </c>
      <c r="C74" s="900" t="s">
        <v>11359</v>
      </c>
      <c r="D74" s="900" t="s">
        <v>336</v>
      </c>
      <c r="E74" s="479" t="s">
        <v>1242</v>
      </c>
      <c r="F74" s="485" t="s">
        <v>1243</v>
      </c>
      <c r="G74" s="902"/>
      <c r="H74" s="904" t="s">
        <v>32</v>
      </c>
      <c r="I74" s="888" t="s">
        <v>1099</v>
      </c>
      <c r="J74" s="891" t="s">
        <v>14508</v>
      </c>
      <c r="K74" s="175"/>
    </row>
    <row r="75" spans="1:11" s="54" customFormat="1">
      <c r="A75" s="895"/>
      <c r="B75" s="897"/>
      <c r="C75" s="901"/>
      <c r="D75" s="901"/>
      <c r="E75" s="479" t="s">
        <v>317</v>
      </c>
      <c r="F75" s="485" t="s">
        <v>1244</v>
      </c>
      <c r="G75" s="903"/>
      <c r="H75" s="905"/>
      <c r="I75" s="889"/>
      <c r="J75" s="892"/>
    </row>
    <row r="76" spans="1:11" s="54" customFormat="1">
      <c r="A76" s="895"/>
      <c r="B76" s="897"/>
      <c r="C76" s="901"/>
      <c r="D76" s="901"/>
      <c r="E76" s="479" t="s">
        <v>321</v>
      </c>
      <c r="F76" s="485" t="s">
        <v>1245</v>
      </c>
      <c r="G76" s="903"/>
      <c r="H76" s="905"/>
      <c r="I76" s="889"/>
      <c r="J76" s="892"/>
    </row>
    <row r="77" spans="1:11" s="54" customFormat="1">
      <c r="A77" s="895"/>
      <c r="B77" s="897"/>
      <c r="C77" s="901"/>
      <c r="D77" s="901"/>
      <c r="E77" s="479" t="s">
        <v>543</v>
      </c>
      <c r="F77" s="485" t="s">
        <v>1246</v>
      </c>
      <c r="G77" s="903"/>
      <c r="H77" s="905"/>
      <c r="I77" s="889"/>
      <c r="J77" s="892"/>
    </row>
    <row r="78" spans="1:11" s="54" customFormat="1">
      <c r="A78" s="895"/>
      <c r="B78" s="897"/>
      <c r="C78" s="901"/>
      <c r="D78" s="901"/>
      <c r="E78" s="479" t="s">
        <v>545</v>
      </c>
      <c r="F78" s="485" t="s">
        <v>1247</v>
      </c>
      <c r="G78" s="903"/>
      <c r="H78" s="905"/>
      <c r="I78" s="889"/>
      <c r="J78" s="892"/>
    </row>
    <row r="79" spans="1:11" s="13" customFormat="1">
      <c r="A79" s="895"/>
      <c r="B79" s="897"/>
      <c r="C79" s="901"/>
      <c r="D79" s="901"/>
      <c r="E79" s="479" t="s">
        <v>547</v>
      </c>
      <c r="F79" s="485" t="s">
        <v>1248</v>
      </c>
      <c r="G79" s="903"/>
      <c r="H79" s="905"/>
      <c r="I79" s="889"/>
      <c r="J79" s="892"/>
      <c r="K79" s="17"/>
    </row>
    <row r="80" spans="1:11" s="13" customFormat="1">
      <c r="A80" s="895"/>
      <c r="B80" s="897"/>
      <c r="C80" s="901"/>
      <c r="D80" s="901"/>
      <c r="E80" s="479" t="s">
        <v>549</v>
      </c>
      <c r="F80" s="485" t="s">
        <v>1249</v>
      </c>
      <c r="G80" s="903"/>
      <c r="H80" s="905"/>
      <c r="I80" s="889"/>
      <c r="J80" s="892"/>
      <c r="K80" s="17"/>
    </row>
    <row r="81" spans="1:10" s="13" customFormat="1">
      <c r="A81" s="895"/>
      <c r="B81" s="897"/>
      <c r="C81" s="901"/>
      <c r="D81" s="901"/>
      <c r="E81" s="479" t="s">
        <v>1143</v>
      </c>
      <c r="F81" s="485" t="s">
        <v>1250</v>
      </c>
      <c r="G81" s="903"/>
      <c r="H81" s="905"/>
      <c r="I81" s="889"/>
      <c r="J81" s="892"/>
    </row>
    <row r="82" spans="1:10" s="49" customFormat="1">
      <c r="A82" s="895"/>
      <c r="B82" s="897"/>
      <c r="C82" s="901"/>
      <c r="D82" s="901"/>
      <c r="E82" s="479" t="s">
        <v>1145</v>
      </c>
      <c r="F82" s="485" t="s">
        <v>1251</v>
      </c>
      <c r="G82" s="903"/>
      <c r="H82" s="905"/>
      <c r="I82" s="889"/>
      <c r="J82" s="892"/>
    </row>
    <row r="83" spans="1:10" s="49" customFormat="1">
      <c r="A83" s="895"/>
      <c r="B83" s="897"/>
      <c r="C83" s="901"/>
      <c r="D83" s="901"/>
      <c r="E83" s="479" t="s">
        <v>1252</v>
      </c>
      <c r="F83" s="485" t="s">
        <v>1253</v>
      </c>
      <c r="G83" s="903"/>
      <c r="H83" s="905"/>
      <c r="I83" s="889"/>
      <c r="J83" s="892"/>
    </row>
    <row r="84" spans="1:10" s="49" customFormat="1">
      <c r="A84" s="895"/>
      <c r="B84" s="897"/>
      <c r="C84" s="901"/>
      <c r="D84" s="901"/>
      <c r="E84" s="479" t="s">
        <v>1254</v>
      </c>
      <c r="F84" s="485" t="s">
        <v>1255</v>
      </c>
      <c r="G84" s="903"/>
      <c r="H84" s="905"/>
      <c r="I84" s="889"/>
      <c r="J84" s="892"/>
    </row>
    <row r="85" spans="1:10" s="49" customFormat="1">
      <c r="A85" s="895"/>
      <c r="B85" s="897"/>
      <c r="C85" s="901"/>
      <c r="D85" s="901"/>
      <c r="E85" s="479" t="s">
        <v>1256</v>
      </c>
      <c r="F85" s="485" t="s">
        <v>1257</v>
      </c>
      <c r="G85" s="903"/>
      <c r="H85" s="905"/>
      <c r="I85" s="889"/>
      <c r="J85" s="892"/>
    </row>
    <row r="86" spans="1:10" s="49" customFormat="1">
      <c r="A86" s="895"/>
      <c r="B86" s="897"/>
      <c r="C86" s="901"/>
      <c r="D86" s="901"/>
      <c r="E86" s="479" t="s">
        <v>1258</v>
      </c>
      <c r="F86" s="485" t="s">
        <v>1259</v>
      </c>
      <c r="G86" s="903"/>
      <c r="H86" s="905"/>
      <c r="I86" s="889"/>
      <c r="J86" s="892"/>
    </row>
    <row r="87" spans="1:10" s="49" customFormat="1">
      <c r="A87" s="895"/>
      <c r="B87" s="897"/>
      <c r="C87" s="901"/>
      <c r="D87" s="901"/>
      <c r="E87" s="479" t="s">
        <v>1260</v>
      </c>
      <c r="F87" s="485" t="s">
        <v>1261</v>
      </c>
      <c r="G87" s="903"/>
      <c r="H87" s="905"/>
      <c r="I87" s="889"/>
      <c r="J87" s="892"/>
    </row>
    <row r="88" spans="1:10" s="49" customFormat="1">
      <c r="A88" s="895"/>
      <c r="B88" s="897"/>
      <c r="C88" s="901"/>
      <c r="D88" s="901"/>
      <c r="E88" s="479" t="s">
        <v>1262</v>
      </c>
      <c r="F88" s="485" t="s">
        <v>1263</v>
      </c>
      <c r="G88" s="903"/>
      <c r="H88" s="905"/>
      <c r="I88" s="889"/>
      <c r="J88" s="892"/>
    </row>
    <row r="89" spans="1:10" s="49" customFormat="1">
      <c r="A89" s="895"/>
      <c r="B89" s="897"/>
      <c r="C89" s="901"/>
      <c r="D89" s="901"/>
      <c r="E89" s="479" t="s">
        <v>1264</v>
      </c>
      <c r="F89" s="485" t="s">
        <v>1265</v>
      </c>
      <c r="G89" s="903"/>
      <c r="H89" s="905"/>
      <c r="I89" s="889"/>
      <c r="J89" s="892"/>
    </row>
    <row r="90" spans="1:10" s="49" customFormat="1">
      <c r="A90" s="895"/>
      <c r="B90" s="897"/>
      <c r="C90" s="901"/>
      <c r="D90" s="901"/>
      <c r="E90" s="479" t="s">
        <v>1266</v>
      </c>
      <c r="F90" s="485" t="s">
        <v>1267</v>
      </c>
      <c r="G90" s="903"/>
      <c r="H90" s="905"/>
      <c r="I90" s="889"/>
      <c r="J90" s="892"/>
    </row>
    <row r="91" spans="1:10" s="49" customFormat="1">
      <c r="A91" s="895"/>
      <c r="B91" s="897"/>
      <c r="C91" s="901"/>
      <c r="D91" s="901"/>
      <c r="E91" s="479" t="s">
        <v>1268</v>
      </c>
      <c r="F91" s="485" t="s">
        <v>1269</v>
      </c>
      <c r="G91" s="903"/>
      <c r="H91" s="905"/>
      <c r="I91" s="889"/>
      <c r="J91" s="892"/>
    </row>
    <row r="92" spans="1:10" s="49" customFormat="1">
      <c r="A92" s="895"/>
      <c r="B92" s="897"/>
      <c r="C92" s="901"/>
      <c r="D92" s="901"/>
      <c r="E92" s="479" t="s">
        <v>1270</v>
      </c>
      <c r="F92" s="485" t="s">
        <v>1271</v>
      </c>
      <c r="G92" s="903"/>
      <c r="H92" s="905"/>
      <c r="I92" s="889"/>
      <c r="J92" s="892"/>
    </row>
    <row r="93" spans="1:10" s="49" customFormat="1">
      <c r="A93" s="895"/>
      <c r="B93" s="897"/>
      <c r="C93" s="901"/>
      <c r="D93" s="901"/>
      <c r="E93" s="479" t="s">
        <v>1272</v>
      </c>
      <c r="F93" s="485" t="s">
        <v>1273</v>
      </c>
      <c r="G93" s="903"/>
      <c r="H93" s="905"/>
      <c r="I93" s="889"/>
      <c r="J93" s="892"/>
    </row>
    <row r="94" spans="1:10" s="49" customFormat="1">
      <c r="A94" s="895"/>
      <c r="B94" s="897"/>
      <c r="C94" s="901"/>
      <c r="D94" s="901"/>
      <c r="E94" s="479" t="s">
        <v>1274</v>
      </c>
      <c r="F94" s="485" t="s">
        <v>1275</v>
      </c>
      <c r="G94" s="903"/>
      <c r="H94" s="905"/>
      <c r="I94" s="889"/>
      <c r="J94" s="892"/>
    </row>
    <row r="95" spans="1:10" s="49" customFormat="1">
      <c r="A95" s="895"/>
      <c r="B95" s="897"/>
      <c r="C95" s="901"/>
      <c r="D95" s="901"/>
      <c r="E95" s="479" t="s">
        <v>1276</v>
      </c>
      <c r="F95" s="485" t="s">
        <v>1277</v>
      </c>
      <c r="G95" s="903"/>
      <c r="H95" s="905"/>
      <c r="I95" s="889"/>
      <c r="J95" s="892"/>
    </row>
    <row r="96" spans="1:10" s="49" customFormat="1">
      <c r="A96" s="908"/>
      <c r="B96" s="909"/>
      <c r="C96" s="910"/>
      <c r="D96" s="910"/>
      <c r="E96" s="479" t="s">
        <v>1278</v>
      </c>
      <c r="F96" s="485" t="s">
        <v>1279</v>
      </c>
      <c r="G96" s="911"/>
      <c r="H96" s="914"/>
      <c r="I96" s="890"/>
      <c r="J96" s="893"/>
    </row>
    <row r="97" spans="1:11" s="49" customFormat="1">
      <c r="A97" s="894" t="s">
        <v>249</v>
      </c>
      <c r="B97" s="896" t="s">
        <v>1280</v>
      </c>
      <c r="C97" s="898" t="s">
        <v>951</v>
      </c>
      <c r="D97" s="900" t="s">
        <v>336</v>
      </c>
      <c r="E97" s="479" t="s">
        <v>317</v>
      </c>
      <c r="F97" s="491" t="s">
        <v>939</v>
      </c>
      <c r="G97" s="902"/>
      <c r="H97" s="904" t="s">
        <v>32</v>
      </c>
      <c r="I97" s="888" t="s">
        <v>1099</v>
      </c>
      <c r="J97" s="906"/>
      <c r="K97" s="542"/>
    </row>
    <row r="98" spans="1:11" s="49" customFormat="1">
      <c r="A98" s="895"/>
      <c r="B98" s="897"/>
      <c r="C98" s="899"/>
      <c r="D98" s="901"/>
      <c r="E98" s="479" t="s">
        <v>321</v>
      </c>
      <c r="F98" s="491" t="s">
        <v>942</v>
      </c>
      <c r="G98" s="903"/>
      <c r="H98" s="905"/>
      <c r="I98" s="889"/>
      <c r="J98" s="907"/>
      <c r="K98" s="542"/>
    </row>
    <row r="99" spans="1:11" s="49" customFormat="1">
      <c r="A99" s="895"/>
      <c r="B99" s="897"/>
      <c r="C99" s="899"/>
      <c r="D99" s="901"/>
      <c r="E99" s="479" t="s">
        <v>543</v>
      </c>
      <c r="F99" s="491" t="s">
        <v>941</v>
      </c>
      <c r="G99" s="903"/>
      <c r="H99" s="905"/>
      <c r="I99" s="889"/>
      <c r="J99" s="907"/>
      <c r="K99" s="542"/>
    </row>
    <row r="100" spans="1:11" ht="72.75" customHeight="1">
      <c r="A100" s="968" t="s">
        <v>814</v>
      </c>
      <c r="B100" s="970" t="s">
        <v>1281</v>
      </c>
      <c r="C100" s="972" t="s">
        <v>1282</v>
      </c>
      <c r="D100" s="947" t="s">
        <v>337</v>
      </c>
      <c r="E100" s="476" t="s">
        <v>318</v>
      </c>
      <c r="F100" s="278" t="s">
        <v>1283</v>
      </c>
      <c r="G100" s="949"/>
      <c r="H100" s="949" t="s">
        <v>29</v>
      </c>
      <c r="I100" s="945" t="s">
        <v>1099</v>
      </c>
      <c r="J100" s="946" t="s">
        <v>537</v>
      </c>
      <c r="K100" s="25"/>
    </row>
    <row r="101" spans="1:11" ht="72.75" customHeight="1">
      <c r="A101" s="969"/>
      <c r="B101" s="971"/>
      <c r="C101" s="973"/>
      <c r="D101" s="948"/>
      <c r="E101" s="476" t="s">
        <v>322</v>
      </c>
      <c r="F101" s="278" t="s">
        <v>1284</v>
      </c>
      <c r="G101" s="949"/>
      <c r="H101" s="949"/>
      <c r="I101" s="945"/>
      <c r="J101" s="946"/>
      <c r="K101" s="25"/>
    </row>
    <row r="102" spans="1:11" ht="15.75">
      <c r="A102" s="29" t="s">
        <v>1000</v>
      </c>
      <c r="B102" s="109"/>
      <c r="C102" s="109"/>
      <c r="D102" s="109"/>
      <c r="E102" s="112"/>
      <c r="F102" s="113"/>
      <c r="G102" s="109"/>
      <c r="H102" s="112"/>
      <c r="I102" s="109"/>
      <c r="J102" s="109"/>
      <c r="K102" s="687"/>
    </row>
    <row r="103" spans="1:11">
      <c r="A103" s="922" t="s">
        <v>1041</v>
      </c>
      <c r="B103" s="922" t="s">
        <v>1285</v>
      </c>
      <c r="C103" s="922" t="s">
        <v>1286</v>
      </c>
      <c r="D103" s="922" t="s">
        <v>1287</v>
      </c>
      <c r="E103" s="18" t="s">
        <v>317</v>
      </c>
      <c r="F103" s="27" t="s">
        <v>1288</v>
      </c>
      <c r="G103" s="952"/>
      <c r="H103" s="942" t="s">
        <v>29</v>
      </c>
      <c r="I103" s="955" t="s">
        <v>1099</v>
      </c>
      <c r="J103" s="922" t="s">
        <v>1289</v>
      </c>
      <c r="K103" s="558"/>
    </row>
    <row r="104" spans="1:11">
      <c r="A104" s="943"/>
      <c r="B104" s="943"/>
      <c r="C104" s="943"/>
      <c r="D104" s="943"/>
      <c r="E104" s="18" t="s">
        <v>321</v>
      </c>
      <c r="F104" s="27" t="s">
        <v>1290</v>
      </c>
      <c r="G104" s="953"/>
      <c r="H104" s="950"/>
      <c r="I104" s="956"/>
      <c r="J104" s="943"/>
      <c r="K104" s="558"/>
    </row>
    <row r="105" spans="1:11">
      <c r="A105" s="943"/>
      <c r="B105" s="943"/>
      <c r="C105" s="943"/>
      <c r="D105" s="943"/>
      <c r="E105" s="18" t="s">
        <v>543</v>
      </c>
      <c r="F105" s="27" t="s">
        <v>1291</v>
      </c>
      <c r="G105" s="953"/>
      <c r="H105" s="950"/>
      <c r="I105" s="956"/>
      <c r="J105" s="943"/>
      <c r="K105" s="558"/>
    </row>
    <row r="106" spans="1:11">
      <c r="A106" s="943"/>
      <c r="B106" s="943"/>
      <c r="C106" s="943"/>
      <c r="D106" s="943"/>
      <c r="E106" s="18" t="s">
        <v>545</v>
      </c>
      <c r="F106" s="27" t="s">
        <v>1292</v>
      </c>
      <c r="G106" s="953"/>
      <c r="H106" s="950"/>
      <c r="I106" s="956"/>
      <c r="J106" s="943"/>
      <c r="K106" s="558"/>
    </row>
    <row r="107" spans="1:11">
      <c r="A107" s="943"/>
      <c r="B107" s="943"/>
      <c r="C107" s="943"/>
      <c r="D107" s="943"/>
      <c r="E107" s="18" t="s">
        <v>547</v>
      </c>
      <c r="F107" s="27" t="s">
        <v>1293</v>
      </c>
      <c r="G107" s="953"/>
      <c r="H107" s="950"/>
      <c r="I107" s="956"/>
      <c r="J107" s="943"/>
      <c r="K107" s="558"/>
    </row>
    <row r="108" spans="1:11">
      <c r="A108" s="943"/>
      <c r="B108" s="943"/>
      <c r="C108" s="943"/>
      <c r="D108" s="943"/>
      <c r="E108" s="18" t="s">
        <v>549</v>
      </c>
      <c r="F108" s="27" t="s">
        <v>1294</v>
      </c>
      <c r="G108" s="953"/>
      <c r="H108" s="950"/>
      <c r="I108" s="956"/>
      <c r="J108" s="943"/>
      <c r="K108" s="558"/>
    </row>
    <row r="109" spans="1:11">
      <c r="A109" s="943"/>
      <c r="B109" s="943"/>
      <c r="C109" s="943"/>
      <c r="D109" s="943"/>
      <c r="E109" s="18" t="s">
        <v>1143</v>
      </c>
      <c r="F109" s="27" t="s">
        <v>1295</v>
      </c>
      <c r="G109" s="953"/>
      <c r="H109" s="950"/>
      <c r="I109" s="956"/>
      <c r="J109" s="943"/>
      <c r="K109" s="558"/>
    </row>
    <row r="110" spans="1:11">
      <c r="A110" s="943"/>
      <c r="B110" s="943"/>
      <c r="C110" s="943"/>
      <c r="D110" s="943"/>
      <c r="E110" s="260" t="s">
        <v>1145</v>
      </c>
      <c r="F110" s="258" t="s">
        <v>1296</v>
      </c>
      <c r="G110" s="953"/>
      <c r="H110" s="950"/>
      <c r="I110" s="956"/>
      <c r="J110" s="943"/>
      <c r="K110" s="558"/>
    </row>
    <row r="111" spans="1:11">
      <c r="A111" s="943"/>
      <c r="B111" s="943"/>
      <c r="C111" s="943"/>
      <c r="D111" s="943"/>
      <c r="E111" s="18" t="s">
        <v>1252</v>
      </c>
      <c r="F111" s="27" t="s">
        <v>1297</v>
      </c>
      <c r="G111" s="953"/>
      <c r="H111" s="950"/>
      <c r="I111" s="956"/>
      <c r="J111" s="943"/>
    </row>
    <row r="112" spans="1:11">
      <c r="A112" s="943"/>
      <c r="B112" s="943"/>
      <c r="C112" s="943"/>
      <c r="D112" s="943"/>
      <c r="E112" s="413" t="s">
        <v>1254</v>
      </c>
      <c r="F112" s="491" t="s">
        <v>585</v>
      </c>
      <c r="G112" s="953"/>
      <c r="H112" s="950"/>
      <c r="I112" s="956"/>
      <c r="J112" s="943"/>
    </row>
    <row r="113" spans="1:11">
      <c r="A113" s="944"/>
      <c r="B113" s="944"/>
      <c r="C113" s="944"/>
      <c r="D113" s="944"/>
      <c r="E113" s="413" t="s">
        <v>1256</v>
      </c>
      <c r="F113" s="491" t="s">
        <v>587</v>
      </c>
      <c r="G113" s="954"/>
      <c r="H113" s="951"/>
      <c r="I113" s="957"/>
      <c r="J113" s="944"/>
    </row>
    <row r="114" spans="1:11" ht="60">
      <c r="A114" s="707" t="s">
        <v>1042</v>
      </c>
      <c r="B114" s="538" t="s">
        <v>1298</v>
      </c>
      <c r="C114" s="538" t="s">
        <v>1299</v>
      </c>
      <c r="D114" s="253" t="s">
        <v>1175</v>
      </c>
      <c r="E114" s="582"/>
      <c r="F114" s="660" t="s">
        <v>11361</v>
      </c>
      <c r="G114" s="450" t="s">
        <v>11329</v>
      </c>
      <c r="H114" s="582" t="s">
        <v>29</v>
      </c>
      <c r="I114" s="265" t="s">
        <v>1300</v>
      </c>
      <c r="J114" s="27" t="s">
        <v>1301</v>
      </c>
      <c r="K114" s="149"/>
    </row>
    <row r="115" spans="1:11" ht="60">
      <c r="A115" s="538" t="s">
        <v>1043</v>
      </c>
      <c r="B115" s="538" t="s">
        <v>1302</v>
      </c>
      <c r="C115" s="538" t="s">
        <v>1303</v>
      </c>
      <c r="D115" s="253" t="s">
        <v>1304</v>
      </c>
      <c r="E115" s="582"/>
      <c r="F115" s="660" t="s">
        <v>11361</v>
      </c>
      <c r="G115" s="450" t="s">
        <v>11329</v>
      </c>
      <c r="H115" s="582" t="s">
        <v>29</v>
      </c>
      <c r="I115" s="265" t="s">
        <v>1305</v>
      </c>
      <c r="J115" s="27" t="s">
        <v>1301</v>
      </c>
      <c r="K115" s="149"/>
    </row>
    <row r="116" spans="1:11" ht="90">
      <c r="A116" s="711" t="s">
        <v>1044</v>
      </c>
      <c r="B116" s="538" t="s">
        <v>1306</v>
      </c>
      <c r="C116" s="743" t="s">
        <v>14259</v>
      </c>
      <c r="D116" s="235" t="s">
        <v>1307</v>
      </c>
      <c r="E116" s="18"/>
      <c r="F116" s="235"/>
      <c r="G116" s="124"/>
      <c r="H116" s="18" t="s">
        <v>29</v>
      </c>
      <c r="I116" s="271" t="s">
        <v>1308</v>
      </c>
      <c r="J116" s="588" t="s">
        <v>1309</v>
      </c>
    </row>
    <row r="117" spans="1:11">
      <c r="A117" s="606"/>
      <c r="B117" s="542"/>
      <c r="C117" s="606"/>
      <c r="D117" s="55"/>
      <c r="E117" s="56"/>
      <c r="F117" s="55"/>
      <c r="G117" s="55"/>
      <c r="H117" s="56"/>
      <c r="I117" s="57"/>
      <c r="J117" s="17"/>
    </row>
    <row r="118" spans="1:11">
      <c r="A118" s="606"/>
      <c r="B118" s="542"/>
      <c r="C118" s="606"/>
      <c r="D118" s="55"/>
      <c r="E118" s="56"/>
      <c r="F118" s="55"/>
      <c r="G118" s="55"/>
      <c r="H118" s="56"/>
      <c r="I118" s="57"/>
      <c r="J118" s="17"/>
    </row>
    <row r="119" spans="1:11" ht="23.25">
      <c r="A119" s="3" t="s">
        <v>1017</v>
      </c>
      <c r="B119" s="542"/>
      <c r="C119" s="558"/>
      <c r="D119" s="558"/>
      <c r="E119" s="563"/>
      <c r="F119" s="558"/>
      <c r="G119" s="558"/>
      <c r="H119" s="563"/>
      <c r="I119" s="558"/>
      <c r="J119" s="17"/>
    </row>
    <row r="120" spans="1:11" ht="31.5">
      <c r="A120" s="34" t="s">
        <v>962</v>
      </c>
      <c r="B120" s="34" t="s">
        <v>1046</v>
      </c>
      <c r="C120" s="34" t="s">
        <v>1047</v>
      </c>
      <c r="D120" s="34" t="s">
        <v>1048</v>
      </c>
      <c r="E120" s="107" t="s">
        <v>26</v>
      </c>
      <c r="F120" s="34" t="s">
        <v>1049</v>
      </c>
      <c r="G120" s="34" t="s">
        <v>1050</v>
      </c>
      <c r="H120" s="108" t="s">
        <v>1051</v>
      </c>
      <c r="I120" s="34" t="s">
        <v>1052</v>
      </c>
      <c r="J120" s="34" t="s">
        <v>1053</v>
      </c>
    </row>
    <row r="121" spans="1:11" ht="60">
      <c r="A121" s="729" t="s">
        <v>1022</v>
      </c>
      <c r="B121" s="588" t="s">
        <v>1310</v>
      </c>
      <c r="C121" s="588" t="s">
        <v>1311</v>
      </c>
      <c r="D121" s="588" t="s">
        <v>440</v>
      </c>
      <c r="E121" s="592"/>
      <c r="F121" s="660" t="s">
        <v>11347</v>
      </c>
      <c r="G121" s="717" t="s">
        <v>11431</v>
      </c>
      <c r="H121" s="592" t="s">
        <v>29</v>
      </c>
      <c r="I121" s="265" t="s">
        <v>1312</v>
      </c>
      <c r="J121" s="253" t="s">
        <v>1313</v>
      </c>
      <c r="K121" s="149"/>
    </row>
    <row r="122" spans="1:11" ht="45">
      <c r="A122" s="729" t="s">
        <v>1026</v>
      </c>
      <c r="B122" s="588" t="s">
        <v>1314</v>
      </c>
      <c r="C122" s="588" t="s">
        <v>1315</v>
      </c>
      <c r="D122" s="253" t="s">
        <v>1316</v>
      </c>
      <c r="E122" s="592"/>
      <c r="F122" s="607"/>
      <c r="G122" s="607"/>
      <c r="H122" s="592" t="s">
        <v>29</v>
      </c>
      <c r="I122" s="265" t="s">
        <v>1317</v>
      </c>
      <c r="J122" s="253" t="s">
        <v>1313</v>
      </c>
    </row>
    <row r="123" spans="1:11" ht="60">
      <c r="A123" s="729" t="s">
        <v>1030</v>
      </c>
      <c r="B123" s="588" t="s">
        <v>1318</v>
      </c>
      <c r="C123" s="588" t="s">
        <v>1319</v>
      </c>
      <c r="D123" s="588" t="s">
        <v>1320</v>
      </c>
      <c r="E123" s="592"/>
      <c r="F123" s="660" t="s">
        <v>11348</v>
      </c>
      <c r="G123" s="717" t="s">
        <v>11431</v>
      </c>
      <c r="H123" s="592" t="s">
        <v>29</v>
      </c>
      <c r="I123" s="265" t="s">
        <v>1321</v>
      </c>
      <c r="J123" s="253" t="s">
        <v>1322</v>
      </c>
      <c r="K123" s="149"/>
    </row>
    <row r="124" spans="1:11" ht="75">
      <c r="A124" s="729" t="s">
        <v>1034</v>
      </c>
      <c r="B124" s="588" t="s">
        <v>1100</v>
      </c>
      <c r="C124" s="588" t="s">
        <v>1323</v>
      </c>
      <c r="D124" s="588" t="s">
        <v>1089</v>
      </c>
      <c r="E124" s="592"/>
      <c r="F124" s="588"/>
      <c r="G124" s="588"/>
      <c r="H124" s="592" t="s">
        <v>29</v>
      </c>
      <c r="I124" s="265" t="s">
        <v>1324</v>
      </c>
      <c r="J124" s="253" t="s">
        <v>1325</v>
      </c>
    </row>
    <row r="125" spans="1:11" ht="15.75">
      <c r="A125" s="314"/>
      <c r="B125" s="542"/>
      <c r="C125" s="558"/>
      <c r="D125" s="558"/>
      <c r="E125" s="563"/>
      <c r="F125" s="558"/>
      <c r="G125" s="558"/>
      <c r="H125" s="563"/>
      <c r="I125" s="558"/>
      <c r="J125" s="542"/>
    </row>
    <row r="126" spans="1:11" ht="15.75">
      <c r="A126" s="315"/>
      <c r="B126" s="542"/>
      <c r="C126" s="558"/>
      <c r="D126" s="558"/>
      <c r="E126" s="563"/>
      <c r="F126" s="558"/>
      <c r="G126" s="558"/>
      <c r="H126" s="563"/>
      <c r="I126" s="558"/>
      <c r="J126" s="542"/>
    </row>
    <row r="127" spans="1:11" ht="15.75">
      <c r="A127" s="314"/>
      <c r="B127" s="542"/>
      <c r="C127" s="558"/>
      <c r="D127" s="558"/>
      <c r="E127" s="563"/>
      <c r="F127" s="558"/>
      <c r="G127" s="558"/>
      <c r="H127" s="563"/>
      <c r="I127" s="558"/>
      <c r="J127" s="542"/>
    </row>
    <row r="128" spans="1:11" ht="15.75">
      <c r="A128" s="314"/>
      <c r="B128" s="542"/>
      <c r="C128" s="558"/>
      <c r="D128" s="558"/>
      <c r="E128" s="563"/>
      <c r="F128" s="558"/>
      <c r="G128" s="558"/>
      <c r="H128" s="563"/>
      <c r="I128" s="558"/>
      <c r="J128" s="542"/>
    </row>
    <row r="129" spans="1:10" ht="15.75">
      <c r="A129" s="314"/>
      <c r="B129" s="542"/>
      <c r="C129" s="558"/>
      <c r="D129" s="558"/>
      <c r="E129" s="563"/>
      <c r="F129" s="558"/>
      <c r="G129" s="558"/>
      <c r="H129" s="563"/>
      <c r="I129" s="558"/>
      <c r="J129" s="542"/>
    </row>
    <row r="130" spans="1:10" ht="15.75">
      <c r="A130" s="314"/>
      <c r="B130" s="542"/>
      <c r="C130" s="558"/>
      <c r="D130" s="558"/>
      <c r="E130" s="563"/>
      <c r="F130" s="558"/>
      <c r="G130" s="558"/>
      <c r="H130" s="563"/>
      <c r="I130" s="558"/>
      <c r="J130" s="542"/>
    </row>
    <row r="131" spans="1:10" ht="15.75">
      <c r="A131" s="314"/>
      <c r="B131" s="542"/>
      <c r="C131" s="558"/>
      <c r="D131" s="558"/>
      <c r="E131" s="563"/>
      <c r="F131" s="558"/>
      <c r="G131" s="558"/>
      <c r="H131" s="563"/>
      <c r="I131" s="558"/>
      <c r="J131" s="542"/>
    </row>
    <row r="132" spans="1:10" ht="15.75">
      <c r="A132" s="314"/>
      <c r="B132" s="542"/>
      <c r="C132" s="558"/>
      <c r="D132" s="558"/>
      <c r="E132" s="563"/>
      <c r="F132" s="558"/>
      <c r="G132" s="558"/>
      <c r="H132" s="563"/>
      <c r="I132" s="558"/>
      <c r="J132" s="542"/>
    </row>
  </sheetData>
  <mergeCells count="96">
    <mergeCell ref="G59:G65"/>
    <mergeCell ref="H49:H51"/>
    <mergeCell ref="H59:H65"/>
    <mergeCell ref="A103:A113"/>
    <mergeCell ref="B103:B113"/>
    <mergeCell ref="C103:C113"/>
    <mergeCell ref="A100:A101"/>
    <mergeCell ref="B100:B101"/>
    <mergeCell ref="C100:C101"/>
    <mergeCell ref="G54:G57"/>
    <mergeCell ref="C24:C31"/>
    <mergeCell ref="B34:B37"/>
    <mergeCell ref="A69:A71"/>
    <mergeCell ref="B69:B71"/>
    <mergeCell ref="C69:C71"/>
    <mergeCell ref="A34:A37"/>
    <mergeCell ref="A59:A65"/>
    <mergeCell ref="B59:B65"/>
    <mergeCell ref="C59:C65"/>
    <mergeCell ref="C34:C37"/>
    <mergeCell ref="A41:A47"/>
    <mergeCell ref="A49:A51"/>
    <mergeCell ref="J59:J65"/>
    <mergeCell ref="D59:D65"/>
    <mergeCell ref="H69:H71"/>
    <mergeCell ref="H74:H96"/>
    <mergeCell ref="A24:A31"/>
    <mergeCell ref="I54:I57"/>
    <mergeCell ref="I49:I51"/>
    <mergeCell ref="I41:I47"/>
    <mergeCell ref="B49:B51"/>
    <mergeCell ref="C49:C51"/>
    <mergeCell ref="A54:A57"/>
    <mergeCell ref="B54:B57"/>
    <mergeCell ref="B41:B47"/>
    <mergeCell ref="C41:C47"/>
    <mergeCell ref="C54:C57"/>
    <mergeCell ref="B24:B31"/>
    <mergeCell ref="J103:J113"/>
    <mergeCell ref="I100:I101"/>
    <mergeCell ref="J100:J101"/>
    <mergeCell ref="D100:D101"/>
    <mergeCell ref="H100:H101"/>
    <mergeCell ref="G100:G101"/>
    <mergeCell ref="H103:H113"/>
    <mergeCell ref="G103:G113"/>
    <mergeCell ref="D103:D113"/>
    <mergeCell ref="I103:I113"/>
    <mergeCell ref="I24:I31"/>
    <mergeCell ref="H24:H31"/>
    <mergeCell ref="D24:D31"/>
    <mergeCell ref="H34:H37"/>
    <mergeCell ref="H54:H57"/>
    <mergeCell ref="I59:I65"/>
    <mergeCell ref="J41:J47"/>
    <mergeCell ref="J24:J31"/>
    <mergeCell ref="J34:J37"/>
    <mergeCell ref="D41:D47"/>
    <mergeCell ref="G41:G47"/>
    <mergeCell ref="I34:I37"/>
    <mergeCell ref="H41:H47"/>
    <mergeCell ref="D34:D37"/>
    <mergeCell ref="G34:G37"/>
    <mergeCell ref="G24:G31"/>
    <mergeCell ref="J49:J51"/>
    <mergeCell ref="J54:J57"/>
    <mergeCell ref="D49:D51"/>
    <mergeCell ref="G49:G51"/>
    <mergeCell ref="D54:D57"/>
    <mergeCell ref="I69:I71"/>
    <mergeCell ref="J69:J71"/>
    <mergeCell ref="A66:A68"/>
    <mergeCell ref="B66:B68"/>
    <mergeCell ref="C66:C68"/>
    <mergeCell ref="D66:D68"/>
    <mergeCell ref="G66:G68"/>
    <mergeCell ref="H66:H68"/>
    <mergeCell ref="I66:I68"/>
    <mergeCell ref="J66:J68"/>
    <mergeCell ref="D69:D71"/>
    <mergeCell ref="G69:G71"/>
    <mergeCell ref="I74:I96"/>
    <mergeCell ref="J74:J96"/>
    <mergeCell ref="A97:A99"/>
    <mergeCell ref="B97:B99"/>
    <mergeCell ref="C97:C99"/>
    <mergeCell ref="D97:D99"/>
    <mergeCell ref="G97:G99"/>
    <mergeCell ref="H97:H99"/>
    <mergeCell ref="I97:I99"/>
    <mergeCell ref="J97:J99"/>
    <mergeCell ref="A74:A96"/>
    <mergeCell ref="B74:B96"/>
    <mergeCell ref="C74:C96"/>
    <mergeCell ref="D74:D96"/>
    <mergeCell ref="G74:G96"/>
  </mergeCells>
  <phoneticPr fontId="71" type="noConversion"/>
  <hyperlinks>
    <hyperlink ref="F114" location="'RD HRG Codes'!A1" display="RD HRG codes (APC table)" xr:uid="{18C0087C-39AC-4BED-997F-B3FA85647DC6}"/>
    <hyperlink ref="I21" r:id="rId1" xr:uid="{8EDD18EA-967F-4A2B-B318-191EB917AE8E}"/>
    <hyperlink ref="I13" r:id="rId2" xr:uid="{52B76186-BB65-435D-A4C1-DCE119B2EB2D}"/>
    <hyperlink ref="I6" r:id="rId3" display="https://www.datadictionary.nhs.uk/data_elements/organisation_identifier__code_of_submitting_organisation_.html" xr:uid="{CEF17755-F56D-4100-B8C8-37ABB3EAB3AF}"/>
    <hyperlink ref="I7" r:id="rId4" display="https://www.datadictionary.nhs.uk/data_elements/financial_year__patient_level_information_costing_.html" xr:uid="{63201AD0-A343-4D16-93CA-8D017D0B44AD}"/>
    <hyperlink ref="I8" r:id="rId5" display="https://www.datadictionary.nhs.uk/data_elements/reporting_period_start_date.html" xr:uid="{67770FD6-7538-468F-AB16-53203309B5B5}"/>
    <hyperlink ref="I9" r:id="rId6" display="https://www.datadictionary.nhs.uk/data_elements/reporting_period_end_date.html" xr:uid="{1D18C25B-E8F8-4541-96AB-1E7A73F8B3F9}"/>
    <hyperlink ref="I10" r:id="rId7" display="https://www.datadictionary.nhs.uk/data_elements/date_and_time_data_set_created.html" xr:uid="{A2E51D3C-0291-49F1-BA5C-24F4212ED53B}"/>
    <hyperlink ref="I11" r:id="rId8" display="https://www.datadictionary.nhs.uk/data_elements/care_activity_type__patient_level_information_costing_.html" xr:uid="{2237069A-6EF3-468E-BFD0-1EE789862F22}"/>
    <hyperlink ref="I12" r:id="rId9" xr:uid="{CEDE5A09-F002-409D-914F-A86692657192}"/>
    <hyperlink ref="I59:I65" r:id="rId10" display="CYSTIC FIBROSIS BANDING" xr:uid="{F37C5F2F-B33D-4CD6-8D81-3A75EBEC60BD}"/>
    <hyperlink ref="I34:I37" r:id="rId11" display="PERSON STATED GENDER CODE" xr:uid="{343BB31C-F806-4E99-8A0E-A7315973D8DA}"/>
    <hyperlink ref="I22" r:id="rId12" display="https://www.datadictionary.nhs.uk/data_elements/cds_unique_identifier.html" xr:uid="{D3B8B89B-36D7-4317-B725-4453158E6BD8}"/>
    <hyperlink ref="I23" r:id="rId13" display="https://www.datadictionary.nhs.uk/data_elements/nhs_number.html" xr:uid="{1DE130A5-1FEB-4902-8E34-F618A76F345F}"/>
    <hyperlink ref="I24:I31" r:id="rId14" display="NHS NUMBER STATUS INDICATOR CODE" xr:uid="{AFC52DF4-9F5C-41B8-BBC2-60524DDFA0E0}"/>
    <hyperlink ref="I32" r:id="rId15" display="https://www.datadictionary.nhs.uk/data_elements/postcode_of_usual_address.html" xr:uid="{B66B254D-32D3-49FC-BA9A-696FB381FCFF}"/>
    <hyperlink ref="I33" r:id="rId16" display="https://www.datadictionary.nhs.uk/data_elements/person_birth_date.html" xr:uid="{A3E085DB-ADBB-41BB-822F-82F082BD726E}"/>
    <hyperlink ref="I19" r:id="rId17" xr:uid="{490F0069-56DC-4BC2-9EBC-A7190BFC1905}"/>
    <hyperlink ref="I39" r:id="rId18" display="https://www.datadictionary.nhs.uk/data_elements/patient_pathway_identifier.html" xr:uid="{43A2DCAA-4112-4364-A414-33C182DECDBD}"/>
    <hyperlink ref="I40" r:id="rId19" display="https://www.datadictionary.nhs.uk/data_elements/organisation_identifier__patient_pathway_identifier_issuer_.html" xr:uid="{FA4435DC-3415-420F-A008-9BC5760DF28C}"/>
    <hyperlink ref="I41" r:id="rId20" display="https://www.datadictionary.nhs.uk/data_elements/point_of_delivery_code__patient_level_information_costing_.html" xr:uid="{23987EF7-6E0D-4363-ADF7-591CBAED7104}"/>
    <hyperlink ref="I48" r:id="rId21" xr:uid="{1F2866BF-221B-40C5-8DA4-82B3B884ADB5}"/>
    <hyperlink ref="I49" r:id="rId22" display="https://www.datadictionary.nhs.uk/data_elements/episode_number.html" xr:uid="{42B9E7F8-D940-4176-AF44-E45BC6CB79ED}"/>
    <hyperlink ref="I53" r:id="rId23" display="https://www.datadictionary.nhs.uk/data_elements/end_date__episode_.html" xr:uid="{BE579FF4-7E07-4560-9B58-62352679ECCC}"/>
    <hyperlink ref="I54" r:id="rId24" display="https://www.datadictionary.nhs.uk/data_elements/consultant_episode_completion_status__patient_level_information_costing_.html" xr:uid="{64E0A188-34D8-40E4-A1D0-C6EA53F150F4}"/>
    <hyperlink ref="I52" r:id="rId25" xr:uid="{11966EDD-2557-471D-9434-C07142A76B2A}"/>
    <hyperlink ref="I114" r:id="rId26" display="https://www.datadictionary.nhs.uk/data_elements/healthcare_resource_group_code__finished_consultant_episode_.html" xr:uid="{9D2E83DF-4085-4018-B535-92641150829B}"/>
    <hyperlink ref="I115" r:id="rId27" display="https://www.datadictionary.nhs.uk/data_elements/healthcare_resource_group_code__hospital_provider_spell_.html" xr:uid="{5514F115-E689-4F16-91CF-C8FA9ECF0540}"/>
    <hyperlink ref="I116" r:id="rId28" xr:uid="{5945732E-E72E-494E-8634-7F70E3ACD274}"/>
    <hyperlink ref="I121" r:id="rId29" display="https://www.datadictionary.nhs.uk/data_elements/activity_identifier__patient_level_information_costing_.html" xr:uid="{4CA92650-48C4-4C73-A0ED-33438496BAC5}"/>
    <hyperlink ref="I122" r:id="rId30" display="https://www.datadictionary.nhs.uk/data_elements/activity_count__patient_level_information_costing_.html" xr:uid="{F7F61F65-045A-4121-BBC4-E4FEF4444E0A}"/>
    <hyperlink ref="I123" r:id="rId31" display="https://www.datadictionary.nhs.uk/data_elements/activity_resource_identifier__patient_level_information_costing_.html" xr:uid="{11E37F65-2AA8-42CC-A537-8807606BD5B2}"/>
    <hyperlink ref="I124" r:id="rId32" display="https://www.datadictionary.nhs.uk/data_elements/patient_level_information_costing_total_cost.html" xr:uid="{7F86A539-D699-48B5-BE41-C464425D759D}"/>
    <hyperlink ref="I58" r:id="rId33" display="https://datadictionary.nhs.uk/data_elements/activity_treatment_function_code.html" xr:uid="{93B2E070-6F86-439E-911F-3EDD614E37DE}"/>
    <hyperlink ref="F115" location="'RD HRG Codes'!A1" display="RD HRG codes (APC table)" xr:uid="{953BAF5F-030B-499E-8F00-9E16161056D1}"/>
    <hyperlink ref="F58" location="'RD TFC'!A1" display="'RD TFC'!A1" xr:uid="{74F22A08-5759-4188-B690-D63C8B48D270}"/>
    <hyperlink ref="F123" location="'RD Resources'!A1" display="'RD Resources'!A1" xr:uid="{04667FBB-3A39-45A5-992C-2C697F28A4D1}"/>
    <hyperlink ref="F121" location="'RD Activities'!A1" display="'RD Activities'!A1" xr:uid="{C8E3A2BF-CAEB-4DC9-9438-CDD74527AC94}"/>
    <hyperlink ref="I20" r:id="rId34" xr:uid="{E278DF41-B06D-4AF5-AE9C-7E5D8CD5FD07}"/>
  </hyperlinks>
  <pageMargins left="0.7" right="0.7" top="0.75" bottom="0.75" header="0.3" footer="0.3"/>
  <pageSetup paperSize="8" scale="41" fitToHeight="0" orientation="landscape" r:id="rId3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EC7C7-63F8-4863-B0AC-A928FBEAED6D}">
  <sheetPr codeName="Sheet8">
    <tabColor rgb="FF00B050"/>
    <pageSetUpPr fitToPage="1"/>
  </sheetPr>
  <dimension ref="A1:K56"/>
  <sheetViews>
    <sheetView showGridLines="0" zoomScale="60" zoomScaleNormal="60" workbookViewId="0">
      <pane ySplit="5" topLeftCell="A6" activePane="bottomLeft" state="frozen"/>
      <selection activeCell="G13" sqref="G13"/>
      <selection pane="bottomLeft"/>
    </sheetView>
  </sheetViews>
  <sheetFormatPr defaultColWidth="9.28515625" defaultRowHeight="15"/>
  <cols>
    <col min="1" max="1" width="35.7109375" style="48" customWidth="1"/>
    <col min="2" max="2" width="22.42578125" style="49" customWidth="1"/>
    <col min="3" max="3" width="63.140625" style="48" customWidth="1"/>
    <col min="4" max="4" width="29.42578125" style="48" customWidth="1"/>
    <col min="5" max="5" width="8.7109375" style="50" customWidth="1"/>
    <col min="6" max="6" width="69.5703125" style="48" customWidth="1"/>
    <col min="7" max="7" width="45.5703125" style="48" customWidth="1"/>
    <col min="8" max="8" width="6.7109375" style="50" customWidth="1"/>
    <col min="9" max="9" width="31" style="48" customWidth="1"/>
    <col min="10" max="10" width="80.28515625" style="49" customWidth="1"/>
    <col min="11" max="11" width="45.7109375" style="48" customWidth="1"/>
    <col min="12" max="16384" width="9.28515625" style="48"/>
  </cols>
  <sheetData>
    <row r="1" spans="1:11" s="184" customFormat="1" ht="40.5" customHeight="1">
      <c r="A1" s="224" t="str">
        <f>'Cover Sheet '!A1:K2</f>
        <v>National Cost Collection (NCC) 2022-23 - Extract Specification - Integrated</v>
      </c>
      <c r="B1" s="225"/>
      <c r="C1" s="225"/>
      <c r="D1" s="225"/>
      <c r="E1" s="225"/>
      <c r="F1" s="225"/>
      <c r="G1" s="225"/>
      <c r="H1" s="225"/>
      <c r="I1" s="225"/>
      <c r="J1" s="226"/>
    </row>
    <row r="2" spans="1:11" s="184" customFormat="1" ht="40.5" customHeight="1">
      <c r="A2" s="2" t="s">
        <v>1326</v>
      </c>
      <c r="B2" s="183"/>
      <c r="E2" s="189"/>
      <c r="H2" s="189"/>
      <c r="J2" s="183"/>
    </row>
    <row r="3" spans="1:11" ht="24.6" customHeight="1">
      <c r="A3" s="558"/>
      <c r="B3" s="542"/>
      <c r="C3" s="558"/>
      <c r="D3" s="558"/>
      <c r="E3" s="563"/>
      <c r="F3" s="558"/>
      <c r="G3" s="558"/>
      <c r="H3" s="563"/>
      <c r="I3" s="558"/>
      <c r="J3" s="542"/>
      <c r="K3" s="558"/>
    </row>
    <row r="4" spans="1:11" ht="24.6" customHeight="1">
      <c r="A4" s="3" t="s">
        <v>961</v>
      </c>
      <c r="B4" s="542"/>
      <c r="C4" s="558"/>
      <c r="D4" s="558"/>
      <c r="E4" s="563"/>
      <c r="F4" s="558"/>
      <c r="G4" s="558"/>
      <c r="H4" s="563"/>
      <c r="I4" s="558"/>
      <c r="J4" s="542"/>
      <c r="K4" s="558"/>
    </row>
    <row r="5" spans="1:11" ht="40.5" customHeight="1">
      <c r="A5" s="34" t="s">
        <v>962</v>
      </c>
      <c r="B5" s="34" t="s">
        <v>1046</v>
      </c>
      <c r="C5" s="34" t="s">
        <v>1047</v>
      </c>
      <c r="D5" s="34" t="s">
        <v>1048</v>
      </c>
      <c r="E5" s="107" t="s">
        <v>26</v>
      </c>
      <c r="F5" s="34" t="s">
        <v>1049</v>
      </c>
      <c r="G5" s="34" t="s">
        <v>1050</v>
      </c>
      <c r="H5" s="108" t="s">
        <v>1051</v>
      </c>
      <c r="I5" s="34" t="s">
        <v>1052</v>
      </c>
      <c r="J5" s="34" t="s">
        <v>1053</v>
      </c>
      <c r="K5" s="558"/>
    </row>
    <row r="6" spans="1:11" ht="70.5" customHeight="1">
      <c r="A6" s="590" t="s">
        <v>964</v>
      </c>
      <c r="B6" s="588" t="s">
        <v>1054</v>
      </c>
      <c r="C6" s="588" t="s">
        <v>1055</v>
      </c>
      <c r="D6" s="253" t="s">
        <v>1056</v>
      </c>
      <c r="E6" s="591"/>
      <c r="F6" s="588"/>
      <c r="G6" s="253" t="s">
        <v>1057</v>
      </c>
      <c r="H6" s="592" t="s">
        <v>29</v>
      </c>
      <c r="I6" s="265" t="s">
        <v>1058</v>
      </c>
      <c r="J6" s="27" t="s">
        <v>1059</v>
      </c>
      <c r="K6" s="237"/>
    </row>
    <row r="7" spans="1:11" ht="50.85" customHeight="1">
      <c r="A7" s="588" t="s">
        <v>965</v>
      </c>
      <c r="B7" s="588" t="s">
        <v>44</v>
      </c>
      <c r="C7" s="253" t="s">
        <v>1060</v>
      </c>
      <c r="D7" s="68" t="s">
        <v>1061</v>
      </c>
      <c r="E7" s="591"/>
      <c r="F7" s="590"/>
      <c r="G7" s="450" t="s">
        <v>50</v>
      </c>
      <c r="H7" s="592" t="s">
        <v>29</v>
      </c>
      <c r="I7" s="265" t="s">
        <v>1062</v>
      </c>
      <c r="J7" s="588"/>
      <c r="K7" s="149"/>
    </row>
    <row r="8" spans="1:11" ht="50.85" customHeight="1">
      <c r="A8" s="588" t="s">
        <v>966</v>
      </c>
      <c r="B8" s="588" t="s">
        <v>146</v>
      </c>
      <c r="C8" s="588" t="s">
        <v>1063</v>
      </c>
      <c r="D8" s="68" t="s">
        <v>1064</v>
      </c>
      <c r="E8" s="70"/>
      <c r="F8" s="68"/>
      <c r="G8" s="454">
        <v>44652</v>
      </c>
      <c r="H8" s="592" t="s">
        <v>29</v>
      </c>
      <c r="I8" s="265" t="s">
        <v>1065</v>
      </c>
      <c r="J8" s="253" t="s">
        <v>1104</v>
      </c>
      <c r="K8" s="149"/>
    </row>
    <row r="9" spans="1:11" ht="52.15" customHeight="1">
      <c r="A9" s="588" t="s">
        <v>967</v>
      </c>
      <c r="B9" s="588" t="s">
        <v>150</v>
      </c>
      <c r="C9" s="588" t="s">
        <v>1067</v>
      </c>
      <c r="D9" s="68" t="s">
        <v>1064</v>
      </c>
      <c r="E9" s="70"/>
      <c r="F9" s="68"/>
      <c r="G9" s="454">
        <v>45016</v>
      </c>
      <c r="H9" s="592" t="s">
        <v>29</v>
      </c>
      <c r="I9" s="265" t="s">
        <v>1068</v>
      </c>
      <c r="J9" s="253" t="s">
        <v>1105</v>
      </c>
      <c r="K9" s="149"/>
    </row>
    <row r="10" spans="1:11" ht="68.650000000000006" customHeight="1">
      <c r="A10" s="588" t="s">
        <v>968</v>
      </c>
      <c r="B10" s="588" t="s">
        <v>47</v>
      </c>
      <c r="C10" s="588" t="s">
        <v>1070</v>
      </c>
      <c r="D10" s="68" t="s">
        <v>1071</v>
      </c>
      <c r="E10" s="70"/>
      <c r="F10" s="253"/>
      <c r="G10" s="27" t="s">
        <v>1072</v>
      </c>
      <c r="H10" s="592" t="s">
        <v>29</v>
      </c>
      <c r="I10" s="265" t="s">
        <v>1073</v>
      </c>
      <c r="J10" s="588"/>
      <c r="K10" s="149"/>
    </row>
    <row r="11" spans="1:11" ht="82.15" customHeight="1">
      <c r="A11" s="588" t="s">
        <v>969</v>
      </c>
      <c r="B11" s="588" t="s">
        <v>43</v>
      </c>
      <c r="C11" s="588" t="s">
        <v>1074</v>
      </c>
      <c r="D11" s="253" t="s">
        <v>1075</v>
      </c>
      <c r="E11" s="252" t="s">
        <v>62</v>
      </c>
      <c r="F11" s="253" t="s">
        <v>1327</v>
      </c>
      <c r="G11" s="588"/>
      <c r="H11" s="592" t="s">
        <v>29</v>
      </c>
      <c r="I11" s="265" t="s">
        <v>1077</v>
      </c>
      <c r="J11" s="253" t="s">
        <v>1328</v>
      </c>
      <c r="K11" s="558"/>
    </row>
    <row r="12" spans="1:11" ht="59.1" customHeight="1">
      <c r="A12" s="253" t="s">
        <v>971</v>
      </c>
      <c r="B12" s="588" t="s">
        <v>1107</v>
      </c>
      <c r="C12" s="588" t="s">
        <v>1108</v>
      </c>
      <c r="D12" s="253" t="s">
        <v>1109</v>
      </c>
      <c r="E12" s="252"/>
      <c r="F12" s="253"/>
      <c r="G12" s="253">
        <v>1234567</v>
      </c>
      <c r="H12" s="592" t="s">
        <v>29</v>
      </c>
      <c r="I12" s="266" t="s">
        <v>1110</v>
      </c>
      <c r="J12" s="588"/>
      <c r="K12" s="558"/>
    </row>
    <row r="13" spans="1:11" ht="65.650000000000006" customHeight="1">
      <c r="A13" s="253" t="s">
        <v>973</v>
      </c>
      <c r="B13" s="588" t="s">
        <v>1111</v>
      </c>
      <c r="C13" s="588" t="s">
        <v>1112</v>
      </c>
      <c r="D13" s="588" t="s">
        <v>1089</v>
      </c>
      <c r="E13" s="592"/>
      <c r="F13" s="588"/>
      <c r="G13" s="67" t="s">
        <v>1113</v>
      </c>
      <c r="H13" s="592" t="s">
        <v>29</v>
      </c>
      <c r="I13" s="262" t="s">
        <v>1114</v>
      </c>
      <c r="J13" s="253" t="s">
        <v>1115</v>
      </c>
      <c r="K13" s="558"/>
    </row>
    <row r="14" spans="1:11" ht="23.65" customHeight="1">
      <c r="A14" s="13"/>
      <c r="B14" s="542"/>
      <c r="C14" s="542"/>
      <c r="D14" s="557"/>
      <c r="E14" s="589"/>
      <c r="F14" s="542"/>
      <c r="G14" s="542"/>
      <c r="H14" s="581"/>
      <c r="I14" s="52"/>
      <c r="J14" s="74"/>
      <c r="K14" s="558"/>
    </row>
    <row r="15" spans="1:11" ht="23.65" customHeight="1">
      <c r="A15" s="13"/>
      <c r="B15" s="542"/>
      <c r="C15" s="542"/>
      <c r="D15" s="557"/>
      <c r="E15" s="589"/>
      <c r="F15" s="542"/>
      <c r="G15" s="542"/>
      <c r="H15" s="581"/>
      <c r="I15" s="52"/>
      <c r="J15" s="74"/>
      <c r="K15" s="558"/>
    </row>
    <row r="16" spans="1:11" ht="23.65" customHeight="1">
      <c r="A16" s="3" t="s">
        <v>977</v>
      </c>
      <c r="B16" s="542"/>
      <c r="C16" s="542"/>
      <c r="D16" s="557"/>
      <c r="E16" s="589"/>
      <c r="F16" s="542"/>
      <c r="G16" s="542"/>
      <c r="H16" s="581"/>
      <c r="I16" s="542"/>
      <c r="J16" s="542"/>
      <c r="K16" s="558"/>
    </row>
    <row r="17" spans="1:11" ht="40.15" customHeight="1">
      <c r="A17" s="106" t="s">
        <v>962</v>
      </c>
      <c r="B17" s="34" t="s">
        <v>1046</v>
      </c>
      <c r="C17" s="106" t="s">
        <v>1047</v>
      </c>
      <c r="D17" s="106" t="s">
        <v>1048</v>
      </c>
      <c r="E17" s="107" t="s">
        <v>26</v>
      </c>
      <c r="F17" s="34" t="s">
        <v>1049</v>
      </c>
      <c r="G17" s="34" t="s">
        <v>1050</v>
      </c>
      <c r="H17" s="108" t="s">
        <v>1051</v>
      </c>
      <c r="I17" s="34" t="s">
        <v>1052</v>
      </c>
      <c r="J17" s="34" t="s">
        <v>1053</v>
      </c>
      <c r="K17" s="558"/>
    </row>
    <row r="18" spans="1:11" ht="40.15" customHeight="1">
      <c r="A18" s="29" t="s">
        <v>979</v>
      </c>
      <c r="B18" s="109"/>
      <c r="C18" s="110"/>
      <c r="D18" s="110"/>
      <c r="E18" s="111"/>
      <c r="F18" s="110"/>
      <c r="G18" s="110"/>
      <c r="H18" s="111"/>
      <c r="I18" s="110"/>
      <c r="J18" s="109"/>
      <c r="K18" s="558"/>
    </row>
    <row r="19" spans="1:11" ht="78" customHeight="1">
      <c r="A19" s="540" t="s">
        <v>980</v>
      </c>
      <c r="B19" s="538" t="s">
        <v>1116</v>
      </c>
      <c r="C19" s="538" t="s">
        <v>1117</v>
      </c>
      <c r="D19" s="253" t="s">
        <v>1056</v>
      </c>
      <c r="E19" s="582"/>
      <c r="F19" s="538"/>
      <c r="G19" s="253" t="s">
        <v>1057</v>
      </c>
      <c r="H19" s="582" t="s">
        <v>29</v>
      </c>
      <c r="I19" s="267" t="s">
        <v>1118</v>
      </c>
      <c r="J19" s="330" t="s">
        <v>1059</v>
      </c>
      <c r="K19" s="558"/>
    </row>
    <row r="20" spans="1:11" ht="58.5" customHeight="1">
      <c r="A20" s="547" t="s">
        <v>861</v>
      </c>
      <c r="B20" s="547" t="s">
        <v>1169</v>
      </c>
      <c r="C20" s="547" t="s">
        <v>1170</v>
      </c>
      <c r="D20" s="491" t="s">
        <v>1056</v>
      </c>
      <c r="E20" s="548"/>
      <c r="F20" s="547"/>
      <c r="G20" s="547" t="s">
        <v>1171</v>
      </c>
      <c r="H20" s="548" t="s">
        <v>32</v>
      </c>
      <c r="I20" s="686" t="s">
        <v>1172</v>
      </c>
      <c r="J20" s="491" t="s">
        <v>1059</v>
      </c>
      <c r="K20" s="149"/>
    </row>
    <row r="21" spans="1:11" ht="165">
      <c r="A21" s="540" t="s">
        <v>984</v>
      </c>
      <c r="B21" s="538" t="s">
        <v>1125</v>
      </c>
      <c r="C21" s="599" t="s">
        <v>637</v>
      </c>
      <c r="D21" s="254" t="s">
        <v>1126</v>
      </c>
      <c r="E21" s="582"/>
      <c r="F21" s="558"/>
      <c r="G21" s="538" t="s">
        <v>1127</v>
      </c>
      <c r="H21" s="592" t="s">
        <v>32</v>
      </c>
      <c r="I21" s="269" t="s">
        <v>1128</v>
      </c>
      <c r="J21" s="253" t="s">
        <v>1129</v>
      </c>
      <c r="K21" s="149"/>
    </row>
    <row r="22" spans="1:11" ht="47.65" customHeight="1">
      <c r="A22" s="538" t="s">
        <v>985</v>
      </c>
      <c r="B22" s="538" t="s">
        <v>1130</v>
      </c>
      <c r="C22" s="538" t="s">
        <v>1131</v>
      </c>
      <c r="D22" s="538" t="s">
        <v>1132</v>
      </c>
      <c r="E22" s="582"/>
      <c r="F22" s="538"/>
      <c r="G22" s="538"/>
      <c r="H22" s="582" t="s">
        <v>32</v>
      </c>
      <c r="I22" s="265" t="s">
        <v>1133</v>
      </c>
      <c r="J22" s="253" t="s">
        <v>1129</v>
      </c>
      <c r="K22" s="558"/>
    </row>
    <row r="23" spans="1:11" ht="20.65" customHeight="1">
      <c r="A23" s="931" t="s">
        <v>991</v>
      </c>
      <c r="B23" s="931" t="s">
        <v>1134</v>
      </c>
      <c r="C23" s="931" t="s">
        <v>1329</v>
      </c>
      <c r="D23" s="931" t="s">
        <v>336</v>
      </c>
      <c r="E23" s="601" t="s">
        <v>317</v>
      </c>
      <c r="F23" s="253" t="s">
        <v>1136</v>
      </c>
      <c r="G23" s="931"/>
      <c r="H23" s="937" t="s">
        <v>32</v>
      </c>
      <c r="I23" s="934" t="s">
        <v>1137</v>
      </c>
      <c r="J23" s="922"/>
      <c r="K23" s="558"/>
    </row>
    <row r="24" spans="1:11" ht="20.65" customHeight="1">
      <c r="A24" s="929"/>
      <c r="B24" s="929"/>
      <c r="C24" s="929"/>
      <c r="D24" s="929"/>
      <c r="E24" s="601" t="s">
        <v>321</v>
      </c>
      <c r="F24" s="253" t="s">
        <v>1138</v>
      </c>
      <c r="G24" s="929"/>
      <c r="H24" s="938"/>
      <c r="I24" s="935"/>
      <c r="J24" s="923"/>
      <c r="K24" s="558"/>
    </row>
    <row r="25" spans="1:11" ht="20.65" customHeight="1">
      <c r="A25" s="929"/>
      <c r="B25" s="929"/>
      <c r="C25" s="929"/>
      <c r="D25" s="929"/>
      <c r="E25" s="601" t="s">
        <v>543</v>
      </c>
      <c r="F25" s="253" t="s">
        <v>1139</v>
      </c>
      <c r="G25" s="929"/>
      <c r="H25" s="938"/>
      <c r="I25" s="935"/>
      <c r="J25" s="923"/>
      <c r="K25" s="558"/>
    </row>
    <row r="26" spans="1:11" ht="20.65" customHeight="1">
      <c r="A26" s="929"/>
      <c r="B26" s="929"/>
      <c r="C26" s="929"/>
      <c r="D26" s="929"/>
      <c r="E26" s="601" t="s">
        <v>545</v>
      </c>
      <c r="F26" s="253" t="s">
        <v>1140</v>
      </c>
      <c r="G26" s="929"/>
      <c r="H26" s="938"/>
      <c r="I26" s="935"/>
      <c r="J26" s="923"/>
      <c r="K26" s="558"/>
    </row>
    <row r="27" spans="1:11" ht="32.65" customHeight="1">
      <c r="A27" s="929"/>
      <c r="B27" s="929"/>
      <c r="C27" s="929"/>
      <c r="D27" s="929"/>
      <c r="E27" s="601" t="s">
        <v>547</v>
      </c>
      <c r="F27" s="253" t="s">
        <v>1141</v>
      </c>
      <c r="G27" s="929"/>
      <c r="H27" s="938"/>
      <c r="I27" s="935"/>
      <c r="J27" s="923"/>
      <c r="K27" s="558"/>
    </row>
    <row r="28" spans="1:11" ht="20.65" customHeight="1">
      <c r="A28" s="929"/>
      <c r="B28" s="929"/>
      <c r="C28" s="929"/>
      <c r="D28" s="929"/>
      <c r="E28" s="601" t="s">
        <v>549</v>
      </c>
      <c r="F28" s="253" t="s">
        <v>1142</v>
      </c>
      <c r="G28" s="929"/>
      <c r="H28" s="938"/>
      <c r="I28" s="935"/>
      <c r="J28" s="923"/>
      <c r="K28" s="558"/>
    </row>
    <row r="29" spans="1:11" ht="20.65" customHeight="1">
      <c r="A29" s="929"/>
      <c r="B29" s="929"/>
      <c r="C29" s="929"/>
      <c r="D29" s="929"/>
      <c r="E29" s="601" t="s">
        <v>1143</v>
      </c>
      <c r="F29" s="253" t="s">
        <v>1144</v>
      </c>
      <c r="G29" s="929"/>
      <c r="H29" s="938"/>
      <c r="I29" s="935"/>
      <c r="J29" s="923"/>
      <c r="K29" s="558"/>
    </row>
    <row r="30" spans="1:11" ht="20.65" customHeight="1">
      <c r="A30" s="930"/>
      <c r="B30" s="930"/>
      <c r="C30" s="930"/>
      <c r="D30" s="930"/>
      <c r="E30" s="601" t="s">
        <v>1145</v>
      </c>
      <c r="F30" s="253" t="s">
        <v>1146</v>
      </c>
      <c r="G30" s="930"/>
      <c r="H30" s="939"/>
      <c r="I30" s="936"/>
      <c r="J30" s="924"/>
      <c r="K30" s="558"/>
    </row>
    <row r="31" spans="1:11" ht="54.6" customHeight="1">
      <c r="A31" s="538" t="s">
        <v>995</v>
      </c>
      <c r="B31" s="538" t="s">
        <v>1147</v>
      </c>
      <c r="C31" s="538" t="s">
        <v>1148</v>
      </c>
      <c r="D31" s="540" t="s">
        <v>1149</v>
      </c>
      <c r="E31" s="583"/>
      <c r="F31" s="540"/>
      <c r="G31" s="538"/>
      <c r="H31" s="582" t="s">
        <v>32</v>
      </c>
      <c r="I31" s="265" t="s">
        <v>1150</v>
      </c>
      <c r="J31" s="27" t="s">
        <v>1129</v>
      </c>
      <c r="K31" s="558"/>
    </row>
    <row r="32" spans="1:11" ht="50.65" customHeight="1">
      <c r="A32" s="538" t="s">
        <v>999</v>
      </c>
      <c r="B32" s="538" t="s">
        <v>1151</v>
      </c>
      <c r="C32" s="538" t="s">
        <v>1152</v>
      </c>
      <c r="D32" s="540" t="s">
        <v>1153</v>
      </c>
      <c r="E32" s="583"/>
      <c r="F32" s="540"/>
      <c r="G32" s="538"/>
      <c r="H32" s="582" t="s">
        <v>32</v>
      </c>
      <c r="I32" s="270" t="s">
        <v>1154</v>
      </c>
      <c r="J32" s="450" t="s">
        <v>14522</v>
      </c>
      <c r="K32" s="558"/>
    </row>
    <row r="33" spans="1:11" ht="25.5" customHeight="1">
      <c r="A33" s="931" t="s">
        <v>1003</v>
      </c>
      <c r="B33" s="931" t="s">
        <v>1155</v>
      </c>
      <c r="C33" s="961" t="s">
        <v>643</v>
      </c>
      <c r="D33" s="940" t="s">
        <v>337</v>
      </c>
      <c r="E33" s="583" t="s">
        <v>1157</v>
      </c>
      <c r="F33" s="540" t="s">
        <v>1158</v>
      </c>
      <c r="G33" s="931"/>
      <c r="H33" s="937" t="s">
        <v>32</v>
      </c>
      <c r="I33" s="934" t="s">
        <v>1159</v>
      </c>
      <c r="J33" s="925" t="s">
        <v>1129</v>
      </c>
      <c r="K33" s="558"/>
    </row>
    <row r="34" spans="1:11" ht="25.5" customHeight="1">
      <c r="A34" s="929"/>
      <c r="B34" s="929"/>
      <c r="C34" s="964"/>
      <c r="D34" s="929"/>
      <c r="E34" s="583">
        <v>2</v>
      </c>
      <c r="F34" s="540" t="s">
        <v>1160</v>
      </c>
      <c r="G34" s="929"/>
      <c r="H34" s="938"/>
      <c r="I34" s="935"/>
      <c r="J34" s="978"/>
      <c r="K34" s="558"/>
    </row>
    <row r="35" spans="1:11" ht="25.5" customHeight="1">
      <c r="A35" s="929"/>
      <c r="B35" s="929"/>
      <c r="C35" s="964"/>
      <c r="D35" s="929"/>
      <c r="E35" s="583">
        <v>9</v>
      </c>
      <c r="F35" s="540" t="s">
        <v>1161</v>
      </c>
      <c r="G35" s="929"/>
      <c r="H35" s="938"/>
      <c r="I35" s="935"/>
      <c r="J35" s="978"/>
      <c r="K35" s="558"/>
    </row>
    <row r="36" spans="1:11" ht="25.5" customHeight="1">
      <c r="A36" s="930"/>
      <c r="B36" s="930"/>
      <c r="C36" s="965"/>
      <c r="D36" s="930"/>
      <c r="E36" s="583" t="s">
        <v>1162</v>
      </c>
      <c r="F36" s="540" t="s">
        <v>1163</v>
      </c>
      <c r="G36" s="930"/>
      <c r="H36" s="939"/>
      <c r="I36" s="936"/>
      <c r="J36" s="980"/>
      <c r="K36" s="558"/>
    </row>
    <row r="37" spans="1:11" ht="39.6" customHeight="1">
      <c r="A37" s="29" t="s">
        <v>983</v>
      </c>
      <c r="B37" s="109"/>
      <c r="C37" s="110"/>
      <c r="D37" s="110"/>
      <c r="E37" s="111"/>
      <c r="F37" s="110"/>
      <c r="G37" s="110"/>
      <c r="H37" s="111"/>
      <c r="I37" s="110"/>
      <c r="J37" s="109"/>
      <c r="K37" s="558"/>
    </row>
    <row r="38" spans="1:11" ht="61.15" customHeight="1">
      <c r="A38" s="538" t="s">
        <v>1011</v>
      </c>
      <c r="B38" s="538" t="s">
        <v>1330</v>
      </c>
      <c r="C38" s="27" t="s">
        <v>1331</v>
      </c>
      <c r="D38" s="235" t="s">
        <v>1332</v>
      </c>
      <c r="E38" s="452"/>
      <c r="F38" s="453"/>
      <c r="G38" s="27" t="s">
        <v>1333</v>
      </c>
      <c r="H38" s="582" t="s">
        <v>32</v>
      </c>
      <c r="I38" s="265" t="s">
        <v>1334</v>
      </c>
      <c r="J38" s="27" t="s">
        <v>1335</v>
      </c>
      <c r="K38" s="327"/>
    </row>
    <row r="39" spans="1:11" ht="137.1" customHeight="1">
      <c r="A39" s="235" t="s">
        <v>1014</v>
      </c>
      <c r="B39" s="27" t="s">
        <v>1336</v>
      </c>
      <c r="C39" s="235" t="s">
        <v>1337</v>
      </c>
      <c r="D39" s="253" t="s">
        <v>1153</v>
      </c>
      <c r="E39" s="252"/>
      <c r="F39" s="253"/>
      <c r="G39" s="253" t="s">
        <v>1338</v>
      </c>
      <c r="H39" s="100" t="s">
        <v>29</v>
      </c>
      <c r="I39" s="265" t="s">
        <v>1339</v>
      </c>
      <c r="J39" s="450" t="s">
        <v>14257</v>
      </c>
      <c r="K39" s="680"/>
    </row>
    <row r="40" spans="1:11" ht="137.1" customHeight="1">
      <c r="A40" s="235" t="s">
        <v>1016</v>
      </c>
      <c r="B40" s="27" t="s">
        <v>1340</v>
      </c>
      <c r="C40" s="235" t="s">
        <v>1341</v>
      </c>
      <c r="D40" s="253" t="s">
        <v>1342</v>
      </c>
      <c r="E40" s="252"/>
      <c r="F40" s="253"/>
      <c r="G40" s="253" t="s">
        <v>1343</v>
      </c>
      <c r="H40" s="100" t="s">
        <v>29</v>
      </c>
      <c r="I40" s="265" t="s">
        <v>1344</v>
      </c>
      <c r="J40" s="450" t="s">
        <v>14258</v>
      </c>
      <c r="K40" s="680"/>
    </row>
    <row r="41" spans="1:11" ht="32.25" customHeight="1">
      <c r="A41" s="976" t="s">
        <v>311</v>
      </c>
      <c r="B41" s="931" t="s">
        <v>1345</v>
      </c>
      <c r="C41" s="977" t="s">
        <v>1346</v>
      </c>
      <c r="D41" s="931" t="s">
        <v>336</v>
      </c>
      <c r="E41" s="601" t="s">
        <v>317</v>
      </c>
      <c r="F41" s="68" t="s">
        <v>1347</v>
      </c>
      <c r="G41" s="979"/>
      <c r="H41" s="937" t="s">
        <v>29</v>
      </c>
      <c r="I41" s="959" t="s">
        <v>1348</v>
      </c>
      <c r="J41" s="974"/>
      <c r="K41" s="25"/>
    </row>
    <row r="42" spans="1:11" ht="32.25" customHeight="1">
      <c r="A42" s="929"/>
      <c r="B42" s="929"/>
      <c r="C42" s="978"/>
      <c r="D42" s="929"/>
      <c r="E42" s="601" t="s">
        <v>321</v>
      </c>
      <c r="F42" s="68" t="s">
        <v>1349</v>
      </c>
      <c r="G42" s="929"/>
      <c r="H42" s="938"/>
      <c r="I42" s="959"/>
      <c r="J42" s="975"/>
      <c r="K42" s="558"/>
    </row>
    <row r="43" spans="1:11" ht="23.1" customHeight="1">
      <c r="A43" s="929"/>
      <c r="B43" s="929"/>
      <c r="C43" s="978"/>
      <c r="D43" s="929"/>
      <c r="E43" s="601" t="s">
        <v>543</v>
      </c>
      <c r="F43" s="540" t="s">
        <v>1350</v>
      </c>
      <c r="G43" s="929"/>
      <c r="H43" s="938"/>
      <c r="I43" s="959"/>
      <c r="J43" s="975"/>
      <c r="K43" s="558"/>
    </row>
    <row r="44" spans="1:11" ht="23.1" customHeight="1">
      <c r="A44" s="929"/>
      <c r="B44" s="929"/>
      <c r="C44" s="978"/>
      <c r="D44" s="929"/>
      <c r="E44" s="601" t="s">
        <v>545</v>
      </c>
      <c r="F44" s="540" t="s">
        <v>1351</v>
      </c>
      <c r="G44" s="929"/>
      <c r="H44" s="938"/>
      <c r="I44" s="959"/>
      <c r="J44" s="975"/>
      <c r="K44" s="558"/>
    </row>
    <row r="45" spans="1:11" ht="287.64999999999998" customHeight="1">
      <c r="A45" s="235" t="s">
        <v>867</v>
      </c>
      <c r="B45" s="27" t="s">
        <v>1352</v>
      </c>
      <c r="C45" s="235" t="s">
        <v>1353</v>
      </c>
      <c r="D45" s="253" t="s">
        <v>1153</v>
      </c>
      <c r="E45" s="252"/>
      <c r="F45" s="253"/>
      <c r="G45" s="253" t="s">
        <v>1205</v>
      </c>
      <c r="H45" s="101" t="s">
        <v>29</v>
      </c>
      <c r="I45" s="265" t="s">
        <v>1354</v>
      </c>
      <c r="J45" s="450" t="s">
        <v>11437</v>
      </c>
      <c r="K45" s="680"/>
    </row>
    <row r="46" spans="1:11" ht="287.64999999999998" customHeight="1">
      <c r="A46" s="235" t="s">
        <v>1025</v>
      </c>
      <c r="B46" s="27" t="s">
        <v>1355</v>
      </c>
      <c r="C46" s="235" t="s">
        <v>1356</v>
      </c>
      <c r="D46" s="253" t="s">
        <v>1342</v>
      </c>
      <c r="E46" s="252"/>
      <c r="F46" s="253"/>
      <c r="G46" s="253" t="s">
        <v>1357</v>
      </c>
      <c r="H46" s="252" t="s">
        <v>29</v>
      </c>
      <c r="I46" s="265" t="s">
        <v>1358</v>
      </c>
      <c r="J46" s="450" t="s">
        <v>11437</v>
      </c>
      <c r="K46" s="680"/>
    </row>
    <row r="47" spans="1:11" ht="39.6" customHeight="1">
      <c r="A47" s="29" t="s">
        <v>1000</v>
      </c>
      <c r="B47" s="109"/>
      <c r="C47" s="109"/>
      <c r="D47" s="109"/>
      <c r="E47" s="112"/>
      <c r="F47" s="113"/>
      <c r="G47" s="109"/>
      <c r="H47" s="112"/>
      <c r="I47" s="109"/>
      <c r="J47" s="109"/>
      <c r="K47" s="558"/>
    </row>
    <row r="48" spans="1:11" ht="85.15" customHeight="1">
      <c r="A48" s="538" t="s">
        <v>1037</v>
      </c>
      <c r="B48" s="253" t="s">
        <v>1359</v>
      </c>
      <c r="C48" s="27" t="s">
        <v>1360</v>
      </c>
      <c r="D48" s="253" t="s">
        <v>1175</v>
      </c>
      <c r="E48" s="18"/>
      <c r="F48" s="719" t="s">
        <v>11366</v>
      </c>
      <c r="G48" s="450" t="s">
        <v>11329</v>
      </c>
      <c r="H48" s="583" t="s">
        <v>29</v>
      </c>
      <c r="I48" s="265" t="s">
        <v>1361</v>
      </c>
      <c r="J48" s="27" t="s">
        <v>1301</v>
      </c>
      <c r="K48" s="149"/>
    </row>
    <row r="49" spans="1:11" ht="24" customHeight="1">
      <c r="A49" s="542"/>
      <c r="B49" s="542"/>
      <c r="C49" s="13"/>
      <c r="D49" s="542"/>
      <c r="E49" s="56"/>
      <c r="F49" s="57"/>
      <c r="G49" s="606"/>
      <c r="H49" s="608"/>
      <c r="I49" s="57"/>
      <c r="J49" s="17"/>
      <c r="K49" s="558"/>
    </row>
    <row r="50" spans="1:11" ht="24" customHeight="1">
      <c r="A50" s="542"/>
      <c r="B50" s="542"/>
      <c r="C50" s="13"/>
      <c r="D50" s="542"/>
      <c r="E50" s="56"/>
      <c r="F50" s="57"/>
      <c r="G50" s="606"/>
      <c r="H50" s="608"/>
      <c r="I50" s="57"/>
      <c r="J50" s="17"/>
      <c r="K50" s="558"/>
    </row>
    <row r="51" spans="1:11" ht="24" customHeight="1">
      <c r="A51" s="105" t="s">
        <v>1017</v>
      </c>
      <c r="B51" s="542"/>
      <c r="C51" s="558"/>
      <c r="D51" s="558"/>
      <c r="E51" s="563"/>
      <c r="F51" s="558"/>
      <c r="G51" s="558"/>
      <c r="H51" s="563"/>
      <c r="I51" s="558"/>
      <c r="J51" s="542"/>
      <c r="K51" s="558"/>
    </row>
    <row r="52" spans="1:11" ht="40.15" customHeight="1">
      <c r="A52" s="34" t="s">
        <v>962</v>
      </c>
      <c r="B52" s="34" t="s">
        <v>1046</v>
      </c>
      <c r="C52" s="34" t="s">
        <v>1047</v>
      </c>
      <c r="D52" s="34" t="s">
        <v>1048</v>
      </c>
      <c r="E52" s="107" t="s">
        <v>26</v>
      </c>
      <c r="F52" s="34" t="s">
        <v>1049</v>
      </c>
      <c r="G52" s="34" t="s">
        <v>1050</v>
      </c>
      <c r="H52" s="108" t="s">
        <v>1051</v>
      </c>
      <c r="I52" s="34" t="s">
        <v>1052</v>
      </c>
      <c r="J52" s="34" t="s">
        <v>1053</v>
      </c>
      <c r="K52" s="558"/>
    </row>
    <row r="53" spans="1:11" ht="72" customHeight="1">
      <c r="A53" s="588" t="s">
        <v>1022</v>
      </c>
      <c r="B53" s="588" t="s">
        <v>1310</v>
      </c>
      <c r="C53" s="588" t="s">
        <v>1311</v>
      </c>
      <c r="D53" s="588" t="s">
        <v>440</v>
      </c>
      <c r="E53" s="592"/>
      <c r="F53" s="660" t="s">
        <v>11347</v>
      </c>
      <c r="G53" s="717" t="s">
        <v>11431</v>
      </c>
      <c r="H53" s="592" t="s">
        <v>29</v>
      </c>
      <c r="I53" s="265" t="s">
        <v>1312</v>
      </c>
      <c r="J53" s="253" t="s">
        <v>1313</v>
      </c>
      <c r="K53" s="149"/>
    </row>
    <row r="54" spans="1:11" ht="56.65" customHeight="1">
      <c r="A54" s="588" t="s">
        <v>1026</v>
      </c>
      <c r="B54" s="588" t="s">
        <v>1314</v>
      </c>
      <c r="C54" s="588" t="s">
        <v>1315</v>
      </c>
      <c r="D54" s="253" t="s">
        <v>1316</v>
      </c>
      <c r="E54" s="592"/>
      <c r="F54" s="607"/>
      <c r="G54" s="607"/>
      <c r="H54" s="592" t="s">
        <v>29</v>
      </c>
      <c r="I54" s="265" t="s">
        <v>1317</v>
      </c>
      <c r="J54" s="253" t="s">
        <v>1313</v>
      </c>
      <c r="K54" s="558"/>
    </row>
    <row r="55" spans="1:11" ht="83.65" customHeight="1">
      <c r="A55" s="588" t="s">
        <v>1030</v>
      </c>
      <c r="B55" s="588" t="s">
        <v>1318</v>
      </c>
      <c r="C55" s="588" t="s">
        <v>1319</v>
      </c>
      <c r="D55" s="588" t="s">
        <v>1320</v>
      </c>
      <c r="E55" s="592"/>
      <c r="F55" s="660" t="s">
        <v>11348</v>
      </c>
      <c r="G55" s="717" t="s">
        <v>11431</v>
      </c>
      <c r="H55" s="592" t="s">
        <v>29</v>
      </c>
      <c r="I55" s="265" t="s">
        <v>1321</v>
      </c>
      <c r="J55" s="253" t="s">
        <v>1322</v>
      </c>
      <c r="K55" s="149"/>
    </row>
    <row r="56" spans="1:11" ht="124.5" customHeight="1">
      <c r="A56" s="588" t="s">
        <v>1034</v>
      </c>
      <c r="B56" s="588" t="s">
        <v>1100</v>
      </c>
      <c r="C56" s="588" t="s">
        <v>1323</v>
      </c>
      <c r="D56" s="588" t="s">
        <v>1089</v>
      </c>
      <c r="E56" s="592"/>
      <c r="F56" s="588"/>
      <c r="G56" s="588"/>
      <c r="H56" s="592" t="s">
        <v>29</v>
      </c>
      <c r="I56" s="265" t="s">
        <v>1324</v>
      </c>
      <c r="J56" s="253" t="s">
        <v>1325</v>
      </c>
      <c r="K56" s="558"/>
    </row>
  </sheetData>
  <mergeCells count="24">
    <mergeCell ref="J23:J30"/>
    <mergeCell ref="H23:H30"/>
    <mergeCell ref="J33:J36"/>
    <mergeCell ref="I23:I30"/>
    <mergeCell ref="I33:I36"/>
    <mergeCell ref="H33:H36"/>
    <mergeCell ref="G23:G30"/>
    <mergeCell ref="A23:A30"/>
    <mergeCell ref="A33:A36"/>
    <mergeCell ref="B33:B36"/>
    <mergeCell ref="C33:C36"/>
    <mergeCell ref="D33:D36"/>
    <mergeCell ref="B23:B30"/>
    <mergeCell ref="D23:D30"/>
    <mergeCell ref="C23:C30"/>
    <mergeCell ref="G33:G36"/>
    <mergeCell ref="H41:H44"/>
    <mergeCell ref="I41:I44"/>
    <mergeCell ref="J41:J44"/>
    <mergeCell ref="A41:A44"/>
    <mergeCell ref="B41:B44"/>
    <mergeCell ref="C41:C44"/>
    <mergeCell ref="D41:D44"/>
    <mergeCell ref="G41:G44"/>
  </mergeCells>
  <phoneticPr fontId="71" type="noConversion"/>
  <hyperlinks>
    <hyperlink ref="I13" r:id="rId1" xr:uid="{73C4BA70-29CE-4924-BBF0-829990E98F4F}"/>
    <hyperlink ref="I6" r:id="rId2" display="https://www.datadictionary.nhs.uk/data_elements/organisation_identifier__code_of_submitting_organisation_.html" xr:uid="{84B592E6-B0AE-4632-8075-5E89F6934FFA}"/>
    <hyperlink ref="I7" r:id="rId3" display="https://www.datadictionary.nhs.uk/data_elements/financial_year__patient_level_information_costing_.html" xr:uid="{7DDE5B41-5EEE-424F-8905-569247319FE1}"/>
    <hyperlink ref="I8" r:id="rId4" display="https://www.datadictionary.nhs.uk/data_elements/reporting_period_start_date.html" xr:uid="{F7C8495D-6DED-49E2-83C8-869C1F155BAF}"/>
    <hyperlink ref="I9" r:id="rId5" display="https://www.datadictionary.nhs.uk/data_elements/reporting_period_end_date.html" xr:uid="{622D9AD1-D307-4789-A73B-0371DDE3C64C}"/>
    <hyperlink ref="I10" r:id="rId6" display="https://www.datadictionary.nhs.uk/data_elements/date_and_time_data_set_created.html" xr:uid="{1D52B445-922B-419C-A446-A1546A5A5B5A}"/>
    <hyperlink ref="I11" r:id="rId7" display="https://www.datadictionary.nhs.uk/data_elements/care_activity_type__patient_level_information_costing_.html" xr:uid="{2902BBFD-D062-4888-844B-EDD0179FB6F3}"/>
    <hyperlink ref="I12" r:id="rId8" xr:uid="{3C55C456-DFC8-4C90-B030-DBF200405977}"/>
    <hyperlink ref="I19" r:id="rId9" xr:uid="{F8A6B13E-6C1B-42A7-ABF1-5627EA8BBEE6}"/>
    <hyperlink ref="I33:I36" r:id="rId10" display="PERSON STATED GENDER CODE" xr:uid="{57643640-63C2-4066-BF12-5760EDF062E1}"/>
    <hyperlink ref="I21" r:id="rId11" display="https://www.datadictionary.nhs.uk/data_elements/cds_unique_identifier.html" xr:uid="{134D0878-555A-4E2B-B167-E69E8CE0F4A7}"/>
    <hyperlink ref="I22" r:id="rId12" display="https://www.datadictionary.nhs.uk/data_elements/nhs_number.html" xr:uid="{E7BE0DE2-0D99-4670-ABFE-F468EF49366A}"/>
    <hyperlink ref="I23:I30" r:id="rId13" display="NHS NUMBER STATUS INDICATOR CODE" xr:uid="{06471ED1-A6B6-42A6-BD8F-FB3E0EDECC25}"/>
    <hyperlink ref="I31" r:id="rId14" display="https://www.datadictionary.nhs.uk/data_elements/postcode_of_usual_address.html" xr:uid="{C675659F-02FD-42F4-9430-A47EA505A2BE}"/>
    <hyperlink ref="I32" r:id="rId15" display="https://www.datadictionary.nhs.uk/data_elements/person_birth_date.html" xr:uid="{B5A7C7EB-DB8E-4B96-87D8-20A7B61B92D9}"/>
    <hyperlink ref="I38" r:id="rId16" display="https://www.datadictionary.nhs.uk/data_elements/emergency_care_attendance_identifier.html" xr:uid="{89211C6A-B2F6-43C0-9229-5DD3C9C3B285}"/>
    <hyperlink ref="I39" r:id="rId17" display="https://www.datadictionary.nhs.uk/data_elements/emergency_care_arrival_date.html" xr:uid="{2EBF9EF2-35C6-4FA8-A6EE-9692A6D68E8E}"/>
    <hyperlink ref="I40" r:id="rId18" display="https://www.datadictionary.nhs.uk/data_elements/emergency_care_arrival_time.html" xr:uid="{F910CA87-BAFD-47B3-830B-912AB9DCAF92}"/>
    <hyperlink ref="I41" r:id="rId19" display="https://www.datadictionary.nhs.uk/data_elements/emergency_care_department_type__patient_level_information_costing_.html" xr:uid="{A39C2AA4-CFF3-4366-9768-250F4EA68AD6}"/>
    <hyperlink ref="I45" r:id="rId20" display="https://www.datadictionary.nhs.uk/data_elements/emergency_care_departure_date.html" xr:uid="{F2720B6E-A7AF-45D0-B390-00E2141A37E9}"/>
    <hyperlink ref="I46" r:id="rId21" display="https://www.datadictionary.nhs.uk/data_elements/emergency_care_departure_time.html" xr:uid="{97A1D952-01B7-4AA2-A8E4-275561E0CDEA}"/>
    <hyperlink ref="I53" r:id="rId22" display="https://www.datadictionary.nhs.uk/data_elements/activity_identifier__patient_level_information_costing_.html" xr:uid="{11B5F71A-BD4B-4D5D-A219-3D6BCB5DB5C8}"/>
    <hyperlink ref="I54" r:id="rId23" display="https://www.datadictionary.nhs.uk/data_elements/activity_count__patient_level_information_costing_.html" xr:uid="{A1F9EEA5-A885-4308-B9C7-BD09523BC921}"/>
    <hyperlink ref="I55" r:id="rId24" display="https://www.datadictionary.nhs.uk/data_elements/activity_resource_identifier__patient_level_information_costing_.html" xr:uid="{89CDC078-C8CD-4C33-8E86-58C547997559}"/>
    <hyperlink ref="I56" r:id="rId25" display="https://www.datadictionary.nhs.uk/data_elements/patient_level_information_costing_total_cost.html" xr:uid="{3F4A4BA7-B4AD-4946-A223-6A8C60DCA495}"/>
    <hyperlink ref="I48" r:id="rId26" display="https://www.datadictionary.nhs.uk/data_elements/healthcare_resource_group_code__emergency_care_.html" xr:uid="{D1B2DEEA-B01F-4CBE-A232-972CA7CB3153}"/>
    <hyperlink ref="F48" location="'RD HRG Codes'!A1" display="'RD HRG Codes'!A1" xr:uid="{91C9F95B-781F-4AE0-8A65-D1254FBF63CA}"/>
    <hyperlink ref="I20" r:id="rId27" xr:uid="{83CD2969-BD75-4DC2-9204-374A157BA78B}"/>
    <hyperlink ref="F55" location="'RD Resources'!A1" display="'RD Resources'!A1" xr:uid="{5C868383-551F-4D25-97E9-726B3DC868F1}"/>
    <hyperlink ref="F53" location="'RD Activities'!A1" display="'RD Activities'!A1" xr:uid="{6F9A2B4A-0F2A-4E1E-AE83-029AED7AB4F9}"/>
  </hyperlinks>
  <pageMargins left="0.7" right="0.7" top="0.75" bottom="0.75" header="0.3" footer="0.3"/>
  <pageSetup paperSize="8" scale="49" fitToHeight="0" orientation="landscape" r:id="rId2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622FC-AAAF-4EE5-9B57-B4578747412A}">
  <sheetPr codeName="Sheet9">
    <tabColor rgb="FF00B050"/>
    <pageSetUpPr fitToPage="1"/>
  </sheetPr>
  <dimension ref="A1:L81"/>
  <sheetViews>
    <sheetView showGridLines="0" zoomScale="60" zoomScaleNormal="60" workbookViewId="0">
      <pane ySplit="5" topLeftCell="A6" activePane="bottomLeft" state="frozen"/>
      <selection activeCell="G13" sqref="G13"/>
      <selection pane="bottomLeft"/>
    </sheetView>
  </sheetViews>
  <sheetFormatPr defaultColWidth="9.28515625" defaultRowHeight="15"/>
  <cols>
    <col min="1" max="1" width="35.5703125" style="48" customWidth="1"/>
    <col min="2" max="2" width="22.5703125" style="49" customWidth="1"/>
    <col min="3" max="3" width="62.42578125" style="48" customWidth="1"/>
    <col min="4" max="4" width="27.7109375" style="48" customWidth="1"/>
    <col min="5" max="5" width="10.28515625" style="50" customWidth="1"/>
    <col min="6" max="6" width="55.7109375" style="48" customWidth="1"/>
    <col min="7" max="7" width="48" style="48" customWidth="1"/>
    <col min="8" max="8" width="7.28515625" style="50" customWidth="1"/>
    <col min="9" max="9" width="31" style="50" customWidth="1"/>
    <col min="10" max="10" width="85.85546875" style="48" customWidth="1"/>
    <col min="11" max="11" width="50.28515625" style="48" customWidth="1"/>
    <col min="12" max="16384" width="9.28515625" style="48"/>
  </cols>
  <sheetData>
    <row r="1" spans="1:11" s="184" customFormat="1" ht="40.5" customHeight="1">
      <c r="A1" s="218" t="str">
        <f>'Cover Sheet '!A1:K2</f>
        <v>National Cost Collection (NCC) 2022-23 - Extract Specification - Integrated</v>
      </c>
      <c r="B1" s="222"/>
      <c r="C1" s="222"/>
      <c r="D1" s="222"/>
      <c r="E1" s="222"/>
      <c r="F1" s="222"/>
      <c r="G1" s="222"/>
      <c r="H1" s="222"/>
      <c r="I1" s="222"/>
      <c r="J1" s="223"/>
    </row>
    <row r="2" spans="1:11" s="184" customFormat="1" ht="40.5" customHeight="1">
      <c r="A2" s="2" t="s">
        <v>163</v>
      </c>
      <c r="B2" s="183"/>
      <c r="E2" s="189"/>
      <c r="H2" s="189"/>
      <c r="I2" s="189"/>
    </row>
    <row r="3" spans="1:11" ht="24.6" customHeight="1">
      <c r="A3" s="558"/>
      <c r="B3" s="542"/>
      <c r="C3" s="558"/>
      <c r="D3" s="558"/>
      <c r="E3" s="563"/>
      <c r="F3" s="558"/>
      <c r="G3" s="558"/>
      <c r="H3" s="563"/>
      <c r="I3" s="563"/>
      <c r="J3" s="558"/>
      <c r="K3" s="558"/>
    </row>
    <row r="4" spans="1:11" ht="24.6" customHeight="1">
      <c r="A4" s="3" t="s">
        <v>961</v>
      </c>
      <c r="B4" s="542"/>
      <c r="C4" s="558"/>
      <c r="D4" s="558"/>
      <c r="E4" s="563"/>
      <c r="F4" s="558"/>
      <c r="G4" s="558"/>
      <c r="H4" s="563"/>
      <c r="I4" s="563"/>
      <c r="J4" s="558"/>
      <c r="K4" s="558"/>
    </row>
    <row r="5" spans="1:11" ht="40.5" customHeight="1">
      <c r="A5" s="34" t="s">
        <v>962</v>
      </c>
      <c r="B5" s="34" t="s">
        <v>1046</v>
      </c>
      <c r="C5" s="34" t="s">
        <v>1047</v>
      </c>
      <c r="D5" s="34" t="s">
        <v>1048</v>
      </c>
      <c r="E5" s="106" t="s">
        <v>26</v>
      </c>
      <c r="F5" s="34" t="s">
        <v>1049</v>
      </c>
      <c r="G5" s="34" t="s">
        <v>1050</v>
      </c>
      <c r="H5" s="108" t="s">
        <v>1051</v>
      </c>
      <c r="I5" s="34" t="s">
        <v>1052</v>
      </c>
      <c r="J5" s="34" t="s">
        <v>1053</v>
      </c>
      <c r="K5" s="558"/>
    </row>
    <row r="6" spans="1:11" ht="62.1" customHeight="1">
      <c r="A6" s="590" t="s">
        <v>964</v>
      </c>
      <c r="B6" s="588" t="s">
        <v>1054</v>
      </c>
      <c r="C6" s="588" t="s">
        <v>1055</v>
      </c>
      <c r="D6" s="253" t="s">
        <v>1056</v>
      </c>
      <c r="E6" s="591"/>
      <c r="F6" s="588"/>
      <c r="G6" s="253" t="s">
        <v>1057</v>
      </c>
      <c r="H6" s="592" t="s">
        <v>29</v>
      </c>
      <c r="I6" s="265" t="s">
        <v>1058</v>
      </c>
      <c r="J6" s="27" t="s">
        <v>1059</v>
      </c>
      <c r="K6" s="329"/>
    </row>
    <row r="7" spans="1:11" ht="50.85" customHeight="1">
      <c r="A7" s="588" t="s">
        <v>965</v>
      </c>
      <c r="B7" s="588" t="s">
        <v>44</v>
      </c>
      <c r="C7" s="253" t="s">
        <v>1060</v>
      </c>
      <c r="D7" s="68" t="s">
        <v>1061</v>
      </c>
      <c r="E7" s="591"/>
      <c r="F7" s="590"/>
      <c r="G7" s="450" t="s">
        <v>50</v>
      </c>
      <c r="H7" s="592" t="s">
        <v>29</v>
      </c>
      <c r="I7" s="265" t="s">
        <v>1062</v>
      </c>
      <c r="J7" s="588"/>
      <c r="K7" s="149"/>
    </row>
    <row r="8" spans="1:11" ht="50.85" customHeight="1">
      <c r="A8" s="588" t="s">
        <v>966</v>
      </c>
      <c r="B8" s="588" t="s">
        <v>146</v>
      </c>
      <c r="C8" s="588" t="s">
        <v>1063</v>
      </c>
      <c r="D8" s="68" t="s">
        <v>1064</v>
      </c>
      <c r="E8" s="70"/>
      <c r="F8" s="68"/>
      <c r="G8" s="454">
        <v>44652</v>
      </c>
      <c r="H8" s="592" t="s">
        <v>29</v>
      </c>
      <c r="I8" s="265" t="s">
        <v>1065</v>
      </c>
      <c r="J8" s="253" t="s">
        <v>1104</v>
      </c>
      <c r="K8" s="149"/>
    </row>
    <row r="9" spans="1:11" ht="52.15" customHeight="1">
      <c r="A9" s="588" t="s">
        <v>967</v>
      </c>
      <c r="B9" s="588" t="s">
        <v>150</v>
      </c>
      <c r="C9" s="588" t="s">
        <v>1067</v>
      </c>
      <c r="D9" s="68" t="s">
        <v>1064</v>
      </c>
      <c r="E9" s="70"/>
      <c r="F9" s="68"/>
      <c r="G9" s="454">
        <v>45016</v>
      </c>
      <c r="H9" s="592" t="s">
        <v>29</v>
      </c>
      <c r="I9" s="265" t="s">
        <v>1068</v>
      </c>
      <c r="J9" s="253" t="s">
        <v>1105</v>
      </c>
      <c r="K9" s="149"/>
    </row>
    <row r="10" spans="1:11" ht="68.650000000000006" customHeight="1">
      <c r="A10" s="588" t="s">
        <v>968</v>
      </c>
      <c r="B10" s="588" t="s">
        <v>47</v>
      </c>
      <c r="C10" s="588" t="s">
        <v>1070</v>
      </c>
      <c r="D10" s="68" t="s">
        <v>1071</v>
      </c>
      <c r="E10" s="70"/>
      <c r="F10" s="253"/>
      <c r="G10" s="27" t="s">
        <v>1072</v>
      </c>
      <c r="H10" s="592" t="s">
        <v>29</v>
      </c>
      <c r="I10" s="265" t="s">
        <v>1073</v>
      </c>
      <c r="J10" s="588"/>
      <c r="K10" s="149"/>
    </row>
    <row r="11" spans="1:11" ht="51" customHeight="1">
      <c r="A11" s="588" t="s">
        <v>969</v>
      </c>
      <c r="B11" s="588" t="s">
        <v>43</v>
      </c>
      <c r="C11" s="588" t="s">
        <v>1074</v>
      </c>
      <c r="D11" s="253" t="s">
        <v>1075</v>
      </c>
      <c r="E11" s="100" t="s">
        <v>60</v>
      </c>
      <c r="F11" s="27" t="s">
        <v>1362</v>
      </c>
      <c r="G11" s="588"/>
      <c r="H11" s="592" t="s">
        <v>29</v>
      </c>
      <c r="I11" s="265" t="s">
        <v>1077</v>
      </c>
      <c r="J11" s="588"/>
      <c r="K11" s="558"/>
    </row>
    <row r="12" spans="1:11" ht="50.85" customHeight="1">
      <c r="A12" s="253" t="s">
        <v>971</v>
      </c>
      <c r="B12" s="588" t="s">
        <v>1107</v>
      </c>
      <c r="C12" s="588" t="s">
        <v>1108</v>
      </c>
      <c r="D12" s="253" t="s">
        <v>1109</v>
      </c>
      <c r="E12" s="252"/>
      <c r="F12" s="253"/>
      <c r="G12" s="253">
        <v>1234567</v>
      </c>
      <c r="H12" s="592" t="s">
        <v>29</v>
      </c>
      <c r="I12" s="266" t="s">
        <v>1110</v>
      </c>
      <c r="J12" s="588"/>
      <c r="K12" s="558"/>
    </row>
    <row r="13" spans="1:11" ht="67.150000000000006" customHeight="1">
      <c r="A13" s="253" t="s">
        <v>973</v>
      </c>
      <c r="B13" s="588" t="s">
        <v>1111</v>
      </c>
      <c r="C13" s="588" t="s">
        <v>1112</v>
      </c>
      <c r="D13" s="588" t="s">
        <v>1089</v>
      </c>
      <c r="E13" s="592"/>
      <c r="F13" s="588"/>
      <c r="G13" s="67" t="s">
        <v>1113</v>
      </c>
      <c r="H13" s="592" t="s">
        <v>29</v>
      </c>
      <c r="I13" s="262" t="s">
        <v>1114</v>
      </c>
      <c r="J13" s="253" t="s">
        <v>1115</v>
      </c>
      <c r="K13" s="558"/>
    </row>
    <row r="14" spans="1:11" ht="23.65" customHeight="1">
      <c r="A14" s="13"/>
      <c r="B14" s="542"/>
      <c r="C14" s="542"/>
      <c r="D14" s="557"/>
      <c r="E14" s="589"/>
      <c r="F14" s="542"/>
      <c r="G14" s="542"/>
      <c r="H14" s="581"/>
      <c r="I14" s="581"/>
      <c r="J14" s="558"/>
      <c r="K14" s="558"/>
    </row>
    <row r="15" spans="1:11" ht="23.65" customHeight="1">
      <c r="A15" s="13"/>
      <c r="B15" s="542"/>
      <c r="C15" s="542"/>
      <c r="D15" s="557"/>
      <c r="E15" s="589"/>
      <c r="F15" s="542"/>
      <c r="G15" s="542"/>
      <c r="H15" s="581"/>
      <c r="I15" s="581"/>
      <c r="J15" s="558"/>
      <c r="K15" s="558"/>
    </row>
    <row r="16" spans="1:11" ht="23.65" customHeight="1">
      <c r="A16" s="3" t="s">
        <v>977</v>
      </c>
      <c r="B16" s="542"/>
      <c r="C16" s="542"/>
      <c r="D16" s="557"/>
      <c r="E16" s="589"/>
      <c r="F16" s="542"/>
      <c r="G16" s="542"/>
      <c r="H16" s="581"/>
      <c r="I16" s="542"/>
      <c r="J16" s="542"/>
      <c r="K16" s="558"/>
    </row>
    <row r="17" spans="1:11" ht="40.15" customHeight="1">
      <c r="A17" s="106" t="s">
        <v>962</v>
      </c>
      <c r="B17" s="34" t="s">
        <v>1046</v>
      </c>
      <c r="C17" s="106" t="s">
        <v>1047</v>
      </c>
      <c r="D17" s="106" t="s">
        <v>1048</v>
      </c>
      <c r="E17" s="107" t="s">
        <v>26</v>
      </c>
      <c r="F17" s="34" t="s">
        <v>1049</v>
      </c>
      <c r="G17" s="34" t="s">
        <v>1050</v>
      </c>
      <c r="H17" s="108" t="s">
        <v>1051</v>
      </c>
      <c r="I17" s="34" t="s">
        <v>1052</v>
      </c>
      <c r="J17" s="34" t="s">
        <v>1053</v>
      </c>
      <c r="K17" s="558"/>
    </row>
    <row r="18" spans="1:11" ht="40.15" customHeight="1">
      <c r="A18" s="29" t="s">
        <v>979</v>
      </c>
      <c r="B18" s="109"/>
      <c r="C18" s="110"/>
      <c r="D18" s="110"/>
      <c r="E18" s="111"/>
      <c r="F18" s="110"/>
      <c r="G18" s="110"/>
      <c r="H18" s="111"/>
      <c r="I18" s="110"/>
      <c r="J18" s="109"/>
      <c r="K18" s="558"/>
    </row>
    <row r="19" spans="1:11" ht="74.099999999999994" customHeight="1">
      <c r="A19" s="711" t="s">
        <v>980</v>
      </c>
      <c r="B19" s="594" t="s">
        <v>1116</v>
      </c>
      <c r="C19" s="594" t="s">
        <v>1117</v>
      </c>
      <c r="D19" s="251" t="s">
        <v>1056</v>
      </c>
      <c r="E19" s="595"/>
      <c r="F19" s="594"/>
      <c r="G19" s="251" t="s">
        <v>1057</v>
      </c>
      <c r="H19" s="595" t="s">
        <v>29</v>
      </c>
      <c r="I19" s="267" t="s">
        <v>1118</v>
      </c>
      <c r="J19" s="756" t="s">
        <v>1059</v>
      </c>
      <c r="K19" s="542"/>
    </row>
    <row r="20" spans="1:11" ht="62.25" customHeight="1">
      <c r="A20" s="547" t="s">
        <v>861</v>
      </c>
      <c r="B20" s="547" t="s">
        <v>1169</v>
      </c>
      <c r="C20" s="547" t="s">
        <v>1170</v>
      </c>
      <c r="D20" s="491" t="s">
        <v>1056</v>
      </c>
      <c r="E20" s="548"/>
      <c r="F20" s="547"/>
      <c r="G20" s="547" t="s">
        <v>1171</v>
      </c>
      <c r="H20" s="548" t="s">
        <v>32</v>
      </c>
      <c r="I20" s="686" t="s">
        <v>1172</v>
      </c>
      <c r="J20" s="491" t="s">
        <v>1059</v>
      </c>
      <c r="K20" s="149"/>
    </row>
    <row r="21" spans="1:11" ht="120.6" customHeight="1">
      <c r="A21" s="256" t="s">
        <v>982</v>
      </c>
      <c r="B21" s="256" t="s">
        <v>1120</v>
      </c>
      <c r="C21" s="256" t="s">
        <v>1121</v>
      </c>
      <c r="D21" s="256" t="s">
        <v>1122</v>
      </c>
      <c r="E21" s="256"/>
      <c r="F21" s="256"/>
      <c r="G21" s="236" t="s">
        <v>1123</v>
      </c>
      <c r="H21" s="288" t="s">
        <v>29</v>
      </c>
      <c r="I21" s="268" t="s">
        <v>1124</v>
      </c>
      <c r="J21" s="699" t="s">
        <v>14462</v>
      </c>
      <c r="K21" s="175"/>
    </row>
    <row r="22" spans="1:11" ht="165">
      <c r="A22" s="540" t="s">
        <v>984</v>
      </c>
      <c r="B22" s="598" t="s">
        <v>1125</v>
      </c>
      <c r="C22" s="599" t="s">
        <v>637</v>
      </c>
      <c r="D22" s="259" t="s">
        <v>1126</v>
      </c>
      <c r="E22" s="600"/>
      <c r="F22" s="598"/>
      <c r="G22" s="598" t="s">
        <v>1127</v>
      </c>
      <c r="H22" s="600" t="s">
        <v>32</v>
      </c>
      <c r="I22" s="269" t="s">
        <v>1128</v>
      </c>
      <c r="J22" s="456" t="s">
        <v>1129</v>
      </c>
      <c r="K22" s="558"/>
    </row>
    <row r="23" spans="1:11" s="415" customFormat="1" ht="105">
      <c r="A23" s="609" t="s">
        <v>821</v>
      </c>
      <c r="B23" s="740" t="s">
        <v>826</v>
      </c>
      <c r="C23" s="604" t="s">
        <v>604</v>
      </c>
      <c r="D23" s="486" t="s">
        <v>1363</v>
      </c>
      <c r="E23" s="605"/>
      <c r="F23" s="604"/>
      <c r="G23" s="604" t="s">
        <v>750</v>
      </c>
      <c r="H23" s="605" t="s">
        <v>32</v>
      </c>
      <c r="I23" s="769" t="s">
        <v>1510</v>
      </c>
      <c r="J23" s="715" t="s">
        <v>11369</v>
      </c>
      <c r="K23" s="175"/>
    </row>
    <row r="24" spans="1:11" ht="52.5" customHeight="1">
      <c r="A24" s="538" t="s">
        <v>985</v>
      </c>
      <c r="B24" s="538" t="s">
        <v>1130</v>
      </c>
      <c r="C24" s="538" t="s">
        <v>1131</v>
      </c>
      <c r="D24" s="538" t="s">
        <v>1132</v>
      </c>
      <c r="E24" s="582"/>
      <c r="F24" s="538"/>
      <c r="G24" s="538"/>
      <c r="H24" s="582" t="s">
        <v>32</v>
      </c>
      <c r="I24" s="265" t="s">
        <v>1133</v>
      </c>
      <c r="J24" s="316" t="s">
        <v>1129</v>
      </c>
      <c r="K24" s="558"/>
    </row>
    <row r="25" spans="1:11" ht="20.65" customHeight="1">
      <c r="A25" s="931" t="s">
        <v>991</v>
      </c>
      <c r="B25" s="931" t="s">
        <v>1134</v>
      </c>
      <c r="C25" s="931" t="s">
        <v>1329</v>
      </c>
      <c r="D25" s="931" t="s">
        <v>336</v>
      </c>
      <c r="E25" s="601" t="s">
        <v>317</v>
      </c>
      <c r="F25" s="253" t="s">
        <v>1136</v>
      </c>
      <c r="G25" s="931"/>
      <c r="H25" s="937" t="s">
        <v>32</v>
      </c>
      <c r="I25" s="934" t="s">
        <v>1137</v>
      </c>
      <c r="J25" s="925"/>
      <c r="K25" s="558"/>
    </row>
    <row r="26" spans="1:11" ht="20.65" customHeight="1">
      <c r="A26" s="929"/>
      <c r="B26" s="929"/>
      <c r="C26" s="929"/>
      <c r="D26" s="929"/>
      <c r="E26" s="601" t="s">
        <v>321</v>
      </c>
      <c r="F26" s="253" t="s">
        <v>1138</v>
      </c>
      <c r="G26" s="929"/>
      <c r="H26" s="938"/>
      <c r="I26" s="935"/>
      <c r="J26" s="978"/>
      <c r="K26" s="558"/>
    </row>
    <row r="27" spans="1:11" ht="20.65" customHeight="1">
      <c r="A27" s="929"/>
      <c r="B27" s="929"/>
      <c r="C27" s="929"/>
      <c r="D27" s="929"/>
      <c r="E27" s="601" t="s">
        <v>543</v>
      </c>
      <c r="F27" s="253" t="s">
        <v>1139</v>
      </c>
      <c r="G27" s="929"/>
      <c r="H27" s="938"/>
      <c r="I27" s="935"/>
      <c r="J27" s="978"/>
      <c r="K27" s="558"/>
    </row>
    <row r="28" spans="1:11" ht="20.65" customHeight="1">
      <c r="A28" s="929"/>
      <c r="B28" s="929"/>
      <c r="C28" s="929"/>
      <c r="D28" s="929"/>
      <c r="E28" s="601" t="s">
        <v>545</v>
      </c>
      <c r="F28" s="253" t="s">
        <v>1140</v>
      </c>
      <c r="G28" s="929"/>
      <c r="H28" s="938"/>
      <c r="I28" s="935"/>
      <c r="J28" s="978"/>
      <c r="K28" s="558"/>
    </row>
    <row r="29" spans="1:11" ht="30.6" customHeight="1">
      <c r="A29" s="929"/>
      <c r="B29" s="929"/>
      <c r="C29" s="929"/>
      <c r="D29" s="929"/>
      <c r="E29" s="601" t="s">
        <v>547</v>
      </c>
      <c r="F29" s="253" t="s">
        <v>1141</v>
      </c>
      <c r="G29" s="929"/>
      <c r="H29" s="938"/>
      <c r="I29" s="935"/>
      <c r="J29" s="978"/>
      <c r="K29" s="558"/>
    </row>
    <row r="30" spans="1:11" ht="20.65" customHeight="1">
      <c r="A30" s="929"/>
      <c r="B30" s="929"/>
      <c r="C30" s="929"/>
      <c r="D30" s="929"/>
      <c r="E30" s="601" t="s">
        <v>549</v>
      </c>
      <c r="F30" s="253" t="s">
        <v>1142</v>
      </c>
      <c r="G30" s="929"/>
      <c r="H30" s="938"/>
      <c r="I30" s="935"/>
      <c r="J30" s="978"/>
      <c r="K30" s="558"/>
    </row>
    <row r="31" spans="1:11" ht="20.65" customHeight="1">
      <c r="A31" s="929"/>
      <c r="B31" s="929"/>
      <c r="C31" s="929"/>
      <c r="D31" s="929"/>
      <c r="E31" s="601" t="s">
        <v>1143</v>
      </c>
      <c r="F31" s="253" t="s">
        <v>1144</v>
      </c>
      <c r="G31" s="929"/>
      <c r="H31" s="938"/>
      <c r="I31" s="935"/>
      <c r="J31" s="978"/>
      <c r="K31" s="558"/>
    </row>
    <row r="32" spans="1:11" ht="20.65" customHeight="1">
      <c r="A32" s="930"/>
      <c r="B32" s="930"/>
      <c r="C32" s="930"/>
      <c r="D32" s="930"/>
      <c r="E32" s="601" t="s">
        <v>1145</v>
      </c>
      <c r="F32" s="253" t="s">
        <v>1146</v>
      </c>
      <c r="G32" s="930"/>
      <c r="H32" s="939"/>
      <c r="I32" s="936"/>
      <c r="J32" s="980"/>
      <c r="K32" s="558"/>
    </row>
    <row r="33" spans="1:11" ht="50.1" customHeight="1">
      <c r="A33" s="538" t="s">
        <v>995</v>
      </c>
      <c r="B33" s="538" t="s">
        <v>1147</v>
      </c>
      <c r="C33" s="538" t="s">
        <v>1148</v>
      </c>
      <c r="D33" s="540" t="s">
        <v>1149</v>
      </c>
      <c r="E33" s="583"/>
      <c r="F33" s="540"/>
      <c r="G33" s="538"/>
      <c r="H33" s="582" t="s">
        <v>32</v>
      </c>
      <c r="I33" s="265" t="s">
        <v>1150</v>
      </c>
      <c r="J33" s="316" t="s">
        <v>1129</v>
      </c>
      <c r="K33" s="558"/>
    </row>
    <row r="34" spans="1:11" ht="50.1" customHeight="1">
      <c r="A34" s="538" t="s">
        <v>999</v>
      </c>
      <c r="B34" s="538" t="s">
        <v>1151</v>
      </c>
      <c r="C34" s="538" t="s">
        <v>1152</v>
      </c>
      <c r="D34" s="540" t="s">
        <v>1153</v>
      </c>
      <c r="E34" s="583"/>
      <c r="F34" s="540"/>
      <c r="G34" s="538"/>
      <c r="H34" s="582" t="s">
        <v>32</v>
      </c>
      <c r="I34" s="270" t="s">
        <v>1154</v>
      </c>
      <c r="J34" s="450" t="s">
        <v>14522</v>
      </c>
      <c r="K34" s="558"/>
    </row>
    <row r="35" spans="1:11" ht="23.65" customHeight="1">
      <c r="A35" s="931" t="s">
        <v>1003</v>
      </c>
      <c r="B35" s="931" t="s">
        <v>1155</v>
      </c>
      <c r="C35" s="984" t="s">
        <v>643</v>
      </c>
      <c r="D35" s="940" t="s">
        <v>337</v>
      </c>
      <c r="E35" s="583" t="s">
        <v>1157</v>
      </c>
      <c r="F35" s="540" t="s">
        <v>1158</v>
      </c>
      <c r="G35" s="931"/>
      <c r="H35" s="937" t="s">
        <v>32</v>
      </c>
      <c r="I35" s="934" t="s">
        <v>1159</v>
      </c>
      <c r="J35" s="925" t="s">
        <v>1129</v>
      </c>
      <c r="K35" s="558"/>
    </row>
    <row r="36" spans="1:11" ht="23.65" customHeight="1">
      <c r="A36" s="929"/>
      <c r="B36" s="929"/>
      <c r="C36" s="964"/>
      <c r="D36" s="929"/>
      <c r="E36" s="583">
        <v>2</v>
      </c>
      <c r="F36" s="540" t="s">
        <v>1160</v>
      </c>
      <c r="G36" s="929"/>
      <c r="H36" s="938"/>
      <c r="I36" s="935"/>
      <c r="J36" s="978"/>
      <c r="K36" s="558"/>
    </row>
    <row r="37" spans="1:11" ht="23.65" customHeight="1">
      <c r="A37" s="929"/>
      <c r="B37" s="929"/>
      <c r="C37" s="964"/>
      <c r="D37" s="929"/>
      <c r="E37" s="583">
        <v>9</v>
      </c>
      <c r="F37" s="540" t="s">
        <v>1161</v>
      </c>
      <c r="G37" s="929"/>
      <c r="H37" s="938"/>
      <c r="I37" s="935"/>
      <c r="J37" s="978"/>
      <c r="K37" s="558"/>
    </row>
    <row r="38" spans="1:11" ht="23.65" customHeight="1">
      <c r="A38" s="930"/>
      <c r="B38" s="930"/>
      <c r="C38" s="965"/>
      <c r="D38" s="930"/>
      <c r="E38" s="583" t="s">
        <v>1162</v>
      </c>
      <c r="F38" s="540" t="s">
        <v>1163</v>
      </c>
      <c r="G38" s="930"/>
      <c r="H38" s="939"/>
      <c r="I38" s="936"/>
      <c r="J38" s="980"/>
      <c r="K38" s="558"/>
    </row>
    <row r="39" spans="1:11" s="15" customFormat="1" ht="40.5" customHeight="1">
      <c r="A39" s="29" t="s">
        <v>983</v>
      </c>
      <c r="B39" s="109"/>
      <c r="C39" s="110"/>
      <c r="D39" s="110"/>
      <c r="E39" s="111"/>
      <c r="F39" s="110"/>
      <c r="G39" s="110"/>
      <c r="H39" s="111"/>
      <c r="I39" s="110"/>
      <c r="J39" s="109"/>
    </row>
    <row r="40" spans="1:11" ht="60" customHeight="1">
      <c r="A40" s="538" t="s">
        <v>1013</v>
      </c>
      <c r="B40" s="538" t="s">
        <v>1164</v>
      </c>
      <c r="C40" s="538" t="s">
        <v>742</v>
      </c>
      <c r="D40" s="27" t="s">
        <v>746</v>
      </c>
      <c r="E40" s="582"/>
      <c r="F40" s="538"/>
      <c r="G40" s="457" t="s">
        <v>750</v>
      </c>
      <c r="H40" s="582" t="s">
        <v>32</v>
      </c>
      <c r="I40" s="265" t="s">
        <v>1165</v>
      </c>
      <c r="J40" s="316" t="s">
        <v>1129</v>
      </c>
      <c r="K40" s="558"/>
    </row>
    <row r="41" spans="1:11" ht="102" customHeight="1">
      <c r="A41" s="538" t="s">
        <v>1015</v>
      </c>
      <c r="B41" s="538" t="s">
        <v>1166</v>
      </c>
      <c r="C41" s="717" t="s">
        <v>649</v>
      </c>
      <c r="D41" s="27" t="s">
        <v>1056</v>
      </c>
      <c r="E41" s="18"/>
      <c r="F41" s="235"/>
      <c r="G41" s="27" t="s">
        <v>1057</v>
      </c>
      <c r="H41" s="18" t="s">
        <v>32</v>
      </c>
      <c r="I41" s="265" t="s">
        <v>1167</v>
      </c>
      <c r="J41" s="450" t="s">
        <v>14483</v>
      </c>
      <c r="K41" s="329"/>
    </row>
    <row r="42" spans="1:11" ht="23.65" customHeight="1">
      <c r="A42" s="922" t="s">
        <v>987</v>
      </c>
      <c r="B42" s="922" t="s">
        <v>1173</v>
      </c>
      <c r="C42" s="922" t="s">
        <v>1174</v>
      </c>
      <c r="D42" s="928" t="s">
        <v>1175</v>
      </c>
      <c r="E42" s="20" t="s">
        <v>1364</v>
      </c>
      <c r="F42" s="538" t="s">
        <v>1365</v>
      </c>
      <c r="G42" s="931" t="s">
        <v>1178</v>
      </c>
      <c r="H42" s="937" t="s">
        <v>29</v>
      </c>
      <c r="I42" s="934" t="s">
        <v>1179</v>
      </c>
      <c r="J42" s="986"/>
      <c r="K42" s="558"/>
    </row>
    <row r="43" spans="1:11" ht="23.65" customHeight="1">
      <c r="A43" s="929"/>
      <c r="B43" s="929"/>
      <c r="C43" s="929"/>
      <c r="D43" s="929"/>
      <c r="E43" s="20" t="s">
        <v>1366</v>
      </c>
      <c r="F43" s="538" t="s">
        <v>1367</v>
      </c>
      <c r="G43" s="932"/>
      <c r="H43" s="938"/>
      <c r="I43" s="935"/>
      <c r="J43" s="929"/>
      <c r="K43" s="558"/>
    </row>
    <row r="44" spans="1:11" ht="23.65" customHeight="1">
      <c r="A44" s="930"/>
      <c r="B44" s="930"/>
      <c r="C44" s="930"/>
      <c r="D44" s="930"/>
      <c r="E44" s="20" t="s">
        <v>1368</v>
      </c>
      <c r="F44" s="538" t="s">
        <v>1369</v>
      </c>
      <c r="G44" s="933"/>
      <c r="H44" s="939"/>
      <c r="I44" s="936"/>
      <c r="J44" s="930"/>
      <c r="K44" s="558"/>
    </row>
    <row r="45" spans="1:11" ht="99" customHeight="1">
      <c r="A45" s="762" t="s">
        <v>683</v>
      </c>
      <c r="B45" s="538" t="s">
        <v>1330</v>
      </c>
      <c r="C45" s="551" t="s">
        <v>687</v>
      </c>
      <c r="D45" s="532" t="s">
        <v>658</v>
      </c>
      <c r="E45" s="452"/>
      <c r="F45" s="458"/>
      <c r="G45" s="27" t="s">
        <v>697</v>
      </c>
      <c r="H45" s="18" t="s">
        <v>32</v>
      </c>
      <c r="I45" s="533" t="s">
        <v>693</v>
      </c>
      <c r="J45" s="316" t="s">
        <v>1129</v>
      </c>
      <c r="K45" s="149"/>
    </row>
    <row r="46" spans="1:11" ht="60">
      <c r="A46" s="253" t="s">
        <v>1029</v>
      </c>
      <c r="B46" s="253" t="s">
        <v>1370</v>
      </c>
      <c r="C46" s="450" t="s">
        <v>762</v>
      </c>
      <c r="D46" s="68" t="s">
        <v>1371</v>
      </c>
      <c r="E46" s="70"/>
      <c r="F46" s="70"/>
      <c r="G46" s="253" t="s">
        <v>1205</v>
      </c>
      <c r="H46" s="252" t="s">
        <v>29</v>
      </c>
      <c r="I46" s="265" t="s">
        <v>1372</v>
      </c>
      <c r="J46" s="253" t="s">
        <v>1129</v>
      </c>
      <c r="K46" s="558"/>
    </row>
    <row r="47" spans="1:11" ht="45">
      <c r="A47" s="253" t="s">
        <v>1033</v>
      </c>
      <c r="B47" s="253" t="s">
        <v>1373</v>
      </c>
      <c r="C47" s="450" t="s">
        <v>765</v>
      </c>
      <c r="D47" s="68" t="s">
        <v>1374</v>
      </c>
      <c r="E47" s="70"/>
      <c r="F47" s="8"/>
      <c r="G47" s="27" t="s">
        <v>1357</v>
      </c>
      <c r="H47" s="252" t="s">
        <v>29</v>
      </c>
      <c r="I47" s="265" t="s">
        <v>1375</v>
      </c>
      <c r="J47" s="144"/>
      <c r="K47" s="558"/>
    </row>
    <row r="48" spans="1:11" ht="143.1" customHeight="1">
      <c r="A48" s="538" t="s">
        <v>435</v>
      </c>
      <c r="B48" s="538" t="s">
        <v>1215</v>
      </c>
      <c r="C48" s="717" t="s">
        <v>678</v>
      </c>
      <c r="D48" s="538" t="s">
        <v>1216</v>
      </c>
      <c r="E48" s="582"/>
      <c r="F48" s="660" t="s">
        <v>11349</v>
      </c>
      <c r="G48" s="714" t="s">
        <v>11329</v>
      </c>
      <c r="H48" s="582" t="s">
        <v>29</v>
      </c>
      <c r="I48" s="270" t="s">
        <v>1217</v>
      </c>
      <c r="J48" s="27" t="s">
        <v>437</v>
      </c>
      <c r="K48" s="17"/>
    </row>
    <row r="49" spans="1:12" ht="30" customHeight="1">
      <c r="A49" s="958" t="s">
        <v>1038</v>
      </c>
      <c r="B49" s="958" t="s">
        <v>1218</v>
      </c>
      <c r="C49" s="958" t="s">
        <v>1219</v>
      </c>
      <c r="D49" s="958" t="s">
        <v>1220</v>
      </c>
      <c r="E49" s="122">
        <v>1</v>
      </c>
      <c r="F49" s="116" t="s">
        <v>1221</v>
      </c>
      <c r="G49" s="966" t="s">
        <v>1222</v>
      </c>
      <c r="H49" s="967" t="s">
        <v>32</v>
      </c>
      <c r="I49" s="987" t="s">
        <v>1223</v>
      </c>
      <c r="J49" s="946" t="s">
        <v>11439</v>
      </c>
      <c r="K49" s="175"/>
      <c r="L49" s="558"/>
    </row>
    <row r="50" spans="1:12" ht="30" customHeight="1">
      <c r="A50" s="958"/>
      <c r="B50" s="958"/>
      <c r="C50" s="958"/>
      <c r="D50" s="958"/>
      <c r="E50" s="122" t="s">
        <v>1224</v>
      </c>
      <c r="F50" s="116" t="s">
        <v>1225</v>
      </c>
      <c r="G50" s="966"/>
      <c r="H50" s="967"/>
      <c r="I50" s="987"/>
      <c r="J50" s="946"/>
      <c r="K50" s="558"/>
      <c r="L50" s="558"/>
    </row>
    <row r="51" spans="1:12" ht="30" customHeight="1">
      <c r="A51" s="958"/>
      <c r="B51" s="958"/>
      <c r="C51" s="958"/>
      <c r="D51" s="958"/>
      <c r="E51" s="122">
        <v>2</v>
      </c>
      <c r="F51" s="116" t="s">
        <v>1226</v>
      </c>
      <c r="G51" s="966"/>
      <c r="H51" s="967"/>
      <c r="I51" s="987"/>
      <c r="J51" s="946"/>
      <c r="K51" s="558"/>
      <c r="L51" s="558"/>
    </row>
    <row r="52" spans="1:12" ht="30" customHeight="1">
      <c r="A52" s="958"/>
      <c r="B52" s="958"/>
      <c r="C52" s="958"/>
      <c r="D52" s="958"/>
      <c r="E52" s="122" t="s">
        <v>1227</v>
      </c>
      <c r="F52" s="116" t="s">
        <v>1228</v>
      </c>
      <c r="G52" s="966"/>
      <c r="H52" s="967"/>
      <c r="I52" s="987"/>
      <c r="J52" s="946"/>
      <c r="K52" s="558"/>
      <c r="L52" s="558"/>
    </row>
    <row r="53" spans="1:12" ht="30" customHeight="1">
      <c r="A53" s="958"/>
      <c r="B53" s="958"/>
      <c r="C53" s="958"/>
      <c r="D53" s="958"/>
      <c r="E53" s="122">
        <v>3</v>
      </c>
      <c r="F53" s="116" t="s">
        <v>1229</v>
      </c>
      <c r="G53" s="966"/>
      <c r="H53" s="967"/>
      <c r="I53" s="987"/>
      <c r="J53" s="946"/>
      <c r="K53" s="558"/>
      <c r="L53" s="558"/>
    </row>
    <row r="54" spans="1:12" ht="30" customHeight="1">
      <c r="A54" s="958"/>
      <c r="B54" s="958"/>
      <c r="C54" s="958"/>
      <c r="D54" s="958"/>
      <c r="E54" s="122">
        <v>4</v>
      </c>
      <c r="F54" s="116" t="s">
        <v>1230</v>
      </c>
      <c r="G54" s="966"/>
      <c r="H54" s="967"/>
      <c r="I54" s="987"/>
      <c r="J54" s="946"/>
      <c r="K54" s="558"/>
      <c r="L54" s="558"/>
    </row>
    <row r="55" spans="1:12" ht="30" customHeight="1">
      <c r="A55" s="958"/>
      <c r="B55" s="958"/>
      <c r="C55" s="958"/>
      <c r="D55" s="958"/>
      <c r="E55" s="123">
        <v>5</v>
      </c>
      <c r="F55" s="117" t="s">
        <v>1231</v>
      </c>
      <c r="G55" s="966"/>
      <c r="H55" s="967"/>
      <c r="I55" s="987"/>
      <c r="J55" s="946"/>
      <c r="K55" s="558"/>
      <c r="L55" s="558"/>
    </row>
    <row r="56" spans="1:12" s="272" customFormat="1" ht="59.65" customHeight="1">
      <c r="A56" s="27" t="s">
        <v>1040</v>
      </c>
      <c r="B56" s="27" t="s">
        <v>1376</v>
      </c>
      <c r="C56" s="235" t="s">
        <v>1377</v>
      </c>
      <c r="D56" s="27" t="s">
        <v>1175</v>
      </c>
      <c r="E56" s="18"/>
      <c r="F56" s="720" t="s">
        <v>11438</v>
      </c>
      <c r="G56" s="714" t="s">
        <v>11329</v>
      </c>
      <c r="H56" s="18" t="s">
        <v>32</v>
      </c>
      <c r="I56" s="409" t="s">
        <v>1099</v>
      </c>
      <c r="J56" s="364"/>
      <c r="K56" s="175"/>
      <c r="L56" s="149"/>
    </row>
    <row r="57" spans="1:12" s="276" customFormat="1" ht="33" customHeight="1">
      <c r="A57" s="891" t="s">
        <v>253</v>
      </c>
      <c r="B57" s="891" t="s">
        <v>1378</v>
      </c>
      <c r="C57" s="900" t="s">
        <v>1379</v>
      </c>
      <c r="D57" s="891" t="s">
        <v>1380</v>
      </c>
      <c r="E57" s="730" t="s">
        <v>1381</v>
      </c>
      <c r="F57" s="760" t="s">
        <v>11330</v>
      </c>
      <c r="G57" s="902"/>
      <c r="H57" s="904" t="s">
        <v>32</v>
      </c>
      <c r="I57" s="988" t="s">
        <v>1099</v>
      </c>
      <c r="J57" s="991"/>
      <c r="K57" s="985"/>
      <c r="L57" s="149"/>
    </row>
    <row r="58" spans="1:12" s="276" customFormat="1" ht="33" customHeight="1">
      <c r="A58" s="892"/>
      <c r="B58" s="892"/>
      <c r="C58" s="901"/>
      <c r="D58" s="892"/>
      <c r="E58" s="730" t="s">
        <v>1382</v>
      </c>
      <c r="F58" s="760" t="s">
        <v>1383</v>
      </c>
      <c r="G58" s="903"/>
      <c r="H58" s="905"/>
      <c r="I58" s="989"/>
      <c r="J58" s="992"/>
      <c r="K58" s="985"/>
      <c r="L58" s="149"/>
    </row>
    <row r="59" spans="1:12" s="276" customFormat="1" ht="33" customHeight="1">
      <c r="A59" s="892"/>
      <c r="B59" s="892"/>
      <c r="C59" s="901"/>
      <c r="D59" s="892"/>
      <c r="E59" s="730" t="s">
        <v>1384</v>
      </c>
      <c r="F59" s="760" t="s">
        <v>1385</v>
      </c>
      <c r="G59" s="903"/>
      <c r="H59" s="905"/>
      <c r="I59" s="989"/>
      <c r="J59" s="992"/>
      <c r="K59" s="985"/>
      <c r="L59" s="610"/>
    </row>
    <row r="60" spans="1:12" ht="33" customHeight="1">
      <c r="A60" s="892"/>
      <c r="B60" s="892"/>
      <c r="C60" s="901"/>
      <c r="D60" s="892"/>
      <c r="E60" s="730" t="s">
        <v>1386</v>
      </c>
      <c r="F60" s="760" t="s">
        <v>1387</v>
      </c>
      <c r="G60" s="903"/>
      <c r="H60" s="905"/>
      <c r="I60" s="989"/>
      <c r="J60" s="992"/>
      <c r="K60" s="558"/>
      <c r="L60" s="558"/>
    </row>
    <row r="61" spans="1:12" ht="33" customHeight="1">
      <c r="A61" s="892"/>
      <c r="B61" s="892"/>
      <c r="C61" s="901"/>
      <c r="D61" s="892"/>
      <c r="E61" s="730" t="s">
        <v>1388</v>
      </c>
      <c r="F61" s="760" t="s">
        <v>1389</v>
      </c>
      <c r="G61" s="903"/>
      <c r="H61" s="905"/>
      <c r="I61" s="989"/>
      <c r="J61" s="992"/>
      <c r="K61" s="25"/>
      <c r="L61" s="558"/>
    </row>
    <row r="62" spans="1:12" ht="33" customHeight="1">
      <c r="A62" s="892"/>
      <c r="B62" s="892"/>
      <c r="C62" s="901"/>
      <c r="D62" s="892"/>
      <c r="E62" s="730" t="s">
        <v>1390</v>
      </c>
      <c r="F62" s="760" t="s">
        <v>1391</v>
      </c>
      <c r="G62" s="903"/>
      <c r="H62" s="905"/>
      <c r="I62" s="989"/>
      <c r="J62" s="992"/>
      <c r="K62" s="558"/>
      <c r="L62" s="558"/>
    </row>
    <row r="63" spans="1:12" ht="33" customHeight="1">
      <c r="A63" s="892"/>
      <c r="B63" s="892"/>
      <c r="C63" s="901"/>
      <c r="D63" s="892"/>
      <c r="E63" s="730" t="s">
        <v>1392</v>
      </c>
      <c r="F63" s="760" t="s">
        <v>1393</v>
      </c>
      <c r="G63" s="903"/>
      <c r="H63" s="905"/>
      <c r="I63" s="989"/>
      <c r="J63" s="992"/>
      <c r="K63" s="558"/>
      <c r="L63" s="558"/>
    </row>
    <row r="64" spans="1:12" ht="33" customHeight="1">
      <c r="A64" s="892"/>
      <c r="B64" s="892"/>
      <c r="C64" s="901"/>
      <c r="D64" s="892"/>
      <c r="E64" s="730" t="s">
        <v>1394</v>
      </c>
      <c r="F64" s="760" t="s">
        <v>1395</v>
      </c>
      <c r="G64" s="903"/>
      <c r="H64" s="905"/>
      <c r="I64" s="989"/>
      <c r="J64" s="992"/>
      <c r="K64" s="558"/>
      <c r="L64" s="558"/>
    </row>
    <row r="65" spans="1:12" ht="33" customHeight="1">
      <c r="A65" s="892"/>
      <c r="B65" s="892"/>
      <c r="C65" s="901"/>
      <c r="D65" s="892"/>
      <c r="E65" s="730" t="s">
        <v>1396</v>
      </c>
      <c r="F65" s="760" t="s">
        <v>1397</v>
      </c>
      <c r="G65" s="903"/>
      <c r="H65" s="905"/>
      <c r="I65" s="989"/>
      <c r="J65" s="992"/>
      <c r="K65" s="558"/>
      <c r="L65" s="558"/>
    </row>
    <row r="66" spans="1:12" ht="33" customHeight="1">
      <c r="A66" s="892"/>
      <c r="B66" s="892"/>
      <c r="C66" s="901"/>
      <c r="D66" s="892"/>
      <c r="E66" s="730" t="s">
        <v>1398</v>
      </c>
      <c r="F66" s="760" t="s">
        <v>1399</v>
      </c>
      <c r="G66" s="903"/>
      <c r="H66" s="905"/>
      <c r="I66" s="989"/>
      <c r="J66" s="992"/>
      <c r="K66" s="558"/>
      <c r="L66" s="558"/>
    </row>
    <row r="67" spans="1:12" ht="33" customHeight="1">
      <c r="A67" s="892"/>
      <c r="B67" s="892"/>
      <c r="C67" s="901"/>
      <c r="D67" s="892"/>
      <c r="E67" s="730" t="s">
        <v>1400</v>
      </c>
      <c r="F67" s="760" t="s">
        <v>1401</v>
      </c>
      <c r="G67" s="903"/>
      <c r="H67" s="905"/>
      <c r="I67" s="989"/>
      <c r="J67" s="992"/>
      <c r="K67" s="558"/>
      <c r="L67" s="558"/>
    </row>
    <row r="68" spans="1:12" ht="33" customHeight="1">
      <c r="A68" s="892"/>
      <c r="B68" s="892"/>
      <c r="C68" s="901"/>
      <c r="D68" s="892"/>
      <c r="E68" s="730" t="s">
        <v>1402</v>
      </c>
      <c r="F68" s="760" t="s">
        <v>1403</v>
      </c>
      <c r="G68" s="903"/>
      <c r="H68" s="905"/>
      <c r="I68" s="989"/>
      <c r="J68" s="992"/>
      <c r="K68" s="558"/>
      <c r="L68" s="558"/>
    </row>
    <row r="69" spans="1:12" ht="33" customHeight="1">
      <c r="A69" s="892"/>
      <c r="B69" s="892"/>
      <c r="C69" s="901"/>
      <c r="D69" s="892"/>
      <c r="E69" s="730" t="s">
        <v>1404</v>
      </c>
      <c r="F69" s="760" t="s">
        <v>1405</v>
      </c>
      <c r="G69" s="911"/>
      <c r="H69" s="914"/>
      <c r="I69" s="990"/>
      <c r="J69" s="993"/>
      <c r="K69" s="558"/>
      <c r="L69" s="558"/>
    </row>
    <row r="70" spans="1:12" ht="63" customHeight="1">
      <c r="A70" s="981" t="s">
        <v>814</v>
      </c>
      <c r="B70" s="982" t="s">
        <v>1281</v>
      </c>
      <c r="C70" s="982" t="s">
        <v>1282</v>
      </c>
      <c r="D70" s="947" t="s">
        <v>337</v>
      </c>
      <c r="E70" s="612" t="s">
        <v>318</v>
      </c>
      <c r="F70" s="554" t="s">
        <v>1283</v>
      </c>
      <c r="G70" s="983"/>
      <c r="H70" s="983" t="s">
        <v>29</v>
      </c>
      <c r="I70" s="945" t="s">
        <v>1099</v>
      </c>
      <c r="J70" s="946" t="s">
        <v>537</v>
      </c>
      <c r="K70" s="558"/>
      <c r="L70" s="558"/>
    </row>
    <row r="71" spans="1:12" ht="63" customHeight="1">
      <c r="A71" s="981"/>
      <c r="B71" s="982"/>
      <c r="C71" s="982"/>
      <c r="D71" s="948"/>
      <c r="E71" s="612" t="s">
        <v>322</v>
      </c>
      <c r="F71" s="554" t="s">
        <v>1284</v>
      </c>
      <c r="G71" s="983"/>
      <c r="H71" s="983"/>
      <c r="I71" s="945"/>
      <c r="J71" s="946"/>
      <c r="K71" s="558"/>
      <c r="L71" s="558"/>
    </row>
    <row r="72" spans="1:12" ht="15.75">
      <c r="A72" s="29" t="s">
        <v>1000</v>
      </c>
      <c r="B72" s="109"/>
      <c r="C72" s="109"/>
      <c r="D72" s="109"/>
      <c r="E72" s="112"/>
      <c r="F72" s="113"/>
      <c r="G72" s="109"/>
      <c r="H72" s="112"/>
      <c r="I72" s="109"/>
      <c r="J72" s="109"/>
      <c r="K72" s="558"/>
      <c r="L72" s="558"/>
    </row>
    <row r="73" spans="1:12" ht="60">
      <c r="A73" s="707" t="s">
        <v>1037</v>
      </c>
      <c r="B73" s="253" t="s">
        <v>1359</v>
      </c>
      <c r="C73" s="27" t="s">
        <v>1406</v>
      </c>
      <c r="D73" s="253" t="s">
        <v>1175</v>
      </c>
      <c r="E73" s="18"/>
      <c r="F73" s="721" t="s">
        <v>11440</v>
      </c>
      <c r="G73" s="450" t="s">
        <v>11329</v>
      </c>
      <c r="H73" s="583" t="s">
        <v>29</v>
      </c>
      <c r="I73" s="265" t="s">
        <v>1407</v>
      </c>
      <c r="J73" s="27" t="s">
        <v>1408</v>
      </c>
      <c r="K73" s="149"/>
      <c r="L73" s="558"/>
    </row>
    <row r="74" spans="1:12">
      <c r="A74" s="16"/>
      <c r="B74" s="17"/>
      <c r="C74" s="17"/>
      <c r="D74" s="17"/>
      <c r="E74" s="19"/>
      <c r="F74" s="16"/>
      <c r="G74" s="542"/>
      <c r="H74" s="581"/>
      <c r="I74" s="581"/>
      <c r="J74" s="558"/>
      <c r="K74" s="558"/>
      <c r="L74" s="558"/>
    </row>
    <row r="75" spans="1:12">
      <c r="A75" s="16"/>
      <c r="B75" s="17"/>
      <c r="C75" s="17"/>
      <c r="D75" s="17"/>
      <c r="E75" s="19"/>
      <c r="F75" s="16"/>
      <c r="G75" s="542"/>
      <c r="H75" s="581"/>
      <c r="I75" s="581"/>
      <c r="J75" s="558"/>
      <c r="K75" s="558"/>
      <c r="L75" s="558"/>
    </row>
    <row r="76" spans="1:12" ht="23.25">
      <c r="A76" s="105" t="s">
        <v>1017</v>
      </c>
      <c r="B76" s="542"/>
      <c r="C76" s="558"/>
      <c r="D76" s="558"/>
      <c r="E76" s="563"/>
      <c r="F76" s="558"/>
      <c r="G76" s="558"/>
      <c r="H76" s="563"/>
      <c r="I76" s="558"/>
      <c r="J76" s="17"/>
      <c r="K76" s="558"/>
      <c r="L76" s="558"/>
    </row>
    <row r="77" spans="1:12" ht="31.5">
      <c r="A77" s="34" t="s">
        <v>962</v>
      </c>
      <c r="B77" s="34" t="s">
        <v>1046</v>
      </c>
      <c r="C77" s="34" t="s">
        <v>1047</v>
      </c>
      <c r="D77" s="34" t="s">
        <v>1048</v>
      </c>
      <c r="E77" s="106" t="s">
        <v>26</v>
      </c>
      <c r="F77" s="34" t="s">
        <v>1049</v>
      </c>
      <c r="G77" s="34" t="s">
        <v>1050</v>
      </c>
      <c r="H77" s="34" t="s">
        <v>1051</v>
      </c>
      <c r="I77" s="34" t="s">
        <v>1052</v>
      </c>
      <c r="J77" s="34" t="s">
        <v>1053</v>
      </c>
      <c r="K77" s="558"/>
      <c r="L77" s="558"/>
    </row>
    <row r="78" spans="1:12" ht="60">
      <c r="A78" s="729" t="s">
        <v>1022</v>
      </c>
      <c r="B78" s="588" t="s">
        <v>1310</v>
      </c>
      <c r="C78" s="588" t="s">
        <v>1311</v>
      </c>
      <c r="D78" s="588" t="s">
        <v>440</v>
      </c>
      <c r="E78" s="592"/>
      <c r="F78" s="660" t="s">
        <v>11347</v>
      </c>
      <c r="G78" s="717" t="s">
        <v>11431</v>
      </c>
      <c r="H78" s="592" t="s">
        <v>29</v>
      </c>
      <c r="I78" s="265" t="s">
        <v>1312</v>
      </c>
      <c r="J78" s="253" t="s">
        <v>1313</v>
      </c>
      <c r="K78" s="149"/>
      <c r="L78" s="558"/>
    </row>
    <row r="79" spans="1:12" ht="45">
      <c r="A79" s="588" t="s">
        <v>1026</v>
      </c>
      <c r="B79" s="588" t="s">
        <v>1314</v>
      </c>
      <c r="C79" s="588" t="s">
        <v>1315</v>
      </c>
      <c r="D79" s="253" t="s">
        <v>1316</v>
      </c>
      <c r="E79" s="592"/>
      <c r="F79" s="607"/>
      <c r="G79" s="607"/>
      <c r="H79" s="592" t="s">
        <v>29</v>
      </c>
      <c r="I79" s="265" t="s">
        <v>1317</v>
      </c>
      <c r="J79" s="253" t="s">
        <v>1313</v>
      </c>
    </row>
    <row r="80" spans="1:12" ht="60">
      <c r="A80" s="588" t="s">
        <v>1030</v>
      </c>
      <c r="B80" s="588" t="s">
        <v>1318</v>
      </c>
      <c r="C80" s="588" t="s">
        <v>1319</v>
      </c>
      <c r="D80" s="588" t="s">
        <v>1320</v>
      </c>
      <c r="E80" s="592"/>
      <c r="F80" s="660" t="s">
        <v>11348</v>
      </c>
      <c r="G80" s="717" t="s">
        <v>11431</v>
      </c>
      <c r="H80" s="592" t="s">
        <v>29</v>
      </c>
      <c r="I80" s="265" t="s">
        <v>1321</v>
      </c>
      <c r="J80" s="253" t="s">
        <v>1322</v>
      </c>
      <c r="K80" s="149"/>
    </row>
    <row r="81" spans="1:10" ht="75">
      <c r="A81" s="588" t="s">
        <v>1034</v>
      </c>
      <c r="B81" s="588" t="s">
        <v>1100</v>
      </c>
      <c r="C81" s="588" t="s">
        <v>1323</v>
      </c>
      <c r="D81" s="588" t="s">
        <v>1089</v>
      </c>
      <c r="E81" s="592"/>
      <c r="F81" s="588"/>
      <c r="G81" s="588"/>
      <c r="H81" s="592" t="s">
        <v>29</v>
      </c>
      <c r="I81" s="265" t="s">
        <v>1324</v>
      </c>
      <c r="J81" s="253" t="s">
        <v>1325</v>
      </c>
    </row>
  </sheetData>
  <mergeCells count="49">
    <mergeCell ref="H70:H71"/>
    <mergeCell ref="I70:I71"/>
    <mergeCell ref="J70:J71"/>
    <mergeCell ref="H49:H55"/>
    <mergeCell ref="I49:I55"/>
    <mergeCell ref="J49:J55"/>
    <mergeCell ref="H57:H69"/>
    <mergeCell ref="I57:I69"/>
    <mergeCell ref="J57:J69"/>
    <mergeCell ref="K57:K59"/>
    <mergeCell ref="J42:J44"/>
    <mergeCell ref="H42:H44"/>
    <mergeCell ref="J25:J32"/>
    <mergeCell ref="I42:I44"/>
    <mergeCell ref="G35:G38"/>
    <mergeCell ref="H35:H38"/>
    <mergeCell ref="J35:J38"/>
    <mergeCell ref="G25:G32"/>
    <mergeCell ref="I25:I32"/>
    <mergeCell ref="I35:I38"/>
    <mergeCell ref="H25:H32"/>
    <mergeCell ref="A25:A32"/>
    <mergeCell ref="B25:B32"/>
    <mergeCell ref="C25:C32"/>
    <mergeCell ref="D25:D32"/>
    <mergeCell ref="A35:A38"/>
    <mergeCell ref="B35:B38"/>
    <mergeCell ref="C35:C38"/>
    <mergeCell ref="D35:D38"/>
    <mergeCell ref="A42:A44"/>
    <mergeCell ref="B42:B44"/>
    <mergeCell ref="C42:C44"/>
    <mergeCell ref="D42:D44"/>
    <mergeCell ref="G42:G44"/>
    <mergeCell ref="A49:A55"/>
    <mergeCell ref="B49:B55"/>
    <mergeCell ref="C49:C55"/>
    <mergeCell ref="D49:D55"/>
    <mergeCell ref="G49:G55"/>
    <mergeCell ref="A70:A71"/>
    <mergeCell ref="B70:B71"/>
    <mergeCell ref="C70:C71"/>
    <mergeCell ref="D70:D71"/>
    <mergeCell ref="G70:G71"/>
    <mergeCell ref="A57:A69"/>
    <mergeCell ref="B57:B69"/>
    <mergeCell ref="C57:C69"/>
    <mergeCell ref="D57:D69"/>
    <mergeCell ref="G57:G69"/>
  </mergeCells>
  <hyperlinks>
    <hyperlink ref="I49:I55" r:id="rId1" display="CYSTIC FIBROSIS BANDING" xr:uid="{57262007-6621-4812-9BE1-4C89BC99EDBA}"/>
    <hyperlink ref="I21" r:id="rId2" xr:uid="{05AF0D76-6ECC-400A-86FC-D0FF1C72A334}"/>
    <hyperlink ref="I13" r:id="rId3" xr:uid="{4D19817D-F80A-48B0-81C0-1123AB634F3B}"/>
    <hyperlink ref="I6" r:id="rId4" display="https://www.datadictionary.nhs.uk/data_elements/organisation_identifier__code_of_submitting_organisation_.html" xr:uid="{EEE64628-17E4-44D4-99FA-F7A8AC43498B}"/>
    <hyperlink ref="I7" r:id="rId5" display="https://www.datadictionary.nhs.uk/data_elements/financial_year__patient_level_information_costing_.html" xr:uid="{BCCBFB5D-A5F5-484C-9EEA-21245243EEC7}"/>
    <hyperlink ref="I8" r:id="rId6" display="https://www.datadictionary.nhs.uk/data_elements/reporting_period_start_date.html" xr:uid="{84A19E1C-1841-4923-B5FD-1F8BFA6CEFF9}"/>
    <hyperlink ref="I9" r:id="rId7" display="https://www.datadictionary.nhs.uk/data_elements/reporting_period_end_date.html" xr:uid="{6217D211-1488-4343-8191-64118689AB7C}"/>
    <hyperlink ref="I10" r:id="rId8" display="https://www.datadictionary.nhs.uk/data_elements/date_and_time_data_set_created.html" xr:uid="{1D3C2D95-CF97-4BDD-B8BA-F2299E1233B9}"/>
    <hyperlink ref="I11" r:id="rId9" display="https://www.datadictionary.nhs.uk/data_elements/care_activity_type__patient_level_information_costing_.html" xr:uid="{5502D44A-3385-4F11-8E82-91500F9A6BD6}"/>
    <hyperlink ref="I12" r:id="rId10" xr:uid="{C2311D4E-3C75-4699-A887-838DDFD198D4}"/>
    <hyperlink ref="I19" r:id="rId11" xr:uid="{ADAA0905-C0D9-4A74-9498-B331B13CE68F}"/>
    <hyperlink ref="I35:I38" r:id="rId12" display="PERSON STATED GENDER CODE" xr:uid="{6D08EB5B-48A1-4DC0-B27A-C0BAEE0B3257}"/>
    <hyperlink ref="I22" r:id="rId13" display="https://www.datadictionary.nhs.uk/data_elements/cds_unique_identifier.html" xr:uid="{BE07B944-0E53-42B3-A1FB-99E945C61B17}"/>
    <hyperlink ref="I24" r:id="rId14" display="https://www.datadictionary.nhs.uk/data_elements/nhs_number.html" xr:uid="{9C266BD6-AE47-4B25-91B1-524903FB4DE2}"/>
    <hyperlink ref="I25:I32" r:id="rId15" display="NHS NUMBER STATUS INDICATOR CODE" xr:uid="{A7636A0D-DDD8-4707-83DA-B8C030888A6A}"/>
    <hyperlink ref="I33" r:id="rId16" display="https://www.datadictionary.nhs.uk/data_elements/postcode_of_usual_address.html" xr:uid="{33BA3F6A-0C63-4802-BCEB-7D874A054618}"/>
    <hyperlink ref="I34" r:id="rId17" display="https://www.datadictionary.nhs.uk/data_elements/person_birth_date.html" xr:uid="{F7791672-1588-4720-9568-9DE0028557E5}"/>
    <hyperlink ref="I42:I44" r:id="rId18" display="POINT OF DELIVERY CODE (PATIENT LEVEL INFORMATION COSTING)" xr:uid="{7738AED6-10C9-4BC0-866A-DA04481FBC1D}"/>
    <hyperlink ref="I40" r:id="rId19" display="https://www.datadictionary.nhs.uk/data_elements/patient_pathway_identifier.html" xr:uid="{5619FA7F-BB4C-4888-8C2E-53D5D4E56792}"/>
    <hyperlink ref="I41" r:id="rId20" display="https://www.datadictionary.nhs.uk/data_elements/organisation_identifier__patient_pathway_identifier_issuer_.html" xr:uid="{D505AF31-EB97-4CE2-84C1-BDCB43C33C0C}"/>
    <hyperlink ref="I45" r:id="rId21" xr:uid="{A1280806-050A-4107-BE65-047DDB90E20A}"/>
    <hyperlink ref="I46" r:id="rId22" display="https://www.datadictionary.nhs.uk/data_elements/appointment_date.html" xr:uid="{3A6EA8B3-14C5-4B2B-A853-282CE914B395}"/>
    <hyperlink ref="I47" r:id="rId23" display="https://www.datadictionary.nhs.uk/data_elements/appointment_time.html" xr:uid="{86285B5C-A68E-4B22-8B69-04D70F5AE6F8}"/>
    <hyperlink ref="I78" r:id="rId24" display="https://www.datadictionary.nhs.uk/data_elements/activity_identifier__patient_level_information_costing_.html" xr:uid="{4080BB4F-1916-4604-AADD-30D27FC102CB}"/>
    <hyperlink ref="I79" r:id="rId25" display="https://www.datadictionary.nhs.uk/data_elements/activity_count__patient_level_information_costing_.html" xr:uid="{650BADA8-DAAE-43EF-8CAD-9888EAE46627}"/>
    <hyperlink ref="I80" r:id="rId26" display="https://www.datadictionary.nhs.uk/data_elements/activity_resource_identifier__patient_level_information_costing_.html" xr:uid="{BECA8BF6-6FEB-4F8E-99AB-B4821784F421}"/>
    <hyperlink ref="I81" r:id="rId27" display="https://www.datadictionary.nhs.uk/data_elements/patient_level_information_costing_total_cost.html" xr:uid="{E7500B81-5B4A-4CA7-9F7A-09022BB49E1F}"/>
    <hyperlink ref="F56" location="'RD WAT'!A1" display="'RD WAT'!A1" xr:uid="{5CA97298-B54E-4DFE-82DE-1D9ED4D3B479}"/>
    <hyperlink ref="I73" r:id="rId28" display="https://www.datadictionary.nhs.uk/data_elements/healthcare_resource_group_code__out-patient_care_.html" xr:uid="{0D5DDA06-CE7E-4E0C-9F30-6C5ECB7F5F22}"/>
    <hyperlink ref="I20" r:id="rId29" xr:uid="{075E1D6D-591F-4149-AC63-E07034640FE5}"/>
    <hyperlink ref="I48" r:id="rId30" display="https://datadictionary.nhs.uk/data_elements/activity_treatment_function_code.html" xr:uid="{30B914F5-EB53-4148-BFBC-AD443F242E8C}"/>
    <hyperlink ref="F48" location="'RD TFC'!A1" display="'RD TFC'!A1" xr:uid="{D6CEA198-5F12-43B5-959E-382FACBB3698}"/>
    <hyperlink ref="F80" location="'RD Resources'!A1" display="'RD Resources'!A1" xr:uid="{A3F97FA4-CAE6-4C16-BE4F-0E1C34AF6784}"/>
    <hyperlink ref="F78" location="'RD Activities'!A1" display="'RD Activities'!A1" xr:uid="{FB4560A1-50E8-4725-95E8-DC2F4C85CC9A}"/>
    <hyperlink ref="F73" location="'RD HRG Codes'!A1" display="RD - HRG code (OP table) " xr:uid="{EE3365B9-4C81-4D4F-A634-412100E05D50}"/>
    <hyperlink ref="I23" r:id="rId31" display="https://www.datadictionary.nhs.uk/data_elements/care_contact_identifier.html" xr:uid="{B0B0C6B5-4A3B-494B-91A6-C31D957EBF7F}"/>
  </hyperlinks>
  <pageMargins left="0.7" right="0.7" top="0.75" bottom="0.75" header="0.3" footer="0.3"/>
  <pageSetup paperSize="8" scale="44" fitToHeight="0" orientation="landscape" r:id="rId3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6D518-4653-4C0B-BBE1-33E3DE86FFF4}">
  <sheetPr codeName="Sheet10">
    <tabColor rgb="FF00B050"/>
    <pageSetUpPr fitToPage="1"/>
  </sheetPr>
  <dimension ref="A1:L71"/>
  <sheetViews>
    <sheetView zoomScale="60" zoomScaleNormal="60" workbookViewId="0">
      <pane ySplit="5" topLeftCell="A6" activePane="bottomLeft" state="frozen"/>
      <selection activeCell="G13" sqref="G13"/>
      <selection pane="bottomLeft"/>
    </sheetView>
  </sheetViews>
  <sheetFormatPr defaultColWidth="9.28515625" defaultRowHeight="15"/>
  <cols>
    <col min="1" max="1" width="35.5703125" style="71" customWidth="1"/>
    <col min="2" max="2" width="22.5703125" style="71" customWidth="1"/>
    <col min="3" max="3" width="59.28515625" style="71" customWidth="1"/>
    <col min="4" max="4" width="29.28515625" style="71" customWidth="1"/>
    <col min="5" max="5" width="9" style="72" customWidth="1"/>
    <col min="6" max="6" width="59.5703125" style="71" customWidth="1"/>
    <col min="7" max="7" width="45.7109375" style="71" customWidth="1"/>
    <col min="8" max="8" width="7" style="231" customWidth="1"/>
    <col min="9" max="9" width="30.5703125" style="72" customWidth="1"/>
    <col min="10" max="10" width="82" style="73" customWidth="1"/>
    <col min="11" max="11" width="30" style="71" customWidth="1"/>
    <col min="12" max="16384" width="9.28515625" style="71"/>
  </cols>
  <sheetData>
    <row r="1" spans="1:12" s="190" customFormat="1" ht="40.15" customHeight="1">
      <c r="A1" s="218" t="str">
        <f>'Cover Sheet '!A1:K2</f>
        <v>National Cost Collection (NCC) 2022-23 - Extract Specification - Integrated</v>
      </c>
      <c r="B1" s="219"/>
      <c r="C1" s="219"/>
      <c r="D1" s="219"/>
      <c r="E1" s="220"/>
      <c r="F1" s="219"/>
      <c r="G1" s="219"/>
      <c r="H1" s="220"/>
      <c r="I1" s="220"/>
      <c r="J1" s="221"/>
    </row>
    <row r="2" spans="1:12" s="190" customFormat="1" ht="40.15" customHeight="1">
      <c r="A2" s="2" t="s">
        <v>1409</v>
      </c>
      <c r="B2" s="184"/>
      <c r="C2" s="184"/>
      <c r="E2" s="191"/>
      <c r="H2" s="191"/>
      <c r="I2" s="191"/>
      <c r="J2" s="192"/>
    </row>
    <row r="3" spans="1:12" ht="23.1" customHeight="1">
      <c r="A3" s="556"/>
      <c r="B3" s="556"/>
      <c r="C3" s="556"/>
      <c r="D3" s="556"/>
      <c r="E3" s="613"/>
      <c r="F3" s="556"/>
      <c r="G3" s="556"/>
      <c r="H3" s="613"/>
      <c r="I3" s="613"/>
      <c r="J3" s="557"/>
      <c r="K3" s="556"/>
      <c r="L3" s="556"/>
    </row>
    <row r="4" spans="1:12" ht="23.1" customHeight="1">
      <c r="A4" s="3" t="s">
        <v>961</v>
      </c>
      <c r="B4" s="556"/>
      <c r="C4" s="556"/>
      <c r="D4" s="556"/>
      <c r="E4" s="613"/>
      <c r="F4" s="556"/>
      <c r="G4" s="556"/>
      <c r="H4" s="613"/>
      <c r="I4" s="613"/>
      <c r="J4" s="557"/>
      <c r="K4" s="556"/>
      <c r="L4" s="556"/>
    </row>
    <row r="5" spans="1:12" ht="40.5" customHeight="1">
      <c r="A5" s="34" t="s">
        <v>962</v>
      </c>
      <c r="B5" s="34" t="s">
        <v>1046</v>
      </c>
      <c r="C5" s="34" t="s">
        <v>1047</v>
      </c>
      <c r="D5" s="34" t="s">
        <v>1048</v>
      </c>
      <c r="E5" s="107" t="s">
        <v>26</v>
      </c>
      <c r="F5" s="34" t="s">
        <v>1049</v>
      </c>
      <c r="G5" s="34" t="s">
        <v>1050</v>
      </c>
      <c r="H5" s="108" t="s">
        <v>1051</v>
      </c>
      <c r="I5" s="34" t="s">
        <v>1052</v>
      </c>
      <c r="J5" s="310" t="s">
        <v>1053</v>
      </c>
      <c r="K5" s="556"/>
      <c r="L5" s="556"/>
    </row>
    <row r="6" spans="1:12" ht="75" customHeight="1">
      <c r="A6" s="590" t="s">
        <v>964</v>
      </c>
      <c r="B6" s="588" t="s">
        <v>1054</v>
      </c>
      <c r="C6" s="588" t="s">
        <v>1055</v>
      </c>
      <c r="D6" s="253" t="s">
        <v>1056</v>
      </c>
      <c r="E6" s="591"/>
      <c r="F6" s="588"/>
      <c r="G6" s="253" t="s">
        <v>1057</v>
      </c>
      <c r="H6" s="592" t="s">
        <v>29</v>
      </c>
      <c r="I6" s="265" t="s">
        <v>1058</v>
      </c>
      <c r="J6" s="27" t="s">
        <v>1059</v>
      </c>
      <c r="K6" s="329"/>
      <c r="L6" s="248"/>
    </row>
    <row r="7" spans="1:12" ht="60.4" customHeight="1">
      <c r="A7" s="588" t="s">
        <v>965</v>
      </c>
      <c r="B7" s="588" t="s">
        <v>44</v>
      </c>
      <c r="C7" s="253" t="s">
        <v>1060</v>
      </c>
      <c r="D7" s="68" t="s">
        <v>1061</v>
      </c>
      <c r="E7" s="591"/>
      <c r="F7" s="590"/>
      <c r="G7" s="450" t="s">
        <v>50</v>
      </c>
      <c r="H7" s="592" t="s">
        <v>29</v>
      </c>
      <c r="I7" s="265" t="s">
        <v>1062</v>
      </c>
      <c r="J7" s="588"/>
      <c r="K7" s="311"/>
      <c r="L7" s="556"/>
    </row>
    <row r="8" spans="1:12" ht="50.85" customHeight="1">
      <c r="A8" s="588" t="s">
        <v>966</v>
      </c>
      <c r="B8" s="588" t="s">
        <v>146</v>
      </c>
      <c r="C8" s="588" t="s">
        <v>1063</v>
      </c>
      <c r="D8" s="68" t="s">
        <v>1064</v>
      </c>
      <c r="E8" s="70"/>
      <c r="F8" s="68"/>
      <c r="G8" s="454">
        <v>44652</v>
      </c>
      <c r="H8" s="592" t="s">
        <v>29</v>
      </c>
      <c r="I8" s="265" t="s">
        <v>1065</v>
      </c>
      <c r="J8" s="253" t="s">
        <v>1104</v>
      </c>
      <c r="K8" s="311"/>
      <c r="L8" s="556"/>
    </row>
    <row r="9" spans="1:12" ht="52.15" customHeight="1">
      <c r="A9" s="588" t="s">
        <v>967</v>
      </c>
      <c r="B9" s="588" t="s">
        <v>150</v>
      </c>
      <c r="C9" s="588" t="s">
        <v>1067</v>
      </c>
      <c r="D9" s="68" t="s">
        <v>1064</v>
      </c>
      <c r="E9" s="70"/>
      <c r="F9" s="68"/>
      <c r="G9" s="454">
        <v>45016</v>
      </c>
      <c r="H9" s="592" t="s">
        <v>29</v>
      </c>
      <c r="I9" s="265" t="s">
        <v>1068</v>
      </c>
      <c r="J9" s="253" t="s">
        <v>1105</v>
      </c>
      <c r="K9" s="311"/>
      <c r="L9" s="556"/>
    </row>
    <row r="10" spans="1:12" ht="68.650000000000006" customHeight="1">
      <c r="A10" s="588" t="s">
        <v>968</v>
      </c>
      <c r="B10" s="588" t="s">
        <v>47</v>
      </c>
      <c r="C10" s="588" t="s">
        <v>1070</v>
      </c>
      <c r="D10" s="68" t="s">
        <v>1071</v>
      </c>
      <c r="E10" s="70"/>
      <c r="F10" s="253"/>
      <c r="G10" s="27" t="s">
        <v>1072</v>
      </c>
      <c r="H10" s="592" t="s">
        <v>29</v>
      </c>
      <c r="I10" s="265" t="s">
        <v>1073</v>
      </c>
      <c r="J10" s="588"/>
      <c r="K10" s="311"/>
      <c r="L10" s="556"/>
    </row>
    <row r="11" spans="1:12" ht="51" customHeight="1">
      <c r="A11" s="588" t="s">
        <v>969</v>
      </c>
      <c r="B11" s="588" t="s">
        <v>43</v>
      </c>
      <c r="C11" s="588" t="s">
        <v>1074</v>
      </c>
      <c r="D11" s="253" t="s">
        <v>1075</v>
      </c>
      <c r="E11" s="252" t="s">
        <v>64</v>
      </c>
      <c r="F11" s="253" t="s">
        <v>1410</v>
      </c>
      <c r="G11" s="588"/>
      <c r="H11" s="592" t="s">
        <v>29</v>
      </c>
      <c r="I11" s="265" t="s">
        <v>1077</v>
      </c>
      <c r="J11" s="588"/>
      <c r="K11" s="556"/>
      <c r="L11" s="556"/>
    </row>
    <row r="12" spans="1:12" ht="68.650000000000006" customHeight="1">
      <c r="A12" s="253" t="s">
        <v>971</v>
      </c>
      <c r="B12" s="588" t="s">
        <v>1107</v>
      </c>
      <c r="C12" s="588" t="s">
        <v>1108</v>
      </c>
      <c r="D12" s="253" t="s">
        <v>1109</v>
      </c>
      <c r="E12" s="252"/>
      <c r="F12" s="253"/>
      <c r="G12" s="253">
        <v>1234567</v>
      </c>
      <c r="H12" s="592" t="s">
        <v>29</v>
      </c>
      <c r="I12" s="266" t="s">
        <v>1110</v>
      </c>
      <c r="J12" s="588"/>
      <c r="K12" s="556"/>
      <c r="L12" s="556"/>
    </row>
    <row r="13" spans="1:12" ht="73.150000000000006" customHeight="1">
      <c r="A13" s="253" t="s">
        <v>973</v>
      </c>
      <c r="B13" s="588" t="s">
        <v>1111</v>
      </c>
      <c r="C13" s="588" t="s">
        <v>1112</v>
      </c>
      <c r="D13" s="588" t="s">
        <v>1089</v>
      </c>
      <c r="E13" s="592"/>
      <c r="F13" s="588"/>
      <c r="G13" s="67" t="s">
        <v>1113</v>
      </c>
      <c r="H13" s="592" t="s">
        <v>29</v>
      </c>
      <c r="I13" s="262" t="s">
        <v>1114</v>
      </c>
      <c r="J13" s="253" t="s">
        <v>1115</v>
      </c>
      <c r="K13" s="556"/>
      <c r="L13" s="556"/>
    </row>
    <row r="14" spans="1:12" ht="23.1" customHeight="1">
      <c r="A14" s="74"/>
      <c r="B14" s="557"/>
      <c r="C14" s="557"/>
      <c r="D14" s="557"/>
      <c r="E14" s="589"/>
      <c r="F14" s="557"/>
      <c r="G14" s="557"/>
      <c r="H14" s="589"/>
      <c r="I14" s="76"/>
      <c r="J14" s="74"/>
      <c r="K14" s="556"/>
      <c r="L14" s="556"/>
    </row>
    <row r="15" spans="1:12" ht="23.1" customHeight="1">
      <c r="A15" s="74"/>
      <c r="B15" s="74"/>
      <c r="C15" s="74"/>
      <c r="D15" s="74"/>
      <c r="E15" s="74"/>
      <c r="F15" s="74"/>
      <c r="G15" s="556"/>
      <c r="H15" s="613"/>
      <c r="I15" s="613"/>
      <c r="J15" s="557"/>
      <c r="K15" s="556"/>
      <c r="L15" s="556"/>
    </row>
    <row r="16" spans="1:12" s="103" customFormat="1" ht="23.1" customHeight="1">
      <c r="A16" s="105" t="s">
        <v>977</v>
      </c>
      <c r="B16" s="557"/>
      <c r="C16" s="557"/>
      <c r="D16" s="557"/>
      <c r="E16" s="589"/>
      <c r="F16" s="557"/>
      <c r="G16" s="557"/>
      <c r="H16" s="589"/>
      <c r="I16" s="557"/>
      <c r="J16" s="557"/>
      <c r="K16" s="556"/>
      <c r="L16" s="556"/>
    </row>
    <row r="17" spans="1:11" ht="40.15" customHeight="1">
      <c r="A17" s="106" t="s">
        <v>962</v>
      </c>
      <c r="B17" s="106" t="s">
        <v>1046</v>
      </c>
      <c r="C17" s="106" t="s">
        <v>1047</v>
      </c>
      <c r="D17" s="106" t="s">
        <v>1048</v>
      </c>
      <c r="E17" s="107" t="s">
        <v>26</v>
      </c>
      <c r="F17" s="34" t="s">
        <v>1049</v>
      </c>
      <c r="G17" s="34" t="s">
        <v>1050</v>
      </c>
      <c r="H17" s="108" t="s">
        <v>1051</v>
      </c>
      <c r="I17" s="34" t="s">
        <v>1052</v>
      </c>
      <c r="J17" s="34" t="s">
        <v>1053</v>
      </c>
      <c r="K17" s="556"/>
    </row>
    <row r="18" spans="1:11" s="103" customFormat="1" ht="40.15" customHeight="1">
      <c r="A18" s="29" t="s">
        <v>979</v>
      </c>
      <c r="B18" s="109"/>
      <c r="C18" s="110"/>
      <c r="D18" s="110"/>
      <c r="E18" s="111"/>
      <c r="F18" s="110"/>
      <c r="G18" s="110"/>
      <c r="H18" s="111"/>
      <c r="I18" s="110"/>
      <c r="J18" s="109"/>
      <c r="K18" s="556"/>
    </row>
    <row r="19" spans="1:11" ht="80.099999999999994" customHeight="1">
      <c r="A19" s="742" t="s">
        <v>980</v>
      </c>
      <c r="B19" s="615" t="s">
        <v>1116</v>
      </c>
      <c r="C19" s="594" t="s">
        <v>1117</v>
      </c>
      <c r="D19" s="251" t="s">
        <v>1056</v>
      </c>
      <c r="E19" s="595"/>
      <c r="F19" s="594"/>
      <c r="G19" s="251" t="s">
        <v>1057</v>
      </c>
      <c r="H19" s="595" t="s">
        <v>29</v>
      </c>
      <c r="I19" s="267" t="s">
        <v>1118</v>
      </c>
      <c r="J19" s="756" t="s">
        <v>1059</v>
      </c>
      <c r="K19" s="556"/>
    </row>
    <row r="20" spans="1:11" s="103" customFormat="1" ht="118.15" customHeight="1">
      <c r="A20" s="256" t="s">
        <v>982</v>
      </c>
      <c r="B20" s="256" t="s">
        <v>1120</v>
      </c>
      <c r="C20" s="256" t="s">
        <v>1121</v>
      </c>
      <c r="D20" s="256" t="s">
        <v>1122</v>
      </c>
      <c r="E20" s="256"/>
      <c r="F20" s="256"/>
      <c r="G20" s="236" t="s">
        <v>1123</v>
      </c>
      <c r="H20" s="288" t="s">
        <v>29</v>
      </c>
      <c r="I20" s="268" t="s">
        <v>1124</v>
      </c>
      <c r="J20" s="699" t="s">
        <v>14462</v>
      </c>
      <c r="K20" s="175"/>
    </row>
    <row r="21" spans="1:11" ht="40.15" customHeight="1">
      <c r="A21" s="29" t="s">
        <v>983</v>
      </c>
      <c r="B21" s="109"/>
      <c r="C21" s="110"/>
      <c r="D21" s="110"/>
      <c r="E21" s="111"/>
      <c r="F21" s="110"/>
      <c r="G21" s="110"/>
      <c r="H21" s="111"/>
      <c r="I21" s="110"/>
      <c r="J21" s="109"/>
      <c r="K21" s="556"/>
    </row>
    <row r="22" spans="1:11" ht="46.5" customHeight="1">
      <c r="A22" s="925" t="s">
        <v>989</v>
      </c>
      <c r="B22" s="925" t="s">
        <v>1411</v>
      </c>
      <c r="C22" s="925" t="s">
        <v>1412</v>
      </c>
      <c r="D22" s="977" t="s">
        <v>1413</v>
      </c>
      <c r="E22" s="70" t="s">
        <v>1414</v>
      </c>
      <c r="F22" s="68" t="s">
        <v>1415</v>
      </c>
      <c r="G22" s="925" t="s">
        <v>1416</v>
      </c>
      <c r="H22" s="1003" t="s">
        <v>29</v>
      </c>
      <c r="I22" s="934" t="s">
        <v>1417</v>
      </c>
      <c r="J22" s="925" t="s">
        <v>1418</v>
      </c>
      <c r="K22" s="556"/>
    </row>
    <row r="23" spans="1:11" ht="46.5" customHeight="1">
      <c r="A23" s="1005"/>
      <c r="B23" s="1005"/>
      <c r="C23" s="1005"/>
      <c r="D23" s="1006"/>
      <c r="E23" s="70" t="s">
        <v>1419</v>
      </c>
      <c r="F23" s="68" t="s">
        <v>1420</v>
      </c>
      <c r="G23" s="1005"/>
      <c r="H23" s="1004"/>
      <c r="I23" s="935"/>
      <c r="J23" s="1005"/>
      <c r="K23" s="556"/>
    </row>
    <row r="24" spans="1:11" ht="46.5" customHeight="1">
      <c r="A24" s="1005"/>
      <c r="B24" s="1005"/>
      <c r="C24" s="1005"/>
      <c r="D24" s="1006"/>
      <c r="E24" s="70" t="s">
        <v>1421</v>
      </c>
      <c r="F24" s="68" t="s">
        <v>1422</v>
      </c>
      <c r="G24" s="1005"/>
      <c r="H24" s="1004"/>
      <c r="I24" s="936"/>
      <c r="J24" s="1005"/>
      <c r="K24" s="556"/>
    </row>
    <row r="25" spans="1:11" ht="141.6" customHeight="1">
      <c r="A25" s="27" t="s">
        <v>993</v>
      </c>
      <c r="B25" s="27" t="s">
        <v>1423</v>
      </c>
      <c r="C25" s="450" t="s">
        <v>701</v>
      </c>
      <c r="D25" s="235" t="s">
        <v>1085</v>
      </c>
      <c r="E25" s="18"/>
      <c r="F25" s="235"/>
      <c r="G25" s="27" t="s">
        <v>1424</v>
      </c>
      <c r="H25" s="100" t="s">
        <v>29</v>
      </c>
      <c r="I25" s="459" t="s">
        <v>1425</v>
      </c>
      <c r="J25" s="460"/>
      <c r="K25" s="149"/>
    </row>
    <row r="26" spans="1:11" ht="30.6" customHeight="1">
      <c r="A26" s="925" t="s">
        <v>997</v>
      </c>
      <c r="B26" s="925" t="s">
        <v>1426</v>
      </c>
      <c r="C26" s="1016" t="s">
        <v>705</v>
      </c>
      <c r="D26" s="925" t="s">
        <v>1287</v>
      </c>
      <c r="E26" s="70" t="s">
        <v>317</v>
      </c>
      <c r="F26" s="253" t="s">
        <v>1427</v>
      </c>
      <c r="G26" s="1017" t="s">
        <v>1428</v>
      </c>
      <c r="H26" s="1011" t="s">
        <v>29</v>
      </c>
      <c r="I26" s="934" t="s">
        <v>1429</v>
      </c>
      <c r="J26" s="1007" t="s">
        <v>11441</v>
      </c>
      <c r="K26" s="311"/>
    </row>
    <row r="27" spans="1:11" ht="30.6" customHeight="1">
      <c r="A27" s="1005"/>
      <c r="B27" s="1005"/>
      <c r="C27" s="1008"/>
      <c r="D27" s="1005"/>
      <c r="E27" s="70" t="s">
        <v>321</v>
      </c>
      <c r="F27" s="253" t="s">
        <v>1430</v>
      </c>
      <c r="G27" s="1018"/>
      <c r="H27" s="1019"/>
      <c r="I27" s="935"/>
      <c r="J27" s="1008"/>
      <c r="K27" s="556"/>
    </row>
    <row r="28" spans="1:11" ht="30.6" customHeight="1">
      <c r="A28" s="1005"/>
      <c r="B28" s="1005"/>
      <c r="C28" s="1008"/>
      <c r="D28" s="1005"/>
      <c r="E28" s="70" t="s">
        <v>543</v>
      </c>
      <c r="F28" s="253" t="s">
        <v>1431</v>
      </c>
      <c r="G28" s="1018"/>
      <c r="H28" s="1019"/>
      <c r="I28" s="935"/>
      <c r="J28" s="1008"/>
      <c r="K28" s="556"/>
    </row>
    <row r="29" spans="1:11" ht="30.6" customHeight="1">
      <c r="A29" s="1005"/>
      <c r="B29" s="1005"/>
      <c r="C29" s="1008"/>
      <c r="D29" s="1005"/>
      <c r="E29" s="70" t="s">
        <v>545</v>
      </c>
      <c r="F29" s="253" t="s">
        <v>1432</v>
      </c>
      <c r="G29" s="1018"/>
      <c r="H29" s="1019"/>
      <c r="I29" s="935"/>
      <c r="J29" s="1008"/>
      <c r="K29" s="556"/>
    </row>
    <row r="30" spans="1:11" ht="30.6" customHeight="1">
      <c r="A30" s="1005"/>
      <c r="B30" s="1005"/>
      <c r="C30" s="1008"/>
      <c r="D30" s="1005"/>
      <c r="E30" s="70" t="s">
        <v>547</v>
      </c>
      <c r="F30" s="253" t="s">
        <v>1433</v>
      </c>
      <c r="G30" s="1018"/>
      <c r="H30" s="1019"/>
      <c r="I30" s="935"/>
      <c r="J30" s="1008"/>
      <c r="K30" s="556"/>
    </row>
    <row r="31" spans="1:11" ht="30.6" customHeight="1">
      <c r="A31" s="1005"/>
      <c r="B31" s="1005"/>
      <c r="C31" s="1008"/>
      <c r="D31" s="1005"/>
      <c r="E31" s="70" t="s">
        <v>549</v>
      </c>
      <c r="F31" s="253" t="s">
        <v>1434</v>
      </c>
      <c r="G31" s="1018"/>
      <c r="H31" s="1019"/>
      <c r="I31" s="935"/>
      <c r="J31" s="1008"/>
      <c r="K31" s="556"/>
    </row>
    <row r="32" spans="1:11" ht="30.6" customHeight="1">
      <c r="A32" s="1005"/>
      <c r="B32" s="1005"/>
      <c r="C32" s="1008"/>
      <c r="D32" s="1005"/>
      <c r="E32" s="70" t="s">
        <v>1143</v>
      </c>
      <c r="F32" s="253" t="s">
        <v>1435</v>
      </c>
      <c r="G32" s="1018"/>
      <c r="H32" s="1019"/>
      <c r="I32" s="935"/>
      <c r="J32" s="1008"/>
      <c r="K32" s="556"/>
    </row>
    <row r="33" spans="1:11" ht="30.6" customHeight="1">
      <c r="A33" s="1005"/>
      <c r="B33" s="1005"/>
      <c r="C33" s="1008"/>
      <c r="D33" s="1005"/>
      <c r="E33" s="70" t="s">
        <v>1145</v>
      </c>
      <c r="F33" s="253" t="s">
        <v>1436</v>
      </c>
      <c r="G33" s="1018"/>
      <c r="H33" s="1019"/>
      <c r="I33" s="935"/>
      <c r="J33" s="1008"/>
      <c r="K33" s="556"/>
    </row>
    <row r="34" spans="1:11" ht="30.6" customHeight="1">
      <c r="A34" s="1005"/>
      <c r="B34" s="1005"/>
      <c r="C34" s="1008"/>
      <c r="D34" s="1005"/>
      <c r="E34" s="70" t="s">
        <v>1252</v>
      </c>
      <c r="F34" s="253" t="s">
        <v>1437</v>
      </c>
      <c r="G34" s="1018"/>
      <c r="H34" s="1019"/>
      <c r="I34" s="935"/>
      <c r="J34" s="1008"/>
      <c r="K34" s="556"/>
    </row>
    <row r="35" spans="1:11" ht="30.6" customHeight="1">
      <c r="A35" s="1005"/>
      <c r="B35" s="1005"/>
      <c r="C35" s="1008"/>
      <c r="D35" s="1005"/>
      <c r="E35" s="70" t="s">
        <v>1254</v>
      </c>
      <c r="F35" s="253" t="s">
        <v>1438</v>
      </c>
      <c r="G35" s="1018"/>
      <c r="H35" s="1019"/>
      <c r="I35" s="935"/>
      <c r="J35" s="1008"/>
      <c r="K35" s="556"/>
    </row>
    <row r="36" spans="1:11" ht="30.6" customHeight="1">
      <c r="A36" s="1005"/>
      <c r="B36" s="1005"/>
      <c r="C36" s="1008"/>
      <c r="D36" s="1005"/>
      <c r="E36" s="70" t="s">
        <v>1256</v>
      </c>
      <c r="F36" s="253" t="s">
        <v>1439</v>
      </c>
      <c r="G36" s="1018"/>
      <c r="H36" s="1019"/>
      <c r="I36" s="935"/>
      <c r="J36" s="1008"/>
      <c r="K36" s="556"/>
    </row>
    <row r="37" spans="1:11" ht="30.6" customHeight="1">
      <c r="A37" s="1005"/>
      <c r="B37" s="1005"/>
      <c r="C37" s="1008"/>
      <c r="D37" s="1005"/>
      <c r="E37" s="70" t="s">
        <v>1258</v>
      </c>
      <c r="F37" s="253" t="s">
        <v>1440</v>
      </c>
      <c r="G37" s="1018"/>
      <c r="H37" s="1019"/>
      <c r="I37" s="935"/>
      <c r="J37" s="1008"/>
      <c r="K37" s="556"/>
    </row>
    <row r="38" spans="1:11" ht="30.6" customHeight="1">
      <c r="A38" s="1005"/>
      <c r="B38" s="1005"/>
      <c r="C38" s="1008"/>
      <c r="D38" s="1005"/>
      <c r="E38" s="70" t="s">
        <v>1260</v>
      </c>
      <c r="F38" s="253" t="s">
        <v>1441</v>
      </c>
      <c r="G38" s="1018"/>
      <c r="H38" s="1019"/>
      <c r="I38" s="935"/>
      <c r="J38" s="1008"/>
      <c r="K38" s="556"/>
    </row>
    <row r="39" spans="1:11" ht="30.6" customHeight="1">
      <c r="A39" s="1005"/>
      <c r="B39" s="1005"/>
      <c r="C39" s="1008"/>
      <c r="D39" s="1005"/>
      <c r="E39" s="70" t="s">
        <v>1262</v>
      </c>
      <c r="F39" s="253" t="s">
        <v>1442</v>
      </c>
      <c r="G39" s="1018"/>
      <c r="H39" s="1019"/>
      <c r="I39" s="935"/>
      <c r="J39" s="1008"/>
      <c r="K39" s="556"/>
    </row>
    <row r="40" spans="1:11" ht="30.6" customHeight="1">
      <c r="A40" s="1005"/>
      <c r="B40" s="1005"/>
      <c r="C40" s="1008"/>
      <c r="D40" s="1005"/>
      <c r="E40" s="70" t="s">
        <v>1264</v>
      </c>
      <c r="F40" s="253" t="s">
        <v>1443</v>
      </c>
      <c r="G40" s="1018"/>
      <c r="H40" s="1019"/>
      <c r="I40" s="935"/>
      <c r="J40" s="1008"/>
      <c r="K40" s="556"/>
    </row>
    <row r="41" spans="1:11" ht="30.6" customHeight="1">
      <c r="A41" s="1005"/>
      <c r="B41" s="1005"/>
      <c r="C41" s="1008"/>
      <c r="D41" s="1005"/>
      <c r="E41" s="70" t="s">
        <v>1266</v>
      </c>
      <c r="F41" s="253" t="s">
        <v>1444</v>
      </c>
      <c r="G41" s="1018"/>
      <c r="H41" s="1019"/>
      <c r="I41" s="935"/>
      <c r="J41" s="1008"/>
      <c r="K41" s="556"/>
    </row>
    <row r="42" spans="1:11" ht="30.6" customHeight="1">
      <c r="A42" s="1005"/>
      <c r="B42" s="1005"/>
      <c r="C42" s="1008"/>
      <c r="D42" s="1005"/>
      <c r="E42" s="70" t="s">
        <v>1268</v>
      </c>
      <c r="F42" s="253" t="s">
        <v>1445</v>
      </c>
      <c r="G42" s="1018"/>
      <c r="H42" s="1019"/>
      <c r="I42" s="935"/>
      <c r="J42" s="1008"/>
      <c r="K42" s="556"/>
    </row>
    <row r="43" spans="1:11" ht="30.6" customHeight="1">
      <c r="A43" s="1005"/>
      <c r="B43" s="1005"/>
      <c r="C43" s="1008"/>
      <c r="D43" s="1005"/>
      <c r="E43" s="70" t="s">
        <v>1270</v>
      </c>
      <c r="F43" s="253" t="s">
        <v>1446</v>
      </c>
      <c r="G43" s="1018"/>
      <c r="H43" s="1019"/>
      <c r="I43" s="935"/>
      <c r="J43" s="1008"/>
      <c r="K43" s="556"/>
    </row>
    <row r="44" spans="1:11" ht="30.6" customHeight="1">
      <c r="A44" s="1005"/>
      <c r="B44" s="1005"/>
      <c r="C44" s="1008"/>
      <c r="D44" s="1005"/>
      <c r="E44" s="70" t="s">
        <v>1272</v>
      </c>
      <c r="F44" s="253" t="s">
        <v>1447</v>
      </c>
      <c r="G44" s="1018"/>
      <c r="H44" s="1019"/>
      <c r="I44" s="935"/>
      <c r="J44" s="1008"/>
      <c r="K44" s="556"/>
    </row>
    <row r="45" spans="1:11" ht="30.6" customHeight="1">
      <c r="A45" s="1005"/>
      <c r="B45" s="1005"/>
      <c r="C45" s="1008"/>
      <c r="D45" s="1005"/>
      <c r="E45" s="252">
        <v>90</v>
      </c>
      <c r="F45" s="253" t="s">
        <v>1448</v>
      </c>
      <c r="G45" s="1018"/>
      <c r="H45" s="1019"/>
      <c r="I45" s="935"/>
      <c r="J45" s="1008"/>
      <c r="K45" s="556"/>
    </row>
    <row r="46" spans="1:11" ht="30.6" customHeight="1">
      <c r="A46" s="1005"/>
      <c r="B46" s="1005"/>
      <c r="C46" s="1008"/>
      <c r="D46" s="1005"/>
      <c r="E46" s="252">
        <v>91</v>
      </c>
      <c r="F46" s="253" t="s">
        <v>1449</v>
      </c>
      <c r="G46" s="1018"/>
      <c r="H46" s="1019"/>
      <c r="I46" s="935"/>
      <c r="J46" s="1008"/>
      <c r="K46" s="556"/>
    </row>
    <row r="47" spans="1:11" ht="30.6" customHeight="1">
      <c r="A47" s="1005"/>
      <c r="B47" s="1005"/>
      <c r="C47" s="1008"/>
      <c r="D47" s="1005"/>
      <c r="E47" s="252">
        <v>92</v>
      </c>
      <c r="F47" s="253" t="s">
        <v>1450</v>
      </c>
      <c r="G47" s="1018"/>
      <c r="H47" s="1019"/>
      <c r="I47" s="936"/>
      <c r="J47" s="1008"/>
      <c r="K47" s="556"/>
    </row>
    <row r="48" spans="1:11" ht="55.5" customHeight="1">
      <c r="A48" s="68" t="s">
        <v>990</v>
      </c>
      <c r="B48" s="253" t="s">
        <v>1451</v>
      </c>
      <c r="C48" s="253" t="s">
        <v>1452</v>
      </c>
      <c r="D48" s="68" t="s">
        <v>1153</v>
      </c>
      <c r="E48" s="70"/>
      <c r="F48" s="250"/>
      <c r="G48" s="68" t="s">
        <v>1205</v>
      </c>
      <c r="H48" s="70" t="s">
        <v>29</v>
      </c>
      <c r="I48" s="180" t="s">
        <v>1453</v>
      </c>
      <c r="J48" s="66"/>
      <c r="K48" s="556"/>
    </row>
    <row r="49" spans="1:11" ht="31.15" customHeight="1">
      <c r="A49" s="977" t="s">
        <v>1004</v>
      </c>
      <c r="B49" s="925" t="s">
        <v>1454</v>
      </c>
      <c r="C49" s="925" t="s">
        <v>1455</v>
      </c>
      <c r="D49" s="977" t="s">
        <v>1209</v>
      </c>
      <c r="E49" s="70" t="s">
        <v>1157</v>
      </c>
      <c r="F49" s="253" t="s">
        <v>1210</v>
      </c>
      <c r="G49" s="925"/>
      <c r="H49" s="1011" t="s">
        <v>29</v>
      </c>
      <c r="I49" s="1014" t="s">
        <v>1456</v>
      </c>
      <c r="J49" s="1015"/>
      <c r="K49" s="556"/>
    </row>
    <row r="50" spans="1:11" ht="31.15" customHeight="1">
      <c r="A50" s="978"/>
      <c r="B50" s="978"/>
      <c r="C50" s="978"/>
      <c r="D50" s="978"/>
      <c r="E50" s="70">
        <v>2</v>
      </c>
      <c r="F50" s="253" t="s">
        <v>1212</v>
      </c>
      <c r="G50" s="1009"/>
      <c r="H50" s="1012"/>
      <c r="I50" s="1014"/>
      <c r="J50" s="1009"/>
      <c r="K50" s="556"/>
    </row>
    <row r="51" spans="1:11" ht="31.15" customHeight="1">
      <c r="A51" s="978"/>
      <c r="B51" s="978"/>
      <c r="C51" s="978"/>
      <c r="D51" s="978"/>
      <c r="E51" s="70">
        <v>3</v>
      </c>
      <c r="F51" s="253" t="s">
        <v>1213</v>
      </c>
      <c r="G51" s="1009"/>
      <c r="H51" s="1012"/>
      <c r="I51" s="1014"/>
      <c r="J51" s="1009"/>
      <c r="K51" s="556"/>
    </row>
    <row r="52" spans="1:11" ht="31.15" customHeight="1">
      <c r="A52" s="980"/>
      <c r="B52" s="980"/>
      <c r="C52" s="980"/>
      <c r="D52" s="980"/>
      <c r="E52" s="70">
        <v>4</v>
      </c>
      <c r="F52" s="253" t="s">
        <v>1214</v>
      </c>
      <c r="G52" s="1010"/>
      <c r="H52" s="1013"/>
      <c r="I52" s="1014"/>
      <c r="J52" s="1010"/>
      <c r="K52" s="556"/>
    </row>
    <row r="53" spans="1:11" ht="24.6" customHeight="1">
      <c r="A53" s="977" t="s">
        <v>1006</v>
      </c>
      <c r="B53" s="925" t="s">
        <v>1457</v>
      </c>
      <c r="C53" s="925" t="s">
        <v>1458</v>
      </c>
      <c r="D53" s="977" t="s">
        <v>1287</v>
      </c>
      <c r="E53" s="119" t="s">
        <v>1242</v>
      </c>
      <c r="F53" s="253" t="s">
        <v>1459</v>
      </c>
      <c r="G53" s="1026"/>
      <c r="H53" s="1011" t="s">
        <v>32</v>
      </c>
      <c r="I53" s="1020" t="s">
        <v>1460</v>
      </c>
      <c r="J53" s="977" t="s">
        <v>1461</v>
      </c>
      <c r="K53" s="556"/>
    </row>
    <row r="54" spans="1:11" ht="24.6" customHeight="1">
      <c r="A54" s="1006"/>
      <c r="B54" s="1005"/>
      <c r="C54" s="1005"/>
      <c r="D54" s="1006"/>
      <c r="E54" s="119" t="s">
        <v>317</v>
      </c>
      <c r="F54" s="253" t="s">
        <v>1462</v>
      </c>
      <c r="G54" s="1027"/>
      <c r="H54" s="1019"/>
      <c r="I54" s="1021"/>
      <c r="J54" s="1005"/>
      <c r="K54" s="556"/>
    </row>
    <row r="55" spans="1:11" ht="24.6" customHeight="1">
      <c r="A55" s="1006"/>
      <c r="B55" s="1005"/>
      <c r="C55" s="1005"/>
      <c r="D55" s="1006"/>
      <c r="E55" s="119" t="s">
        <v>321</v>
      </c>
      <c r="F55" s="253" t="s">
        <v>1463</v>
      </c>
      <c r="G55" s="1027"/>
      <c r="H55" s="1019"/>
      <c r="I55" s="1021"/>
      <c r="J55" s="1005"/>
      <c r="K55" s="556"/>
    </row>
    <row r="56" spans="1:11" ht="24.6" customHeight="1">
      <c r="A56" s="1006"/>
      <c r="B56" s="1005"/>
      <c r="C56" s="1005"/>
      <c r="D56" s="1006"/>
      <c r="E56" s="119" t="s">
        <v>543</v>
      </c>
      <c r="F56" s="253" t="s">
        <v>1464</v>
      </c>
      <c r="G56" s="1027"/>
      <c r="H56" s="1019"/>
      <c r="I56" s="1021"/>
      <c r="J56" s="1005"/>
      <c r="K56" s="556"/>
    </row>
    <row r="57" spans="1:11" ht="24.6" customHeight="1">
      <c r="A57" s="1006"/>
      <c r="B57" s="1005"/>
      <c r="C57" s="1005"/>
      <c r="D57" s="1006"/>
      <c r="E57" s="119" t="s">
        <v>545</v>
      </c>
      <c r="F57" s="253" t="s">
        <v>1465</v>
      </c>
      <c r="G57" s="1027"/>
      <c r="H57" s="1019"/>
      <c r="I57" s="1021"/>
      <c r="J57" s="1005"/>
      <c r="K57" s="556"/>
    </row>
    <row r="58" spans="1:11" s="103" customFormat="1" ht="24.6" customHeight="1">
      <c r="A58" s="1006"/>
      <c r="B58" s="1005"/>
      <c r="C58" s="1005"/>
      <c r="D58" s="1006"/>
      <c r="E58" s="119" t="s">
        <v>547</v>
      </c>
      <c r="F58" s="253" t="s">
        <v>1466</v>
      </c>
      <c r="G58" s="1027"/>
      <c r="H58" s="1019"/>
      <c r="I58" s="1021"/>
      <c r="J58" s="1005"/>
      <c r="K58" s="556"/>
    </row>
    <row r="59" spans="1:11" ht="24.6" customHeight="1">
      <c r="A59" s="1025"/>
      <c r="B59" s="1023"/>
      <c r="C59" s="1023"/>
      <c r="D59" s="1025"/>
      <c r="E59" s="119" t="s">
        <v>549</v>
      </c>
      <c r="F59" s="253" t="s">
        <v>1467</v>
      </c>
      <c r="G59" s="1028"/>
      <c r="H59" s="1024"/>
      <c r="I59" s="1022"/>
      <c r="J59" s="1023"/>
      <c r="K59" s="556"/>
    </row>
    <row r="60" spans="1:11" ht="60.75" customHeight="1">
      <c r="A60" s="997" t="s">
        <v>814</v>
      </c>
      <c r="B60" s="999" t="s">
        <v>1281</v>
      </c>
      <c r="C60" s="1001" t="s">
        <v>1282</v>
      </c>
      <c r="D60" s="997" t="s">
        <v>337</v>
      </c>
      <c r="E60" s="413" t="s">
        <v>318</v>
      </c>
      <c r="F60" s="471" t="s">
        <v>1283</v>
      </c>
      <c r="G60" s="994"/>
      <c r="H60" s="994" t="s">
        <v>29</v>
      </c>
      <c r="I60" s="995" t="s">
        <v>1099</v>
      </c>
      <c r="J60" s="996" t="s">
        <v>537</v>
      </c>
      <c r="K60" s="556"/>
    </row>
    <row r="61" spans="1:11" ht="60.75" customHeight="1">
      <c r="A61" s="998"/>
      <c r="B61" s="1000"/>
      <c r="C61" s="1002"/>
      <c r="D61" s="998"/>
      <c r="E61" s="413" t="s">
        <v>322</v>
      </c>
      <c r="F61" s="471" t="s">
        <v>1284</v>
      </c>
      <c r="G61" s="994"/>
      <c r="H61" s="994"/>
      <c r="I61" s="995"/>
      <c r="J61" s="996"/>
      <c r="K61" s="690"/>
    </row>
    <row r="62" spans="1:11" ht="39.6" customHeight="1">
      <c r="A62" s="29" t="s">
        <v>1000</v>
      </c>
      <c r="B62" s="109"/>
      <c r="C62" s="109"/>
      <c r="D62" s="109"/>
      <c r="E62" s="112"/>
      <c r="F62" s="113"/>
      <c r="G62" s="109"/>
      <c r="H62" s="112"/>
      <c r="I62" s="109"/>
      <c r="J62" s="109"/>
      <c r="K62" s="556"/>
    </row>
    <row r="63" spans="1:11" ht="156.6" customHeight="1">
      <c r="A63" s="253" t="s">
        <v>1019</v>
      </c>
      <c r="B63" s="253" t="s">
        <v>1468</v>
      </c>
      <c r="C63" s="253" t="s">
        <v>1469</v>
      </c>
      <c r="D63" s="253" t="s">
        <v>1175</v>
      </c>
      <c r="E63" s="118"/>
      <c r="F63" s="660" t="s">
        <v>11444</v>
      </c>
      <c r="G63" s="714" t="s">
        <v>11329</v>
      </c>
      <c r="H63" s="252" t="s">
        <v>29</v>
      </c>
      <c r="I63" s="69" t="s">
        <v>1470</v>
      </c>
      <c r="J63" s="235" t="s">
        <v>1471</v>
      </c>
      <c r="K63" s="149"/>
    </row>
    <row r="64" spans="1:11" ht="23.65" customHeight="1">
      <c r="A64" s="557"/>
      <c r="B64" s="557"/>
      <c r="C64" s="557"/>
      <c r="D64" s="557"/>
      <c r="E64" s="589"/>
      <c r="F64" s="76"/>
      <c r="G64" s="557"/>
      <c r="H64" s="589"/>
      <c r="I64" s="589"/>
      <c r="J64" s="75"/>
      <c r="K64" s="556"/>
    </row>
    <row r="65" spans="1:11" ht="23.65" customHeight="1">
      <c r="A65" s="557"/>
      <c r="B65" s="557"/>
      <c r="C65" s="557"/>
      <c r="D65" s="557"/>
      <c r="E65" s="589"/>
      <c r="F65" s="76"/>
      <c r="G65" s="557"/>
      <c r="H65" s="589"/>
      <c r="I65" s="589"/>
      <c r="J65" s="75"/>
      <c r="K65" s="556"/>
    </row>
    <row r="66" spans="1:11" s="103" customFormat="1" ht="23.65" customHeight="1">
      <c r="A66" s="105" t="s">
        <v>1017</v>
      </c>
      <c r="B66" s="556"/>
      <c r="C66" s="556"/>
      <c r="D66" s="556"/>
      <c r="E66" s="613"/>
      <c r="F66" s="556"/>
      <c r="G66" s="556"/>
      <c r="H66" s="613"/>
      <c r="I66" s="613"/>
      <c r="J66" s="557"/>
      <c r="K66" s="556"/>
    </row>
    <row r="67" spans="1:11" ht="40.5" customHeight="1">
      <c r="A67" s="106" t="s">
        <v>962</v>
      </c>
      <c r="B67" s="106" t="s">
        <v>1046</v>
      </c>
      <c r="C67" s="106" t="s">
        <v>1047</v>
      </c>
      <c r="D67" s="106" t="s">
        <v>1048</v>
      </c>
      <c r="E67" s="107" t="s">
        <v>26</v>
      </c>
      <c r="F67" s="34" t="s">
        <v>1049</v>
      </c>
      <c r="G67" s="34" t="s">
        <v>1050</v>
      </c>
      <c r="H67" s="108" t="s">
        <v>1051</v>
      </c>
      <c r="I67" s="34" t="s">
        <v>1052</v>
      </c>
      <c r="J67" s="176" t="s">
        <v>1053</v>
      </c>
      <c r="K67" s="556"/>
    </row>
    <row r="68" spans="1:11" ht="88.15" customHeight="1">
      <c r="A68" s="729" t="s">
        <v>1022</v>
      </c>
      <c r="B68" s="588" t="s">
        <v>1310</v>
      </c>
      <c r="C68" s="588" t="s">
        <v>1311</v>
      </c>
      <c r="D68" s="588" t="s">
        <v>440</v>
      </c>
      <c r="E68" s="592"/>
      <c r="F68" s="660" t="s">
        <v>11347</v>
      </c>
      <c r="G68" s="717" t="s">
        <v>11431</v>
      </c>
      <c r="H68" s="592" t="s">
        <v>29</v>
      </c>
      <c r="I68" s="265" t="s">
        <v>1312</v>
      </c>
      <c r="J68" s="588" t="s">
        <v>1313</v>
      </c>
      <c r="K68" s="149"/>
    </row>
    <row r="69" spans="1:11" ht="60" customHeight="1">
      <c r="A69" s="588" t="s">
        <v>1026</v>
      </c>
      <c r="B69" s="588" t="s">
        <v>1314</v>
      </c>
      <c r="C69" s="588" t="s">
        <v>1315</v>
      </c>
      <c r="D69" s="253" t="s">
        <v>1316</v>
      </c>
      <c r="E69" s="592"/>
      <c r="F69" s="607"/>
      <c r="G69" s="607"/>
      <c r="H69" s="592" t="s">
        <v>29</v>
      </c>
      <c r="I69" s="265" t="s">
        <v>1317</v>
      </c>
      <c r="J69" s="607" t="s">
        <v>1313</v>
      </c>
      <c r="K69" s="556"/>
    </row>
    <row r="70" spans="1:11" ht="66.599999999999994" customHeight="1">
      <c r="A70" s="588" t="s">
        <v>1030</v>
      </c>
      <c r="B70" s="588" t="s">
        <v>1318</v>
      </c>
      <c r="C70" s="588" t="s">
        <v>1319</v>
      </c>
      <c r="D70" s="588" t="s">
        <v>1320</v>
      </c>
      <c r="E70" s="592"/>
      <c r="F70" s="660" t="s">
        <v>11348</v>
      </c>
      <c r="G70" s="717" t="s">
        <v>11431</v>
      </c>
      <c r="H70" s="592" t="s">
        <v>29</v>
      </c>
      <c r="I70" s="265" t="s">
        <v>1321</v>
      </c>
      <c r="J70" s="588" t="s">
        <v>1322</v>
      </c>
      <c r="K70" s="149"/>
    </row>
    <row r="71" spans="1:11" ht="108" customHeight="1">
      <c r="A71" s="588" t="s">
        <v>1034</v>
      </c>
      <c r="B71" s="588" t="s">
        <v>1100</v>
      </c>
      <c r="C71" s="588" t="s">
        <v>1323</v>
      </c>
      <c r="D71" s="588" t="s">
        <v>1089</v>
      </c>
      <c r="E71" s="592"/>
      <c r="F71" s="588"/>
      <c r="G71" s="588"/>
      <c r="H71" s="592" t="s">
        <v>29</v>
      </c>
      <c r="I71" s="265" t="s">
        <v>1324</v>
      </c>
      <c r="J71" s="588" t="s">
        <v>1325</v>
      </c>
      <c r="K71" s="556"/>
    </row>
  </sheetData>
  <mergeCells count="40">
    <mergeCell ref="I53:I59"/>
    <mergeCell ref="J53:J59"/>
    <mergeCell ref="H53:H59"/>
    <mergeCell ref="A53:A59"/>
    <mergeCell ref="B53:B59"/>
    <mergeCell ref="C53:C59"/>
    <mergeCell ref="D53:D59"/>
    <mergeCell ref="G53:G59"/>
    <mergeCell ref="J26:J47"/>
    <mergeCell ref="A49:A52"/>
    <mergeCell ref="B49:B52"/>
    <mergeCell ref="C49:C52"/>
    <mergeCell ref="D49:D52"/>
    <mergeCell ref="G49:G52"/>
    <mergeCell ref="H49:H52"/>
    <mergeCell ref="I49:I52"/>
    <mergeCell ref="J49:J52"/>
    <mergeCell ref="I26:I47"/>
    <mergeCell ref="B26:B47"/>
    <mergeCell ref="C26:C47"/>
    <mergeCell ref="D26:D47"/>
    <mergeCell ref="G26:G47"/>
    <mergeCell ref="H26:H47"/>
    <mergeCell ref="A26:A47"/>
    <mergeCell ref="H22:H24"/>
    <mergeCell ref="I22:I24"/>
    <mergeCell ref="J22:J24"/>
    <mergeCell ref="A22:A24"/>
    <mergeCell ref="B22:B24"/>
    <mergeCell ref="C22:C24"/>
    <mergeCell ref="D22:D24"/>
    <mergeCell ref="G22:G24"/>
    <mergeCell ref="H60:H61"/>
    <mergeCell ref="I60:I61"/>
    <mergeCell ref="J60:J61"/>
    <mergeCell ref="A60:A61"/>
    <mergeCell ref="B60:B61"/>
    <mergeCell ref="C60:C61"/>
    <mergeCell ref="D60:D61"/>
    <mergeCell ref="G60:G61"/>
  </mergeCells>
  <hyperlinks>
    <hyperlink ref="F26" location="'Reference Data'!A1" display="Reference data - TDAct" xr:uid="{2FEFAD5F-EBC8-4762-97A8-4A8767BCD1A0}"/>
    <hyperlink ref="I48" r:id="rId1" xr:uid="{C4D11C49-5E04-4A63-8CB4-7C6646DDCC6F}"/>
    <hyperlink ref="I49:I52" r:id="rId2" display="CRITICAL CARE PERIOD COMPLETION STATUS (PATIENT LEVEL INFORMATION COSTING)" xr:uid="{7A40C743-1B3D-4F68-BD1F-1BB53CB5D57C}"/>
    <hyperlink ref="I53:I59" r:id="rId3" display="NUMBER OF ORGAN SYSTEMS SUPPORTED CODE (PATIENT LEVEL INFORMATION COSTING)" xr:uid="{A6F1CCE8-237C-4F28-A376-EEF3E9BD86F1}"/>
    <hyperlink ref="I20" r:id="rId4" xr:uid="{DA700E05-BEF6-4055-9DDB-18CF42FFABF3}"/>
    <hyperlink ref="I13" r:id="rId5" xr:uid="{B696D3B4-9C78-4802-940B-026E9D8C9722}"/>
    <hyperlink ref="I6" r:id="rId6" display="https://www.datadictionary.nhs.uk/data_elements/organisation_identifier__code_of_submitting_organisation_.html" xr:uid="{8B73F4DB-B3C7-4FC1-BE6A-6861D7E09D41}"/>
    <hyperlink ref="I7" r:id="rId7" display="https://www.datadictionary.nhs.uk/data_elements/financial_year__patient_level_information_costing_.html" xr:uid="{EF2DD454-0049-40C6-B173-73750736341F}"/>
    <hyperlink ref="I8" r:id="rId8" display="https://www.datadictionary.nhs.uk/data_elements/reporting_period_start_date.html" xr:uid="{8A2BF3D7-4A02-4083-872C-89D40DB37C7C}"/>
    <hyperlink ref="I9" r:id="rId9" display="https://www.datadictionary.nhs.uk/data_elements/reporting_period_end_date.html" xr:uid="{5363ABB2-DA77-453E-9382-71BAEFDAA594}"/>
    <hyperlink ref="I10" r:id="rId10" display="https://www.datadictionary.nhs.uk/data_elements/date_and_time_data_set_created.html" xr:uid="{329E12BF-BF89-44FF-8B44-55D69B5E1EA9}"/>
    <hyperlink ref="I11" r:id="rId11" display="https://www.datadictionary.nhs.uk/data_elements/care_activity_type__patient_level_information_costing_.html" xr:uid="{8B245CA2-A5A0-434E-B451-CD95D97C7520}"/>
    <hyperlink ref="I12" r:id="rId12" xr:uid="{B7A1EE89-B7A6-4682-8155-F28D39F7F436}"/>
    <hyperlink ref="I19" r:id="rId13" xr:uid="{1B442AA3-5C4C-4B27-A60C-D97BBDB86DA1}"/>
    <hyperlink ref="I25" r:id="rId14" display="https://www.datadictionary.nhs.uk/data_elements/critical_care_local_identifier.html" xr:uid="{62BE99E8-3DB6-4813-9E7B-2E3880324C87}"/>
    <hyperlink ref="I26:I47" r:id="rId15" display="CRITICAL CARE UNIT FUNCTION" xr:uid="{654DEA02-909C-43D1-A78A-90E47ACAF4CC}"/>
    <hyperlink ref="I69" r:id="rId16" display="https://www.datadictionary.nhs.uk/data_elements/activity_count__patient_level_information_costing_.html" xr:uid="{6F9E76A3-AA04-4A9A-928C-972B538EC9B1}"/>
    <hyperlink ref="I70" r:id="rId17" display="https://www.datadictionary.nhs.uk/data_elements/activity_resource_identifier__patient_level_information_costing_.html" xr:uid="{63434302-2417-4AA6-AD11-8E2340018D22}"/>
    <hyperlink ref="I71" r:id="rId18" display="https://www.datadictionary.nhs.uk/data_elements/patient_level_information_costing_total_cost.html" xr:uid="{E39ECA17-CE09-4F6F-BD39-1F8CEE70DE9E}"/>
    <hyperlink ref="F63" location="'RD HRG Codes'!A1" display="'RD HRG Codes'!A1" xr:uid="{E48A052E-3A1F-44AE-BEE4-E8000F173302}"/>
    <hyperlink ref="I63" r:id="rId19" xr:uid="{04798A5B-2764-41FF-A742-D4E0886B1B28}"/>
    <hyperlink ref="F70" location="'RD Resources'!A1" display="'RD Resources'!A1" xr:uid="{3DEF46A8-4875-44DD-868C-8AD83C840351}"/>
    <hyperlink ref="I22:I24" r:id="rId20" display="UNBUNDLED CARE ACTIVITY TYPE (PATIENT LEVEL INFORMATION COSTING)" xr:uid="{9346B755-DDA4-4B2A-AEB3-ACF22E6D777C}"/>
  </hyperlinks>
  <pageMargins left="0.7" right="0.7" top="0.75" bottom="0.75" header="0.3" footer="0.3"/>
  <pageSetup paperSize="8" scale="45" fitToHeight="0" orientation="landscape" r:id="rId2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6B2FE-50EB-42B8-A3DB-5A76C1117AFC}">
  <sheetPr codeName="Sheet11">
    <tabColor rgb="FF00B050"/>
    <pageSetUpPr fitToPage="1"/>
  </sheetPr>
  <dimension ref="A1:L39"/>
  <sheetViews>
    <sheetView zoomScale="60" zoomScaleNormal="60" workbookViewId="0">
      <pane ySplit="5" topLeftCell="A6" activePane="bottomLeft" state="frozen"/>
      <selection activeCell="G13" sqref="G13"/>
      <selection pane="bottomLeft"/>
    </sheetView>
  </sheetViews>
  <sheetFormatPr defaultColWidth="9.28515625" defaultRowHeight="15"/>
  <cols>
    <col min="1" max="1" width="35.7109375" style="71" customWidth="1"/>
    <col min="2" max="2" width="23.28515625" style="71" customWidth="1"/>
    <col min="3" max="3" width="61" style="71" customWidth="1"/>
    <col min="4" max="4" width="28.28515625" style="71" customWidth="1"/>
    <col min="5" max="5" width="8.7109375" style="72" customWidth="1"/>
    <col min="6" max="6" width="55.42578125" style="71" customWidth="1"/>
    <col min="7" max="7" width="45.42578125" style="71" customWidth="1"/>
    <col min="8" max="8" width="8.7109375" style="231" customWidth="1"/>
    <col min="9" max="9" width="30.7109375" style="71" customWidth="1"/>
    <col min="10" max="10" width="82" style="73" customWidth="1"/>
    <col min="11" max="11" width="38.85546875" style="71" customWidth="1"/>
    <col min="12" max="16384" width="9.28515625" style="71"/>
  </cols>
  <sheetData>
    <row r="1" spans="1:11" s="190" customFormat="1" ht="39.6" customHeight="1">
      <c r="A1" s="214" t="str">
        <f>'Cover Sheet '!A1:K2</f>
        <v>National Cost Collection (NCC) 2022-23 - Extract Specification - Integrated</v>
      </c>
      <c r="B1" s="215"/>
      <c r="C1" s="215"/>
      <c r="D1" s="215"/>
      <c r="E1" s="216"/>
      <c r="F1" s="215"/>
      <c r="G1" s="215"/>
      <c r="H1" s="216"/>
      <c r="I1" s="215"/>
      <c r="J1" s="217"/>
    </row>
    <row r="2" spans="1:11" s="190" customFormat="1" ht="39.6" customHeight="1">
      <c r="A2" s="2" t="s">
        <v>1472</v>
      </c>
      <c r="B2" s="184"/>
      <c r="C2" s="184"/>
      <c r="H2" s="191"/>
      <c r="J2" s="192"/>
    </row>
    <row r="3" spans="1:11" ht="23.1" customHeight="1">
      <c r="A3" s="556"/>
      <c r="B3" s="556"/>
      <c r="C3" s="556"/>
      <c r="D3" s="556"/>
      <c r="E3" s="613"/>
      <c r="F3" s="556"/>
      <c r="G3" s="556"/>
      <c r="H3" s="613"/>
      <c r="I3" s="556"/>
      <c r="J3" s="557"/>
      <c r="K3" s="556"/>
    </row>
    <row r="4" spans="1:11" ht="23.1" customHeight="1">
      <c r="A4" s="105" t="s">
        <v>961</v>
      </c>
      <c r="B4" s="556"/>
      <c r="C4" s="556"/>
      <c r="D4" s="556"/>
      <c r="E4" s="613"/>
      <c r="F4" s="556"/>
      <c r="G4" s="556"/>
      <c r="H4" s="613"/>
      <c r="I4" s="556"/>
      <c r="J4" s="557"/>
      <c r="K4" s="556"/>
    </row>
    <row r="5" spans="1:11" ht="40.5" customHeight="1">
      <c r="A5" s="106" t="s">
        <v>962</v>
      </c>
      <c r="B5" s="106" t="s">
        <v>1046</v>
      </c>
      <c r="C5" s="106" t="s">
        <v>1047</v>
      </c>
      <c r="D5" s="106" t="s">
        <v>1048</v>
      </c>
      <c r="E5" s="107" t="s">
        <v>26</v>
      </c>
      <c r="F5" s="34" t="s">
        <v>1049</v>
      </c>
      <c r="G5" s="34" t="s">
        <v>1050</v>
      </c>
      <c r="H5" s="108" t="s">
        <v>1051</v>
      </c>
      <c r="I5" s="34" t="s">
        <v>1052</v>
      </c>
      <c r="J5" s="34" t="s">
        <v>1053</v>
      </c>
      <c r="K5" s="556"/>
    </row>
    <row r="6" spans="1:11" ht="62.1" customHeight="1">
      <c r="A6" s="590" t="s">
        <v>964</v>
      </c>
      <c r="B6" s="588" t="s">
        <v>1054</v>
      </c>
      <c r="C6" s="588" t="s">
        <v>1055</v>
      </c>
      <c r="D6" s="253" t="s">
        <v>1056</v>
      </c>
      <c r="E6" s="591"/>
      <c r="F6" s="588"/>
      <c r="G6" s="253" t="s">
        <v>1057</v>
      </c>
      <c r="H6" s="592" t="s">
        <v>29</v>
      </c>
      <c r="I6" s="265" t="s">
        <v>1058</v>
      </c>
      <c r="J6" s="27" t="s">
        <v>1059</v>
      </c>
      <c r="K6" s="329"/>
    </row>
    <row r="7" spans="1:11" ht="50.85" customHeight="1">
      <c r="A7" s="588" t="s">
        <v>965</v>
      </c>
      <c r="B7" s="588" t="s">
        <v>44</v>
      </c>
      <c r="C7" s="253" t="s">
        <v>1060</v>
      </c>
      <c r="D7" s="68" t="s">
        <v>1061</v>
      </c>
      <c r="E7" s="591"/>
      <c r="F7" s="590"/>
      <c r="G7" s="450" t="s">
        <v>50</v>
      </c>
      <c r="H7" s="592" t="s">
        <v>29</v>
      </c>
      <c r="I7" s="265" t="s">
        <v>1062</v>
      </c>
      <c r="J7" s="588"/>
      <c r="K7" s="311"/>
    </row>
    <row r="8" spans="1:11" ht="50.85" customHeight="1">
      <c r="A8" s="588" t="s">
        <v>966</v>
      </c>
      <c r="B8" s="588" t="s">
        <v>146</v>
      </c>
      <c r="C8" s="588" t="s">
        <v>1063</v>
      </c>
      <c r="D8" s="68" t="s">
        <v>1064</v>
      </c>
      <c r="E8" s="70"/>
      <c r="F8" s="68"/>
      <c r="G8" s="454">
        <v>44652</v>
      </c>
      <c r="H8" s="592" t="s">
        <v>29</v>
      </c>
      <c r="I8" s="265" t="s">
        <v>1065</v>
      </c>
      <c r="J8" s="253" t="s">
        <v>1104</v>
      </c>
      <c r="K8" s="311"/>
    </row>
    <row r="9" spans="1:11" ht="52.15" customHeight="1">
      <c r="A9" s="588" t="s">
        <v>967</v>
      </c>
      <c r="B9" s="588" t="s">
        <v>150</v>
      </c>
      <c r="C9" s="588" t="s">
        <v>1067</v>
      </c>
      <c r="D9" s="68" t="s">
        <v>1064</v>
      </c>
      <c r="E9" s="70"/>
      <c r="F9" s="68"/>
      <c r="G9" s="454">
        <v>45016</v>
      </c>
      <c r="H9" s="592" t="s">
        <v>29</v>
      </c>
      <c r="I9" s="265" t="s">
        <v>1068</v>
      </c>
      <c r="J9" s="253" t="s">
        <v>1105</v>
      </c>
      <c r="K9" s="311"/>
    </row>
    <row r="10" spans="1:11" ht="68.650000000000006" customHeight="1">
      <c r="A10" s="588" t="s">
        <v>968</v>
      </c>
      <c r="B10" s="588" t="s">
        <v>47</v>
      </c>
      <c r="C10" s="588" t="s">
        <v>1070</v>
      </c>
      <c r="D10" s="68" t="s">
        <v>1071</v>
      </c>
      <c r="E10" s="70"/>
      <c r="F10" s="253"/>
      <c r="G10" s="27" t="s">
        <v>1072</v>
      </c>
      <c r="H10" s="592" t="s">
        <v>29</v>
      </c>
      <c r="I10" s="265" t="s">
        <v>1073</v>
      </c>
      <c r="J10" s="588"/>
      <c r="K10" s="311"/>
    </row>
    <row r="11" spans="1:11" ht="51" customHeight="1">
      <c r="A11" s="588" t="s">
        <v>969</v>
      </c>
      <c r="B11" s="588" t="s">
        <v>43</v>
      </c>
      <c r="C11" s="588" t="s">
        <v>1074</v>
      </c>
      <c r="D11" s="253" t="s">
        <v>1075</v>
      </c>
      <c r="E11" s="252" t="s">
        <v>66</v>
      </c>
      <c r="F11" s="253" t="s">
        <v>1473</v>
      </c>
      <c r="G11" s="588"/>
      <c r="H11" s="592" t="s">
        <v>29</v>
      </c>
      <c r="I11" s="265" t="s">
        <v>1077</v>
      </c>
      <c r="J11" s="253" t="s">
        <v>1474</v>
      </c>
      <c r="K11" s="556"/>
    </row>
    <row r="12" spans="1:11" ht="52.15" customHeight="1">
      <c r="A12" s="253" t="s">
        <v>971</v>
      </c>
      <c r="B12" s="588" t="s">
        <v>1107</v>
      </c>
      <c r="C12" s="588" t="s">
        <v>1108</v>
      </c>
      <c r="D12" s="253" t="s">
        <v>1109</v>
      </c>
      <c r="E12" s="252"/>
      <c r="F12" s="253"/>
      <c r="G12" s="253">
        <v>1234567</v>
      </c>
      <c r="H12" s="592" t="s">
        <v>29</v>
      </c>
      <c r="I12" s="266" t="s">
        <v>1110</v>
      </c>
      <c r="J12" s="588"/>
      <c r="K12" s="556"/>
    </row>
    <row r="13" spans="1:11" ht="69.599999999999994" customHeight="1">
      <c r="A13" s="253" t="s">
        <v>973</v>
      </c>
      <c r="B13" s="588" t="s">
        <v>1111</v>
      </c>
      <c r="C13" s="588" t="s">
        <v>1112</v>
      </c>
      <c r="D13" s="588" t="s">
        <v>1089</v>
      </c>
      <c r="E13" s="592"/>
      <c r="F13" s="588"/>
      <c r="G13" s="67" t="s">
        <v>1113</v>
      </c>
      <c r="H13" s="592" t="s">
        <v>29</v>
      </c>
      <c r="I13" s="262" t="s">
        <v>1114</v>
      </c>
      <c r="J13" s="253" t="s">
        <v>1115</v>
      </c>
      <c r="K13" s="556"/>
    </row>
    <row r="14" spans="1:11" ht="23.1" customHeight="1">
      <c r="A14" s="74"/>
      <c r="B14" s="557"/>
      <c r="C14" s="557"/>
      <c r="D14" s="557"/>
      <c r="E14" s="589"/>
      <c r="F14" s="557"/>
      <c r="G14" s="557"/>
      <c r="H14" s="589"/>
      <c r="I14" s="557"/>
      <c r="J14" s="557"/>
      <c r="K14" s="556"/>
    </row>
    <row r="15" spans="1:11" ht="23.1" customHeight="1">
      <c r="A15" s="7"/>
      <c r="B15" s="556"/>
      <c r="C15" s="556"/>
      <c r="D15" s="556"/>
      <c r="E15" s="613"/>
      <c r="F15" s="556"/>
      <c r="G15" s="556"/>
      <c r="H15" s="613"/>
      <c r="I15" s="556"/>
      <c r="J15" s="557"/>
      <c r="K15" s="556"/>
    </row>
    <row r="16" spans="1:11" ht="23.1" customHeight="1">
      <c r="A16" s="3" t="s">
        <v>977</v>
      </c>
      <c r="B16" s="556"/>
      <c r="C16" s="556"/>
      <c r="D16" s="556"/>
      <c r="E16" s="613"/>
      <c r="F16" s="556"/>
      <c r="G16" s="556"/>
      <c r="H16" s="613"/>
      <c r="I16" s="556"/>
      <c r="J16" s="557"/>
      <c r="K16" s="556"/>
    </row>
    <row r="17" spans="1:12" ht="40.15" customHeight="1">
      <c r="A17" s="106" t="s">
        <v>962</v>
      </c>
      <c r="B17" s="106" t="s">
        <v>1046</v>
      </c>
      <c r="C17" s="106" t="s">
        <v>1047</v>
      </c>
      <c r="D17" s="106" t="s">
        <v>1048</v>
      </c>
      <c r="E17" s="107" t="s">
        <v>26</v>
      </c>
      <c r="F17" s="34" t="s">
        <v>1049</v>
      </c>
      <c r="G17" s="34" t="s">
        <v>1050</v>
      </c>
      <c r="H17" s="108" t="s">
        <v>1051</v>
      </c>
      <c r="I17" s="34" t="s">
        <v>1052</v>
      </c>
      <c r="J17" s="34" t="s">
        <v>1053</v>
      </c>
      <c r="K17" s="556"/>
      <c r="L17" s="556"/>
    </row>
    <row r="18" spans="1:12" s="103" customFormat="1" ht="40.15" customHeight="1">
      <c r="A18" s="29" t="s">
        <v>979</v>
      </c>
      <c r="B18" s="109"/>
      <c r="C18" s="110"/>
      <c r="D18" s="110"/>
      <c r="E18" s="111"/>
      <c r="F18" s="110"/>
      <c r="G18" s="110"/>
      <c r="H18" s="111"/>
      <c r="I18" s="110"/>
      <c r="J18" s="109"/>
      <c r="K18" s="556"/>
      <c r="L18" s="556"/>
    </row>
    <row r="19" spans="1:12" ht="68.650000000000006" customHeight="1">
      <c r="A19" s="614" t="s">
        <v>980</v>
      </c>
      <c r="B19" s="615" t="s">
        <v>1116</v>
      </c>
      <c r="C19" s="594" t="s">
        <v>1117</v>
      </c>
      <c r="D19" s="251" t="s">
        <v>1056</v>
      </c>
      <c r="E19" s="595"/>
      <c r="F19" s="594"/>
      <c r="G19" s="251" t="s">
        <v>1057</v>
      </c>
      <c r="H19" s="595" t="s">
        <v>29</v>
      </c>
      <c r="I19" s="267" t="s">
        <v>1118</v>
      </c>
      <c r="J19" s="756" t="s">
        <v>1059</v>
      </c>
      <c r="K19" s="616"/>
      <c r="L19" s="556"/>
    </row>
    <row r="20" spans="1:12" s="103" customFormat="1" ht="125.65" customHeight="1">
      <c r="A20" s="256" t="s">
        <v>982</v>
      </c>
      <c r="B20" s="256" t="s">
        <v>1120</v>
      </c>
      <c r="C20" s="256" t="s">
        <v>1121</v>
      </c>
      <c r="D20" s="256" t="s">
        <v>1122</v>
      </c>
      <c r="E20" s="256"/>
      <c r="F20" s="256"/>
      <c r="G20" s="236" t="s">
        <v>1123</v>
      </c>
      <c r="H20" s="288" t="s">
        <v>29</v>
      </c>
      <c r="I20" s="268" t="s">
        <v>1124</v>
      </c>
      <c r="J20" s="699" t="s">
        <v>14462</v>
      </c>
      <c r="K20" s="175"/>
      <c r="L20" s="556"/>
    </row>
    <row r="21" spans="1:12" s="103" customFormat="1" ht="40.5" customHeight="1">
      <c r="A21" s="29" t="s">
        <v>983</v>
      </c>
      <c r="B21" s="109"/>
      <c r="C21" s="110"/>
      <c r="D21" s="110"/>
      <c r="E21" s="111"/>
      <c r="F21" s="110"/>
      <c r="G21" s="110"/>
      <c r="H21" s="111"/>
      <c r="I21" s="110"/>
      <c r="J21" s="109"/>
      <c r="K21" s="556"/>
      <c r="L21" s="556"/>
    </row>
    <row r="22" spans="1:12" s="104" customFormat="1" ht="68.650000000000006" customHeight="1">
      <c r="A22" s="68" t="s">
        <v>990</v>
      </c>
      <c r="B22" s="253" t="s">
        <v>1451</v>
      </c>
      <c r="C22" s="253" t="s">
        <v>1452</v>
      </c>
      <c r="D22" s="68" t="s">
        <v>1153</v>
      </c>
      <c r="E22" s="70"/>
      <c r="F22" s="250"/>
      <c r="G22" s="68" t="s">
        <v>1205</v>
      </c>
      <c r="H22" s="70" t="s">
        <v>29</v>
      </c>
      <c r="I22" s="181" t="s">
        <v>1453</v>
      </c>
      <c r="J22" s="177"/>
      <c r="K22" s="556"/>
      <c r="L22" s="556"/>
    </row>
    <row r="23" spans="1:12" s="103" customFormat="1" ht="62.25" customHeight="1">
      <c r="A23" s="997" t="s">
        <v>814</v>
      </c>
      <c r="B23" s="999" t="s">
        <v>1281</v>
      </c>
      <c r="C23" s="1001" t="s">
        <v>1282</v>
      </c>
      <c r="D23" s="997" t="s">
        <v>337</v>
      </c>
      <c r="E23" s="413" t="s">
        <v>318</v>
      </c>
      <c r="F23" s="471" t="s">
        <v>1283</v>
      </c>
      <c r="G23" s="994"/>
      <c r="H23" s="994" t="s">
        <v>29</v>
      </c>
      <c r="I23" s="995" t="s">
        <v>1099</v>
      </c>
      <c r="J23" s="996" t="s">
        <v>537</v>
      </c>
      <c r="K23" s="556"/>
      <c r="L23" s="556"/>
    </row>
    <row r="24" spans="1:12" s="103" customFormat="1" ht="62.25" customHeight="1">
      <c r="A24" s="998"/>
      <c r="B24" s="1000"/>
      <c r="C24" s="1002"/>
      <c r="D24" s="998"/>
      <c r="E24" s="413" t="s">
        <v>322</v>
      </c>
      <c r="F24" s="471" t="s">
        <v>1284</v>
      </c>
      <c r="G24" s="994"/>
      <c r="H24" s="994"/>
      <c r="I24" s="995"/>
      <c r="J24" s="996"/>
      <c r="K24" s="556"/>
      <c r="L24" s="556"/>
    </row>
    <row r="25" spans="1:12" s="104" customFormat="1" ht="41.1" customHeight="1">
      <c r="A25" s="29" t="s">
        <v>1000</v>
      </c>
      <c r="B25" s="109"/>
      <c r="C25" s="109"/>
      <c r="D25" s="109"/>
      <c r="E25" s="112"/>
      <c r="F25" s="113"/>
      <c r="G25" s="109"/>
      <c r="H25" s="112"/>
      <c r="I25" s="109"/>
      <c r="J25" s="109"/>
      <c r="K25" s="556"/>
      <c r="L25" s="556"/>
    </row>
    <row r="26" spans="1:12" s="104" customFormat="1" ht="84" customHeight="1">
      <c r="A26" s="1031" t="s">
        <v>255</v>
      </c>
      <c r="B26" s="1031" t="s">
        <v>1475</v>
      </c>
      <c r="C26" s="1031" t="s">
        <v>1476</v>
      </c>
      <c r="D26" s="1030" t="s">
        <v>1477</v>
      </c>
      <c r="E26" s="515" t="s">
        <v>317</v>
      </c>
      <c r="F26" s="347" t="s">
        <v>589</v>
      </c>
      <c r="G26" s="1031"/>
      <c r="H26" s="1032" t="s">
        <v>29</v>
      </c>
      <c r="I26" s="1029" t="s">
        <v>1478</v>
      </c>
      <c r="J26" s="1030" t="s">
        <v>14531</v>
      </c>
      <c r="K26" s="691"/>
    </row>
    <row r="27" spans="1:12" s="104" customFormat="1" ht="41.25" customHeight="1">
      <c r="A27" s="1031"/>
      <c r="B27" s="1031"/>
      <c r="C27" s="1031"/>
      <c r="D27" s="1030"/>
      <c r="E27" s="515" t="s">
        <v>321</v>
      </c>
      <c r="F27" s="121" t="s">
        <v>1479</v>
      </c>
      <c r="G27" s="1031"/>
      <c r="H27" s="1032"/>
      <c r="I27" s="1029"/>
      <c r="J27" s="1030"/>
      <c r="K27" s="75"/>
      <c r="L27" s="326"/>
    </row>
    <row r="28" spans="1:12" s="104" customFormat="1" ht="41.25" customHeight="1">
      <c r="A28" s="1031"/>
      <c r="B28" s="1031"/>
      <c r="C28" s="1031"/>
      <c r="D28" s="1030"/>
      <c r="E28" s="516" t="s">
        <v>543</v>
      </c>
      <c r="F28" s="121" t="s">
        <v>1019</v>
      </c>
      <c r="G28" s="1031"/>
      <c r="H28" s="1032"/>
      <c r="I28" s="1029"/>
      <c r="J28" s="1030"/>
      <c r="K28" s="75"/>
      <c r="L28" s="326"/>
    </row>
    <row r="29" spans="1:12" s="104" customFormat="1" ht="41.25" customHeight="1">
      <c r="A29" s="1031"/>
      <c r="B29" s="1031"/>
      <c r="C29" s="1031"/>
      <c r="D29" s="1030"/>
      <c r="E29" s="731" t="s">
        <v>545</v>
      </c>
      <c r="F29" s="732" t="s">
        <v>1480</v>
      </c>
      <c r="G29" s="1031"/>
      <c r="H29" s="1032"/>
      <c r="I29" s="1029"/>
      <c r="J29" s="1030"/>
      <c r="K29" s="75"/>
      <c r="L29" s="326"/>
    </row>
    <row r="30" spans="1:12" s="104" customFormat="1" ht="41.25" customHeight="1">
      <c r="A30" s="1031"/>
      <c r="B30" s="1031"/>
      <c r="C30" s="1031"/>
      <c r="D30" s="1030"/>
      <c r="E30" s="413" t="s">
        <v>547</v>
      </c>
      <c r="F30" s="517" t="s">
        <v>556</v>
      </c>
      <c r="G30" s="1031"/>
      <c r="H30" s="1032"/>
      <c r="I30" s="1029"/>
      <c r="J30" s="1030"/>
      <c r="K30" s="75"/>
      <c r="L30" s="556"/>
    </row>
    <row r="31" spans="1:12" ht="63" customHeight="1">
      <c r="A31" s="256" t="s">
        <v>1007</v>
      </c>
      <c r="B31" s="256" t="s">
        <v>1481</v>
      </c>
      <c r="C31" s="256" t="s">
        <v>1482</v>
      </c>
      <c r="D31" s="256" t="s">
        <v>1483</v>
      </c>
      <c r="E31" s="257"/>
      <c r="F31" s="660" t="s">
        <v>11445</v>
      </c>
      <c r="G31" s="521" t="s">
        <v>11329</v>
      </c>
      <c r="H31" s="257" t="s">
        <v>29</v>
      </c>
      <c r="I31" s="255" t="s">
        <v>1485</v>
      </c>
      <c r="J31" s="256"/>
      <c r="K31" s="149"/>
      <c r="L31" s="556"/>
    </row>
    <row r="32" spans="1:12" ht="23.65" customHeight="1">
      <c r="A32" s="78"/>
      <c r="B32" s="75"/>
      <c r="C32" s="75"/>
      <c r="D32" s="75"/>
      <c r="E32" s="77"/>
      <c r="F32" s="78"/>
      <c r="G32" s="557"/>
      <c r="H32" s="589"/>
      <c r="I32" s="178"/>
      <c r="J32" s="557"/>
      <c r="K32" s="325"/>
      <c r="L32" s="556"/>
    </row>
    <row r="33" spans="1:12" ht="23.65" customHeight="1">
      <c r="A33" s="78"/>
      <c r="B33" s="75"/>
      <c r="C33" s="75"/>
      <c r="D33" s="75"/>
      <c r="E33" s="77"/>
      <c r="F33" s="78"/>
      <c r="G33" s="557"/>
      <c r="H33" s="589"/>
      <c r="I33" s="178"/>
      <c r="J33" s="557"/>
      <c r="K33" s="325"/>
      <c r="L33" s="556"/>
    </row>
    <row r="34" spans="1:12" s="103" customFormat="1" ht="23.65" customHeight="1">
      <c r="A34" s="105" t="s">
        <v>1017</v>
      </c>
      <c r="B34" s="556"/>
      <c r="C34" s="556"/>
      <c r="D34" s="556"/>
      <c r="E34" s="613"/>
      <c r="F34" s="556"/>
      <c r="G34" s="556"/>
      <c r="H34" s="613"/>
      <c r="I34" s="556"/>
      <c r="J34" s="557"/>
      <c r="K34" s="556"/>
      <c r="L34" s="556"/>
    </row>
    <row r="35" spans="1:12" ht="40.5" customHeight="1">
      <c r="A35" s="106" t="s">
        <v>962</v>
      </c>
      <c r="B35" s="106" t="s">
        <v>1046</v>
      </c>
      <c r="C35" s="106" t="s">
        <v>1047</v>
      </c>
      <c r="D35" s="106" t="s">
        <v>1048</v>
      </c>
      <c r="E35" s="107" t="s">
        <v>26</v>
      </c>
      <c r="F35" s="34" t="s">
        <v>1049</v>
      </c>
      <c r="G35" s="34" t="s">
        <v>1050</v>
      </c>
      <c r="H35" s="108" t="s">
        <v>1051</v>
      </c>
      <c r="I35" s="34" t="s">
        <v>1052</v>
      </c>
      <c r="J35" s="34" t="s">
        <v>1053</v>
      </c>
      <c r="K35" s="556"/>
      <c r="L35" s="556"/>
    </row>
    <row r="36" spans="1:12" ht="71.099999999999994" customHeight="1">
      <c r="A36" s="588" t="s">
        <v>1022</v>
      </c>
      <c r="B36" s="588" t="s">
        <v>1310</v>
      </c>
      <c r="C36" s="588" t="s">
        <v>1311</v>
      </c>
      <c r="D36" s="588" t="s">
        <v>440</v>
      </c>
      <c r="E36" s="592"/>
      <c r="F36" s="660" t="s">
        <v>11347</v>
      </c>
      <c r="G36" s="717" t="s">
        <v>11431</v>
      </c>
      <c r="H36" s="592" t="s">
        <v>29</v>
      </c>
      <c r="I36" s="265" t="s">
        <v>1312</v>
      </c>
      <c r="J36" s="253" t="s">
        <v>1313</v>
      </c>
      <c r="K36" s="149"/>
      <c r="L36" s="556"/>
    </row>
    <row r="37" spans="1:12" ht="53.65" customHeight="1">
      <c r="A37" s="588" t="s">
        <v>1026</v>
      </c>
      <c r="B37" s="588" t="s">
        <v>1314</v>
      </c>
      <c r="C37" s="588" t="s">
        <v>1315</v>
      </c>
      <c r="D37" s="253" t="s">
        <v>1316</v>
      </c>
      <c r="E37" s="592"/>
      <c r="F37" s="607"/>
      <c r="G37" s="607"/>
      <c r="H37" s="592" t="s">
        <v>29</v>
      </c>
      <c r="I37" s="265" t="s">
        <v>1317</v>
      </c>
      <c r="J37" s="253" t="s">
        <v>1313</v>
      </c>
      <c r="K37" s="556"/>
      <c r="L37" s="556"/>
    </row>
    <row r="38" spans="1:12" ht="60">
      <c r="A38" s="588" t="s">
        <v>1030</v>
      </c>
      <c r="B38" s="588" t="s">
        <v>1318</v>
      </c>
      <c r="C38" s="588" t="s">
        <v>1319</v>
      </c>
      <c r="D38" s="588" t="s">
        <v>1320</v>
      </c>
      <c r="E38" s="592"/>
      <c r="F38" s="660" t="s">
        <v>11348</v>
      </c>
      <c r="G38" s="717" t="s">
        <v>11431</v>
      </c>
      <c r="H38" s="592" t="s">
        <v>29</v>
      </c>
      <c r="I38" s="265" t="s">
        <v>1321</v>
      </c>
      <c r="J38" s="253" t="s">
        <v>1322</v>
      </c>
      <c r="K38" s="149"/>
      <c r="L38" s="556"/>
    </row>
    <row r="39" spans="1:12" ht="97.15" customHeight="1">
      <c r="A39" s="588" t="s">
        <v>1034</v>
      </c>
      <c r="B39" s="588" t="s">
        <v>1100</v>
      </c>
      <c r="C39" s="588" t="s">
        <v>1323</v>
      </c>
      <c r="D39" s="588" t="s">
        <v>1089</v>
      </c>
      <c r="E39" s="592"/>
      <c r="F39" s="661"/>
      <c r="G39" s="588"/>
      <c r="H39" s="592" t="s">
        <v>29</v>
      </c>
      <c r="I39" s="265" t="s">
        <v>1324</v>
      </c>
      <c r="J39" s="253" t="s">
        <v>1325</v>
      </c>
      <c r="K39" s="556"/>
      <c r="L39" s="556"/>
    </row>
  </sheetData>
  <mergeCells count="16">
    <mergeCell ref="I26:I30"/>
    <mergeCell ref="J26:J30"/>
    <mergeCell ref="A26:A30"/>
    <mergeCell ref="B26:B30"/>
    <mergeCell ref="C26:C30"/>
    <mergeCell ref="D26:D30"/>
    <mergeCell ref="G26:G30"/>
    <mergeCell ref="H26:H30"/>
    <mergeCell ref="H23:H24"/>
    <mergeCell ref="I23:I24"/>
    <mergeCell ref="J23:J24"/>
    <mergeCell ref="A23:A24"/>
    <mergeCell ref="B23:B24"/>
    <mergeCell ref="C23:C24"/>
    <mergeCell ref="D23:D24"/>
    <mergeCell ref="G23:G24"/>
  </mergeCells>
  <hyperlinks>
    <hyperlink ref="F31" location="'RD Currency Codes'!A1" display="'RD Currency Codes'!A1" xr:uid="{1A2514FC-9F2B-41B8-B73C-B5C80D968C37}"/>
    <hyperlink ref="I22" r:id="rId1" xr:uid="{954719AD-5073-4134-B48B-D1ADD40160EE}"/>
    <hyperlink ref="I26:I30" r:id="rId2" display="UNBUNDLED ACTIVITY CURRENCY SCHEME IN USE" xr:uid="{D94187E1-0C45-4E85-90BC-9BDB22C69785}"/>
    <hyperlink ref="I31" r:id="rId3" xr:uid="{3B9A35CA-14C0-4B71-BE6F-6902D5FFEBD9}"/>
    <hyperlink ref="I20" r:id="rId4" xr:uid="{980B9265-1495-4673-8F54-009978CEDB18}"/>
    <hyperlink ref="I13" r:id="rId5" xr:uid="{5865560F-5D32-44F0-A1BC-78B9BBCF73DB}"/>
    <hyperlink ref="I6" r:id="rId6" display="https://www.datadictionary.nhs.uk/data_elements/organisation_identifier__code_of_submitting_organisation_.html" xr:uid="{58024F80-361B-4148-9244-1AECDBDC80D5}"/>
    <hyperlink ref="I7" r:id="rId7" display="https://www.datadictionary.nhs.uk/data_elements/financial_year__patient_level_information_costing_.html" xr:uid="{5B9D0FBD-062D-4C29-B36E-76E395F28C99}"/>
    <hyperlink ref="I8" r:id="rId8" display="https://www.datadictionary.nhs.uk/data_elements/reporting_period_start_date.html" xr:uid="{253890DA-4C06-438E-BBE9-51DF74E973FB}"/>
    <hyperlink ref="I9" r:id="rId9" display="https://www.datadictionary.nhs.uk/data_elements/reporting_period_end_date.html" xr:uid="{870E586D-8EC1-4D98-9025-88E09D91DC9C}"/>
    <hyperlink ref="I10" r:id="rId10" display="https://www.datadictionary.nhs.uk/data_elements/date_and_time_data_set_created.html" xr:uid="{EB2FFDA1-C701-4486-9902-D31FEAEFC5E0}"/>
    <hyperlink ref="I11" r:id="rId11" display="https://www.datadictionary.nhs.uk/data_elements/care_activity_type__patient_level_information_costing_.html" xr:uid="{6EEA94F1-EA4F-42B2-AE67-F77F3F65D79C}"/>
    <hyperlink ref="I12" r:id="rId12" xr:uid="{F3F04CD1-C59F-45D6-A646-75816DAF3355}"/>
    <hyperlink ref="I19" r:id="rId13" xr:uid="{83A802B7-6D0A-40B8-9BD5-3F5D71D393D6}"/>
    <hyperlink ref="I36" r:id="rId14" display="https://www.datadictionary.nhs.uk/data_elements/activity_identifier__patient_level_information_costing_.html" xr:uid="{40351567-6219-4477-9C4B-4CB4659EB1A0}"/>
    <hyperlink ref="I37" r:id="rId15" display="https://www.datadictionary.nhs.uk/data_elements/activity_count__patient_level_information_costing_.html" xr:uid="{79F77BBB-02B0-4F7C-9F4B-7B47409B83E2}"/>
    <hyperlink ref="I38" r:id="rId16" display="https://www.datadictionary.nhs.uk/data_elements/activity_resource_identifier__patient_level_information_costing_.html" xr:uid="{6D1F8565-F38C-4AC0-AD03-D446EDAA89CD}"/>
    <hyperlink ref="I39" r:id="rId17" display="https://www.datadictionary.nhs.uk/data_elements/patient_level_information_costing_total_cost.html" xr:uid="{9E539351-9288-441B-BFDE-005E59D34862}"/>
    <hyperlink ref="F38" location="'RD Resources'!A1" display="'RD Resources'!A1" xr:uid="{156E1FFB-4D62-42AF-A78E-FC5C09BB3F50}"/>
    <hyperlink ref="F36" location="'RD Activities'!A1" display="'RD Activities'!A1" xr:uid="{1BEAD515-581F-475A-8BA0-2F6B3FA5973F}"/>
  </hyperlinks>
  <pageMargins left="0.7" right="0.7" top="0.75" bottom="0.75" header="0.3" footer="0.3"/>
  <pageSetup paperSize="8" scale="45" fitToHeight="0" orientation="landscape" r:id="rId1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42681-F127-499F-A1D7-7964132A3768}">
  <sheetPr codeName="Sheet12">
    <tabColor rgb="FF00B050"/>
    <pageSetUpPr fitToPage="1"/>
  </sheetPr>
  <dimension ref="A1:R43"/>
  <sheetViews>
    <sheetView showGridLines="0" zoomScale="60" zoomScaleNormal="60" zoomScalePageLayoutView="70" workbookViewId="0">
      <pane ySplit="5" topLeftCell="A6" activePane="bottomLeft" state="frozen"/>
      <selection activeCell="J21" sqref="J21"/>
      <selection pane="bottomLeft"/>
    </sheetView>
  </sheetViews>
  <sheetFormatPr defaultColWidth="9.28515625" defaultRowHeight="15"/>
  <cols>
    <col min="1" max="1" width="36.28515625" style="146" customWidth="1"/>
    <col min="2" max="2" width="21.7109375" style="147" customWidth="1"/>
    <col min="3" max="3" width="54" style="146" customWidth="1"/>
    <col min="4" max="4" width="31.42578125" style="146" customWidth="1"/>
    <col min="5" max="5" width="8.28515625" style="148" customWidth="1"/>
    <col min="6" max="6" width="59.5703125" style="146" customWidth="1"/>
    <col min="7" max="7" width="35.7109375" style="146" customWidth="1"/>
    <col min="8" max="8" width="9.28515625" style="148" customWidth="1"/>
    <col min="9" max="9" width="30.7109375" style="146" customWidth="1"/>
    <col min="10" max="10" width="83.85546875" style="147" customWidth="1"/>
    <col min="11" max="11" width="54.7109375" style="147" customWidth="1"/>
    <col min="12" max="16384" width="9.28515625" style="146"/>
  </cols>
  <sheetData>
    <row r="1" spans="1:11" ht="39.6" customHeight="1">
      <c r="A1" s="214" t="str">
        <f>'Cover Sheet '!A1:K2</f>
        <v>National Cost Collection (NCC) 2022-23 - Extract Specification - Integrated</v>
      </c>
      <c r="B1" s="212"/>
      <c r="C1" s="212"/>
      <c r="D1" s="212"/>
      <c r="E1" s="212"/>
      <c r="F1" s="212"/>
      <c r="G1" s="212"/>
      <c r="H1" s="212"/>
      <c r="I1" s="212"/>
      <c r="J1" s="213"/>
      <c r="K1" s="542"/>
    </row>
    <row r="2" spans="1:11" ht="39.6" customHeight="1">
      <c r="A2" s="179" t="s">
        <v>1486</v>
      </c>
      <c r="B2" s="557"/>
      <c r="C2" s="556"/>
      <c r="D2" s="556"/>
      <c r="E2" s="613"/>
      <c r="F2" s="556"/>
      <c r="G2" s="556"/>
      <c r="H2" s="563"/>
      <c r="I2" s="558"/>
      <c r="J2" s="542"/>
      <c r="K2" s="542"/>
    </row>
    <row r="3" spans="1:11" ht="23.65" customHeight="1">
      <c r="A3" s="558"/>
      <c r="B3" s="542"/>
      <c r="C3" s="558"/>
      <c r="D3" s="558"/>
      <c r="E3" s="563"/>
      <c r="F3" s="558"/>
      <c r="G3" s="558"/>
      <c r="H3" s="563"/>
      <c r="I3" s="558"/>
      <c r="J3" s="542"/>
      <c r="K3" s="542"/>
    </row>
    <row r="4" spans="1:11" ht="23.65" customHeight="1">
      <c r="A4" s="3" t="s">
        <v>961</v>
      </c>
      <c r="B4" s="542"/>
      <c r="C4" s="558"/>
      <c r="D4" s="558"/>
      <c r="E4" s="563"/>
      <c r="F4" s="558"/>
      <c r="G4" s="558"/>
      <c r="H4" s="563"/>
      <c r="I4" s="53"/>
      <c r="J4" s="150"/>
      <c r="K4" s="542"/>
    </row>
    <row r="5" spans="1:11" ht="40.15" customHeight="1">
      <c r="A5" s="34" t="s">
        <v>962</v>
      </c>
      <c r="B5" s="34" t="s">
        <v>1046</v>
      </c>
      <c r="C5" s="34" t="s">
        <v>1047</v>
      </c>
      <c r="D5" s="34" t="s">
        <v>1048</v>
      </c>
      <c r="E5" s="107" t="s">
        <v>26</v>
      </c>
      <c r="F5" s="34" t="s">
        <v>1049</v>
      </c>
      <c r="G5" s="34" t="s">
        <v>1050</v>
      </c>
      <c r="H5" s="108" t="s">
        <v>1051</v>
      </c>
      <c r="I5" s="34" t="s">
        <v>1052</v>
      </c>
      <c r="J5" s="34" t="s">
        <v>1053</v>
      </c>
      <c r="K5" s="542"/>
    </row>
    <row r="6" spans="1:11" ht="78.75" customHeight="1">
      <c r="A6" s="540" t="s">
        <v>964</v>
      </c>
      <c r="B6" s="538" t="s">
        <v>1054</v>
      </c>
      <c r="C6" s="538" t="s">
        <v>1055</v>
      </c>
      <c r="D6" s="253" t="s">
        <v>1056</v>
      </c>
      <c r="E6" s="583"/>
      <c r="F6" s="538"/>
      <c r="G6" s="253" t="s">
        <v>1057</v>
      </c>
      <c r="H6" s="582" t="s">
        <v>29</v>
      </c>
      <c r="I6" s="265" t="s">
        <v>1058</v>
      </c>
      <c r="J6" s="27" t="s">
        <v>1059</v>
      </c>
      <c r="K6" s="329"/>
    </row>
    <row r="7" spans="1:11" ht="65.25" customHeight="1">
      <c r="A7" s="538" t="s">
        <v>965</v>
      </c>
      <c r="B7" s="538" t="s">
        <v>44</v>
      </c>
      <c r="C7" s="27" t="s">
        <v>1060</v>
      </c>
      <c r="D7" s="235" t="s">
        <v>1061</v>
      </c>
      <c r="E7" s="583"/>
      <c r="F7" s="540"/>
      <c r="G7" s="450" t="s">
        <v>50</v>
      </c>
      <c r="H7" s="582" t="s">
        <v>29</v>
      </c>
      <c r="I7" s="265" t="s">
        <v>1062</v>
      </c>
      <c r="J7" s="538"/>
      <c r="K7" s="178"/>
    </row>
    <row r="8" spans="1:11" ht="53.65" customHeight="1">
      <c r="A8" s="538" t="s">
        <v>966</v>
      </c>
      <c r="B8" s="538" t="s">
        <v>146</v>
      </c>
      <c r="C8" s="538" t="s">
        <v>1063</v>
      </c>
      <c r="D8" s="235" t="s">
        <v>1064</v>
      </c>
      <c r="E8" s="18"/>
      <c r="F8" s="235"/>
      <c r="G8" s="454">
        <v>44652</v>
      </c>
      <c r="H8" s="582" t="s">
        <v>29</v>
      </c>
      <c r="I8" s="265" t="s">
        <v>1065</v>
      </c>
      <c r="J8" s="538" t="s">
        <v>1104</v>
      </c>
      <c r="K8" s="178"/>
    </row>
    <row r="9" spans="1:11" ht="53.65" customHeight="1">
      <c r="A9" s="538" t="s">
        <v>967</v>
      </c>
      <c r="B9" s="538" t="s">
        <v>150</v>
      </c>
      <c r="C9" s="538" t="s">
        <v>1067</v>
      </c>
      <c r="D9" s="235" t="s">
        <v>1064</v>
      </c>
      <c r="E9" s="18"/>
      <c r="F9" s="235"/>
      <c r="G9" s="454">
        <v>45016</v>
      </c>
      <c r="H9" s="582" t="s">
        <v>29</v>
      </c>
      <c r="I9" s="265" t="s">
        <v>1068</v>
      </c>
      <c r="J9" s="538" t="s">
        <v>1105</v>
      </c>
      <c r="K9" s="178"/>
    </row>
    <row r="10" spans="1:11" ht="73.5" customHeight="1">
      <c r="A10" s="538" t="s">
        <v>968</v>
      </c>
      <c r="B10" s="538" t="s">
        <v>47</v>
      </c>
      <c r="C10" s="538" t="s">
        <v>1070</v>
      </c>
      <c r="D10" s="235" t="s">
        <v>1071</v>
      </c>
      <c r="E10" s="18"/>
      <c r="F10" s="27"/>
      <c r="G10" s="27" t="s">
        <v>1072</v>
      </c>
      <c r="H10" s="582" t="s">
        <v>29</v>
      </c>
      <c r="I10" s="265" t="s">
        <v>1073</v>
      </c>
      <c r="J10" s="538"/>
      <c r="K10" s="178"/>
    </row>
    <row r="11" spans="1:11" ht="65.099999999999994" customHeight="1">
      <c r="A11" s="538" t="s">
        <v>969</v>
      </c>
      <c r="B11" s="538" t="s">
        <v>43</v>
      </c>
      <c r="C11" s="538" t="s">
        <v>1074</v>
      </c>
      <c r="D11" s="27" t="s">
        <v>1075</v>
      </c>
      <c r="E11" s="100" t="s">
        <v>68</v>
      </c>
      <c r="F11" s="27" t="s">
        <v>1487</v>
      </c>
      <c r="G11" s="114"/>
      <c r="H11" s="582" t="s">
        <v>29</v>
      </c>
      <c r="I11" s="265" t="s">
        <v>1077</v>
      </c>
      <c r="J11" s="144"/>
      <c r="K11" s="542"/>
    </row>
    <row r="12" spans="1:11" ht="53.65" customHeight="1">
      <c r="A12" s="27" t="s">
        <v>971</v>
      </c>
      <c r="B12" s="538" t="s">
        <v>1107</v>
      </c>
      <c r="C12" s="538" t="s">
        <v>1108</v>
      </c>
      <c r="D12" s="27" t="s">
        <v>1109</v>
      </c>
      <c r="E12" s="100"/>
      <c r="F12" s="27"/>
      <c r="G12" s="253">
        <v>1234567</v>
      </c>
      <c r="H12" s="582" t="s">
        <v>29</v>
      </c>
      <c r="I12" s="266" t="s">
        <v>1110</v>
      </c>
      <c r="J12" s="253"/>
      <c r="K12" s="542"/>
    </row>
    <row r="13" spans="1:11" ht="79.5" customHeight="1">
      <c r="A13" s="27" t="s">
        <v>973</v>
      </c>
      <c r="B13" s="538" t="s">
        <v>1111</v>
      </c>
      <c r="C13" s="538" t="s">
        <v>1112</v>
      </c>
      <c r="D13" s="588" t="s">
        <v>1089</v>
      </c>
      <c r="E13" s="592"/>
      <c r="F13" s="538"/>
      <c r="G13" s="67" t="s">
        <v>1113</v>
      </c>
      <c r="H13" s="582" t="s">
        <v>29</v>
      </c>
      <c r="I13" s="262" t="s">
        <v>1114</v>
      </c>
      <c r="J13" s="253" t="s">
        <v>1115</v>
      </c>
      <c r="K13" s="542"/>
    </row>
    <row r="14" spans="1:11" ht="23.1" customHeight="1">
      <c r="A14" s="13"/>
      <c r="B14" s="542"/>
      <c r="C14" s="542"/>
      <c r="D14" s="557"/>
      <c r="E14" s="589"/>
      <c r="F14" s="542"/>
      <c r="G14" s="542"/>
      <c r="H14" s="581"/>
      <c r="I14" s="542"/>
      <c r="J14" s="542"/>
      <c r="K14" s="542"/>
    </row>
    <row r="15" spans="1:11" ht="23.1" customHeight="1">
      <c r="A15" s="1"/>
      <c r="B15" s="542"/>
      <c r="C15" s="558"/>
      <c r="D15" s="558"/>
      <c r="E15" s="563"/>
      <c r="F15" s="558"/>
      <c r="G15" s="558"/>
      <c r="H15" s="563"/>
      <c r="I15" s="558"/>
      <c r="J15" s="542"/>
      <c r="K15" s="542"/>
    </row>
    <row r="16" spans="1:11" ht="23.1" customHeight="1">
      <c r="A16" s="3" t="s">
        <v>977</v>
      </c>
      <c r="B16" s="542"/>
      <c r="C16" s="558"/>
      <c r="D16" s="558"/>
      <c r="E16" s="563"/>
      <c r="F16" s="558"/>
      <c r="G16" s="558"/>
      <c r="H16" s="563"/>
      <c r="I16" s="558"/>
      <c r="J16" s="17"/>
      <c r="K16" s="542"/>
    </row>
    <row r="17" spans="1:18" s="145" customFormat="1" ht="39.6" customHeight="1">
      <c r="A17" s="106" t="s">
        <v>962</v>
      </c>
      <c r="B17" s="34" t="s">
        <v>1046</v>
      </c>
      <c r="C17" s="106" t="s">
        <v>1047</v>
      </c>
      <c r="D17" s="106" t="s">
        <v>1048</v>
      </c>
      <c r="E17" s="107" t="s">
        <v>26</v>
      </c>
      <c r="F17" s="34" t="s">
        <v>1049</v>
      </c>
      <c r="G17" s="34" t="s">
        <v>1050</v>
      </c>
      <c r="H17" s="108" t="s">
        <v>1051</v>
      </c>
      <c r="I17" s="34" t="s">
        <v>1052</v>
      </c>
      <c r="J17" s="34" t="s">
        <v>1053</v>
      </c>
      <c r="K17" s="557"/>
      <c r="L17" s="556"/>
      <c r="M17" s="556"/>
      <c r="N17" s="556"/>
      <c r="O17" s="556"/>
      <c r="P17" s="556"/>
      <c r="Q17" s="556"/>
      <c r="R17" s="556"/>
    </row>
    <row r="18" spans="1:18" ht="39.6" customHeight="1">
      <c r="A18" s="29" t="s">
        <v>979</v>
      </c>
      <c r="B18" s="109"/>
      <c r="C18" s="110"/>
      <c r="D18" s="110"/>
      <c r="E18" s="111"/>
      <c r="F18" s="110"/>
      <c r="G18" s="110"/>
      <c r="H18" s="111"/>
      <c r="I18" s="110"/>
      <c r="J18" s="109"/>
      <c r="K18" s="542"/>
      <c r="L18" s="558"/>
      <c r="M18" s="558"/>
      <c r="N18" s="558"/>
      <c r="O18" s="558"/>
      <c r="P18" s="558"/>
      <c r="Q18" s="558"/>
      <c r="R18" s="558"/>
    </row>
    <row r="19" spans="1:18" ht="81.599999999999994" customHeight="1">
      <c r="A19" s="593" t="s">
        <v>980</v>
      </c>
      <c r="B19" s="594" t="s">
        <v>1116</v>
      </c>
      <c r="C19" s="594" t="s">
        <v>1117</v>
      </c>
      <c r="D19" s="251" t="s">
        <v>1056</v>
      </c>
      <c r="E19" s="595"/>
      <c r="F19" s="594"/>
      <c r="G19" s="773" t="s">
        <v>1057</v>
      </c>
      <c r="H19" s="595" t="s">
        <v>29</v>
      </c>
      <c r="I19" s="267" t="s">
        <v>1118</v>
      </c>
      <c r="J19" s="756" t="s">
        <v>1059</v>
      </c>
      <c r="K19" s="542"/>
      <c r="L19" s="558"/>
      <c r="M19" s="558"/>
      <c r="N19" s="558"/>
      <c r="O19" s="558"/>
      <c r="P19" s="558"/>
      <c r="Q19" s="558"/>
      <c r="R19" s="558"/>
    </row>
    <row r="20" spans="1:18" s="48" customFormat="1" ht="60">
      <c r="A20" s="547" t="s">
        <v>861</v>
      </c>
      <c r="B20" s="547" t="s">
        <v>1169</v>
      </c>
      <c r="C20" s="547" t="s">
        <v>1170</v>
      </c>
      <c r="D20" s="491" t="s">
        <v>1056</v>
      </c>
      <c r="E20" s="548"/>
      <c r="F20" s="547"/>
      <c r="G20" s="547" t="s">
        <v>1171</v>
      </c>
      <c r="H20" s="548" t="s">
        <v>32</v>
      </c>
      <c r="I20" s="686" t="s">
        <v>1172</v>
      </c>
      <c r="J20" s="491" t="s">
        <v>1059</v>
      </c>
      <c r="K20" s="175"/>
      <c r="L20" s="558"/>
      <c r="M20" s="558"/>
      <c r="N20" s="558"/>
      <c r="O20" s="558"/>
      <c r="P20" s="558"/>
      <c r="Q20" s="558"/>
      <c r="R20" s="558"/>
    </row>
    <row r="21" spans="1:18" s="103" customFormat="1" ht="130.5" customHeight="1">
      <c r="A21" s="256" t="s">
        <v>982</v>
      </c>
      <c r="B21" s="256" t="s">
        <v>1120</v>
      </c>
      <c r="C21" s="256" t="s">
        <v>1121</v>
      </c>
      <c r="D21" s="256" t="s">
        <v>1122</v>
      </c>
      <c r="E21" s="256"/>
      <c r="F21" s="256"/>
      <c r="G21" s="236" t="s">
        <v>1123</v>
      </c>
      <c r="H21" s="288" t="s">
        <v>29</v>
      </c>
      <c r="I21" s="268" t="s">
        <v>1124</v>
      </c>
      <c r="J21" s="699" t="s">
        <v>14462</v>
      </c>
      <c r="K21" s="175"/>
      <c r="L21" s="556"/>
      <c r="M21" s="556"/>
      <c r="N21" s="556"/>
      <c r="O21" s="556"/>
      <c r="P21" s="556"/>
      <c r="Q21" s="556"/>
      <c r="R21" s="556"/>
    </row>
    <row r="22" spans="1:18" ht="39.6" customHeight="1">
      <c r="A22" s="29" t="s">
        <v>983</v>
      </c>
      <c r="B22" s="109"/>
      <c r="C22" s="110"/>
      <c r="D22" s="110"/>
      <c r="E22" s="111"/>
      <c r="F22" s="110"/>
      <c r="G22" s="110"/>
      <c r="H22" s="111"/>
      <c r="I22" s="110"/>
      <c r="J22" s="109"/>
      <c r="K22" s="542"/>
      <c r="L22" s="558"/>
      <c r="M22" s="558"/>
      <c r="N22" s="558"/>
      <c r="O22" s="558"/>
      <c r="P22" s="558"/>
      <c r="Q22" s="558"/>
      <c r="R22" s="558"/>
    </row>
    <row r="23" spans="1:18" ht="114.75" customHeight="1">
      <c r="A23" s="538" t="s">
        <v>994</v>
      </c>
      <c r="B23" s="538" t="s">
        <v>1488</v>
      </c>
      <c r="C23" s="236" t="s">
        <v>1489</v>
      </c>
      <c r="D23" s="764" t="s">
        <v>1526</v>
      </c>
      <c r="E23" s="18"/>
      <c r="F23" s="235"/>
      <c r="G23" s="235" t="s">
        <v>750</v>
      </c>
      <c r="H23" s="18" t="s">
        <v>29</v>
      </c>
      <c r="I23" s="271" t="s">
        <v>1491</v>
      </c>
      <c r="J23" s="450" t="s">
        <v>11449</v>
      </c>
      <c r="K23" s="175"/>
      <c r="L23" s="149"/>
      <c r="M23" s="149"/>
      <c r="N23" s="149"/>
      <c r="O23" s="149"/>
      <c r="P23" s="149"/>
      <c r="Q23" s="558"/>
      <c r="R23" s="558"/>
    </row>
    <row r="24" spans="1:18" ht="212.65" customHeight="1">
      <c r="A24" s="453" t="s">
        <v>654</v>
      </c>
      <c r="B24" s="453" t="s">
        <v>1492</v>
      </c>
      <c r="C24" s="453" t="s">
        <v>1493</v>
      </c>
      <c r="D24" s="453" t="s">
        <v>658</v>
      </c>
      <c r="E24" s="452"/>
      <c r="F24" s="453"/>
      <c r="G24" s="27" t="s">
        <v>750</v>
      </c>
      <c r="H24" s="100" t="s">
        <v>29</v>
      </c>
      <c r="I24" s="266" t="s">
        <v>666</v>
      </c>
      <c r="J24" s="450" t="s">
        <v>11450</v>
      </c>
      <c r="K24" s="692"/>
      <c r="L24" s="149"/>
      <c r="M24" s="149"/>
      <c r="N24" s="149"/>
      <c r="O24" s="149"/>
      <c r="P24" s="149"/>
      <c r="Q24" s="558"/>
      <c r="R24" s="558"/>
    </row>
    <row r="25" spans="1:18" ht="122.1" customHeight="1">
      <c r="A25" s="540" t="s">
        <v>1001</v>
      </c>
      <c r="B25" s="538" t="s">
        <v>1494</v>
      </c>
      <c r="C25" s="538" t="s">
        <v>1495</v>
      </c>
      <c r="D25" s="235" t="s">
        <v>1153</v>
      </c>
      <c r="E25" s="18"/>
      <c r="F25" s="602"/>
      <c r="G25" s="27" t="s">
        <v>1240</v>
      </c>
      <c r="H25" s="583" t="s">
        <v>29</v>
      </c>
      <c r="I25" s="271" t="s">
        <v>1496</v>
      </c>
      <c r="J25" s="450" t="s">
        <v>14513</v>
      </c>
      <c r="K25" s="329"/>
      <c r="L25" s="558"/>
      <c r="M25" s="558"/>
      <c r="N25" s="558"/>
      <c r="O25" s="558"/>
      <c r="P25" s="558"/>
      <c r="Q25" s="558"/>
      <c r="R25" s="25"/>
    </row>
    <row r="26" spans="1:18" ht="89.1" customHeight="1">
      <c r="A26" s="711" t="s">
        <v>1005</v>
      </c>
      <c r="B26" s="707" t="s">
        <v>1498</v>
      </c>
      <c r="C26" s="717" t="s">
        <v>709</v>
      </c>
      <c r="D26" s="235" t="s">
        <v>1153</v>
      </c>
      <c r="E26" s="18"/>
      <c r="F26" s="27"/>
      <c r="G26" s="235" t="s">
        <v>1205</v>
      </c>
      <c r="H26" s="583" t="s">
        <v>29</v>
      </c>
      <c r="I26" s="262" t="s">
        <v>1499</v>
      </c>
      <c r="J26" s="27" t="s">
        <v>1500</v>
      </c>
      <c r="K26" s="17"/>
      <c r="L26" s="558"/>
      <c r="M26" s="558"/>
      <c r="N26" s="558"/>
      <c r="O26" s="558"/>
      <c r="P26" s="558"/>
      <c r="Q26" s="558"/>
      <c r="R26" s="558"/>
    </row>
    <row r="27" spans="1:18" ht="32.1" customHeight="1">
      <c r="A27" s="976" t="s">
        <v>1008</v>
      </c>
      <c r="B27" s="931" t="s">
        <v>1501</v>
      </c>
      <c r="C27" s="931" t="s">
        <v>1502</v>
      </c>
      <c r="D27" s="940" t="s">
        <v>1209</v>
      </c>
      <c r="E27" s="583" t="s">
        <v>1157</v>
      </c>
      <c r="F27" s="538" t="s">
        <v>1210</v>
      </c>
      <c r="G27" s="931"/>
      <c r="H27" s="937" t="s">
        <v>29</v>
      </c>
      <c r="I27" s="916" t="s">
        <v>1503</v>
      </c>
      <c r="J27" s="931"/>
      <c r="K27" s="542"/>
      <c r="L27" s="558"/>
      <c r="M27" s="558"/>
      <c r="N27" s="558"/>
      <c r="O27" s="558"/>
      <c r="P27" s="558"/>
      <c r="Q27" s="558"/>
      <c r="R27" s="558"/>
    </row>
    <row r="28" spans="1:18" ht="32.1" customHeight="1">
      <c r="A28" s="929"/>
      <c r="B28" s="929"/>
      <c r="C28" s="929"/>
      <c r="D28" s="929"/>
      <c r="E28" s="583">
        <v>2</v>
      </c>
      <c r="F28" s="538" t="s">
        <v>1212</v>
      </c>
      <c r="G28" s="929"/>
      <c r="H28" s="938"/>
      <c r="I28" s="917"/>
      <c r="J28" s="929"/>
      <c r="K28" s="542"/>
      <c r="L28" s="558"/>
      <c r="M28" s="558"/>
      <c r="N28" s="558"/>
      <c r="O28" s="558"/>
      <c r="P28" s="558"/>
      <c r="Q28" s="558"/>
      <c r="R28" s="558"/>
    </row>
    <row r="29" spans="1:18" ht="32.1" customHeight="1">
      <c r="A29" s="929"/>
      <c r="B29" s="929"/>
      <c r="C29" s="929"/>
      <c r="D29" s="929"/>
      <c r="E29" s="583">
        <v>3</v>
      </c>
      <c r="F29" s="538" t="s">
        <v>1213</v>
      </c>
      <c r="G29" s="929"/>
      <c r="H29" s="938"/>
      <c r="I29" s="917"/>
      <c r="J29" s="929"/>
      <c r="K29" s="542"/>
      <c r="L29" s="558"/>
      <c r="M29" s="558"/>
      <c r="N29" s="558"/>
      <c r="O29" s="558"/>
      <c r="P29" s="558"/>
      <c r="Q29" s="558"/>
      <c r="R29" s="558"/>
    </row>
    <row r="30" spans="1:18" ht="32.1" customHeight="1">
      <c r="A30" s="930"/>
      <c r="B30" s="930"/>
      <c r="C30" s="930"/>
      <c r="D30" s="930"/>
      <c r="E30" s="583">
        <v>4</v>
      </c>
      <c r="F30" s="538" t="s">
        <v>1214</v>
      </c>
      <c r="G30" s="930"/>
      <c r="H30" s="939"/>
      <c r="I30" s="917"/>
      <c r="J30" s="930"/>
      <c r="K30" s="542"/>
      <c r="L30" s="558"/>
      <c r="M30" s="558"/>
      <c r="N30" s="558"/>
      <c r="O30" s="558"/>
      <c r="P30" s="558"/>
      <c r="Q30" s="558"/>
      <c r="R30" s="558"/>
    </row>
    <row r="31" spans="1:18" s="299" customFormat="1" ht="52.15" customHeight="1">
      <c r="A31" s="495" t="s">
        <v>733</v>
      </c>
      <c r="B31" s="495" t="s">
        <v>14292</v>
      </c>
      <c r="C31" s="495" t="s">
        <v>14286</v>
      </c>
      <c r="D31" s="495" t="s">
        <v>1413</v>
      </c>
      <c r="E31" s="522"/>
      <c r="F31" s="529" t="s">
        <v>11371</v>
      </c>
      <c r="G31" s="722" t="s">
        <v>11334</v>
      </c>
      <c r="H31" s="499" t="s">
        <v>29</v>
      </c>
      <c r="I31" s="528" t="s">
        <v>1505</v>
      </c>
      <c r="J31" s="495"/>
      <c r="K31" s="175"/>
    </row>
    <row r="32" spans="1:18" s="48" customFormat="1" ht="54.75" customHeight="1">
      <c r="A32" s="997" t="s">
        <v>814</v>
      </c>
      <c r="B32" s="999" t="s">
        <v>1281</v>
      </c>
      <c r="C32" s="1001" t="s">
        <v>1282</v>
      </c>
      <c r="D32" s="997" t="s">
        <v>337</v>
      </c>
      <c r="E32" s="413" t="s">
        <v>318</v>
      </c>
      <c r="F32" s="471" t="s">
        <v>1283</v>
      </c>
      <c r="G32" s="994"/>
      <c r="H32" s="994" t="s">
        <v>29</v>
      </c>
      <c r="I32" s="995" t="s">
        <v>1099</v>
      </c>
      <c r="J32" s="996" t="s">
        <v>537</v>
      </c>
      <c r="K32" s="542"/>
      <c r="L32" s="558"/>
      <c r="M32" s="558"/>
      <c r="N32" s="558"/>
      <c r="O32" s="558"/>
      <c r="P32" s="558"/>
      <c r="Q32" s="558"/>
      <c r="R32" s="558"/>
    </row>
    <row r="33" spans="1:17" s="48" customFormat="1" ht="54.75" customHeight="1">
      <c r="A33" s="998"/>
      <c r="B33" s="1000"/>
      <c r="C33" s="1002"/>
      <c r="D33" s="998"/>
      <c r="E33" s="413" t="s">
        <v>322</v>
      </c>
      <c r="F33" s="471" t="s">
        <v>1284</v>
      </c>
      <c r="G33" s="994"/>
      <c r="H33" s="994"/>
      <c r="I33" s="995"/>
      <c r="J33" s="996"/>
      <c r="K33" s="542"/>
      <c r="L33" s="558"/>
      <c r="M33" s="558"/>
      <c r="N33" s="558"/>
      <c r="O33" s="558"/>
      <c r="P33" s="558"/>
      <c r="Q33" s="558"/>
    </row>
    <row r="34" spans="1:17" s="25" customFormat="1" ht="40.5" customHeight="1">
      <c r="A34" s="29" t="s">
        <v>1000</v>
      </c>
      <c r="B34" s="109"/>
      <c r="C34" s="109"/>
      <c r="D34" s="109"/>
      <c r="E34" s="112"/>
      <c r="F34" s="113"/>
      <c r="G34" s="109"/>
      <c r="H34" s="112"/>
      <c r="I34" s="109"/>
      <c r="J34" s="109"/>
      <c r="K34" s="175"/>
      <c r="L34" s="149"/>
      <c r="M34" s="149"/>
      <c r="N34" s="149"/>
      <c r="O34" s="149"/>
    </row>
    <row r="35" spans="1:17" s="25" customFormat="1" ht="91.5" customHeight="1">
      <c r="A35" s="507" t="s">
        <v>737</v>
      </c>
      <c r="B35" s="491" t="s">
        <v>1506</v>
      </c>
      <c r="C35" s="491" t="s">
        <v>11335</v>
      </c>
      <c r="D35" s="507" t="s">
        <v>1098</v>
      </c>
      <c r="E35" s="530"/>
      <c r="F35" s="529" t="s">
        <v>11371</v>
      </c>
      <c r="G35" s="491" t="s">
        <v>11334</v>
      </c>
      <c r="H35" s="413" t="s">
        <v>32</v>
      </c>
      <c r="I35" s="517" t="s">
        <v>14474</v>
      </c>
      <c r="J35" s="470" t="s">
        <v>14282</v>
      </c>
      <c r="K35" s="1033"/>
      <c r="L35" s="985"/>
      <c r="M35" s="985"/>
      <c r="N35" s="985"/>
      <c r="O35" s="985"/>
      <c r="P35" s="392"/>
      <c r="Q35" s="392"/>
    </row>
    <row r="36" spans="1:17" ht="23.1" customHeight="1">
      <c r="A36" s="542"/>
      <c r="B36" s="542"/>
      <c r="C36" s="542"/>
      <c r="D36" s="542"/>
      <c r="E36" s="581"/>
      <c r="F36" s="542"/>
      <c r="G36" s="152"/>
      <c r="H36" s="581"/>
      <c r="I36" s="542"/>
      <c r="J36" s="17"/>
      <c r="K36" s="542"/>
      <c r="L36" s="558"/>
      <c r="M36" s="558"/>
      <c r="N36" s="558"/>
      <c r="O36" s="558"/>
      <c r="P36" s="558"/>
      <c r="Q36" s="558"/>
    </row>
    <row r="37" spans="1:17" ht="23.1" customHeight="1">
      <c r="A37" s="542"/>
      <c r="B37" s="542"/>
      <c r="C37" s="542"/>
      <c r="D37" s="542"/>
      <c r="E37" s="581"/>
      <c r="F37" s="542"/>
      <c r="G37" s="152"/>
      <c r="H37" s="581"/>
      <c r="I37" s="542"/>
      <c r="J37" s="17"/>
      <c r="K37" s="542"/>
      <c r="L37" s="558"/>
      <c r="M37" s="558"/>
      <c r="N37" s="558"/>
      <c r="O37" s="558"/>
      <c r="P37" s="558"/>
      <c r="Q37" s="558"/>
    </row>
    <row r="38" spans="1:17" ht="23.1" customHeight="1">
      <c r="A38" s="3" t="s">
        <v>1017</v>
      </c>
      <c r="B38" s="542"/>
      <c r="C38" s="558"/>
      <c r="D38" s="558"/>
      <c r="E38" s="563"/>
      <c r="F38" s="558"/>
      <c r="G38" s="558"/>
      <c r="H38" s="563"/>
      <c r="I38" s="558"/>
      <c r="J38" s="17"/>
      <c r="K38" s="542"/>
      <c r="L38" s="558"/>
      <c r="M38" s="558"/>
      <c r="N38" s="558"/>
      <c r="O38" s="558"/>
      <c r="P38" s="558"/>
      <c r="Q38" s="558"/>
    </row>
    <row r="39" spans="1:17" ht="40.5" customHeight="1">
      <c r="A39" s="34" t="s">
        <v>962</v>
      </c>
      <c r="B39" s="34" t="s">
        <v>1046</v>
      </c>
      <c r="C39" s="34" t="s">
        <v>1047</v>
      </c>
      <c r="D39" s="34" t="s">
        <v>1048</v>
      </c>
      <c r="E39" s="107" t="s">
        <v>26</v>
      </c>
      <c r="F39" s="34" t="s">
        <v>1049</v>
      </c>
      <c r="G39" s="34" t="s">
        <v>1050</v>
      </c>
      <c r="H39" s="108" t="s">
        <v>1051</v>
      </c>
      <c r="I39" s="34" t="s">
        <v>1052</v>
      </c>
      <c r="J39" s="34" t="s">
        <v>1053</v>
      </c>
      <c r="K39" s="542"/>
      <c r="L39" s="558"/>
      <c r="M39" s="558"/>
      <c r="N39" s="558"/>
      <c r="O39" s="558"/>
      <c r="P39" s="558"/>
      <c r="Q39" s="558"/>
    </row>
    <row r="40" spans="1:17" s="54" customFormat="1" ht="89.1" customHeight="1">
      <c r="A40" s="538" t="s">
        <v>1022</v>
      </c>
      <c r="B40" s="538" t="s">
        <v>1310</v>
      </c>
      <c r="C40" s="538" t="s">
        <v>1311</v>
      </c>
      <c r="D40" s="588" t="s">
        <v>440</v>
      </c>
      <c r="E40" s="592"/>
      <c r="F40" s="660" t="s">
        <v>11347</v>
      </c>
      <c r="G40" s="717" t="s">
        <v>11431</v>
      </c>
      <c r="H40" s="582" t="s">
        <v>29</v>
      </c>
      <c r="I40" s="265" t="s">
        <v>1312</v>
      </c>
      <c r="J40" s="253" t="s">
        <v>1313</v>
      </c>
      <c r="K40" s="175"/>
    </row>
    <row r="41" spans="1:17" s="54" customFormat="1" ht="58.5" customHeight="1">
      <c r="A41" s="538" t="s">
        <v>1026</v>
      </c>
      <c r="B41" s="538" t="s">
        <v>1314</v>
      </c>
      <c r="C41" s="253" t="s">
        <v>1315</v>
      </c>
      <c r="D41" s="27" t="s">
        <v>1316</v>
      </c>
      <c r="E41" s="592"/>
      <c r="F41" s="607"/>
      <c r="G41" s="607"/>
      <c r="H41" s="582" t="s">
        <v>29</v>
      </c>
      <c r="I41" s="265" t="s">
        <v>1317</v>
      </c>
      <c r="J41" s="253" t="s">
        <v>1313</v>
      </c>
    </row>
    <row r="42" spans="1:17" s="54" customFormat="1" ht="58.5" customHeight="1">
      <c r="A42" s="538" t="s">
        <v>1030</v>
      </c>
      <c r="B42" s="538" t="s">
        <v>1318</v>
      </c>
      <c r="C42" s="538" t="s">
        <v>1319</v>
      </c>
      <c r="D42" s="538" t="s">
        <v>1320</v>
      </c>
      <c r="E42" s="592"/>
      <c r="F42" s="660" t="s">
        <v>11348</v>
      </c>
      <c r="G42" s="717" t="s">
        <v>11431</v>
      </c>
      <c r="H42" s="582" t="s">
        <v>29</v>
      </c>
      <c r="I42" s="265" t="s">
        <v>1321</v>
      </c>
      <c r="J42" s="253" t="s">
        <v>1322</v>
      </c>
      <c r="K42" s="175"/>
    </row>
    <row r="43" spans="1:17" s="54" customFormat="1" ht="113.25" customHeight="1">
      <c r="A43" s="538" t="s">
        <v>1034</v>
      </c>
      <c r="B43" s="538" t="s">
        <v>1100</v>
      </c>
      <c r="C43" s="538" t="s">
        <v>1323</v>
      </c>
      <c r="D43" s="588" t="s">
        <v>1089</v>
      </c>
      <c r="E43" s="592"/>
      <c r="F43" s="588"/>
      <c r="G43" s="538"/>
      <c r="H43" s="582" t="s">
        <v>29</v>
      </c>
      <c r="I43" s="265" t="s">
        <v>1324</v>
      </c>
      <c r="J43" s="253" t="s">
        <v>1325</v>
      </c>
    </row>
  </sheetData>
  <mergeCells count="17">
    <mergeCell ref="A32:A33"/>
    <mergeCell ref="B32:B33"/>
    <mergeCell ref="C32:C33"/>
    <mergeCell ref="D32:D33"/>
    <mergeCell ref="G32:G33"/>
    <mergeCell ref="A27:A30"/>
    <mergeCell ref="B27:B30"/>
    <mergeCell ref="C27:C30"/>
    <mergeCell ref="D27:D30"/>
    <mergeCell ref="G27:G30"/>
    <mergeCell ref="I32:I33"/>
    <mergeCell ref="J32:J33"/>
    <mergeCell ref="I27:I30"/>
    <mergeCell ref="H27:H30"/>
    <mergeCell ref="K35:O35"/>
    <mergeCell ref="J27:J30"/>
    <mergeCell ref="H32:H33"/>
  </mergeCells>
  <hyperlinks>
    <hyperlink ref="I27:I30" r:id="rId1" display="HOSPITAL PROVIDER SPELL COMPLETION STATUS (PATIENT LEVEL INFORMATION COSTING" xr:uid="{F899E095-5111-4643-A5AD-FBCA9373B0C0}"/>
    <hyperlink ref="I21" r:id="rId2" xr:uid="{0631C466-6A8A-4483-91BD-BE958284D56A}"/>
    <hyperlink ref="I13" r:id="rId3" xr:uid="{993BC925-95E6-4E99-A6DC-F679621C3206}"/>
    <hyperlink ref="I6" r:id="rId4" display="https://www.datadictionary.nhs.uk/data_elements/organisation_identifier__code_of_submitting_organisation_.html" xr:uid="{989A53F5-90E1-49BA-BCF4-9D251C2B4471}"/>
    <hyperlink ref="I7" r:id="rId5" display="https://www.datadictionary.nhs.uk/data_elements/financial_year__patient_level_information_costing_.html" xr:uid="{50C92466-87B4-4726-B825-70AC60CAD26C}"/>
    <hyperlink ref="I8" r:id="rId6" display="https://www.datadictionary.nhs.uk/data_elements/reporting_period_start_date.html" xr:uid="{8C6D437C-855A-431D-8D59-CF64AF6AF430}"/>
    <hyperlink ref="I9" r:id="rId7" display="https://www.datadictionary.nhs.uk/data_elements/reporting_period_end_date.html" xr:uid="{0135DD6B-CC44-46CD-9B5C-BCB372E3EE6A}"/>
    <hyperlink ref="I10" r:id="rId8" display="https://www.datadictionary.nhs.uk/data_elements/date_and_time_data_set_created.html" xr:uid="{F2929B44-A69F-4DE1-B245-089AC72C908E}"/>
    <hyperlink ref="I11" r:id="rId9" display="https://www.datadictionary.nhs.uk/data_elements/care_activity_type__patient_level_information_costing_.html" xr:uid="{6D1D1586-F488-47BD-9933-F404E955BDE5}"/>
    <hyperlink ref="I12" r:id="rId10" xr:uid="{A80330DE-0CA1-4630-85ED-507D567DD8A8}"/>
    <hyperlink ref="I19" r:id="rId11" xr:uid="{E694999D-0710-41E4-85C2-6BFA233E107F}"/>
    <hyperlink ref="I25" r:id="rId12" xr:uid="{C6B9F9EB-5D74-4603-A549-13E799C7C461}"/>
    <hyperlink ref="I26" r:id="rId13" xr:uid="{6E8E5565-6934-4508-9865-4045269C0C14}"/>
    <hyperlink ref="I23" r:id="rId14" xr:uid="{D288743B-941A-40AA-B225-103A7BB220DE}"/>
    <hyperlink ref="I40" r:id="rId15" display="https://www.datadictionary.nhs.uk/data_elements/activity_identifier__patient_level_information_costing_.html" xr:uid="{384EAE01-B368-4E76-9C99-3E0A8C388591}"/>
    <hyperlink ref="I41" r:id="rId16" display="https://www.datadictionary.nhs.uk/data_elements/activity_count__patient_level_information_costing_.html" xr:uid="{8DFE1CC8-C214-4A79-87E1-D182624F1C60}"/>
    <hyperlink ref="I42" r:id="rId17" display="https://www.datadictionary.nhs.uk/data_elements/activity_resource_identifier__patient_level_information_costing_.html" xr:uid="{1DDD09C8-1324-4B60-801B-550A6FA653C9}"/>
    <hyperlink ref="I43" r:id="rId18" display="https://www.datadictionary.nhs.uk/data_elements/patient_level_information_costing_total_cost.html" xr:uid="{7693FFA2-0795-45B7-90CD-504D37F6FF3B}"/>
    <hyperlink ref="I24" r:id="rId19" xr:uid="{5099225E-4D7C-452B-800E-15364AA26D9D}"/>
    <hyperlink ref="F31" location="'RD MH'!A1" display="Ref Data - MH" xr:uid="{D4B21312-33FF-40DA-B8B8-475E5B2DEFDA}"/>
    <hyperlink ref="I31" r:id="rId20" xr:uid="{32EE338B-75FF-4B45-81BA-93CD6A55B39D}"/>
    <hyperlink ref="I20" r:id="rId21" xr:uid="{0F9F136A-EE6F-4896-B85F-B423C43F0E36}"/>
    <hyperlink ref="F42" location="'RD Resources'!A1" display="'RD Resources'!A1" xr:uid="{19ACF213-6F76-414E-8AC5-DC9BE145F58F}"/>
    <hyperlink ref="F40" location="'RD Activities'!A1" display="'RD Activities'!A1" xr:uid="{9F24475E-2528-4571-95F5-CDBC8E788401}"/>
    <hyperlink ref="F35" location="'RD MH'!A1" display="Ref Data - MH" xr:uid="{A90CB91A-38DD-4C4B-8B1C-9AD328E4AF47}"/>
  </hyperlinks>
  <pageMargins left="0.7" right="0.7" top="0.75" bottom="0.75" header="0.3" footer="0.3"/>
  <pageSetup paperSize="8" scale="26" fitToHeight="0" orientation="portrait" r:id="rId22"/>
  <drawing r:id="rId2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424F2-AC98-46C4-8297-52BA65A22CAA}">
  <sheetPr codeName="Sheet13">
    <tabColor rgb="FF00B050"/>
    <pageSetUpPr fitToPage="1"/>
  </sheetPr>
  <dimension ref="A1:Q40"/>
  <sheetViews>
    <sheetView showGridLines="0" zoomScale="60" zoomScaleNormal="60" workbookViewId="0">
      <pane ySplit="5" topLeftCell="A6" activePane="bottomLeft" state="frozen"/>
      <selection activeCell="J21" sqref="J21"/>
      <selection pane="bottomLeft"/>
    </sheetView>
  </sheetViews>
  <sheetFormatPr defaultColWidth="9.28515625" defaultRowHeight="15"/>
  <cols>
    <col min="1" max="1" width="36.7109375" style="146" customWidth="1"/>
    <col min="2" max="2" width="20.7109375" style="147" customWidth="1"/>
    <col min="3" max="3" width="60.7109375" style="146" customWidth="1"/>
    <col min="4" max="4" width="31.5703125" style="146" customWidth="1"/>
    <col min="5" max="5" width="8.7109375" style="148" customWidth="1"/>
    <col min="6" max="6" width="65.28515625" style="146" customWidth="1"/>
    <col min="7" max="7" width="36.28515625" style="146" customWidth="1"/>
    <col min="8" max="8" width="7.7109375" style="148" customWidth="1"/>
    <col min="9" max="9" width="31" style="151" customWidth="1"/>
    <col min="10" max="10" width="81.28515625" style="146" customWidth="1"/>
    <col min="11" max="11" width="53.28515625" style="146" customWidth="1"/>
    <col min="12" max="16384" width="9.28515625" style="146"/>
  </cols>
  <sheetData>
    <row r="1" spans="1:11" ht="39.6" customHeight="1">
      <c r="A1" s="214" t="str">
        <f>'Cover Sheet '!A1:K2</f>
        <v>National Cost Collection (NCC) 2022-23 - Extract Specification - Integrated</v>
      </c>
      <c r="B1" s="212"/>
      <c r="C1" s="212"/>
      <c r="D1" s="212"/>
      <c r="E1" s="212"/>
      <c r="F1" s="212"/>
      <c r="G1" s="212"/>
      <c r="H1" s="212"/>
      <c r="I1" s="212"/>
      <c r="J1" s="232"/>
      <c r="K1" s="558"/>
    </row>
    <row r="2" spans="1:11" ht="26.25">
      <c r="A2" s="179" t="s">
        <v>1507</v>
      </c>
      <c r="B2" s="557"/>
      <c r="C2" s="556"/>
      <c r="D2" s="556"/>
      <c r="E2" s="613"/>
      <c r="F2" s="556"/>
      <c r="G2" s="556"/>
      <c r="H2" s="563"/>
      <c r="I2" s="581"/>
      <c r="J2" s="558"/>
      <c r="K2" s="558"/>
    </row>
    <row r="3" spans="1:11" ht="24" customHeight="1">
      <c r="A3" s="558"/>
      <c r="B3" s="542"/>
      <c r="C3" s="558"/>
      <c r="D3" s="558"/>
      <c r="E3" s="563"/>
      <c r="F3" s="558"/>
      <c r="G3" s="558"/>
      <c r="H3" s="563"/>
      <c r="I3" s="581"/>
      <c r="J3" s="558"/>
      <c r="K3" s="558"/>
    </row>
    <row r="4" spans="1:11" ht="24" customHeight="1">
      <c r="A4" s="3" t="s">
        <v>961</v>
      </c>
      <c r="B4" s="542"/>
      <c r="C4" s="558"/>
      <c r="D4" s="558"/>
      <c r="E4" s="563"/>
      <c r="F4" s="558"/>
      <c r="G4" s="558"/>
      <c r="H4" s="563"/>
      <c r="I4" s="153"/>
      <c r="J4" s="558"/>
      <c r="K4" s="558"/>
    </row>
    <row r="5" spans="1:11" ht="39.6" customHeight="1">
      <c r="A5" s="34" t="s">
        <v>962</v>
      </c>
      <c r="B5" s="34" t="s">
        <v>1046</v>
      </c>
      <c r="C5" s="34" t="s">
        <v>1047</v>
      </c>
      <c r="D5" s="34" t="s">
        <v>1048</v>
      </c>
      <c r="E5" s="106" t="s">
        <v>26</v>
      </c>
      <c r="F5" s="34" t="s">
        <v>1049</v>
      </c>
      <c r="G5" s="34" t="s">
        <v>1050</v>
      </c>
      <c r="H5" s="108" t="s">
        <v>1051</v>
      </c>
      <c r="I5" s="34" t="s">
        <v>1052</v>
      </c>
      <c r="J5" s="34" t="s">
        <v>1053</v>
      </c>
      <c r="K5" s="558"/>
    </row>
    <row r="6" spans="1:11" ht="66.599999999999994" customHeight="1">
      <c r="A6" s="597" t="s">
        <v>964</v>
      </c>
      <c r="B6" s="598" t="s">
        <v>1054</v>
      </c>
      <c r="C6" s="598" t="s">
        <v>1055</v>
      </c>
      <c r="D6" s="253" t="s">
        <v>1056</v>
      </c>
      <c r="E6" s="617"/>
      <c r="F6" s="598"/>
      <c r="G6" s="253" t="s">
        <v>1057</v>
      </c>
      <c r="H6" s="600" t="s">
        <v>29</v>
      </c>
      <c r="I6" s="265" t="s">
        <v>1058</v>
      </c>
      <c r="J6" s="27" t="s">
        <v>1059</v>
      </c>
      <c r="K6" s="237"/>
    </row>
    <row r="7" spans="1:11" ht="45">
      <c r="A7" s="538" t="s">
        <v>965</v>
      </c>
      <c r="B7" s="538" t="s">
        <v>44</v>
      </c>
      <c r="C7" s="27" t="s">
        <v>1060</v>
      </c>
      <c r="D7" s="235" t="s">
        <v>1061</v>
      </c>
      <c r="E7" s="583"/>
      <c r="F7" s="540"/>
      <c r="G7" s="450" t="s">
        <v>50</v>
      </c>
      <c r="H7" s="582" t="s">
        <v>29</v>
      </c>
      <c r="I7" s="265" t="s">
        <v>1062</v>
      </c>
      <c r="J7" s="538"/>
      <c r="K7" s="311"/>
    </row>
    <row r="8" spans="1:11" ht="56.25" customHeight="1">
      <c r="A8" s="538" t="s">
        <v>966</v>
      </c>
      <c r="B8" s="538" t="s">
        <v>146</v>
      </c>
      <c r="C8" s="538" t="s">
        <v>1063</v>
      </c>
      <c r="D8" s="235" t="s">
        <v>1064</v>
      </c>
      <c r="E8" s="18"/>
      <c r="F8" s="235"/>
      <c r="G8" s="454">
        <v>44652</v>
      </c>
      <c r="H8" s="582" t="s">
        <v>29</v>
      </c>
      <c r="I8" s="265" t="s">
        <v>1065</v>
      </c>
      <c r="J8" s="538" t="s">
        <v>1104</v>
      </c>
      <c r="K8" s="311"/>
    </row>
    <row r="9" spans="1:11" ht="56.25" customHeight="1">
      <c r="A9" s="538" t="s">
        <v>967</v>
      </c>
      <c r="B9" s="538" t="s">
        <v>150</v>
      </c>
      <c r="C9" s="538" t="s">
        <v>1067</v>
      </c>
      <c r="D9" s="235" t="s">
        <v>1064</v>
      </c>
      <c r="E9" s="18"/>
      <c r="F9" s="235"/>
      <c r="G9" s="454">
        <v>45016</v>
      </c>
      <c r="H9" s="582" t="s">
        <v>29</v>
      </c>
      <c r="I9" s="265" t="s">
        <v>1068</v>
      </c>
      <c r="J9" s="538" t="s">
        <v>1105</v>
      </c>
      <c r="K9" s="311"/>
    </row>
    <row r="10" spans="1:11" ht="81.75" customHeight="1">
      <c r="A10" s="538" t="s">
        <v>968</v>
      </c>
      <c r="B10" s="538" t="s">
        <v>47</v>
      </c>
      <c r="C10" s="538" t="s">
        <v>1070</v>
      </c>
      <c r="D10" s="235" t="s">
        <v>1071</v>
      </c>
      <c r="E10" s="261"/>
      <c r="F10" s="259"/>
      <c r="G10" s="27" t="s">
        <v>1072</v>
      </c>
      <c r="H10" s="582" t="s">
        <v>29</v>
      </c>
      <c r="I10" s="265" t="s">
        <v>1073</v>
      </c>
      <c r="J10" s="538"/>
      <c r="K10" s="311"/>
    </row>
    <row r="11" spans="1:11" ht="80.25" customHeight="1">
      <c r="A11" s="538" t="s">
        <v>969</v>
      </c>
      <c r="B11" s="538" t="s">
        <v>43</v>
      </c>
      <c r="C11" s="538" t="s">
        <v>1074</v>
      </c>
      <c r="D11" s="27" t="s">
        <v>1075</v>
      </c>
      <c r="E11" s="582" t="s">
        <v>70</v>
      </c>
      <c r="F11" s="538" t="s">
        <v>1508</v>
      </c>
      <c r="G11" s="114"/>
      <c r="H11" s="582" t="s">
        <v>29</v>
      </c>
      <c r="I11" s="265" t="s">
        <v>1077</v>
      </c>
      <c r="J11" s="144"/>
      <c r="K11" s="558"/>
    </row>
    <row r="12" spans="1:11" ht="56.25" customHeight="1">
      <c r="A12" s="27" t="s">
        <v>971</v>
      </c>
      <c r="B12" s="538" t="s">
        <v>1107</v>
      </c>
      <c r="C12" s="538" t="s">
        <v>1108</v>
      </c>
      <c r="D12" s="27" t="s">
        <v>1109</v>
      </c>
      <c r="E12" s="582"/>
      <c r="F12" s="538"/>
      <c r="G12" s="538">
        <v>1234567</v>
      </c>
      <c r="H12" s="582" t="s">
        <v>29</v>
      </c>
      <c r="I12" s="266" t="s">
        <v>1110</v>
      </c>
      <c r="J12" s="263"/>
      <c r="K12" s="558"/>
    </row>
    <row r="13" spans="1:11" ht="69" customHeight="1">
      <c r="A13" s="27" t="s">
        <v>973</v>
      </c>
      <c r="B13" s="538" t="s">
        <v>1111</v>
      </c>
      <c r="C13" s="538" t="s">
        <v>1112</v>
      </c>
      <c r="D13" s="588" t="s">
        <v>1089</v>
      </c>
      <c r="E13" s="592"/>
      <c r="F13" s="538"/>
      <c r="G13" s="538" t="s">
        <v>1113</v>
      </c>
      <c r="H13" s="582" t="s">
        <v>29</v>
      </c>
      <c r="I13" s="262" t="s">
        <v>1114</v>
      </c>
      <c r="J13" s="253" t="s">
        <v>1115</v>
      </c>
      <c r="K13" s="558"/>
    </row>
    <row r="14" spans="1:11" ht="23.1" customHeight="1">
      <c r="A14" s="13"/>
      <c r="B14" s="542"/>
      <c r="C14" s="542"/>
      <c r="D14" s="557"/>
      <c r="E14" s="589"/>
      <c r="F14" s="542"/>
      <c r="G14" s="542"/>
      <c r="H14" s="581"/>
      <c r="I14" s="581"/>
      <c r="J14" s="558"/>
      <c r="K14" s="558"/>
    </row>
    <row r="15" spans="1:11" ht="23.1" customHeight="1">
      <c r="A15" s="1"/>
      <c r="B15" s="542"/>
      <c r="C15" s="558"/>
      <c r="D15" s="558"/>
      <c r="E15" s="563"/>
      <c r="F15" s="558"/>
      <c r="G15" s="558"/>
      <c r="H15" s="563"/>
      <c r="I15" s="581"/>
      <c r="J15" s="558"/>
      <c r="K15" s="558"/>
    </row>
    <row r="16" spans="1:11" ht="23.1" customHeight="1">
      <c r="A16" s="3" t="s">
        <v>977</v>
      </c>
      <c r="B16" s="542"/>
      <c r="C16" s="558"/>
      <c r="D16" s="558"/>
      <c r="E16" s="563"/>
      <c r="F16" s="558"/>
      <c r="G16" s="558"/>
      <c r="H16" s="563"/>
      <c r="I16" s="542"/>
      <c r="J16" s="17"/>
      <c r="K16" s="558"/>
    </row>
    <row r="17" spans="1:17" s="145" customFormat="1" ht="39.6" customHeight="1">
      <c r="A17" s="106" t="s">
        <v>962</v>
      </c>
      <c r="B17" s="34" t="s">
        <v>1046</v>
      </c>
      <c r="C17" s="106" t="s">
        <v>1047</v>
      </c>
      <c r="D17" s="106" t="s">
        <v>1048</v>
      </c>
      <c r="E17" s="107" t="s">
        <v>26</v>
      </c>
      <c r="F17" s="34" t="s">
        <v>1049</v>
      </c>
      <c r="G17" s="34" t="s">
        <v>1050</v>
      </c>
      <c r="H17" s="108" t="s">
        <v>1051</v>
      </c>
      <c r="I17" s="34" t="s">
        <v>1052</v>
      </c>
      <c r="J17" s="34" t="s">
        <v>1053</v>
      </c>
      <c r="K17" s="556"/>
    </row>
    <row r="18" spans="1:17" ht="39.6" customHeight="1">
      <c r="A18" s="29" t="s">
        <v>979</v>
      </c>
      <c r="B18" s="109"/>
      <c r="C18" s="110"/>
      <c r="D18" s="110"/>
      <c r="E18" s="111"/>
      <c r="F18" s="110"/>
      <c r="G18" s="110"/>
      <c r="H18" s="111"/>
      <c r="I18" s="109"/>
      <c r="J18" s="109"/>
      <c r="K18" s="558"/>
    </row>
    <row r="19" spans="1:17" ht="66.599999999999994" customHeight="1">
      <c r="A19" s="593" t="s">
        <v>980</v>
      </c>
      <c r="B19" s="594" t="s">
        <v>1116</v>
      </c>
      <c r="C19" s="594" t="s">
        <v>1117</v>
      </c>
      <c r="D19" s="251" t="s">
        <v>1056</v>
      </c>
      <c r="E19" s="595"/>
      <c r="F19" s="594"/>
      <c r="G19" s="773" t="s">
        <v>1057</v>
      </c>
      <c r="H19" s="595" t="s">
        <v>29</v>
      </c>
      <c r="I19" s="267" t="s">
        <v>1118</v>
      </c>
      <c r="J19" s="756" t="s">
        <v>1059</v>
      </c>
      <c r="K19" s="558"/>
    </row>
    <row r="20" spans="1:17" s="48" customFormat="1" ht="45">
      <c r="A20" s="547" t="s">
        <v>861</v>
      </c>
      <c r="B20" s="547" t="s">
        <v>1169</v>
      </c>
      <c r="C20" s="547" t="s">
        <v>1170</v>
      </c>
      <c r="D20" s="491" t="s">
        <v>1056</v>
      </c>
      <c r="E20" s="548"/>
      <c r="F20" s="547"/>
      <c r="G20" s="547" t="s">
        <v>1171</v>
      </c>
      <c r="H20" s="548" t="s">
        <v>32</v>
      </c>
      <c r="I20" s="686" t="s">
        <v>1172</v>
      </c>
      <c r="J20" s="491" t="s">
        <v>1059</v>
      </c>
      <c r="K20" s="149"/>
    </row>
    <row r="21" spans="1:17" s="103" customFormat="1" ht="115.5" customHeight="1">
      <c r="A21" s="256" t="s">
        <v>982</v>
      </c>
      <c r="B21" s="256" t="s">
        <v>1120</v>
      </c>
      <c r="C21" s="256" t="s">
        <v>1121</v>
      </c>
      <c r="D21" s="256" t="s">
        <v>1122</v>
      </c>
      <c r="E21" s="256"/>
      <c r="F21" s="256"/>
      <c r="G21" s="236" t="s">
        <v>1123</v>
      </c>
      <c r="H21" s="288" t="s">
        <v>29</v>
      </c>
      <c r="I21" s="255" t="s">
        <v>1124</v>
      </c>
      <c r="J21" s="699" t="s">
        <v>14462</v>
      </c>
      <c r="K21" s="175"/>
    </row>
    <row r="22" spans="1:17" ht="39.6" customHeight="1">
      <c r="A22" s="29" t="s">
        <v>983</v>
      </c>
      <c r="B22" s="109"/>
      <c r="C22" s="110"/>
      <c r="D22" s="110"/>
      <c r="E22" s="111"/>
      <c r="F22" s="110"/>
      <c r="G22" s="110"/>
      <c r="H22" s="111"/>
      <c r="I22" s="109"/>
      <c r="J22" s="109"/>
      <c r="K22" s="558"/>
    </row>
    <row r="23" spans="1:17" ht="109.5" customHeight="1">
      <c r="A23" s="538" t="s">
        <v>994</v>
      </c>
      <c r="B23" s="538" t="s">
        <v>1488</v>
      </c>
      <c r="C23" s="27" t="s">
        <v>1489</v>
      </c>
      <c r="D23" s="27" t="s">
        <v>1490</v>
      </c>
      <c r="E23" s="582"/>
      <c r="F23" s="538"/>
      <c r="G23" s="457" t="s">
        <v>750</v>
      </c>
      <c r="H23" s="582" t="s">
        <v>29</v>
      </c>
      <c r="I23" s="271" t="s">
        <v>1491</v>
      </c>
      <c r="J23" s="450" t="s">
        <v>11450</v>
      </c>
      <c r="K23" s="692"/>
    </row>
    <row r="24" spans="1:17" s="15" customFormat="1" ht="132" customHeight="1">
      <c r="A24" s="707" t="s">
        <v>998</v>
      </c>
      <c r="B24" s="538" t="s">
        <v>1509</v>
      </c>
      <c r="C24" s="27" t="s">
        <v>604</v>
      </c>
      <c r="D24" s="764" t="s">
        <v>14550</v>
      </c>
      <c r="E24" s="18"/>
      <c r="F24" s="235"/>
      <c r="G24" s="235" t="s">
        <v>750</v>
      </c>
      <c r="H24" s="18" t="s">
        <v>29</v>
      </c>
      <c r="I24" s="265" t="s">
        <v>1510</v>
      </c>
      <c r="J24" s="450" t="s">
        <v>11450</v>
      </c>
      <c r="K24" s="692"/>
    </row>
    <row r="25" spans="1:17" ht="47.65" customHeight="1">
      <c r="A25" s="27" t="s">
        <v>1002</v>
      </c>
      <c r="B25" s="27" t="s">
        <v>1511</v>
      </c>
      <c r="C25" s="27" t="s">
        <v>1512</v>
      </c>
      <c r="D25" s="235" t="s">
        <v>1153</v>
      </c>
      <c r="E25" s="18"/>
      <c r="F25" s="18"/>
      <c r="G25" s="27" t="s">
        <v>1205</v>
      </c>
      <c r="H25" s="100" t="s">
        <v>29</v>
      </c>
      <c r="I25" s="265" t="s">
        <v>1513</v>
      </c>
      <c r="J25" s="27" t="s">
        <v>1514</v>
      </c>
      <c r="K25" s="558"/>
    </row>
    <row r="26" spans="1:17" ht="55.5" customHeight="1">
      <c r="A26" s="1016" t="s">
        <v>713</v>
      </c>
      <c r="B26" s="925" t="s">
        <v>1515</v>
      </c>
      <c r="C26" s="922" t="s">
        <v>1516</v>
      </c>
      <c r="D26" s="977" t="s">
        <v>1209</v>
      </c>
      <c r="E26" s="70">
        <v>5</v>
      </c>
      <c r="F26" s="68" t="s">
        <v>1517</v>
      </c>
      <c r="G26" s="1011"/>
      <c r="H26" s="1011" t="s">
        <v>29</v>
      </c>
      <c r="I26" s="1034" t="s">
        <v>718</v>
      </c>
      <c r="J26" s="1016" t="s">
        <v>11453</v>
      </c>
      <c r="K26" s="692"/>
    </row>
    <row r="27" spans="1:17" ht="55.5" customHeight="1">
      <c r="A27" s="1035"/>
      <c r="B27" s="1023"/>
      <c r="C27" s="944"/>
      <c r="D27" s="1025"/>
      <c r="E27" s="70">
        <v>6</v>
      </c>
      <c r="F27" s="253" t="s">
        <v>1518</v>
      </c>
      <c r="G27" s="1024"/>
      <c r="H27" s="1024"/>
      <c r="I27" s="1034"/>
      <c r="J27" s="1035"/>
      <c r="K27" s="368"/>
    </row>
    <row r="28" spans="1:17" s="299" customFormat="1" ht="52.15" customHeight="1">
      <c r="A28" s="495" t="s">
        <v>733</v>
      </c>
      <c r="B28" s="495" t="s">
        <v>14292</v>
      </c>
      <c r="C28" s="495" t="s">
        <v>14286</v>
      </c>
      <c r="D28" s="495" t="s">
        <v>1413</v>
      </c>
      <c r="E28" s="522"/>
      <c r="F28" s="529" t="s">
        <v>11371</v>
      </c>
      <c r="G28" s="722" t="s">
        <v>11334</v>
      </c>
      <c r="H28" s="499" t="s">
        <v>29</v>
      </c>
      <c r="I28" s="529" t="s">
        <v>1505</v>
      </c>
      <c r="J28" s="495"/>
      <c r="K28" s="175"/>
    </row>
    <row r="29" spans="1:17" s="48" customFormat="1" ht="60" customHeight="1">
      <c r="A29" s="997" t="s">
        <v>814</v>
      </c>
      <c r="B29" s="999" t="s">
        <v>1281</v>
      </c>
      <c r="C29" s="1001" t="s">
        <v>1282</v>
      </c>
      <c r="D29" s="997" t="s">
        <v>337</v>
      </c>
      <c r="E29" s="413" t="s">
        <v>318</v>
      </c>
      <c r="F29" s="471" t="s">
        <v>1283</v>
      </c>
      <c r="G29" s="994"/>
      <c r="H29" s="994" t="s">
        <v>29</v>
      </c>
      <c r="I29" s="995" t="s">
        <v>1099</v>
      </c>
      <c r="J29" s="996" t="s">
        <v>537</v>
      </c>
      <c r="K29" s="558"/>
    </row>
    <row r="30" spans="1:17" s="48" customFormat="1" ht="60" customHeight="1">
      <c r="A30" s="998"/>
      <c r="B30" s="1000"/>
      <c r="C30" s="1002"/>
      <c r="D30" s="998"/>
      <c r="E30" s="413" t="s">
        <v>322</v>
      </c>
      <c r="F30" s="471" t="s">
        <v>1284</v>
      </c>
      <c r="G30" s="994"/>
      <c r="H30" s="994"/>
      <c r="I30" s="995"/>
      <c r="J30" s="996"/>
      <c r="K30" s="558"/>
    </row>
    <row r="31" spans="1:17" s="25" customFormat="1" ht="40.5" customHeight="1">
      <c r="A31" s="29" t="s">
        <v>1000</v>
      </c>
      <c r="B31" s="109"/>
      <c r="C31" s="109"/>
      <c r="D31" s="109"/>
      <c r="E31" s="112"/>
      <c r="F31" s="113"/>
      <c r="G31" s="109"/>
      <c r="H31" s="112"/>
      <c r="I31" s="109"/>
      <c r="J31" s="109"/>
    </row>
    <row r="32" spans="1:17" s="25" customFormat="1" ht="91.5" customHeight="1">
      <c r="A32" s="507" t="s">
        <v>737</v>
      </c>
      <c r="B32" s="491" t="s">
        <v>1506</v>
      </c>
      <c r="C32" s="491" t="s">
        <v>11335</v>
      </c>
      <c r="D32" s="507" t="s">
        <v>1098</v>
      </c>
      <c r="E32" s="530"/>
      <c r="F32" s="529" t="s">
        <v>11371</v>
      </c>
      <c r="G32" s="491" t="s">
        <v>11334</v>
      </c>
      <c r="H32" s="413" t="s">
        <v>32</v>
      </c>
      <c r="I32" s="517" t="s">
        <v>14474</v>
      </c>
      <c r="J32" s="470" t="s">
        <v>14282</v>
      </c>
      <c r="K32" s="1033"/>
      <c r="L32" s="985"/>
      <c r="M32" s="985"/>
      <c r="N32" s="985"/>
      <c r="O32" s="985"/>
      <c r="P32" s="392"/>
      <c r="Q32" s="392"/>
    </row>
    <row r="33" spans="1:17" ht="23.1" customHeight="1">
      <c r="A33" s="542"/>
      <c r="B33" s="542"/>
      <c r="C33" s="542"/>
      <c r="D33" s="542"/>
      <c r="E33" s="56"/>
      <c r="F33" s="52"/>
      <c r="G33" s="52"/>
      <c r="H33" s="581"/>
      <c r="I33" s="52"/>
      <c r="J33" s="17"/>
      <c r="K33" s="558"/>
      <c r="L33" s="558"/>
      <c r="M33" s="558"/>
      <c r="N33" s="558"/>
      <c r="O33" s="558"/>
      <c r="P33" s="558"/>
      <c r="Q33" s="558"/>
    </row>
    <row r="34" spans="1:17" ht="23.1" customHeight="1">
      <c r="A34" s="154"/>
      <c r="B34" s="154"/>
      <c r="C34" s="154"/>
      <c r="D34" s="155"/>
      <c r="E34" s="56"/>
      <c r="F34" s="55"/>
      <c r="G34" s="55"/>
      <c r="H34" s="56"/>
      <c r="I34" s="56"/>
      <c r="J34" s="156"/>
      <c r="K34" s="558"/>
      <c r="L34" s="558"/>
      <c r="M34" s="558"/>
      <c r="N34" s="558"/>
      <c r="O34" s="558"/>
      <c r="P34" s="558"/>
      <c r="Q34" s="558"/>
    </row>
    <row r="35" spans="1:17" ht="23.1" customHeight="1">
      <c r="A35" s="105" t="s">
        <v>1017</v>
      </c>
      <c r="B35" s="542"/>
      <c r="C35" s="558"/>
      <c r="D35" s="558"/>
      <c r="E35" s="563"/>
      <c r="F35" s="558"/>
      <c r="G35" s="558"/>
      <c r="H35" s="563"/>
      <c r="I35" s="542"/>
      <c r="J35" s="17"/>
      <c r="K35" s="558"/>
      <c r="L35" s="558"/>
      <c r="M35" s="558"/>
      <c r="N35" s="558"/>
      <c r="O35" s="558"/>
      <c r="P35" s="558"/>
      <c r="Q35" s="558"/>
    </row>
    <row r="36" spans="1:17" ht="40.15" customHeight="1">
      <c r="A36" s="34" t="s">
        <v>962</v>
      </c>
      <c r="B36" s="34" t="s">
        <v>1046</v>
      </c>
      <c r="C36" s="34" t="s">
        <v>1047</v>
      </c>
      <c r="D36" s="34" t="s">
        <v>1048</v>
      </c>
      <c r="E36" s="106" t="s">
        <v>26</v>
      </c>
      <c r="F36" s="34" t="s">
        <v>1049</v>
      </c>
      <c r="G36" s="34" t="s">
        <v>1050</v>
      </c>
      <c r="H36" s="34" t="s">
        <v>1051</v>
      </c>
      <c r="I36" s="34" t="s">
        <v>1052</v>
      </c>
      <c r="J36" s="34" t="s">
        <v>1053</v>
      </c>
      <c r="K36" s="558"/>
      <c r="L36" s="558"/>
      <c r="M36" s="558"/>
      <c r="N36" s="558"/>
      <c r="O36" s="558"/>
      <c r="P36" s="558"/>
      <c r="Q36" s="558"/>
    </row>
    <row r="37" spans="1:17" ht="72" customHeight="1">
      <c r="A37" s="707" t="s">
        <v>1022</v>
      </c>
      <c r="B37" s="538" t="s">
        <v>1310</v>
      </c>
      <c r="C37" s="538" t="s">
        <v>1311</v>
      </c>
      <c r="D37" s="538" t="s">
        <v>440</v>
      </c>
      <c r="E37" s="592"/>
      <c r="F37" s="660" t="s">
        <v>11347</v>
      </c>
      <c r="G37" s="717" t="s">
        <v>11431</v>
      </c>
      <c r="H37" s="582" t="s">
        <v>29</v>
      </c>
      <c r="I37" s="265" t="s">
        <v>1312</v>
      </c>
      <c r="J37" s="253" t="s">
        <v>1313</v>
      </c>
      <c r="K37" s="149"/>
    </row>
    <row r="38" spans="1:17" ht="56.65" customHeight="1">
      <c r="A38" s="538" t="s">
        <v>1026</v>
      </c>
      <c r="B38" s="538" t="s">
        <v>1314</v>
      </c>
      <c r="C38" s="253" t="s">
        <v>1315</v>
      </c>
      <c r="D38" s="27" t="s">
        <v>1316</v>
      </c>
      <c r="E38" s="592"/>
      <c r="F38" s="607"/>
      <c r="G38" s="607"/>
      <c r="H38" s="582" t="s">
        <v>29</v>
      </c>
      <c r="I38" s="265" t="s">
        <v>1317</v>
      </c>
      <c r="J38" s="253" t="s">
        <v>1313</v>
      </c>
      <c r="K38" s="558"/>
    </row>
    <row r="39" spans="1:17" ht="60">
      <c r="A39" s="538" t="s">
        <v>1030</v>
      </c>
      <c r="B39" s="538" t="s">
        <v>1318</v>
      </c>
      <c r="C39" s="538" t="s">
        <v>1319</v>
      </c>
      <c r="D39" s="538" t="s">
        <v>1320</v>
      </c>
      <c r="E39" s="592"/>
      <c r="F39" s="660" t="s">
        <v>11348</v>
      </c>
      <c r="G39" s="717" t="s">
        <v>11431</v>
      </c>
      <c r="H39" s="582" t="s">
        <v>29</v>
      </c>
      <c r="I39" s="265" t="s">
        <v>1321</v>
      </c>
      <c r="J39" s="253" t="s">
        <v>1322</v>
      </c>
      <c r="K39" s="149"/>
    </row>
    <row r="40" spans="1:17" ht="106.5" customHeight="1">
      <c r="A40" s="538" t="s">
        <v>1034</v>
      </c>
      <c r="B40" s="538" t="s">
        <v>1100</v>
      </c>
      <c r="C40" s="538" t="s">
        <v>1323</v>
      </c>
      <c r="D40" s="588" t="s">
        <v>1089</v>
      </c>
      <c r="E40" s="592"/>
      <c r="F40" s="588"/>
      <c r="G40" s="538"/>
      <c r="H40" s="582" t="s">
        <v>29</v>
      </c>
      <c r="I40" s="265" t="s">
        <v>1324</v>
      </c>
      <c r="J40" s="253" t="s">
        <v>1325</v>
      </c>
      <c r="K40" s="558"/>
    </row>
  </sheetData>
  <mergeCells count="17">
    <mergeCell ref="A26:A27"/>
    <mergeCell ref="B26:B27"/>
    <mergeCell ref="C26:C27"/>
    <mergeCell ref="D26:D27"/>
    <mergeCell ref="G26:G27"/>
    <mergeCell ref="I26:I27"/>
    <mergeCell ref="J26:J27"/>
    <mergeCell ref="H26:H27"/>
    <mergeCell ref="H29:H30"/>
    <mergeCell ref="I29:I30"/>
    <mergeCell ref="K32:O32"/>
    <mergeCell ref="J29:J30"/>
    <mergeCell ref="A29:A30"/>
    <mergeCell ref="B29:B30"/>
    <mergeCell ref="C29:C30"/>
    <mergeCell ref="D29:D30"/>
    <mergeCell ref="G29:G30"/>
  </mergeCells>
  <phoneticPr fontId="71" type="noConversion"/>
  <hyperlinks>
    <hyperlink ref="I26" r:id="rId1" display="https://datadictionary.nhs.uk/data_elements/attended_or_did_not_attend_code__patient_level_information_costing_.html" xr:uid="{E38A4EE5-28D2-43DB-AB62-97A2BCDE45EC}"/>
    <hyperlink ref="I26:I27" r:id="rId2" display="ATTENDANCE STATUS" xr:uid="{0CBCFD08-2C4A-452E-A70D-83D78689B59C}"/>
    <hyperlink ref="I21" r:id="rId3" xr:uid="{349FEECE-4478-499D-A0B4-09625FDC3E18}"/>
    <hyperlink ref="I13" r:id="rId4" xr:uid="{98B6C580-A054-414E-8969-56F3E17A1DA1}"/>
    <hyperlink ref="I6" r:id="rId5" display="https://www.datadictionary.nhs.uk/data_elements/organisation_identifier__code_of_submitting_organisation_.html" xr:uid="{3F738FBA-88D1-4F56-9776-5B6F649A1702}"/>
    <hyperlink ref="I7" r:id="rId6" display="https://www.datadictionary.nhs.uk/data_elements/financial_year__patient_level_information_costing_.html" xr:uid="{362E8F91-3686-4BCE-8676-5AB998BF3D25}"/>
    <hyperlink ref="I8" r:id="rId7" display="https://www.datadictionary.nhs.uk/data_elements/reporting_period_start_date.html" xr:uid="{5A26CA05-4456-40BC-BD10-EC81B05CC080}"/>
    <hyperlink ref="I9" r:id="rId8" display="https://www.datadictionary.nhs.uk/data_elements/reporting_period_end_date.html" xr:uid="{985A8D35-D7A5-4084-ACA9-CD3414257196}"/>
    <hyperlink ref="I10" r:id="rId9" display="https://www.datadictionary.nhs.uk/data_elements/date_and_time_data_set_created.html" xr:uid="{E81E4166-242F-4F88-A483-5908D58AF731}"/>
    <hyperlink ref="I11" r:id="rId10" display="https://www.datadictionary.nhs.uk/data_elements/care_activity_type__patient_level_information_costing_.html" xr:uid="{2DA669E6-813A-40D5-81DE-DFA0149F04EC}"/>
    <hyperlink ref="I12" r:id="rId11" xr:uid="{D99FD3B5-D7A5-496A-8F2E-C667C15CF96A}"/>
    <hyperlink ref="I19" r:id="rId12" xr:uid="{AA8DF554-5128-4137-AE1A-95C2E7638383}"/>
    <hyperlink ref="I23" r:id="rId13" xr:uid="{698174E4-3D11-4B7F-8EBE-DE73D1341454}"/>
    <hyperlink ref="I24" r:id="rId14" display="https://www.datadictionary.nhs.uk/data_elements/care_contact_identifier.html" xr:uid="{FAB7D1F4-4DBE-426D-B4A8-AC4551C8F8AE}"/>
    <hyperlink ref="I25" r:id="rId15" display="https://www.datadictionary.nhs.uk/data_elements/care_contact_date.html" xr:uid="{C58844B5-3531-463D-A9C8-FCAAF39C7879}"/>
    <hyperlink ref="I37" r:id="rId16" display="https://www.datadictionary.nhs.uk/data_elements/activity_identifier__patient_level_information_costing_.html" xr:uid="{9D748739-4F24-44F8-B867-9C3A2D4E17C8}"/>
    <hyperlink ref="I38" r:id="rId17" display="https://www.datadictionary.nhs.uk/data_elements/activity_count__patient_level_information_costing_.html" xr:uid="{8A2358B8-2F51-4021-AB9C-68E6D1D4D763}"/>
    <hyperlink ref="I39" r:id="rId18" display="https://www.datadictionary.nhs.uk/data_elements/activity_resource_identifier__patient_level_information_costing_.html" xr:uid="{25CF32F7-A10E-41BC-AAF4-8393378010D8}"/>
    <hyperlink ref="I40" r:id="rId19" display="https://www.datadictionary.nhs.uk/data_elements/patient_level_information_costing_total_cost.html" xr:uid="{6AD136A6-B661-4E54-812A-F399FFF83D2F}"/>
    <hyperlink ref="I28" r:id="rId20" xr:uid="{744D6AE6-ADBF-4ED2-B4E1-DF27D6931213}"/>
    <hyperlink ref="I20" r:id="rId21" xr:uid="{EBA74A26-E30D-4215-BEE6-1317FCC3C45A}"/>
    <hyperlink ref="F39" location="'RD Resources'!A1" display="'RD Resources'!A1" xr:uid="{D283895D-DD9D-49B0-B62E-2B17B72AC8C3}"/>
    <hyperlink ref="F37" location="'RD Activities'!A1" display="'RD Activities'!A1" xr:uid="{0CC6FD2A-C8AC-4BD2-9B93-70ECCBA0911C}"/>
    <hyperlink ref="F28" location="'RD MH'!A1" display="Ref Data - MH" xr:uid="{7EBE961B-EA77-42C1-9200-9984109DA6C1}"/>
    <hyperlink ref="F32" location="'RD MH'!A1" display="Ref Data - MH" xr:uid="{092F6864-7685-4879-8CC3-039BBB0389ED}"/>
  </hyperlinks>
  <pageMargins left="0.7" right="0.7" top="0.75" bottom="0.75" header="0.3" footer="0.3"/>
  <pageSetup paperSize="8" scale="26" fitToHeight="0" orientation="portrait" r:id="rId22"/>
  <drawing r:id="rId2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704FA-650E-47A1-BF0E-9D0379481E20}">
  <sheetPr codeName="Sheet14">
    <tabColor rgb="FF00B050"/>
    <pageSetUpPr fitToPage="1"/>
  </sheetPr>
  <dimension ref="A1:Q62"/>
  <sheetViews>
    <sheetView showGridLines="0" zoomScale="60" zoomScaleNormal="60" workbookViewId="0">
      <pane ySplit="5" topLeftCell="A6" activePane="bottomLeft" state="frozen"/>
      <selection activeCell="G13" sqref="G13"/>
      <selection pane="bottomLeft"/>
    </sheetView>
  </sheetViews>
  <sheetFormatPr defaultColWidth="9" defaultRowHeight="15"/>
  <cols>
    <col min="1" max="1" width="30.5703125" style="146" customWidth="1"/>
    <col min="2" max="2" width="20.7109375" style="147" customWidth="1"/>
    <col min="3" max="3" width="60.7109375" style="146" customWidth="1"/>
    <col min="4" max="4" width="28" style="146" customWidth="1"/>
    <col min="5" max="5" width="9.7109375" style="148" customWidth="1"/>
    <col min="6" max="6" width="57.28515625" style="146" customWidth="1"/>
    <col min="7" max="7" width="33.5703125" style="146" customWidth="1"/>
    <col min="8" max="8" width="7.5703125" style="148" customWidth="1"/>
    <col min="9" max="9" width="29.5703125" style="148" customWidth="1"/>
    <col min="10" max="10" width="91.5703125" style="146" customWidth="1"/>
    <col min="11" max="11" width="65" style="147" customWidth="1"/>
    <col min="12" max="16384" width="9" style="146"/>
  </cols>
  <sheetData>
    <row r="1" spans="1:11" s="184" customFormat="1" ht="39.6" customHeight="1">
      <c r="A1" s="214" t="str">
        <f>'Cover Sheet '!A1:K2</f>
        <v>National Cost Collection (NCC) 2022-23 - Extract Specification - Integrated</v>
      </c>
      <c r="B1" s="212"/>
      <c r="C1" s="212"/>
      <c r="D1" s="212"/>
      <c r="E1" s="212"/>
      <c r="F1" s="212"/>
      <c r="G1" s="212"/>
      <c r="H1" s="212"/>
      <c r="I1" s="212"/>
      <c r="J1" s="213"/>
      <c r="K1" s="183"/>
    </row>
    <row r="2" spans="1:11" s="184" customFormat="1" ht="39.6" customHeight="1">
      <c r="A2" s="179" t="s">
        <v>1519</v>
      </c>
      <c r="B2" s="192"/>
      <c r="C2" s="190"/>
      <c r="D2" s="190"/>
      <c r="E2" s="191"/>
      <c r="F2" s="190"/>
      <c r="G2" s="190"/>
      <c r="H2" s="191"/>
      <c r="I2" s="191"/>
      <c r="J2" s="190"/>
      <c r="K2" s="183"/>
    </row>
    <row r="3" spans="1:11" ht="23.65" customHeight="1">
      <c r="A3" s="2"/>
      <c r="B3" s="542"/>
      <c r="C3" s="558"/>
      <c r="D3" s="558"/>
      <c r="E3" s="563"/>
      <c r="F3" s="558"/>
      <c r="G3" s="558"/>
      <c r="H3" s="563"/>
      <c r="I3" s="563"/>
      <c r="J3" s="558"/>
      <c r="K3" s="542"/>
    </row>
    <row r="4" spans="1:11" ht="23.65" customHeight="1">
      <c r="A4" s="3" t="s">
        <v>961</v>
      </c>
      <c r="B4" s="542"/>
      <c r="C4" s="558"/>
      <c r="D4" s="558"/>
      <c r="E4" s="563"/>
      <c r="F4" s="558"/>
      <c r="G4" s="558"/>
      <c r="H4" s="563"/>
      <c r="I4" s="563"/>
      <c r="J4" s="558"/>
      <c r="K4" s="542"/>
    </row>
    <row r="5" spans="1:11" ht="40.15" customHeight="1">
      <c r="A5" s="34" t="s">
        <v>962</v>
      </c>
      <c r="B5" s="34" t="s">
        <v>1046</v>
      </c>
      <c r="C5" s="34" t="s">
        <v>1047</v>
      </c>
      <c r="D5" s="34" t="s">
        <v>1048</v>
      </c>
      <c r="E5" s="106" t="s">
        <v>26</v>
      </c>
      <c r="F5" s="34" t="s">
        <v>1049</v>
      </c>
      <c r="G5" s="34" t="s">
        <v>1050</v>
      </c>
      <c r="H5" s="108" t="s">
        <v>1051</v>
      </c>
      <c r="I5" s="34" t="s">
        <v>1052</v>
      </c>
      <c r="J5" s="34" t="s">
        <v>1053</v>
      </c>
      <c r="K5" s="542"/>
    </row>
    <row r="6" spans="1:11" ht="75" customHeight="1">
      <c r="A6" s="597" t="s">
        <v>964</v>
      </c>
      <c r="B6" s="598" t="s">
        <v>1054</v>
      </c>
      <c r="C6" s="598" t="s">
        <v>1055</v>
      </c>
      <c r="D6" s="253" t="s">
        <v>1056</v>
      </c>
      <c r="E6" s="617"/>
      <c r="F6" s="598"/>
      <c r="G6" s="253" t="s">
        <v>1057</v>
      </c>
      <c r="H6" s="600" t="s">
        <v>29</v>
      </c>
      <c r="I6" s="265" t="s">
        <v>1058</v>
      </c>
      <c r="J6" s="27" t="s">
        <v>1059</v>
      </c>
      <c r="K6" s="329"/>
    </row>
    <row r="7" spans="1:11" ht="51" customHeight="1">
      <c r="A7" s="538" t="s">
        <v>965</v>
      </c>
      <c r="B7" s="538" t="s">
        <v>44</v>
      </c>
      <c r="C7" s="27" t="s">
        <v>1060</v>
      </c>
      <c r="D7" s="235" t="s">
        <v>1061</v>
      </c>
      <c r="E7" s="583"/>
      <c r="F7" s="540"/>
      <c r="G7" s="450" t="s">
        <v>50</v>
      </c>
      <c r="H7" s="582" t="s">
        <v>29</v>
      </c>
      <c r="I7" s="265" t="s">
        <v>1062</v>
      </c>
      <c r="J7" s="538"/>
      <c r="K7" s="178"/>
    </row>
    <row r="8" spans="1:11" ht="52.15" customHeight="1">
      <c r="A8" s="538" t="s">
        <v>966</v>
      </c>
      <c r="B8" s="538" t="s">
        <v>146</v>
      </c>
      <c r="C8" s="538" t="s">
        <v>1063</v>
      </c>
      <c r="D8" s="235" t="s">
        <v>1064</v>
      </c>
      <c r="E8" s="18"/>
      <c r="F8" s="235"/>
      <c r="G8" s="454">
        <v>44652</v>
      </c>
      <c r="H8" s="582" t="s">
        <v>29</v>
      </c>
      <c r="I8" s="265" t="s">
        <v>1065</v>
      </c>
      <c r="J8" s="538" t="s">
        <v>1104</v>
      </c>
      <c r="K8" s="178"/>
    </row>
    <row r="9" spans="1:11" ht="52.15" customHeight="1">
      <c r="A9" s="538" t="s">
        <v>967</v>
      </c>
      <c r="B9" s="538" t="s">
        <v>150</v>
      </c>
      <c r="C9" s="538" t="s">
        <v>1067</v>
      </c>
      <c r="D9" s="235" t="s">
        <v>1064</v>
      </c>
      <c r="E9" s="18"/>
      <c r="F9" s="235"/>
      <c r="G9" s="454">
        <v>45016</v>
      </c>
      <c r="H9" s="582" t="s">
        <v>29</v>
      </c>
      <c r="I9" s="265" t="s">
        <v>1068</v>
      </c>
      <c r="J9" s="538" t="s">
        <v>1105</v>
      </c>
      <c r="K9" s="178"/>
    </row>
    <row r="10" spans="1:11" ht="66.599999999999994" customHeight="1">
      <c r="A10" s="707" t="s">
        <v>968</v>
      </c>
      <c r="B10" s="538" t="s">
        <v>47</v>
      </c>
      <c r="C10" s="538" t="s">
        <v>1070</v>
      </c>
      <c r="D10" s="235" t="s">
        <v>1071</v>
      </c>
      <c r="E10" s="261"/>
      <c r="F10" s="259"/>
      <c r="G10" s="27" t="s">
        <v>1072</v>
      </c>
      <c r="H10" s="582" t="s">
        <v>29</v>
      </c>
      <c r="I10" s="265" t="s">
        <v>1073</v>
      </c>
      <c r="J10" s="538"/>
      <c r="K10" s="178"/>
    </row>
    <row r="11" spans="1:11" ht="55.15" customHeight="1">
      <c r="A11" s="538" t="s">
        <v>969</v>
      </c>
      <c r="B11" s="538" t="s">
        <v>43</v>
      </c>
      <c r="C11" s="538" t="s">
        <v>1074</v>
      </c>
      <c r="D11" s="27" t="s">
        <v>1075</v>
      </c>
      <c r="E11" s="582" t="s">
        <v>72</v>
      </c>
      <c r="F11" s="538" t="s">
        <v>1520</v>
      </c>
      <c r="G11" s="157"/>
      <c r="H11" s="582" t="s">
        <v>29</v>
      </c>
      <c r="I11" s="265" t="s">
        <v>1077</v>
      </c>
      <c r="J11" s="144"/>
      <c r="K11" s="542"/>
    </row>
    <row r="12" spans="1:11" ht="56.65" customHeight="1">
      <c r="A12" s="27" t="s">
        <v>971</v>
      </c>
      <c r="B12" s="538" t="s">
        <v>1107</v>
      </c>
      <c r="C12" s="538" t="s">
        <v>1108</v>
      </c>
      <c r="D12" s="27" t="s">
        <v>1109</v>
      </c>
      <c r="E12" s="582"/>
      <c r="F12" s="538"/>
      <c r="G12" s="538">
        <v>1234567</v>
      </c>
      <c r="H12" s="582" t="s">
        <v>29</v>
      </c>
      <c r="I12" s="266" t="s">
        <v>1110</v>
      </c>
      <c r="J12" s="158"/>
      <c r="K12" s="542"/>
    </row>
    <row r="13" spans="1:11" ht="68.650000000000006" customHeight="1">
      <c r="A13" s="27" t="s">
        <v>973</v>
      </c>
      <c r="B13" s="538" t="s">
        <v>1111</v>
      </c>
      <c r="C13" s="538" t="s">
        <v>1112</v>
      </c>
      <c r="D13" s="588" t="s">
        <v>1089</v>
      </c>
      <c r="E13" s="592"/>
      <c r="F13" s="538"/>
      <c r="G13" s="538" t="s">
        <v>1113</v>
      </c>
      <c r="H13" s="582" t="s">
        <v>29</v>
      </c>
      <c r="I13" s="262" t="s">
        <v>1114</v>
      </c>
      <c r="J13" s="27" t="s">
        <v>1115</v>
      </c>
      <c r="K13" s="542"/>
    </row>
    <row r="14" spans="1:11" ht="24" customHeight="1">
      <c r="A14" s="13"/>
      <c r="B14" s="542"/>
      <c r="C14" s="542"/>
      <c r="D14" s="557"/>
      <c r="E14" s="589"/>
      <c r="F14" s="542"/>
      <c r="G14" s="542"/>
      <c r="H14" s="581"/>
      <c r="I14" s="581"/>
      <c r="J14" s="558"/>
      <c r="K14" s="542"/>
    </row>
    <row r="15" spans="1:11" ht="24" customHeight="1">
      <c r="A15" s="1"/>
      <c r="B15" s="542"/>
      <c r="C15" s="558"/>
      <c r="D15" s="558"/>
      <c r="E15" s="563"/>
      <c r="F15" s="558"/>
      <c r="G15" s="558"/>
      <c r="H15" s="563"/>
      <c r="I15" s="563"/>
      <c r="J15" s="558"/>
      <c r="K15" s="542"/>
    </row>
    <row r="16" spans="1:11" ht="24" customHeight="1">
      <c r="A16" s="3" t="s">
        <v>977</v>
      </c>
      <c r="B16" s="542"/>
      <c r="C16" s="558"/>
      <c r="D16" s="558"/>
      <c r="E16" s="563"/>
      <c r="F16" s="558"/>
      <c r="G16" s="558"/>
      <c r="H16" s="563"/>
      <c r="I16" s="558"/>
      <c r="J16" s="25"/>
      <c r="K16" s="542"/>
    </row>
    <row r="17" spans="1:12" ht="40.15" customHeight="1">
      <c r="A17" s="106" t="s">
        <v>962</v>
      </c>
      <c r="B17" s="34" t="s">
        <v>1046</v>
      </c>
      <c r="C17" s="106" t="s">
        <v>1047</v>
      </c>
      <c r="D17" s="106" t="s">
        <v>1048</v>
      </c>
      <c r="E17" s="107" t="s">
        <v>26</v>
      </c>
      <c r="F17" s="34" t="s">
        <v>1049</v>
      </c>
      <c r="G17" s="34" t="s">
        <v>1050</v>
      </c>
      <c r="H17" s="108" t="s">
        <v>1051</v>
      </c>
      <c r="I17" s="34" t="s">
        <v>1052</v>
      </c>
      <c r="J17" s="34" t="s">
        <v>1053</v>
      </c>
      <c r="K17" s="542"/>
    </row>
    <row r="18" spans="1:12" s="145" customFormat="1" ht="40.15" customHeight="1">
      <c r="A18" s="29" t="s">
        <v>979</v>
      </c>
      <c r="B18" s="109"/>
      <c r="C18" s="110"/>
      <c r="D18" s="110"/>
      <c r="E18" s="111"/>
      <c r="F18" s="110"/>
      <c r="G18" s="110"/>
      <c r="H18" s="111"/>
      <c r="I18" s="110"/>
      <c r="J18" s="109"/>
      <c r="K18" s="557"/>
    </row>
    <row r="19" spans="1:12" ht="67.5" customHeight="1">
      <c r="A19" s="540" t="s">
        <v>980</v>
      </c>
      <c r="B19" s="538" t="s">
        <v>1116</v>
      </c>
      <c r="C19" s="538" t="s">
        <v>1117</v>
      </c>
      <c r="D19" s="27" t="s">
        <v>1056</v>
      </c>
      <c r="E19" s="582"/>
      <c r="F19" s="538"/>
      <c r="G19" s="764" t="s">
        <v>1057</v>
      </c>
      <c r="H19" s="582" t="s">
        <v>29</v>
      </c>
      <c r="I19" s="267" t="s">
        <v>1118</v>
      </c>
      <c r="J19" s="450" t="s">
        <v>14556</v>
      </c>
      <c r="K19" s="175"/>
    </row>
    <row r="20" spans="1:12" s="48" customFormat="1" ht="75" customHeight="1">
      <c r="A20" s="547" t="s">
        <v>861</v>
      </c>
      <c r="B20" s="547" t="s">
        <v>1169</v>
      </c>
      <c r="C20" s="547" t="s">
        <v>1170</v>
      </c>
      <c r="D20" s="491" t="s">
        <v>1056</v>
      </c>
      <c r="E20" s="548"/>
      <c r="F20" s="547"/>
      <c r="G20" s="547" t="s">
        <v>1171</v>
      </c>
      <c r="H20" s="548" t="s">
        <v>32</v>
      </c>
      <c r="I20" s="686" t="s">
        <v>1172</v>
      </c>
      <c r="J20" s="491" t="s">
        <v>1059</v>
      </c>
      <c r="K20" s="175"/>
      <c r="L20" s="149"/>
    </row>
    <row r="21" spans="1:12" ht="54" customHeight="1">
      <c r="A21" s="707" t="s">
        <v>985</v>
      </c>
      <c r="B21" s="707" t="s">
        <v>1130</v>
      </c>
      <c r="C21" s="707" t="s">
        <v>1131</v>
      </c>
      <c r="D21" s="707" t="s">
        <v>1132</v>
      </c>
      <c r="E21" s="733"/>
      <c r="F21" s="707"/>
      <c r="G21" s="707"/>
      <c r="H21" s="733" t="s">
        <v>32</v>
      </c>
      <c r="I21" s="265" t="s">
        <v>1133</v>
      </c>
      <c r="J21" s="450"/>
      <c r="K21" s="175"/>
    </row>
    <row r="22" spans="1:12" ht="35.25" customHeight="1">
      <c r="A22" s="922" t="s">
        <v>991</v>
      </c>
      <c r="B22" s="1067" t="s">
        <v>1134</v>
      </c>
      <c r="C22" s="1067" t="s">
        <v>1329</v>
      </c>
      <c r="D22" s="1067" t="s">
        <v>336</v>
      </c>
      <c r="E22" s="734" t="s">
        <v>317</v>
      </c>
      <c r="F22" s="27" t="s">
        <v>1136</v>
      </c>
      <c r="G22" s="1067"/>
      <c r="H22" s="1070" t="s">
        <v>32</v>
      </c>
      <c r="I22" s="934" t="s">
        <v>1137</v>
      </c>
      <c r="J22" s="1016" t="s">
        <v>14472</v>
      </c>
      <c r="K22" s="1033"/>
    </row>
    <row r="23" spans="1:12" ht="35.25" customHeight="1">
      <c r="A23" s="943"/>
      <c r="B23" s="1068"/>
      <c r="C23" s="1068"/>
      <c r="D23" s="1068"/>
      <c r="E23" s="734" t="s">
        <v>321</v>
      </c>
      <c r="F23" s="27" t="s">
        <v>1138</v>
      </c>
      <c r="G23" s="1068"/>
      <c r="H23" s="1071"/>
      <c r="I23" s="935"/>
      <c r="J23" s="1008"/>
      <c r="K23" s="1033"/>
    </row>
    <row r="24" spans="1:12" ht="35.25" customHeight="1">
      <c r="A24" s="943"/>
      <c r="B24" s="1068"/>
      <c r="C24" s="1068"/>
      <c r="D24" s="1068"/>
      <c r="E24" s="734" t="s">
        <v>543</v>
      </c>
      <c r="F24" s="27" t="s">
        <v>1139</v>
      </c>
      <c r="G24" s="1068"/>
      <c r="H24" s="1071"/>
      <c r="I24" s="935"/>
      <c r="J24" s="1008"/>
      <c r="K24" s="1033"/>
    </row>
    <row r="25" spans="1:12" ht="35.25" customHeight="1">
      <c r="A25" s="943"/>
      <c r="B25" s="1068"/>
      <c r="C25" s="1068"/>
      <c r="D25" s="1068"/>
      <c r="E25" s="734" t="s">
        <v>545</v>
      </c>
      <c r="F25" s="27" t="s">
        <v>1140</v>
      </c>
      <c r="G25" s="1068"/>
      <c r="H25" s="1071"/>
      <c r="I25" s="935"/>
      <c r="J25" s="1008"/>
      <c r="K25" s="1033"/>
    </row>
    <row r="26" spans="1:12" ht="35.25" customHeight="1">
      <c r="A26" s="943"/>
      <c r="B26" s="1068"/>
      <c r="C26" s="1068"/>
      <c r="D26" s="1068"/>
      <c r="E26" s="734" t="s">
        <v>547</v>
      </c>
      <c r="F26" s="27" t="s">
        <v>1141</v>
      </c>
      <c r="G26" s="1068"/>
      <c r="H26" s="1071"/>
      <c r="I26" s="935"/>
      <c r="J26" s="1008"/>
      <c r="K26" s="1033"/>
    </row>
    <row r="27" spans="1:12" ht="35.25" customHeight="1">
      <c r="A27" s="943"/>
      <c r="B27" s="1068"/>
      <c r="C27" s="1068"/>
      <c r="D27" s="1068"/>
      <c r="E27" s="734" t="s">
        <v>549</v>
      </c>
      <c r="F27" s="27" t="s">
        <v>1142</v>
      </c>
      <c r="G27" s="1068"/>
      <c r="H27" s="1071"/>
      <c r="I27" s="935"/>
      <c r="J27" s="1008"/>
      <c r="K27" s="1033"/>
    </row>
    <row r="28" spans="1:12" ht="35.25" customHeight="1">
      <c r="A28" s="943"/>
      <c r="B28" s="1068"/>
      <c r="C28" s="1068"/>
      <c r="D28" s="1068"/>
      <c r="E28" s="734" t="s">
        <v>1143</v>
      </c>
      <c r="F28" s="27" t="s">
        <v>1144</v>
      </c>
      <c r="G28" s="1068"/>
      <c r="H28" s="1071"/>
      <c r="I28" s="935"/>
      <c r="J28" s="1008"/>
      <c r="K28" s="1033"/>
    </row>
    <row r="29" spans="1:12" ht="35.25" customHeight="1">
      <c r="A29" s="944"/>
      <c r="B29" s="1069"/>
      <c r="C29" s="1069"/>
      <c r="D29" s="1069"/>
      <c r="E29" s="731" t="s">
        <v>1145</v>
      </c>
      <c r="F29" s="732" t="s">
        <v>1146</v>
      </c>
      <c r="G29" s="1069"/>
      <c r="H29" s="1072"/>
      <c r="I29" s="936"/>
      <c r="J29" s="1035"/>
      <c r="K29" s="1033"/>
    </row>
    <row r="30" spans="1:12" ht="70.5" customHeight="1">
      <c r="A30" s="235" t="s">
        <v>995</v>
      </c>
      <c r="B30" s="707" t="s">
        <v>1147</v>
      </c>
      <c r="C30" s="707" t="s">
        <v>1523</v>
      </c>
      <c r="D30" s="707" t="s">
        <v>1149</v>
      </c>
      <c r="E30" s="733"/>
      <c r="F30" s="707"/>
      <c r="G30" s="707"/>
      <c r="H30" s="733" t="s">
        <v>32</v>
      </c>
      <c r="I30" s="265" t="s">
        <v>1150</v>
      </c>
      <c r="J30" s="450"/>
      <c r="K30" s="175"/>
    </row>
    <row r="31" spans="1:12" ht="57.6" customHeight="1">
      <c r="A31" s="735" t="s">
        <v>999</v>
      </c>
      <c r="B31" s="736" t="s">
        <v>1151</v>
      </c>
      <c r="C31" s="330" t="s">
        <v>1524</v>
      </c>
      <c r="D31" s="736" t="s">
        <v>1153</v>
      </c>
      <c r="E31" s="737"/>
      <c r="F31" s="736"/>
      <c r="G31" s="736"/>
      <c r="H31" s="737" t="s">
        <v>32</v>
      </c>
      <c r="I31" s="270" t="s">
        <v>1154</v>
      </c>
      <c r="J31" s="450" t="s">
        <v>14523</v>
      </c>
      <c r="K31" s="175"/>
    </row>
    <row r="32" spans="1:12" ht="20.65" customHeight="1">
      <c r="A32" s="922" t="s">
        <v>1003</v>
      </c>
      <c r="B32" s="922" t="s">
        <v>1155</v>
      </c>
      <c r="C32" s="922" t="s">
        <v>642</v>
      </c>
      <c r="D32" s="928" t="s">
        <v>1156</v>
      </c>
      <c r="E32" s="18">
        <v>1</v>
      </c>
      <c r="F32" s="235" t="s">
        <v>1158</v>
      </c>
      <c r="G32" s="942"/>
      <c r="H32" s="942" t="s">
        <v>32</v>
      </c>
      <c r="I32" s="934" t="s">
        <v>1159</v>
      </c>
      <c r="J32" s="1016"/>
      <c r="K32" s="175"/>
    </row>
    <row r="33" spans="1:12" ht="20.65" customHeight="1">
      <c r="A33" s="943"/>
      <c r="B33" s="943"/>
      <c r="C33" s="943"/>
      <c r="D33" s="1048"/>
      <c r="E33" s="18">
        <v>2</v>
      </c>
      <c r="F33" s="235" t="s">
        <v>1160</v>
      </c>
      <c r="G33" s="950"/>
      <c r="H33" s="950"/>
      <c r="I33" s="935"/>
      <c r="J33" s="1008"/>
      <c r="K33" s="175"/>
      <c r="L33" s="558"/>
    </row>
    <row r="34" spans="1:12" ht="20.65" customHeight="1">
      <c r="A34" s="943"/>
      <c r="B34" s="943"/>
      <c r="C34" s="943"/>
      <c r="D34" s="1048"/>
      <c r="E34" s="18">
        <v>9</v>
      </c>
      <c r="F34" s="235" t="s">
        <v>1161</v>
      </c>
      <c r="G34" s="950"/>
      <c r="H34" s="950"/>
      <c r="I34" s="935"/>
      <c r="J34" s="1008"/>
      <c r="K34" s="693"/>
      <c r="L34" s="558"/>
    </row>
    <row r="35" spans="1:12" ht="20.65" customHeight="1">
      <c r="A35" s="943"/>
      <c r="B35" s="943"/>
      <c r="C35" s="943"/>
      <c r="D35" s="1048"/>
      <c r="E35" s="738" t="s">
        <v>1162</v>
      </c>
      <c r="F35" s="735" t="s">
        <v>1163</v>
      </c>
      <c r="G35" s="950"/>
      <c r="H35" s="950"/>
      <c r="I35" s="936"/>
      <c r="J35" s="1035"/>
      <c r="K35" s="693"/>
      <c r="L35" s="558"/>
    </row>
    <row r="36" spans="1:12" ht="40.15" customHeight="1">
      <c r="A36" s="29" t="s">
        <v>983</v>
      </c>
      <c r="B36" s="109"/>
      <c r="C36" s="110"/>
      <c r="D36" s="110"/>
      <c r="E36" s="111"/>
      <c r="F36" s="110"/>
      <c r="G36" s="110"/>
      <c r="H36" s="111"/>
      <c r="I36" s="110"/>
      <c r="J36" s="109"/>
      <c r="K36" s="542"/>
      <c r="L36" s="558"/>
    </row>
    <row r="37" spans="1:12" ht="162" customHeight="1">
      <c r="A37" s="711" t="s">
        <v>1009</v>
      </c>
      <c r="B37" s="707" t="s">
        <v>1525</v>
      </c>
      <c r="C37" s="27" t="s">
        <v>723</v>
      </c>
      <c r="D37" s="27" t="s">
        <v>1526</v>
      </c>
      <c r="E37" s="733"/>
      <c r="F37" s="707"/>
      <c r="G37" s="707"/>
      <c r="H37" s="733" t="s">
        <v>29</v>
      </c>
      <c r="I37" s="262" t="s">
        <v>1527</v>
      </c>
      <c r="J37" s="450" t="s">
        <v>14253</v>
      </c>
      <c r="K37" s="175"/>
      <c r="L37" s="558"/>
    </row>
    <row r="38" spans="1:12" ht="96.6" customHeight="1">
      <c r="A38" s="538" t="s">
        <v>994</v>
      </c>
      <c r="B38" s="681" t="s">
        <v>1488</v>
      </c>
      <c r="C38" s="27" t="s">
        <v>1489</v>
      </c>
      <c r="D38" s="27" t="s">
        <v>1526</v>
      </c>
      <c r="E38" s="582"/>
      <c r="F38" s="538"/>
      <c r="G38" s="457" t="s">
        <v>750</v>
      </c>
      <c r="H38" s="582" t="s">
        <v>29</v>
      </c>
      <c r="I38" s="271" t="s">
        <v>1491</v>
      </c>
      <c r="J38" s="450" t="s">
        <v>11457</v>
      </c>
      <c r="K38" s="692"/>
      <c r="L38" s="558"/>
    </row>
    <row r="39" spans="1:12" ht="136.15" customHeight="1">
      <c r="A39" s="27" t="s">
        <v>821</v>
      </c>
      <c r="B39" s="27" t="s">
        <v>826</v>
      </c>
      <c r="C39" s="27" t="s">
        <v>604</v>
      </c>
      <c r="D39" s="27" t="s">
        <v>658</v>
      </c>
      <c r="E39" s="100"/>
      <c r="F39" s="27"/>
      <c r="G39" s="457" t="s">
        <v>750</v>
      </c>
      <c r="H39" s="100" t="s">
        <v>29</v>
      </c>
      <c r="I39" s="449" t="s">
        <v>1510</v>
      </c>
      <c r="J39" s="450" t="s">
        <v>11458</v>
      </c>
      <c r="K39" s="692"/>
      <c r="L39" s="558"/>
    </row>
    <row r="40" spans="1:12" ht="90.6" customHeight="1">
      <c r="A40" s="27" t="s">
        <v>1002</v>
      </c>
      <c r="B40" s="27" t="s">
        <v>1528</v>
      </c>
      <c r="C40" s="27" t="s">
        <v>1512</v>
      </c>
      <c r="D40" s="235" t="s">
        <v>1153</v>
      </c>
      <c r="E40" s="18"/>
      <c r="F40" s="27"/>
      <c r="G40" s="27" t="s">
        <v>1205</v>
      </c>
      <c r="H40" s="100" t="s">
        <v>29</v>
      </c>
      <c r="I40" s="461" t="s">
        <v>1513</v>
      </c>
      <c r="J40" s="450" t="s">
        <v>1521</v>
      </c>
      <c r="K40" s="693"/>
      <c r="L40" s="558"/>
    </row>
    <row r="41" spans="1:12" s="15" customFormat="1" ht="65.25" customHeight="1">
      <c r="A41" s="27" t="s">
        <v>1020</v>
      </c>
      <c r="B41" s="27" t="s">
        <v>1529</v>
      </c>
      <c r="C41" s="27" t="s">
        <v>1530</v>
      </c>
      <c r="D41" s="68" t="s">
        <v>1374</v>
      </c>
      <c r="E41" s="18"/>
      <c r="F41" s="316"/>
      <c r="G41" s="27"/>
      <c r="H41" s="100" t="s">
        <v>32</v>
      </c>
      <c r="I41" s="262" t="s">
        <v>1531</v>
      </c>
      <c r="J41" s="718"/>
      <c r="K41" s="175"/>
    </row>
    <row r="42" spans="1:12" ht="47.25" customHeight="1">
      <c r="A42" s="1016" t="s">
        <v>713</v>
      </c>
      <c r="B42" s="922" t="s">
        <v>1515</v>
      </c>
      <c r="C42" s="922" t="s">
        <v>1516</v>
      </c>
      <c r="D42" s="922" t="s">
        <v>1209</v>
      </c>
      <c r="E42" s="18">
        <v>5</v>
      </c>
      <c r="F42" s="538" t="s">
        <v>1517</v>
      </c>
      <c r="G42" s="942"/>
      <c r="H42" s="942" t="s">
        <v>29</v>
      </c>
      <c r="I42" s="1049" t="s">
        <v>718</v>
      </c>
      <c r="J42" s="922" t="s">
        <v>11459</v>
      </c>
      <c r="K42" s="175"/>
      <c r="L42" s="15"/>
    </row>
    <row r="43" spans="1:12" ht="47.25" customHeight="1">
      <c r="A43" s="1035"/>
      <c r="B43" s="944"/>
      <c r="C43" s="944"/>
      <c r="D43" s="944"/>
      <c r="E43" s="18">
        <v>6</v>
      </c>
      <c r="F43" s="24" t="s">
        <v>1518</v>
      </c>
      <c r="G43" s="951"/>
      <c r="H43" s="951"/>
      <c r="I43" s="1050"/>
      <c r="J43" s="944"/>
      <c r="L43" s="15"/>
    </row>
    <row r="44" spans="1:12" ht="15" customHeight="1">
      <c r="A44" s="1064" t="s">
        <v>735</v>
      </c>
      <c r="B44" s="1064" t="s">
        <v>1532</v>
      </c>
      <c r="C44" s="1042" t="s">
        <v>1533</v>
      </c>
      <c r="D44" s="1039" t="s">
        <v>1534</v>
      </c>
      <c r="E44" s="544" t="s">
        <v>317</v>
      </c>
      <c r="F44" s="547" t="s">
        <v>1535</v>
      </c>
      <c r="G44" s="1036"/>
      <c r="H44" s="1045" t="s">
        <v>29</v>
      </c>
      <c r="I44" s="1058" t="s">
        <v>1536</v>
      </c>
      <c r="J44" s="1055"/>
      <c r="K44" s="13"/>
      <c r="L44" s="558"/>
    </row>
    <row r="45" spans="1:12">
      <c r="A45" s="1065"/>
      <c r="B45" s="1065"/>
      <c r="C45" s="1043"/>
      <c r="D45" s="1040"/>
      <c r="E45" s="544" t="s">
        <v>321</v>
      </c>
      <c r="F45" s="547" t="s">
        <v>1537</v>
      </c>
      <c r="G45" s="1037"/>
      <c r="H45" s="1046"/>
      <c r="I45" s="1059"/>
      <c r="J45" s="1056"/>
      <c r="K45" s="175"/>
      <c r="L45" s="558"/>
    </row>
    <row r="46" spans="1:12">
      <c r="A46" s="1065"/>
      <c r="B46" s="1065"/>
      <c r="C46" s="1043"/>
      <c r="D46" s="1040"/>
      <c r="E46" s="544" t="s">
        <v>543</v>
      </c>
      <c r="F46" s="547" t="s">
        <v>1538</v>
      </c>
      <c r="G46" s="1037"/>
      <c r="H46" s="1046"/>
      <c r="I46" s="1059"/>
      <c r="J46" s="1056"/>
      <c r="K46" s="694"/>
      <c r="L46" s="558"/>
    </row>
    <row r="47" spans="1:12">
      <c r="A47" s="1065"/>
      <c r="B47" s="1065"/>
      <c r="C47" s="1043"/>
      <c r="D47" s="1040"/>
      <c r="E47" s="544" t="s">
        <v>545</v>
      </c>
      <c r="F47" s="547" t="s">
        <v>1539</v>
      </c>
      <c r="G47" s="1037"/>
      <c r="H47" s="1046"/>
      <c r="I47" s="1059"/>
      <c r="J47" s="1056"/>
      <c r="K47" s="694"/>
      <c r="L47" s="558"/>
    </row>
    <row r="48" spans="1:12">
      <c r="A48" s="1065"/>
      <c r="B48" s="1065"/>
      <c r="C48" s="1043"/>
      <c r="D48" s="1040"/>
      <c r="E48" s="544" t="s">
        <v>547</v>
      </c>
      <c r="F48" s="547" t="s">
        <v>1540</v>
      </c>
      <c r="G48" s="1037"/>
      <c r="H48" s="1046"/>
      <c r="I48" s="1059"/>
      <c r="J48" s="1056"/>
      <c r="K48" s="694"/>
      <c r="L48" s="558"/>
    </row>
    <row r="49" spans="1:17">
      <c r="A49" s="1065"/>
      <c r="B49" s="1065"/>
      <c r="C49" s="1043"/>
      <c r="D49" s="1040"/>
      <c r="E49" s="544" t="s">
        <v>549</v>
      </c>
      <c r="F49" s="547" t="s">
        <v>1541</v>
      </c>
      <c r="G49" s="1037"/>
      <c r="H49" s="1046"/>
      <c r="I49" s="1059"/>
      <c r="J49" s="1056"/>
      <c r="K49" s="694"/>
      <c r="L49" s="558"/>
    </row>
    <row r="50" spans="1:17">
      <c r="A50" s="1065"/>
      <c r="B50" s="1065"/>
      <c r="C50" s="1043"/>
      <c r="D50" s="1040"/>
      <c r="E50" s="544" t="s">
        <v>1254</v>
      </c>
      <c r="F50" s="547" t="s">
        <v>1542</v>
      </c>
      <c r="G50" s="1037"/>
      <c r="H50" s="1046"/>
      <c r="I50" s="1059"/>
      <c r="J50" s="1056"/>
      <c r="K50" s="694"/>
      <c r="L50" s="558"/>
    </row>
    <row r="51" spans="1:17">
      <c r="A51" s="1066"/>
      <c r="B51" s="1066"/>
      <c r="C51" s="1044"/>
      <c r="D51" s="1041"/>
      <c r="E51" s="544" t="s">
        <v>1543</v>
      </c>
      <c r="F51" s="547" t="s">
        <v>1544</v>
      </c>
      <c r="G51" s="1038"/>
      <c r="H51" s="1047"/>
      <c r="I51" s="1060"/>
      <c r="J51" s="1057"/>
      <c r="K51" s="694"/>
      <c r="L51" s="558"/>
    </row>
    <row r="52" spans="1:17" s="48" customFormat="1" ht="63.75" customHeight="1">
      <c r="A52" s="997" t="s">
        <v>814</v>
      </c>
      <c r="B52" s="999" t="s">
        <v>1281</v>
      </c>
      <c r="C52" s="1001" t="s">
        <v>1282</v>
      </c>
      <c r="D52" s="997" t="s">
        <v>337</v>
      </c>
      <c r="E52" s="413" t="s">
        <v>318</v>
      </c>
      <c r="F52" s="471" t="s">
        <v>1283</v>
      </c>
      <c r="G52" s="1051"/>
      <c r="H52" s="1051" t="s">
        <v>29</v>
      </c>
      <c r="I52" s="1053" t="s">
        <v>1099</v>
      </c>
      <c r="J52" s="1042" t="s">
        <v>537</v>
      </c>
      <c r="K52" s="542"/>
      <c r="L52" s="558"/>
    </row>
    <row r="53" spans="1:17" s="48" customFormat="1" ht="63.75" customHeight="1">
      <c r="A53" s="1061"/>
      <c r="B53" s="1062"/>
      <c r="C53" s="1063"/>
      <c r="D53" s="1061"/>
      <c r="E53" s="413" t="s">
        <v>322</v>
      </c>
      <c r="F53" s="471" t="s">
        <v>1284</v>
      </c>
      <c r="G53" s="1052"/>
      <c r="H53" s="1052"/>
      <c r="I53" s="1054"/>
      <c r="J53" s="1044"/>
      <c r="K53" s="542"/>
      <c r="L53" s="558"/>
    </row>
    <row r="54" spans="1:17" s="15" customFormat="1" ht="40.15" customHeight="1">
      <c r="A54" s="606"/>
      <c r="B54" s="542"/>
      <c r="C54" s="542"/>
      <c r="D54" s="55"/>
      <c r="E54" s="56"/>
      <c r="F54" s="13"/>
      <c r="G54" s="56"/>
      <c r="H54" s="608"/>
      <c r="I54" s="52"/>
      <c r="J54" s="74"/>
      <c r="K54" s="13"/>
    </row>
    <row r="55" spans="1:17" s="15" customFormat="1" ht="23.65" customHeight="1">
      <c r="A55" s="105" t="s">
        <v>1017</v>
      </c>
      <c r="B55" s="542"/>
      <c r="C55" s="558"/>
      <c r="D55" s="558"/>
      <c r="E55" s="563"/>
      <c r="F55" s="558"/>
      <c r="G55" s="558"/>
      <c r="H55" s="563"/>
      <c r="I55" s="558"/>
      <c r="J55" s="17"/>
      <c r="K55" s="13"/>
    </row>
    <row r="56" spans="1:17" ht="44.25" customHeight="1">
      <c r="A56" s="34" t="s">
        <v>962</v>
      </c>
      <c r="B56" s="34" t="s">
        <v>1046</v>
      </c>
      <c r="C56" s="34" t="s">
        <v>1047</v>
      </c>
      <c r="D56" s="34" t="s">
        <v>1048</v>
      </c>
      <c r="E56" s="106" t="s">
        <v>26</v>
      </c>
      <c r="F56" s="34" t="s">
        <v>1049</v>
      </c>
      <c r="G56" s="34" t="s">
        <v>1050</v>
      </c>
      <c r="H56" s="34" t="s">
        <v>1051</v>
      </c>
      <c r="I56" s="34" t="s">
        <v>1052</v>
      </c>
      <c r="J56" s="34" t="s">
        <v>1053</v>
      </c>
      <c r="K56" s="542"/>
      <c r="L56" s="558"/>
      <c r="M56" s="558"/>
      <c r="N56" s="558"/>
      <c r="O56" s="558"/>
      <c r="P56" s="558"/>
      <c r="Q56" s="558"/>
    </row>
    <row r="57" spans="1:17" ht="78" customHeight="1">
      <c r="A57" s="538" t="s">
        <v>1022</v>
      </c>
      <c r="B57" s="538" t="s">
        <v>1310</v>
      </c>
      <c r="C57" s="538" t="s">
        <v>1311</v>
      </c>
      <c r="D57" s="538" t="s">
        <v>440</v>
      </c>
      <c r="E57" s="592"/>
      <c r="F57" s="660" t="s">
        <v>11347</v>
      </c>
      <c r="G57" s="717" t="s">
        <v>11431</v>
      </c>
      <c r="H57" s="582" t="s">
        <v>29</v>
      </c>
      <c r="I57" s="265" t="s">
        <v>1312</v>
      </c>
      <c r="J57" s="27" t="s">
        <v>1313</v>
      </c>
      <c r="K57" s="542"/>
      <c r="L57" s="558"/>
      <c r="M57" s="558"/>
      <c r="N57" s="558"/>
      <c r="O57" s="558"/>
      <c r="P57" s="558"/>
      <c r="Q57" s="558"/>
    </row>
    <row r="58" spans="1:17" ht="71.099999999999994" customHeight="1">
      <c r="A58" s="538" t="s">
        <v>1026</v>
      </c>
      <c r="B58" s="538" t="s">
        <v>1314</v>
      </c>
      <c r="C58" s="27" t="s">
        <v>1315</v>
      </c>
      <c r="D58" s="27" t="s">
        <v>1316</v>
      </c>
      <c r="E58" s="592"/>
      <c r="F58" s="607"/>
      <c r="G58" s="607"/>
      <c r="H58" s="582" t="s">
        <v>29</v>
      </c>
      <c r="I58" s="265" t="s">
        <v>1317</v>
      </c>
      <c r="J58" s="27" t="s">
        <v>1313</v>
      </c>
      <c r="K58" s="175"/>
      <c r="L58" s="558"/>
      <c r="M58" s="558"/>
      <c r="N58" s="558"/>
      <c r="O58" s="558"/>
      <c r="P58" s="558"/>
      <c r="Q58" s="558"/>
    </row>
    <row r="59" spans="1:17" ht="66.75" customHeight="1">
      <c r="A59" s="538" t="s">
        <v>1030</v>
      </c>
      <c r="B59" s="538" t="s">
        <v>1318</v>
      </c>
      <c r="C59" s="538" t="s">
        <v>1319</v>
      </c>
      <c r="D59" s="538" t="s">
        <v>1320</v>
      </c>
      <c r="E59" s="592"/>
      <c r="F59" s="660" t="s">
        <v>11348</v>
      </c>
      <c r="G59" s="717" t="s">
        <v>11431</v>
      </c>
      <c r="H59" s="582" t="s">
        <v>29</v>
      </c>
      <c r="I59" s="265" t="s">
        <v>1321</v>
      </c>
      <c r="J59" s="253" t="s">
        <v>1322</v>
      </c>
      <c r="K59" s="542"/>
      <c r="L59" s="558"/>
      <c r="M59" s="558"/>
      <c r="N59" s="558"/>
      <c r="O59" s="558"/>
      <c r="P59" s="558"/>
      <c r="Q59" s="558"/>
    </row>
    <row r="60" spans="1:17" ht="59.65" customHeight="1">
      <c r="A60" s="538" t="s">
        <v>1034</v>
      </c>
      <c r="B60" s="538" t="s">
        <v>1100</v>
      </c>
      <c r="C60" s="538" t="s">
        <v>1323</v>
      </c>
      <c r="D60" s="588" t="s">
        <v>1089</v>
      </c>
      <c r="E60" s="592"/>
      <c r="F60" s="588"/>
      <c r="G60" s="538"/>
      <c r="H60" s="582" t="s">
        <v>29</v>
      </c>
      <c r="I60" s="265" t="s">
        <v>1324</v>
      </c>
      <c r="J60" s="253" t="s">
        <v>1325</v>
      </c>
      <c r="K60" s="175"/>
      <c r="L60" s="558"/>
      <c r="M60" s="558"/>
      <c r="N60" s="558"/>
      <c r="O60" s="558"/>
      <c r="P60" s="558"/>
      <c r="Q60" s="558"/>
    </row>
    <row r="61" spans="1:17" ht="90" customHeight="1">
      <c r="A61" s="558"/>
      <c r="B61" s="542"/>
      <c r="C61" s="558"/>
      <c r="D61" s="558"/>
      <c r="E61" s="563"/>
      <c r="F61" s="558"/>
      <c r="G61" s="558"/>
      <c r="H61" s="563"/>
      <c r="I61" s="563"/>
      <c r="J61" s="558"/>
      <c r="K61" s="542"/>
      <c r="L61" s="558"/>
      <c r="M61" s="558"/>
      <c r="N61" s="558"/>
      <c r="O61" s="558"/>
      <c r="P61" s="558"/>
      <c r="Q61" s="558"/>
    </row>
    <row r="62" spans="1:17" ht="114" customHeight="1">
      <c r="K62" s="542"/>
      <c r="L62" s="558"/>
      <c r="M62" s="558"/>
      <c r="N62" s="558"/>
      <c r="O62" s="558"/>
      <c r="P62" s="558"/>
      <c r="Q62" s="558"/>
    </row>
  </sheetData>
  <mergeCells count="41">
    <mergeCell ref="K22:K29"/>
    <mergeCell ref="A22:A29"/>
    <mergeCell ref="B22:B29"/>
    <mergeCell ref="C22:C29"/>
    <mergeCell ref="D22:D29"/>
    <mergeCell ref="J22:J29"/>
    <mergeCell ref="I22:I29"/>
    <mergeCell ref="H22:H29"/>
    <mergeCell ref="G22:G29"/>
    <mergeCell ref="A32:A35"/>
    <mergeCell ref="B32:B35"/>
    <mergeCell ref="G42:G43"/>
    <mergeCell ref="A52:A53"/>
    <mergeCell ref="B52:B53"/>
    <mergeCell ref="C52:C53"/>
    <mergeCell ref="D52:D53"/>
    <mergeCell ref="A42:A43"/>
    <mergeCell ref="B42:B43"/>
    <mergeCell ref="B44:B51"/>
    <mergeCell ref="A44:A51"/>
    <mergeCell ref="G52:G53"/>
    <mergeCell ref="C42:C43"/>
    <mergeCell ref="H52:H53"/>
    <mergeCell ref="I52:I53"/>
    <mergeCell ref="J52:J53"/>
    <mergeCell ref="D42:D43"/>
    <mergeCell ref="J44:J51"/>
    <mergeCell ref="I44:I51"/>
    <mergeCell ref="H42:H43"/>
    <mergeCell ref="J32:J35"/>
    <mergeCell ref="I32:I35"/>
    <mergeCell ref="G44:G51"/>
    <mergeCell ref="D44:D51"/>
    <mergeCell ref="C44:C51"/>
    <mergeCell ref="H44:H51"/>
    <mergeCell ref="C32:C35"/>
    <mergeCell ref="D32:D35"/>
    <mergeCell ref="G32:G35"/>
    <mergeCell ref="H32:H35"/>
    <mergeCell ref="I42:I43"/>
    <mergeCell ref="J42:J43"/>
  </mergeCells>
  <hyperlinks>
    <hyperlink ref="I42:I43" r:id="rId1" display="ATTENDANCE STATUS" xr:uid="{E9DE4BF1-8C7C-4E38-B9ED-DD5F6C8416E8}"/>
    <hyperlink ref="I42" r:id="rId2" display="https://datadictionary.nhs.uk/data_elements/attended_or_did_not_attend_code__patient_level_information_costing_.html" xr:uid="{FB86AAD7-63AE-4469-85CB-82FF0685C96A}"/>
    <hyperlink ref="I44:I51" r:id="rId3" display="APPOINTMENT TYPE FOR IMPROVING ACCESS TO PSYCHOLOGICAL THERAPIES" xr:uid="{6FB4781D-FD91-4938-821E-48E2FB34D153}"/>
    <hyperlink ref="I44" r:id="rId4" display="https://www.datadictionary.nhs.uk/attributes/appointment_type_for_improving_access_to_psychological_therapies.html" xr:uid="{DD426B47-6C80-43C7-B925-89B034C81B35}"/>
    <hyperlink ref="I40" r:id="rId5" xr:uid="{950D7D29-BDD3-44A6-BA1F-8ABBA0944F86}"/>
    <hyperlink ref="I60" r:id="rId6" display="https://www.datadictionary.nhs.uk/data_elements/patient_level_information_costing_total_cost.html" xr:uid="{1BF2EB97-9306-4A84-8F36-B17059B18B78}"/>
    <hyperlink ref="I59" r:id="rId7" display="https://www.datadictionary.nhs.uk/data_elements/activity_resource_identifier__patient_level_information_costing_.html" xr:uid="{AC58A93F-1D87-43B7-A8D1-ABA002101673}"/>
    <hyperlink ref="I58" r:id="rId8" display="https://www.datadictionary.nhs.uk/data_elements/activity_count__patient_level_information_costing_.html" xr:uid="{1AE02127-7915-489B-8031-5A7C34F0836D}"/>
    <hyperlink ref="I57" r:id="rId9" display="https://www.datadictionary.nhs.uk/data_elements/activity_identifier__patient_level_information_costing_.html" xr:uid="{8AC8AB0E-50E2-4FF9-8C43-BF5C72579F69}"/>
    <hyperlink ref="I38" r:id="rId10" xr:uid="{248A6C8E-1F9E-4BB3-8924-12E77A2193E4}"/>
    <hyperlink ref="I37" r:id="rId11" xr:uid="{40E3FE05-8CE5-4285-995B-48F8F32300A3}"/>
    <hyperlink ref="I31" r:id="rId12" display="https://www.datadictionary.nhs.uk/data_elements/person_birth_date.html" xr:uid="{836BF460-8E28-4D22-83B4-F0BEC53D275F}"/>
    <hyperlink ref="I30" r:id="rId13" display="https://www.datadictionary.nhs.uk/data_elements/postcode_of_usual_address.html" xr:uid="{65F671EC-E987-44E6-B7DC-7632F9BB963B}"/>
    <hyperlink ref="I22:I29" r:id="rId14" display="NHS NUMBER STATUS INDICATOR CODE" xr:uid="{054705E5-60AF-46D0-B2B9-B23CF49B41C8}"/>
    <hyperlink ref="I21" r:id="rId15" display="https://www.datadictionary.nhs.uk/data_elements/nhs_number.html" xr:uid="{AAD9133F-E76C-4992-A81A-D52435B4FFD7}"/>
    <hyperlink ref="I32:I35" r:id="rId16" display="PERSON STATED GENDER CODE" xr:uid="{6E8C2F91-0A33-46D5-82DD-8D7E6B298E2E}"/>
    <hyperlink ref="I19" r:id="rId17" xr:uid="{1174AA6A-EFAF-45B6-8DBA-14F683662BF6}"/>
    <hyperlink ref="I12" r:id="rId18" xr:uid="{94CBAF95-11CA-4D8D-9535-3EF880287FB7}"/>
    <hyperlink ref="I11" r:id="rId19" display="https://www.datadictionary.nhs.uk/data_elements/care_activity_type__patient_level_information_costing_.html" xr:uid="{35141283-154A-441F-956E-30C02228E636}"/>
    <hyperlink ref="I10" r:id="rId20" display="https://www.datadictionary.nhs.uk/data_elements/date_and_time_data_set_created.html" xr:uid="{08CCADFE-910C-43C1-AB60-484AF4759504}"/>
    <hyperlink ref="I9" r:id="rId21" display="https://www.datadictionary.nhs.uk/data_elements/reporting_period_end_date.html" xr:uid="{41EC3281-5548-49D8-8137-366E60751BBE}"/>
    <hyperlink ref="I8" r:id="rId22" display="https://www.datadictionary.nhs.uk/data_elements/reporting_period_start_date.html" xr:uid="{67793D86-1278-469E-AC81-8C14026B3482}"/>
    <hyperlink ref="I7" r:id="rId23" display="https://www.datadictionary.nhs.uk/data_elements/financial_year__patient_level_information_costing_.html" xr:uid="{C7E01554-9FD3-4BC6-9EDF-CC5DD54F7B58}"/>
    <hyperlink ref="I6" r:id="rId24" display="https://www.datadictionary.nhs.uk/data_elements/organisation_identifier__code_of_submitting_organisation_.html" xr:uid="{6501D6EB-3B03-4B37-9B11-05C88C197ACE}"/>
    <hyperlink ref="I13" r:id="rId25" xr:uid="{E9B08DD9-5C7D-4427-A126-783085F51130}"/>
    <hyperlink ref="I41" r:id="rId26" xr:uid="{9D99EAAA-F0F6-4481-A231-BD133F4A8464}"/>
    <hyperlink ref="I39" r:id="rId27" xr:uid="{5A0C8171-50C4-4814-801C-D647307400A1}"/>
    <hyperlink ref="I20" r:id="rId28" xr:uid="{E0E8D748-DA14-4157-8BD6-F198A7B39B14}"/>
    <hyperlink ref="F59" location="'RD Resources'!A1" display="'RD Resources'!A1" xr:uid="{113AAC99-ED69-4A94-B548-054BD811F85E}"/>
    <hyperlink ref="F57" location="'RD Activities'!A1" display="'RD Activities'!A1" xr:uid="{3A5E0311-B07F-4E5E-BAD4-97BE3E84CD65}"/>
  </hyperlinks>
  <pageMargins left="0.7" right="0.7" top="0.75" bottom="0.75" header="0.3" footer="0.3"/>
  <pageSetup paperSize="8" scale="29" fitToHeight="0" orientation="portrait" r:id="rId29"/>
  <drawing r:id="rId3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F72B4-CD5E-4F51-9DA0-D144EBA29A36}">
  <sheetPr codeName="Sheet15">
    <tabColor rgb="FF00B050"/>
    <pageSetUpPr fitToPage="1"/>
  </sheetPr>
  <dimension ref="A1:K87"/>
  <sheetViews>
    <sheetView showGridLines="0" zoomScale="60" zoomScaleNormal="60" workbookViewId="0">
      <pane ySplit="5" topLeftCell="A6" activePane="bottomLeft" state="frozen"/>
      <selection activeCell="J11" sqref="J11"/>
      <selection pane="bottomLeft"/>
    </sheetView>
  </sheetViews>
  <sheetFormatPr defaultColWidth="9.28515625" defaultRowHeight="14.25"/>
  <cols>
    <col min="1" max="1" width="41.28515625" style="304" customWidth="1"/>
    <col min="2" max="2" width="19" style="304" customWidth="1"/>
    <col min="3" max="3" width="66.7109375" style="304" customWidth="1"/>
    <col min="4" max="4" width="37.5703125" style="248" customWidth="1"/>
    <col min="5" max="5" width="8.42578125" style="388" customWidth="1"/>
    <col min="6" max="6" width="47" style="292" customWidth="1"/>
    <col min="7" max="7" width="32.7109375" style="248" customWidth="1"/>
    <col min="8" max="8" width="10.42578125" style="248" customWidth="1"/>
    <col min="9" max="9" width="33.42578125" style="305" customWidth="1"/>
    <col min="10" max="10" width="83.28515625" style="248" customWidth="1"/>
    <col min="11" max="11" width="57.7109375" style="291" customWidth="1"/>
    <col min="12" max="16384" width="9.28515625" style="248"/>
  </cols>
  <sheetData>
    <row r="1" spans="1:11" s="184" customFormat="1" ht="26.25">
      <c r="A1" s="218" t="str">
        <f>'Cover Sheet '!A1:K2</f>
        <v>National Cost Collection (NCC) 2022-23 - Extract Specification - Integrated</v>
      </c>
      <c r="B1" s="348"/>
      <c r="C1" s="348"/>
      <c r="D1" s="222"/>
      <c r="E1" s="350"/>
      <c r="F1" s="222"/>
      <c r="G1" s="222"/>
      <c r="H1" s="222"/>
      <c r="I1" s="222"/>
      <c r="J1" s="223"/>
      <c r="K1" s="695"/>
    </row>
    <row r="2" spans="1:11" ht="26.25">
      <c r="A2" s="1099" t="s">
        <v>1545</v>
      </c>
      <c r="B2" s="1099"/>
      <c r="C2" s="1099"/>
      <c r="D2" s="1099"/>
      <c r="E2" s="1099"/>
      <c r="F2" s="1099"/>
      <c r="G2" s="1099"/>
      <c r="H2" s="1099"/>
      <c r="I2" s="1099"/>
      <c r="J2" s="1099"/>
      <c r="K2" s="317"/>
    </row>
    <row r="3" spans="1:11">
      <c r="A3" s="279"/>
      <c r="K3" s="318"/>
    </row>
    <row r="4" spans="1:11" ht="23.25">
      <c r="A4" s="280" t="s">
        <v>961</v>
      </c>
      <c r="E4" s="389"/>
      <c r="H4" s="315"/>
      <c r="K4" s="318"/>
    </row>
    <row r="5" spans="1:11" s="264" customFormat="1" ht="48.6" customHeight="1">
      <c r="A5" s="281" t="s">
        <v>962</v>
      </c>
      <c r="B5" s="281" t="s">
        <v>1046</v>
      </c>
      <c r="C5" s="281" t="s">
        <v>1047</v>
      </c>
      <c r="D5" s="282" t="s">
        <v>1048</v>
      </c>
      <c r="E5" s="351" t="s">
        <v>26</v>
      </c>
      <c r="F5" s="282" t="s">
        <v>1049</v>
      </c>
      <c r="G5" s="282" t="s">
        <v>1050</v>
      </c>
      <c r="H5" s="108" t="s">
        <v>1051</v>
      </c>
      <c r="I5" s="281" t="s">
        <v>1052</v>
      </c>
      <c r="J5" s="282" t="s">
        <v>1053</v>
      </c>
      <c r="K5" s="318"/>
    </row>
    <row r="6" spans="1:11" ht="61.5" customHeight="1">
      <c r="A6" s="618" t="s">
        <v>964</v>
      </c>
      <c r="B6" s="596" t="s">
        <v>1054</v>
      </c>
      <c r="C6" s="256" t="s">
        <v>1546</v>
      </c>
      <c r="D6" s="236" t="s">
        <v>1056</v>
      </c>
      <c r="E6" s="288"/>
      <c r="F6" s="283"/>
      <c r="G6" s="236" t="s">
        <v>1057</v>
      </c>
      <c r="H6" s="284" t="s">
        <v>29</v>
      </c>
      <c r="I6" s="262" t="s">
        <v>1058</v>
      </c>
      <c r="J6" s="27" t="s">
        <v>1059</v>
      </c>
      <c r="K6" s="17"/>
    </row>
    <row r="7" spans="1:11" ht="52.15" customHeight="1">
      <c r="A7" s="618" t="s">
        <v>965</v>
      </c>
      <c r="B7" s="596" t="s">
        <v>44</v>
      </c>
      <c r="C7" s="285" t="s">
        <v>1060</v>
      </c>
      <c r="D7" s="235" t="s">
        <v>1061</v>
      </c>
      <c r="E7" s="390"/>
      <c r="F7" s="283"/>
      <c r="G7" s="450" t="s">
        <v>50</v>
      </c>
      <c r="H7" s="284" t="s">
        <v>29</v>
      </c>
      <c r="I7" s="262" t="s">
        <v>1062</v>
      </c>
      <c r="J7" s="287"/>
      <c r="K7" s="17"/>
    </row>
    <row r="8" spans="1:11" ht="52.15" customHeight="1">
      <c r="A8" s="618" t="s">
        <v>966</v>
      </c>
      <c r="B8" s="596" t="s">
        <v>146</v>
      </c>
      <c r="C8" s="256" t="s">
        <v>1063</v>
      </c>
      <c r="D8" s="285" t="s">
        <v>1064</v>
      </c>
      <c r="E8" s="288"/>
      <c r="F8" s="283"/>
      <c r="G8" s="454">
        <v>44652</v>
      </c>
      <c r="H8" s="288" t="s">
        <v>29</v>
      </c>
      <c r="I8" s="262" t="s">
        <v>1065</v>
      </c>
      <c r="J8" s="236" t="s">
        <v>1104</v>
      </c>
      <c r="K8" s="17"/>
    </row>
    <row r="9" spans="1:11" ht="52.15" customHeight="1">
      <c r="A9" s="618" t="s">
        <v>967</v>
      </c>
      <c r="B9" s="596" t="s">
        <v>150</v>
      </c>
      <c r="C9" s="256" t="s">
        <v>1067</v>
      </c>
      <c r="D9" s="285" t="s">
        <v>1064</v>
      </c>
      <c r="E9" s="288"/>
      <c r="F9" s="283"/>
      <c r="G9" s="454">
        <v>45016</v>
      </c>
      <c r="H9" s="284" t="s">
        <v>29</v>
      </c>
      <c r="I9" s="262" t="s">
        <v>1068</v>
      </c>
      <c r="J9" s="236" t="s">
        <v>1105</v>
      </c>
      <c r="K9" s="17"/>
    </row>
    <row r="10" spans="1:11" ht="61.5" customHeight="1">
      <c r="A10" s="618" t="s">
        <v>968</v>
      </c>
      <c r="B10" s="596" t="s">
        <v>47</v>
      </c>
      <c r="C10" s="256" t="s">
        <v>1070</v>
      </c>
      <c r="D10" s="285" t="s">
        <v>1071</v>
      </c>
      <c r="E10" s="346"/>
      <c r="F10" s="283"/>
      <c r="G10" s="27" t="s">
        <v>1072</v>
      </c>
      <c r="H10" s="284" t="s">
        <v>29</v>
      </c>
      <c r="I10" s="262" t="s">
        <v>1073</v>
      </c>
      <c r="J10" s="289"/>
      <c r="K10" s="17"/>
    </row>
    <row r="11" spans="1:11" ht="52.15" customHeight="1">
      <c r="A11" s="618" t="s">
        <v>969</v>
      </c>
      <c r="B11" s="596" t="s">
        <v>43</v>
      </c>
      <c r="C11" s="236" t="s">
        <v>1074</v>
      </c>
      <c r="D11" s="236" t="s">
        <v>1075</v>
      </c>
      <c r="E11" s="288" t="s">
        <v>74</v>
      </c>
      <c r="F11" s="236" t="s">
        <v>1548</v>
      </c>
      <c r="G11" s="236"/>
      <c r="H11" s="284" t="s">
        <v>29</v>
      </c>
      <c r="I11" s="262" t="s">
        <v>1077</v>
      </c>
      <c r="J11" s="290"/>
      <c r="K11" s="17"/>
    </row>
    <row r="12" spans="1:11" ht="52.15" customHeight="1">
      <c r="A12" s="618" t="s">
        <v>971</v>
      </c>
      <c r="B12" s="596" t="s">
        <v>1107</v>
      </c>
      <c r="C12" s="256" t="s">
        <v>1549</v>
      </c>
      <c r="D12" s="236" t="s">
        <v>1109</v>
      </c>
      <c r="E12" s="346"/>
      <c r="F12" s="283"/>
      <c r="G12" s="27">
        <v>1234567</v>
      </c>
      <c r="H12" s="284" t="s">
        <v>29</v>
      </c>
      <c r="I12" s="266" t="s">
        <v>1110</v>
      </c>
      <c r="J12" s="287"/>
      <c r="K12" s="17"/>
    </row>
    <row r="13" spans="1:11" ht="72" customHeight="1">
      <c r="A13" s="741" t="s">
        <v>973</v>
      </c>
      <c r="B13" s="596" t="s">
        <v>1111</v>
      </c>
      <c r="C13" s="256" t="s">
        <v>1112</v>
      </c>
      <c r="D13" s="236" t="s">
        <v>1089</v>
      </c>
      <c r="E13" s="346"/>
      <c r="F13" s="283"/>
      <c r="G13" s="236" t="s">
        <v>1113</v>
      </c>
      <c r="H13" s="284" t="s">
        <v>29</v>
      </c>
      <c r="I13" s="262" t="s">
        <v>1114</v>
      </c>
      <c r="J13" s="236" t="s">
        <v>1115</v>
      </c>
      <c r="K13" s="17"/>
    </row>
    <row r="14" spans="1:11">
      <c r="A14" s="291"/>
      <c r="B14" s="291"/>
      <c r="I14" s="306"/>
    </row>
    <row r="15" spans="1:11" s="264" customFormat="1" ht="23.25">
      <c r="A15" s="3" t="s">
        <v>977</v>
      </c>
      <c r="B15" s="557"/>
      <c r="C15" s="557"/>
      <c r="D15" s="556"/>
      <c r="E15" s="613"/>
      <c r="F15" s="556"/>
      <c r="G15" s="556"/>
      <c r="H15" s="613"/>
      <c r="I15" s="556"/>
      <c r="J15" s="557"/>
      <c r="K15" s="75"/>
    </row>
    <row r="16" spans="1:11" s="264" customFormat="1" ht="34.5" customHeight="1">
      <c r="A16" s="281" t="s">
        <v>962</v>
      </c>
      <c r="B16" s="281" t="s">
        <v>1046</v>
      </c>
      <c r="C16" s="281" t="s">
        <v>1047</v>
      </c>
      <c r="D16" s="282" t="s">
        <v>1048</v>
      </c>
      <c r="E16" s="351" t="s">
        <v>26</v>
      </c>
      <c r="F16" s="282" t="s">
        <v>1049</v>
      </c>
      <c r="G16" s="282" t="s">
        <v>1050</v>
      </c>
      <c r="H16" s="108" t="s">
        <v>1051</v>
      </c>
      <c r="I16" s="34" t="s">
        <v>1052</v>
      </c>
      <c r="J16" s="282" t="s">
        <v>1053</v>
      </c>
      <c r="K16" s="696"/>
    </row>
    <row r="17" spans="1:11" s="272" customFormat="1" ht="25.5" customHeight="1">
      <c r="A17" s="406" t="s">
        <v>979</v>
      </c>
      <c r="B17" s="297"/>
      <c r="C17" s="297"/>
      <c r="D17" s="297"/>
      <c r="E17" s="297"/>
      <c r="F17" s="297"/>
      <c r="G17" s="297"/>
      <c r="H17" s="297"/>
      <c r="I17" s="297"/>
      <c r="J17" s="298"/>
      <c r="K17" s="542"/>
    </row>
    <row r="18" spans="1:11" s="295" customFormat="1" ht="60" customHeight="1">
      <c r="A18" s="618" t="s">
        <v>980</v>
      </c>
      <c r="B18" s="618" t="s">
        <v>1116</v>
      </c>
      <c r="C18" s="594" t="s">
        <v>1117</v>
      </c>
      <c r="D18" s="618" t="s">
        <v>1056</v>
      </c>
      <c r="E18" s="288"/>
      <c r="F18" s="619"/>
      <c r="G18" s="293" t="s">
        <v>1057</v>
      </c>
      <c r="H18" s="294" t="s">
        <v>29</v>
      </c>
      <c r="I18" s="267" t="s">
        <v>1118</v>
      </c>
      <c r="J18" s="756" t="s">
        <v>1059</v>
      </c>
      <c r="K18" s="17"/>
    </row>
    <row r="19" spans="1:11" s="48" customFormat="1" ht="52.5" customHeight="1">
      <c r="A19" s="547" t="s">
        <v>861</v>
      </c>
      <c r="B19" s="547" t="s">
        <v>1169</v>
      </c>
      <c r="C19" s="547" t="s">
        <v>1170</v>
      </c>
      <c r="D19" s="491" t="s">
        <v>1056</v>
      </c>
      <c r="E19" s="548"/>
      <c r="F19" s="547"/>
      <c r="G19" s="547" t="s">
        <v>1171</v>
      </c>
      <c r="H19" s="548" t="s">
        <v>32</v>
      </c>
      <c r="I19" s="686" t="s">
        <v>1172</v>
      </c>
      <c r="J19" s="491" t="s">
        <v>1059</v>
      </c>
      <c r="K19" s="175"/>
    </row>
    <row r="20" spans="1:11" s="272" customFormat="1" ht="107.1" customHeight="1">
      <c r="A20" s="236" t="s">
        <v>982</v>
      </c>
      <c r="B20" s="236" t="s">
        <v>1120</v>
      </c>
      <c r="C20" s="236" t="s">
        <v>1121</v>
      </c>
      <c r="D20" s="236" t="s">
        <v>1122</v>
      </c>
      <c r="E20" s="288"/>
      <c r="F20" s="236"/>
      <c r="G20" s="236" t="s">
        <v>1123</v>
      </c>
      <c r="H20" s="294" t="s">
        <v>1551</v>
      </c>
      <c r="I20" s="268" t="s">
        <v>1124</v>
      </c>
      <c r="J20" s="699" t="s">
        <v>14462</v>
      </c>
      <c r="K20" s="175"/>
    </row>
    <row r="21" spans="1:11" s="15" customFormat="1" ht="53.65" customHeight="1">
      <c r="A21" s="27" t="s">
        <v>985</v>
      </c>
      <c r="B21" s="27" t="s">
        <v>1130</v>
      </c>
      <c r="C21" s="27" t="s">
        <v>1131</v>
      </c>
      <c r="D21" s="27" t="s">
        <v>1132</v>
      </c>
      <c r="E21" s="100"/>
      <c r="F21" s="27"/>
      <c r="G21" s="27"/>
      <c r="H21" s="100" t="s">
        <v>32</v>
      </c>
      <c r="I21" s="262" t="s">
        <v>1133</v>
      </c>
      <c r="J21" s="27" t="s">
        <v>1521</v>
      </c>
      <c r="K21" s="411"/>
    </row>
    <row r="22" spans="1:11" s="15" customFormat="1" ht="15">
      <c r="A22" s="922" t="s">
        <v>991</v>
      </c>
      <c r="B22" s="922" t="s">
        <v>1134</v>
      </c>
      <c r="C22" s="922" t="s">
        <v>1135</v>
      </c>
      <c r="D22" s="922" t="s">
        <v>336</v>
      </c>
      <c r="E22" s="463" t="s">
        <v>317</v>
      </c>
      <c r="F22" s="27" t="s">
        <v>1136</v>
      </c>
      <c r="G22" s="922"/>
      <c r="H22" s="942" t="s">
        <v>32</v>
      </c>
      <c r="I22" s="934" t="s">
        <v>1137</v>
      </c>
      <c r="J22" s="922"/>
      <c r="K22" s="13"/>
    </row>
    <row r="23" spans="1:11" s="15" customFormat="1" ht="15">
      <c r="A23" s="923"/>
      <c r="B23" s="923"/>
      <c r="C23" s="923"/>
      <c r="D23" s="923"/>
      <c r="E23" s="463" t="s">
        <v>321</v>
      </c>
      <c r="F23" s="27" t="s">
        <v>1138</v>
      </c>
      <c r="G23" s="923"/>
      <c r="H23" s="1100"/>
      <c r="I23" s="935"/>
      <c r="J23" s="923"/>
      <c r="K23" s="13"/>
    </row>
    <row r="24" spans="1:11" s="15" customFormat="1" ht="15">
      <c r="A24" s="923"/>
      <c r="B24" s="923"/>
      <c r="C24" s="923"/>
      <c r="D24" s="923"/>
      <c r="E24" s="463" t="s">
        <v>543</v>
      </c>
      <c r="F24" s="27" t="s">
        <v>1139</v>
      </c>
      <c r="G24" s="923"/>
      <c r="H24" s="1100"/>
      <c r="I24" s="935"/>
      <c r="J24" s="923"/>
      <c r="K24" s="13"/>
    </row>
    <row r="25" spans="1:11" s="15" customFormat="1" ht="30">
      <c r="A25" s="923"/>
      <c r="B25" s="923"/>
      <c r="C25" s="923"/>
      <c r="D25" s="923"/>
      <c r="E25" s="463" t="s">
        <v>545</v>
      </c>
      <c r="F25" s="27" t="s">
        <v>1140</v>
      </c>
      <c r="G25" s="923"/>
      <c r="H25" s="1100"/>
      <c r="I25" s="935"/>
      <c r="J25" s="923"/>
      <c r="K25" s="13"/>
    </row>
    <row r="26" spans="1:11" s="15" customFormat="1" ht="30">
      <c r="A26" s="923"/>
      <c r="B26" s="923"/>
      <c r="C26" s="923"/>
      <c r="D26" s="923"/>
      <c r="E26" s="463" t="s">
        <v>547</v>
      </c>
      <c r="F26" s="27" t="s">
        <v>1141</v>
      </c>
      <c r="G26" s="923"/>
      <c r="H26" s="1100"/>
      <c r="I26" s="935"/>
      <c r="J26" s="923"/>
      <c r="K26" s="13"/>
    </row>
    <row r="27" spans="1:11" s="15" customFormat="1" ht="15">
      <c r="A27" s="923"/>
      <c r="B27" s="923"/>
      <c r="C27" s="923"/>
      <c r="D27" s="923"/>
      <c r="E27" s="463" t="s">
        <v>549</v>
      </c>
      <c r="F27" s="27" t="s">
        <v>1142</v>
      </c>
      <c r="G27" s="923"/>
      <c r="H27" s="1100"/>
      <c r="I27" s="935"/>
      <c r="J27" s="923"/>
      <c r="K27" s="13"/>
    </row>
    <row r="28" spans="1:11" s="15" customFormat="1" ht="15">
      <c r="A28" s="923"/>
      <c r="B28" s="923"/>
      <c r="C28" s="923"/>
      <c r="D28" s="923"/>
      <c r="E28" s="463" t="s">
        <v>1143</v>
      </c>
      <c r="F28" s="27" t="s">
        <v>1144</v>
      </c>
      <c r="G28" s="923"/>
      <c r="H28" s="1100"/>
      <c r="I28" s="935"/>
      <c r="J28" s="923"/>
      <c r="K28" s="13"/>
    </row>
    <row r="29" spans="1:11" s="15" customFormat="1" ht="15">
      <c r="A29" s="924"/>
      <c r="B29" s="924"/>
      <c r="C29" s="924"/>
      <c r="D29" s="924"/>
      <c r="E29" s="463" t="s">
        <v>1145</v>
      </c>
      <c r="F29" s="27" t="s">
        <v>1146</v>
      </c>
      <c r="G29" s="924"/>
      <c r="H29" s="1101"/>
      <c r="I29" s="936"/>
      <c r="J29" s="924"/>
      <c r="K29" s="13"/>
    </row>
    <row r="30" spans="1:11" s="272" customFormat="1" ht="52.5" customHeight="1">
      <c r="A30" s="618" t="s">
        <v>999</v>
      </c>
      <c r="B30" s="618" t="s">
        <v>1151</v>
      </c>
      <c r="C30" s="618" t="s">
        <v>1152</v>
      </c>
      <c r="D30" s="620" t="s">
        <v>1153</v>
      </c>
      <c r="E30" s="621"/>
      <c r="F30" s="620"/>
      <c r="G30" s="618"/>
      <c r="H30" s="622" t="s">
        <v>32</v>
      </c>
      <c r="I30" s="266" t="s">
        <v>1154</v>
      </c>
      <c r="J30" s="450" t="s">
        <v>14523</v>
      </c>
      <c r="K30" s="542"/>
    </row>
    <row r="31" spans="1:11" s="295" customFormat="1" ht="21" customHeight="1">
      <c r="A31" s="1098" t="s">
        <v>1003</v>
      </c>
      <c r="B31" s="1098" t="s">
        <v>1155</v>
      </c>
      <c r="C31" s="1098" t="s">
        <v>642</v>
      </c>
      <c r="D31" s="1102" t="s">
        <v>1156</v>
      </c>
      <c r="E31" s="774" t="s">
        <v>1157</v>
      </c>
      <c r="F31" s="620" t="s">
        <v>1158</v>
      </c>
      <c r="G31" s="1078"/>
      <c r="H31" s="1091" t="s">
        <v>32</v>
      </c>
      <c r="I31" s="1092" t="s">
        <v>1159</v>
      </c>
      <c r="J31" s="1095"/>
      <c r="K31" s="697"/>
    </row>
    <row r="32" spans="1:11" s="295" customFormat="1" ht="21" customHeight="1">
      <c r="A32" s="1098"/>
      <c r="B32" s="1098"/>
      <c r="C32" s="1098"/>
      <c r="D32" s="1102"/>
      <c r="E32" s="621">
        <v>2</v>
      </c>
      <c r="F32" s="620" t="s">
        <v>1160</v>
      </c>
      <c r="G32" s="1078"/>
      <c r="H32" s="1091"/>
      <c r="I32" s="1093"/>
      <c r="J32" s="1096"/>
      <c r="K32" s="329"/>
    </row>
    <row r="33" spans="1:11" s="295" customFormat="1" ht="21" customHeight="1">
      <c r="A33" s="1098"/>
      <c r="B33" s="1098"/>
      <c r="C33" s="1098"/>
      <c r="D33" s="1102"/>
      <c r="E33" s="621">
        <v>9</v>
      </c>
      <c r="F33" s="620" t="s">
        <v>1161</v>
      </c>
      <c r="G33" s="1078"/>
      <c r="H33" s="1091"/>
      <c r="I33" s="1093"/>
      <c r="J33" s="1096"/>
      <c r="K33" s="697"/>
    </row>
    <row r="34" spans="1:11" s="295" customFormat="1" ht="21" customHeight="1">
      <c r="A34" s="1098"/>
      <c r="B34" s="1098"/>
      <c r="C34" s="1098"/>
      <c r="D34" s="1102"/>
      <c r="E34" s="621" t="s">
        <v>1162</v>
      </c>
      <c r="F34" s="620" t="s">
        <v>1163</v>
      </c>
      <c r="G34" s="1078"/>
      <c r="H34" s="1091"/>
      <c r="I34" s="1094"/>
      <c r="J34" s="1097"/>
      <c r="K34" s="697"/>
    </row>
    <row r="35" spans="1:11" s="272" customFormat="1" ht="33" customHeight="1">
      <c r="A35" s="296" t="s">
        <v>983</v>
      </c>
      <c r="B35" s="349"/>
      <c r="C35" s="349"/>
      <c r="D35" s="297"/>
      <c r="E35" s="352"/>
      <c r="F35" s="297"/>
      <c r="G35" s="297"/>
      <c r="H35" s="297"/>
      <c r="I35" s="307"/>
      <c r="J35" s="298"/>
      <c r="K35" s="542"/>
    </row>
    <row r="36" spans="1:11" s="295" customFormat="1" ht="100.15" customHeight="1">
      <c r="A36" s="236" t="s">
        <v>994</v>
      </c>
      <c r="B36" s="236" t="s">
        <v>1488</v>
      </c>
      <c r="C36" s="618" t="s">
        <v>1489</v>
      </c>
      <c r="D36" s="236" t="s">
        <v>1526</v>
      </c>
      <c r="E36" s="462"/>
      <c r="F36" s="283"/>
      <c r="G36" s="771" t="s">
        <v>750</v>
      </c>
      <c r="H36" s="294" t="s">
        <v>29</v>
      </c>
      <c r="I36" s="271" t="s">
        <v>1491</v>
      </c>
      <c r="J36" s="236" t="s">
        <v>1552</v>
      </c>
      <c r="K36" s="411"/>
    </row>
    <row r="37" spans="1:11" s="295" customFormat="1" ht="112.9" customHeight="1">
      <c r="A37" s="618" t="s">
        <v>998</v>
      </c>
      <c r="B37" s="618" t="s">
        <v>1509</v>
      </c>
      <c r="C37" s="623" t="s">
        <v>605</v>
      </c>
      <c r="D37" s="770" t="s">
        <v>658</v>
      </c>
      <c r="E37" s="462"/>
      <c r="F37" s="619"/>
      <c r="G37" s="771" t="s">
        <v>750</v>
      </c>
      <c r="H37" s="294" t="s">
        <v>29</v>
      </c>
      <c r="I37" s="262" t="s">
        <v>1510</v>
      </c>
      <c r="J37" s="521" t="s">
        <v>11460</v>
      </c>
      <c r="K37" s="692"/>
    </row>
    <row r="38" spans="1:11" s="295" customFormat="1" ht="110.65" customHeight="1">
      <c r="A38" s="618" t="s">
        <v>1002</v>
      </c>
      <c r="B38" s="618" t="s">
        <v>1511</v>
      </c>
      <c r="C38" s="236" t="s">
        <v>1553</v>
      </c>
      <c r="D38" s="285" t="s">
        <v>1153</v>
      </c>
      <c r="E38" s="294"/>
      <c r="F38" s="619"/>
      <c r="G38" s="236" t="s">
        <v>1205</v>
      </c>
      <c r="H38" s="294" t="s">
        <v>29</v>
      </c>
      <c r="I38" s="262" t="s">
        <v>1513</v>
      </c>
      <c r="J38" s="236" t="s">
        <v>1555</v>
      </c>
      <c r="K38" s="363"/>
    </row>
    <row r="39" spans="1:11" s="299" customFormat="1" ht="204.6" customHeight="1">
      <c r="A39" s="236" t="s">
        <v>1018</v>
      </c>
      <c r="B39" s="236" t="s">
        <v>1556</v>
      </c>
      <c r="C39" s="236" t="s">
        <v>1557</v>
      </c>
      <c r="D39" s="236" t="s">
        <v>1558</v>
      </c>
      <c r="E39" s="346"/>
      <c r="F39" s="283"/>
      <c r="G39" s="236"/>
      <c r="H39" s="284" t="s">
        <v>32</v>
      </c>
      <c r="I39" s="370" t="s">
        <v>1559</v>
      </c>
      <c r="J39" s="723"/>
      <c r="K39" s="692"/>
    </row>
    <row r="40" spans="1:11" s="299" customFormat="1" ht="52.15" customHeight="1">
      <c r="A40" s="236" t="s">
        <v>1021</v>
      </c>
      <c r="B40" s="236" t="s">
        <v>1504</v>
      </c>
      <c r="C40" s="521" t="s">
        <v>610</v>
      </c>
      <c r="D40" s="236" t="s">
        <v>1287</v>
      </c>
      <c r="E40" s="288"/>
      <c r="F40" s="720" t="s">
        <v>11464</v>
      </c>
      <c r="G40" s="286"/>
      <c r="H40" s="284" t="s">
        <v>29</v>
      </c>
      <c r="I40" s="370" t="s">
        <v>1561</v>
      </c>
      <c r="J40" s="521" t="s">
        <v>11462</v>
      </c>
      <c r="K40" s="692"/>
    </row>
    <row r="41" spans="1:11" s="299" customFormat="1" ht="34.5" customHeight="1">
      <c r="A41" s="1076" t="s">
        <v>1023</v>
      </c>
      <c r="B41" s="1076" t="s">
        <v>1562</v>
      </c>
      <c r="C41" s="1076" t="s">
        <v>1563</v>
      </c>
      <c r="D41" s="1076" t="s">
        <v>1287</v>
      </c>
      <c r="E41" s="353" t="s">
        <v>317</v>
      </c>
      <c r="F41" s="283" t="s">
        <v>1564</v>
      </c>
      <c r="G41" s="1087"/>
      <c r="H41" s="1079" t="s">
        <v>32</v>
      </c>
      <c r="I41" s="1080" t="s">
        <v>1565</v>
      </c>
      <c r="J41" s="1088"/>
      <c r="K41" s="412"/>
    </row>
    <row r="42" spans="1:11" s="299" customFormat="1" ht="34.5" customHeight="1">
      <c r="A42" s="1076"/>
      <c r="B42" s="1076"/>
      <c r="C42" s="1076"/>
      <c r="D42" s="1076"/>
      <c r="E42" s="353" t="s">
        <v>321</v>
      </c>
      <c r="F42" s="236" t="s">
        <v>1566</v>
      </c>
      <c r="G42" s="1087"/>
      <c r="H42" s="1079"/>
      <c r="I42" s="1082"/>
      <c r="J42" s="1088"/>
      <c r="K42" s="412"/>
    </row>
    <row r="43" spans="1:11" s="299" customFormat="1" ht="27" customHeight="1">
      <c r="A43" s="1076" t="s">
        <v>1027</v>
      </c>
      <c r="B43" s="1076" t="s">
        <v>1567</v>
      </c>
      <c r="C43" s="1076" t="s">
        <v>1568</v>
      </c>
      <c r="D43" s="1076" t="s">
        <v>1287</v>
      </c>
      <c r="E43" s="353" t="s">
        <v>317</v>
      </c>
      <c r="F43" s="283" t="s">
        <v>1569</v>
      </c>
      <c r="G43" s="1087"/>
      <c r="H43" s="1079" t="s">
        <v>32</v>
      </c>
      <c r="I43" s="1080" t="s">
        <v>1570</v>
      </c>
      <c r="J43" s="1089"/>
      <c r="K43" s="692"/>
    </row>
    <row r="44" spans="1:11" s="299" customFormat="1" ht="27" customHeight="1">
      <c r="A44" s="1076"/>
      <c r="B44" s="1076"/>
      <c r="C44" s="1076"/>
      <c r="D44" s="1076"/>
      <c r="E44" s="353" t="s">
        <v>321</v>
      </c>
      <c r="F44" s="236" t="s">
        <v>1571</v>
      </c>
      <c r="G44" s="1087"/>
      <c r="H44" s="1079"/>
      <c r="I44" s="1082"/>
      <c r="J44" s="1090"/>
      <c r="K44" s="17"/>
    </row>
    <row r="45" spans="1:11" s="299" customFormat="1" ht="34.5" customHeight="1">
      <c r="A45" s="1085" t="s">
        <v>1572</v>
      </c>
      <c r="B45" s="1076" t="s">
        <v>1573</v>
      </c>
      <c r="C45" s="1030" t="s">
        <v>619</v>
      </c>
      <c r="D45" s="1076" t="s">
        <v>1287</v>
      </c>
      <c r="E45" s="353" t="s">
        <v>317</v>
      </c>
      <c r="F45" s="521" t="s">
        <v>1574</v>
      </c>
      <c r="G45" s="1078"/>
      <c r="H45" s="1079" t="s">
        <v>32</v>
      </c>
      <c r="I45" s="1083" t="s">
        <v>614</v>
      </c>
      <c r="J45" s="1030" t="s">
        <v>11465</v>
      </c>
      <c r="K45" s="692"/>
    </row>
    <row r="46" spans="1:11" s="299" customFormat="1" ht="34.5" customHeight="1">
      <c r="A46" s="1086"/>
      <c r="B46" s="1076"/>
      <c r="C46" s="1030"/>
      <c r="D46" s="1076"/>
      <c r="E46" s="353" t="s">
        <v>321</v>
      </c>
      <c r="F46" s="283" t="s">
        <v>1575</v>
      </c>
      <c r="G46" s="1078"/>
      <c r="H46" s="1079"/>
      <c r="I46" s="1084"/>
      <c r="J46" s="1075"/>
      <c r="K46" s="412"/>
    </row>
    <row r="47" spans="1:11" s="299" customFormat="1" ht="34.5" customHeight="1">
      <c r="A47" s="1086"/>
      <c r="B47" s="1076"/>
      <c r="C47" s="1030"/>
      <c r="D47" s="1076"/>
      <c r="E47" s="353" t="s">
        <v>543</v>
      </c>
      <c r="F47" s="283" t="s">
        <v>1576</v>
      </c>
      <c r="G47" s="1078"/>
      <c r="H47" s="1079"/>
      <c r="I47" s="1084"/>
      <c r="J47" s="1075"/>
      <c r="K47" s="468"/>
    </row>
    <row r="48" spans="1:11" s="299" customFormat="1" ht="34.5" customHeight="1">
      <c r="A48" s="1086"/>
      <c r="B48" s="1076"/>
      <c r="C48" s="1030"/>
      <c r="D48" s="1076"/>
      <c r="E48" s="353" t="s">
        <v>545</v>
      </c>
      <c r="F48" s="283" t="s">
        <v>1577</v>
      </c>
      <c r="G48" s="1078"/>
      <c r="H48" s="1079"/>
      <c r="I48" s="1084"/>
      <c r="J48" s="1075"/>
      <c r="K48" s="412"/>
    </row>
    <row r="49" spans="1:11" s="299" customFormat="1" ht="34.5" customHeight="1">
      <c r="A49" s="1086"/>
      <c r="B49" s="1076"/>
      <c r="C49" s="1030"/>
      <c r="D49" s="1076"/>
      <c r="E49" s="353" t="s">
        <v>547</v>
      </c>
      <c r="F49" s="283" t="s">
        <v>1578</v>
      </c>
      <c r="G49" s="1078"/>
      <c r="H49" s="1079"/>
      <c r="I49" s="1084"/>
      <c r="J49" s="1075"/>
      <c r="K49" s="412"/>
    </row>
    <row r="50" spans="1:11" s="299" customFormat="1" ht="34.5" customHeight="1">
      <c r="A50" s="1086"/>
      <c r="B50" s="1076"/>
      <c r="C50" s="1030"/>
      <c r="D50" s="1076"/>
      <c r="E50" s="492" t="s">
        <v>1252</v>
      </c>
      <c r="F50" s="536" t="s">
        <v>1579</v>
      </c>
      <c r="G50" s="1078"/>
      <c r="H50" s="1079"/>
      <c r="I50" s="1084"/>
      <c r="J50" s="1075"/>
      <c r="K50" s="412"/>
    </row>
    <row r="51" spans="1:11" s="299" customFormat="1" ht="34.5" customHeight="1">
      <c r="A51" s="1086"/>
      <c r="B51" s="1076"/>
      <c r="C51" s="1030"/>
      <c r="D51" s="1076"/>
      <c r="E51" s="492">
        <v>10</v>
      </c>
      <c r="F51" s="536" t="s">
        <v>1580</v>
      </c>
      <c r="G51" s="1078"/>
      <c r="H51" s="1079"/>
      <c r="I51" s="1084"/>
      <c r="J51" s="1075"/>
      <c r="K51" s="412"/>
    </row>
    <row r="52" spans="1:11" s="299" customFormat="1" ht="34.5" customHeight="1">
      <c r="A52" s="1086"/>
      <c r="B52" s="1076"/>
      <c r="C52" s="1030"/>
      <c r="D52" s="1076"/>
      <c r="E52" s="492">
        <v>11</v>
      </c>
      <c r="F52" s="536" t="s">
        <v>1581</v>
      </c>
      <c r="G52" s="1078"/>
      <c r="H52" s="1079"/>
      <c r="I52" s="1084"/>
      <c r="J52" s="1075"/>
      <c r="K52" s="412"/>
    </row>
    <row r="53" spans="1:11" s="299" customFormat="1" ht="34.5" customHeight="1">
      <c r="A53" s="1086"/>
      <c r="B53" s="1076"/>
      <c r="C53" s="1030"/>
      <c r="D53" s="1076"/>
      <c r="E53" s="492">
        <v>12</v>
      </c>
      <c r="F53" s="536" t="s">
        <v>1582</v>
      </c>
      <c r="G53" s="1078"/>
      <c r="H53" s="1079"/>
      <c r="I53" s="1084"/>
      <c r="J53" s="1075"/>
      <c r="K53" s="412"/>
    </row>
    <row r="54" spans="1:11" s="299" customFormat="1" ht="34.5" customHeight="1">
      <c r="A54" s="1086"/>
      <c r="B54" s="1076"/>
      <c r="C54" s="1030"/>
      <c r="D54" s="1076"/>
      <c r="E54" s="492">
        <v>13</v>
      </c>
      <c r="F54" s="536" t="s">
        <v>1583</v>
      </c>
      <c r="G54" s="1078"/>
      <c r="H54" s="1079"/>
      <c r="I54" s="1084"/>
      <c r="J54" s="1075"/>
      <c r="K54" s="412"/>
    </row>
    <row r="55" spans="1:11" s="299" customFormat="1" ht="34.5" customHeight="1">
      <c r="A55" s="1086"/>
      <c r="B55" s="1076"/>
      <c r="C55" s="1030"/>
      <c r="D55" s="1076"/>
      <c r="E55" s="353">
        <v>98</v>
      </c>
      <c r="F55" s="537" t="s">
        <v>1584</v>
      </c>
      <c r="G55" s="1078"/>
      <c r="H55" s="1079"/>
      <c r="I55" s="1084"/>
      <c r="J55" s="1075"/>
      <c r="K55" s="412"/>
    </row>
    <row r="56" spans="1:11" s="299" customFormat="1" ht="34.5" customHeight="1">
      <c r="A56" s="1086"/>
      <c r="B56" s="1076"/>
      <c r="C56" s="1030"/>
      <c r="D56" s="1076"/>
      <c r="E56" s="353"/>
      <c r="F56" s="283"/>
      <c r="G56" s="1078"/>
      <c r="H56" s="1079"/>
      <c r="I56" s="1084"/>
      <c r="J56" s="1075"/>
      <c r="K56" s="412"/>
    </row>
    <row r="57" spans="1:11" s="299" customFormat="1" ht="60">
      <c r="A57" s="236" t="s">
        <v>1035</v>
      </c>
      <c r="B57" s="236" t="s">
        <v>1585</v>
      </c>
      <c r="C57" s="521" t="s">
        <v>11468</v>
      </c>
      <c r="D57" s="236" t="s">
        <v>1413</v>
      </c>
      <c r="E57" s="346"/>
      <c r="F57" s="720" t="s">
        <v>11464</v>
      </c>
      <c r="G57" s="286"/>
      <c r="H57" s="284" t="s">
        <v>32</v>
      </c>
      <c r="I57" s="370" t="s">
        <v>1586</v>
      </c>
      <c r="J57" s="724"/>
      <c r="K57" s="692"/>
    </row>
    <row r="58" spans="1:11" s="299" customFormat="1" ht="30" customHeight="1">
      <c r="A58" s="891" t="s">
        <v>253</v>
      </c>
      <c r="B58" s="891" t="s">
        <v>1378</v>
      </c>
      <c r="C58" s="900" t="s">
        <v>1379</v>
      </c>
      <c r="D58" s="891" t="s">
        <v>1380</v>
      </c>
      <c r="E58" s="487" t="s">
        <v>1381</v>
      </c>
      <c r="F58" s="760" t="s">
        <v>11330</v>
      </c>
      <c r="G58" s="902"/>
      <c r="H58" s="904" t="s">
        <v>32</v>
      </c>
      <c r="I58" s="900" t="s">
        <v>1099</v>
      </c>
      <c r="J58" s="991"/>
      <c r="K58" s="1073"/>
    </row>
    <row r="59" spans="1:11" s="299" customFormat="1" ht="30" customHeight="1">
      <c r="A59" s="892"/>
      <c r="B59" s="892"/>
      <c r="C59" s="901"/>
      <c r="D59" s="892"/>
      <c r="E59" s="487" t="s">
        <v>1382</v>
      </c>
      <c r="F59" s="760" t="s">
        <v>1383</v>
      </c>
      <c r="G59" s="903"/>
      <c r="H59" s="905"/>
      <c r="I59" s="901"/>
      <c r="J59" s="992"/>
      <c r="K59" s="1073"/>
    </row>
    <row r="60" spans="1:11" s="299" customFormat="1" ht="30" customHeight="1">
      <c r="A60" s="892"/>
      <c r="B60" s="892"/>
      <c r="C60" s="901"/>
      <c r="D60" s="892"/>
      <c r="E60" s="487" t="s">
        <v>1384</v>
      </c>
      <c r="F60" s="760" t="s">
        <v>1385</v>
      </c>
      <c r="G60" s="903"/>
      <c r="H60" s="905"/>
      <c r="I60" s="901"/>
      <c r="J60" s="992"/>
      <c r="K60" s="1073"/>
    </row>
    <row r="61" spans="1:11" s="299" customFormat="1" ht="30" customHeight="1">
      <c r="A61" s="892"/>
      <c r="B61" s="892"/>
      <c r="C61" s="901"/>
      <c r="D61" s="892"/>
      <c r="E61" s="487" t="s">
        <v>1386</v>
      </c>
      <c r="F61" s="760" t="s">
        <v>1387</v>
      </c>
      <c r="G61" s="903"/>
      <c r="H61" s="905"/>
      <c r="I61" s="901"/>
      <c r="J61" s="992"/>
      <c r="K61" s="1073"/>
    </row>
    <row r="62" spans="1:11" s="272" customFormat="1" ht="30" customHeight="1">
      <c r="A62" s="892"/>
      <c r="B62" s="892"/>
      <c r="C62" s="901"/>
      <c r="D62" s="892"/>
      <c r="E62" s="487" t="s">
        <v>1388</v>
      </c>
      <c r="F62" s="760" t="s">
        <v>1389</v>
      </c>
      <c r="G62" s="903"/>
      <c r="H62" s="905"/>
      <c r="I62" s="901"/>
      <c r="J62" s="992"/>
      <c r="K62" s="698"/>
    </row>
    <row r="63" spans="1:11" s="295" customFormat="1" ht="30" customHeight="1">
      <c r="A63" s="892"/>
      <c r="B63" s="892"/>
      <c r="C63" s="901"/>
      <c r="D63" s="892"/>
      <c r="E63" s="487" t="s">
        <v>1390</v>
      </c>
      <c r="F63" s="760" t="s">
        <v>1391</v>
      </c>
      <c r="G63" s="903"/>
      <c r="H63" s="905"/>
      <c r="I63" s="901"/>
      <c r="J63" s="992"/>
      <c r="K63" s="354"/>
    </row>
    <row r="64" spans="1:11" ht="30" customHeight="1">
      <c r="A64" s="892"/>
      <c r="B64" s="892"/>
      <c r="C64" s="901"/>
      <c r="D64" s="892"/>
      <c r="E64" s="487" t="s">
        <v>1392</v>
      </c>
      <c r="F64" s="760" t="s">
        <v>1393</v>
      </c>
      <c r="G64" s="903"/>
      <c r="H64" s="905"/>
      <c r="I64" s="901"/>
      <c r="J64" s="992"/>
    </row>
    <row r="65" spans="1:11" ht="30" customHeight="1">
      <c r="A65" s="892"/>
      <c r="B65" s="892"/>
      <c r="C65" s="901"/>
      <c r="D65" s="892"/>
      <c r="E65" s="487" t="s">
        <v>1394</v>
      </c>
      <c r="F65" s="760" t="s">
        <v>1395</v>
      </c>
      <c r="G65" s="903"/>
      <c r="H65" s="905"/>
      <c r="I65" s="901"/>
      <c r="J65" s="992"/>
    </row>
    <row r="66" spans="1:11" ht="30" customHeight="1">
      <c r="A66" s="892"/>
      <c r="B66" s="892"/>
      <c r="C66" s="901"/>
      <c r="D66" s="892"/>
      <c r="E66" s="487" t="s">
        <v>1396</v>
      </c>
      <c r="F66" s="760" t="s">
        <v>1397</v>
      </c>
      <c r="G66" s="903"/>
      <c r="H66" s="905"/>
      <c r="I66" s="901"/>
      <c r="J66" s="992"/>
    </row>
    <row r="67" spans="1:11" s="264" customFormat="1" ht="30" customHeight="1">
      <c r="A67" s="892"/>
      <c r="B67" s="892"/>
      <c r="C67" s="901"/>
      <c r="D67" s="892"/>
      <c r="E67" s="487" t="s">
        <v>1398</v>
      </c>
      <c r="F67" s="760" t="s">
        <v>1399</v>
      </c>
      <c r="G67" s="903"/>
      <c r="H67" s="905"/>
      <c r="I67" s="901"/>
      <c r="J67" s="992"/>
      <c r="K67" s="557"/>
    </row>
    <row r="68" spans="1:11" ht="30" customHeight="1">
      <c r="A68" s="892"/>
      <c r="B68" s="892"/>
      <c r="C68" s="901"/>
      <c r="D68" s="892"/>
      <c r="E68" s="487" t="s">
        <v>1400</v>
      </c>
      <c r="F68" s="760" t="s">
        <v>1401</v>
      </c>
      <c r="G68" s="903"/>
      <c r="H68" s="905"/>
      <c r="I68" s="901"/>
      <c r="J68" s="992"/>
      <c r="K68" s="318"/>
    </row>
    <row r="69" spans="1:11" ht="30" customHeight="1">
      <c r="A69" s="892"/>
      <c r="B69" s="892"/>
      <c r="C69" s="901"/>
      <c r="D69" s="892"/>
      <c r="E69" s="487" t="s">
        <v>1402</v>
      </c>
      <c r="F69" s="760" t="s">
        <v>1403</v>
      </c>
      <c r="G69" s="903"/>
      <c r="H69" s="905"/>
      <c r="I69" s="901"/>
      <c r="J69" s="992"/>
      <c r="K69" s="318"/>
    </row>
    <row r="70" spans="1:11" ht="30" customHeight="1">
      <c r="A70" s="892"/>
      <c r="B70" s="892"/>
      <c r="C70" s="901"/>
      <c r="D70" s="892"/>
      <c r="E70" s="487" t="s">
        <v>1404</v>
      </c>
      <c r="F70" s="760" t="s">
        <v>1405</v>
      </c>
      <c r="G70" s="911"/>
      <c r="H70" s="914"/>
      <c r="I70" s="910"/>
      <c r="J70" s="993"/>
      <c r="K70" s="318"/>
    </row>
    <row r="71" spans="1:11" ht="15">
      <c r="A71" s="1076" t="s">
        <v>1039</v>
      </c>
      <c r="B71" s="1076" t="s">
        <v>1588</v>
      </c>
      <c r="C71" s="1076" t="s">
        <v>1589</v>
      </c>
      <c r="D71" s="1077" t="s">
        <v>1156</v>
      </c>
      <c r="E71" s="288" t="s">
        <v>318</v>
      </c>
      <c r="F71" s="236" t="s">
        <v>1590</v>
      </c>
      <c r="G71" s="1078"/>
      <c r="H71" s="1079" t="s">
        <v>32</v>
      </c>
      <c r="I71" s="1080" t="s">
        <v>1591</v>
      </c>
      <c r="J71" s="1075"/>
    </row>
    <row r="72" spans="1:11" ht="15">
      <c r="A72" s="1076"/>
      <c r="B72" s="1076"/>
      <c r="C72" s="1076"/>
      <c r="D72" s="1077"/>
      <c r="E72" s="288" t="s">
        <v>322</v>
      </c>
      <c r="F72" s="236" t="s">
        <v>1592</v>
      </c>
      <c r="G72" s="1078"/>
      <c r="H72" s="1079"/>
      <c r="I72" s="1081"/>
      <c r="J72" s="1075"/>
    </row>
    <row r="73" spans="1:11" ht="15">
      <c r="A73" s="1076"/>
      <c r="B73" s="1076"/>
      <c r="C73" s="1076"/>
      <c r="D73" s="1077"/>
      <c r="E73" s="288" t="s">
        <v>1593</v>
      </c>
      <c r="F73" s="236" t="s">
        <v>1594</v>
      </c>
      <c r="G73" s="1078"/>
      <c r="H73" s="1079"/>
      <c r="I73" s="1081"/>
      <c r="J73" s="1075"/>
      <c r="K73" s="304"/>
    </row>
    <row r="74" spans="1:11" ht="15">
      <c r="A74" s="1076"/>
      <c r="B74" s="1076"/>
      <c r="C74" s="1076"/>
      <c r="D74" s="1077"/>
      <c r="E74" s="288"/>
      <c r="F74" s="236"/>
      <c r="G74" s="1078"/>
      <c r="H74" s="1079"/>
      <c r="I74" s="1082"/>
      <c r="J74" s="1075"/>
      <c r="K74" s="692"/>
    </row>
    <row r="75" spans="1:11" s="48" customFormat="1" ht="54.75" customHeight="1">
      <c r="A75" s="997" t="s">
        <v>814</v>
      </c>
      <c r="B75" s="999" t="s">
        <v>1281</v>
      </c>
      <c r="C75" s="1001" t="s">
        <v>1282</v>
      </c>
      <c r="D75" s="997" t="s">
        <v>337</v>
      </c>
      <c r="E75" s="413" t="s">
        <v>318</v>
      </c>
      <c r="F75" s="471" t="s">
        <v>1283</v>
      </c>
      <c r="G75" s="994"/>
      <c r="H75" s="994" t="s">
        <v>29</v>
      </c>
      <c r="I75" s="995" t="s">
        <v>1099</v>
      </c>
      <c r="J75" s="996" t="s">
        <v>537</v>
      </c>
      <c r="K75" s="542"/>
    </row>
    <row r="76" spans="1:11" s="48" customFormat="1" ht="54.75" customHeight="1">
      <c r="A76" s="998"/>
      <c r="B76" s="1000"/>
      <c r="C76" s="1002"/>
      <c r="D76" s="998"/>
      <c r="E76" s="413" t="s">
        <v>322</v>
      </c>
      <c r="F76" s="471" t="s">
        <v>1284</v>
      </c>
      <c r="G76" s="994"/>
      <c r="H76" s="994"/>
      <c r="I76" s="995"/>
      <c r="J76" s="996"/>
      <c r="K76" s="542"/>
    </row>
    <row r="77" spans="1:11" ht="15.75">
      <c r="A77" s="281" t="s">
        <v>1000</v>
      </c>
      <c r="B77" s="300"/>
      <c r="C77" s="300"/>
      <c r="D77" s="300"/>
      <c r="E77" s="301"/>
      <c r="F77" s="302"/>
      <c r="G77" s="300"/>
      <c r="H77" s="301"/>
      <c r="I77" s="308"/>
      <c r="J77" s="300"/>
    </row>
    <row r="78" spans="1:11" ht="111.75" customHeight="1">
      <c r="A78" s="256" t="s">
        <v>299</v>
      </c>
      <c r="B78" s="618" t="s">
        <v>1595</v>
      </c>
      <c r="C78" s="285" t="s">
        <v>1596</v>
      </c>
      <c r="D78" s="620" t="s">
        <v>1597</v>
      </c>
      <c r="E78" s="294"/>
      <c r="F78" s="720" t="s">
        <v>11464</v>
      </c>
      <c r="G78" s="287"/>
      <c r="H78" s="284" t="s">
        <v>29</v>
      </c>
      <c r="I78" s="410" t="s">
        <v>1099</v>
      </c>
      <c r="J78" s="761" t="s">
        <v>14547</v>
      </c>
      <c r="K78" s="175"/>
    </row>
    <row r="79" spans="1:11" ht="75">
      <c r="A79" s="495" t="s">
        <v>739</v>
      </c>
      <c r="B79" s="744" t="s">
        <v>458</v>
      </c>
      <c r="C79" s="496" t="s">
        <v>1596</v>
      </c>
      <c r="D79" s="748" t="s">
        <v>14301</v>
      </c>
      <c r="E79" s="497"/>
      <c r="F79" s="528" t="s">
        <v>11464</v>
      </c>
      <c r="G79" s="498"/>
      <c r="H79" s="499" t="s">
        <v>32</v>
      </c>
      <c r="I79" s="517" t="s">
        <v>14474</v>
      </c>
      <c r="J79" s="496" t="s">
        <v>14475</v>
      </c>
      <c r="K79" s="175"/>
    </row>
    <row r="80" spans="1:11" ht="18.75">
      <c r="A80" s="1074"/>
      <c r="B80" s="1074"/>
      <c r="C80" s="1074"/>
      <c r="D80" s="1074"/>
      <c r="E80" s="1074"/>
      <c r="F80" s="1074"/>
      <c r="G80" s="1074"/>
      <c r="I80" s="306"/>
    </row>
    <row r="81" spans="1:11">
      <c r="A81" s="303"/>
      <c r="B81" s="303"/>
      <c r="C81" s="303"/>
      <c r="I81" s="306"/>
    </row>
    <row r="82" spans="1:11" ht="23.25">
      <c r="A82" s="280" t="s">
        <v>1017</v>
      </c>
      <c r="I82" s="309"/>
    </row>
    <row r="83" spans="1:11" ht="31.5">
      <c r="A83" s="34" t="s">
        <v>962</v>
      </c>
      <c r="B83" s="34" t="s">
        <v>1046</v>
      </c>
      <c r="C83" s="34" t="s">
        <v>1047</v>
      </c>
      <c r="D83" s="34" t="s">
        <v>1048</v>
      </c>
      <c r="E83" s="107" t="s">
        <v>26</v>
      </c>
      <c r="F83" s="34" t="s">
        <v>1049</v>
      </c>
      <c r="G83" s="34" t="s">
        <v>1050</v>
      </c>
      <c r="H83" s="108" t="s">
        <v>1051</v>
      </c>
      <c r="I83" s="34" t="s">
        <v>1052</v>
      </c>
      <c r="J83" s="34" t="s">
        <v>1053</v>
      </c>
    </row>
    <row r="84" spans="1:11" ht="60">
      <c r="A84" s="588" t="s">
        <v>1022</v>
      </c>
      <c r="B84" s="588" t="s">
        <v>1310</v>
      </c>
      <c r="C84" s="588" t="s">
        <v>1311</v>
      </c>
      <c r="D84" s="588" t="s">
        <v>440</v>
      </c>
      <c r="E84" s="592"/>
      <c r="F84" s="660" t="s">
        <v>11347</v>
      </c>
      <c r="G84" s="717" t="s">
        <v>11431</v>
      </c>
      <c r="H84" s="592" t="s">
        <v>29</v>
      </c>
      <c r="I84" s="265" t="s">
        <v>1312</v>
      </c>
      <c r="J84" s="253" t="s">
        <v>1313</v>
      </c>
      <c r="K84" s="175"/>
    </row>
    <row r="85" spans="1:11" ht="45">
      <c r="A85" s="729" t="s">
        <v>1026</v>
      </c>
      <c r="B85" s="588" t="s">
        <v>1314</v>
      </c>
      <c r="C85" s="588" t="s">
        <v>1315</v>
      </c>
      <c r="D85" s="253" t="s">
        <v>1316</v>
      </c>
      <c r="E85" s="592"/>
      <c r="F85" s="607"/>
      <c r="G85" s="607"/>
      <c r="H85" s="592" t="s">
        <v>29</v>
      </c>
      <c r="I85" s="265" t="s">
        <v>1317</v>
      </c>
      <c r="J85" s="253" t="s">
        <v>1313</v>
      </c>
    </row>
    <row r="86" spans="1:11" ht="45">
      <c r="A86" s="588" t="s">
        <v>1030</v>
      </c>
      <c r="B86" s="588" t="s">
        <v>1318</v>
      </c>
      <c r="C86" s="588" t="s">
        <v>1319</v>
      </c>
      <c r="D86" s="588" t="s">
        <v>1320</v>
      </c>
      <c r="E86" s="592"/>
      <c r="F86" s="660" t="s">
        <v>11348</v>
      </c>
      <c r="G86" s="717" t="s">
        <v>11431</v>
      </c>
      <c r="H86" s="592" t="s">
        <v>29</v>
      </c>
      <c r="I86" s="265" t="s">
        <v>1321</v>
      </c>
      <c r="J86" s="253" t="s">
        <v>1322</v>
      </c>
      <c r="K86" s="175"/>
    </row>
    <row r="87" spans="1:11" ht="75">
      <c r="A87" s="729" t="s">
        <v>1034</v>
      </c>
      <c r="B87" s="588" t="s">
        <v>1100</v>
      </c>
      <c r="C87" s="588" t="s">
        <v>1323</v>
      </c>
      <c r="D87" s="588" t="s">
        <v>1089</v>
      </c>
      <c r="E87" s="592"/>
      <c r="F87" s="588"/>
      <c r="G87" s="588"/>
      <c r="H87" s="592" t="s">
        <v>29</v>
      </c>
      <c r="I87" s="265" t="s">
        <v>1324</v>
      </c>
      <c r="J87" s="253" t="s">
        <v>1325</v>
      </c>
    </row>
  </sheetData>
  <mergeCells count="67">
    <mergeCell ref="A31:A34"/>
    <mergeCell ref="B31:B34"/>
    <mergeCell ref="C31:C34"/>
    <mergeCell ref="A2:J2"/>
    <mergeCell ref="A22:A29"/>
    <mergeCell ref="B22:B29"/>
    <mergeCell ref="C22:C29"/>
    <mergeCell ref="D22:D29"/>
    <mergeCell ref="G22:G29"/>
    <mergeCell ref="H22:H29"/>
    <mergeCell ref="I22:I29"/>
    <mergeCell ref="J22:J29"/>
    <mergeCell ref="D31:D34"/>
    <mergeCell ref="G31:G34"/>
    <mergeCell ref="J41:J42"/>
    <mergeCell ref="I43:I44"/>
    <mergeCell ref="J43:J44"/>
    <mergeCell ref="H31:H34"/>
    <mergeCell ref="I31:I34"/>
    <mergeCell ref="J31:J34"/>
    <mergeCell ref="A41:A42"/>
    <mergeCell ref="B41:B42"/>
    <mergeCell ref="C41:C42"/>
    <mergeCell ref="D41:D42"/>
    <mergeCell ref="G41:G42"/>
    <mergeCell ref="D45:D56"/>
    <mergeCell ref="G45:G56"/>
    <mergeCell ref="H41:H42"/>
    <mergeCell ref="I41:I42"/>
    <mergeCell ref="H43:H44"/>
    <mergeCell ref="A43:A44"/>
    <mergeCell ref="B43:B44"/>
    <mergeCell ref="C43:C44"/>
    <mergeCell ref="D43:D44"/>
    <mergeCell ref="G43:G44"/>
    <mergeCell ref="K58:K61"/>
    <mergeCell ref="A80:G80"/>
    <mergeCell ref="J45:J56"/>
    <mergeCell ref="A71:A74"/>
    <mergeCell ref="B71:B74"/>
    <mergeCell ref="C71:C74"/>
    <mergeCell ref="D71:D74"/>
    <mergeCell ref="G71:G74"/>
    <mergeCell ref="H71:H74"/>
    <mergeCell ref="I71:I74"/>
    <mergeCell ref="J71:J74"/>
    <mergeCell ref="H45:H56"/>
    <mergeCell ref="I45:I56"/>
    <mergeCell ref="A45:A56"/>
    <mergeCell ref="B45:B56"/>
    <mergeCell ref="C45:C56"/>
    <mergeCell ref="H58:H70"/>
    <mergeCell ref="I58:I70"/>
    <mergeCell ref="J58:J70"/>
    <mergeCell ref="A75:A76"/>
    <mergeCell ref="B75:B76"/>
    <mergeCell ref="C75:C76"/>
    <mergeCell ref="D75:D76"/>
    <mergeCell ref="G75:G76"/>
    <mergeCell ref="H75:H76"/>
    <mergeCell ref="I75:I76"/>
    <mergeCell ref="J75:J76"/>
    <mergeCell ref="A58:A70"/>
    <mergeCell ref="B58:B70"/>
    <mergeCell ref="C58:C70"/>
    <mergeCell ref="D58:D70"/>
    <mergeCell ref="G58:G70"/>
  </mergeCells>
  <hyperlinks>
    <hyperlink ref="F40" location="'RD CSCC'!A1" display="'RD CSCC'!A1" xr:uid="{325EF075-7E94-4A27-BC8C-CF976F0ED112}"/>
    <hyperlink ref="I13" r:id="rId1" xr:uid="{E4052D69-7A22-44F9-ACE6-05FEF3F06130}"/>
    <hyperlink ref="I6" r:id="rId2" display="https://www.datadictionary.nhs.uk/data_elements/organisation_identifier__code_of_submitting_organisation_.html" xr:uid="{077C3593-EC31-4FBF-8946-BB847A992F5D}"/>
    <hyperlink ref="I7" r:id="rId3" display="https://www.datadictionary.nhs.uk/data_elements/financial_year__patient_level_information_costing_.html" xr:uid="{6AC00EE3-60D0-4939-97DB-9C4CF08A0F92}"/>
    <hyperlink ref="I8" r:id="rId4" display="https://www.datadictionary.nhs.uk/data_elements/reporting_period_start_date.html" xr:uid="{DAD6E6A9-56FC-4A3A-BFF3-1B028FAEA6A7}"/>
    <hyperlink ref="I9" r:id="rId5" display="https://www.datadictionary.nhs.uk/data_elements/reporting_period_end_date.html" xr:uid="{DDEED770-5088-4C47-8BE7-1376ACD3CA86}"/>
    <hyperlink ref="I10" r:id="rId6" display="https://www.datadictionary.nhs.uk/data_elements/date_and_time_data_set_created.html" xr:uid="{12E02FB9-E1AD-4870-974E-F6A7A9F46ACD}"/>
    <hyperlink ref="I12" r:id="rId7" xr:uid="{D1AF6B33-5689-4EDB-9597-EAC32C549BB3}"/>
    <hyperlink ref="I18" r:id="rId8" xr:uid="{FA4838EA-E146-4953-8251-76257078CC49}"/>
    <hyperlink ref="I20" r:id="rId9" xr:uid="{B78AAB27-4C55-4D58-9AC0-3FC1CD44F526}"/>
    <hyperlink ref="I21" r:id="rId10" display="https://www.datadictionary.nhs.uk/data_elements/nhs_number.html" xr:uid="{596EEBF3-8E16-42A4-B309-349496A28544}"/>
    <hyperlink ref="I22:I29" r:id="rId11" display="NHS NUMBER STATUS INDICATOR CODE" xr:uid="{D1A684FD-E5D8-41E7-BFD3-D4F4EDA0FAD1}"/>
    <hyperlink ref="I30" r:id="rId12" display="https://www.datadictionary.nhs.uk/data_elements/person_birth_date.html" xr:uid="{E37289AD-2B6D-490E-9046-A0CB950B1028}"/>
    <hyperlink ref="I36" r:id="rId13" xr:uid="{BBF2CBD3-7E4B-4B75-A97D-9D5F055A6E32}"/>
    <hyperlink ref="I38" r:id="rId14" display="https://www.datadictionary.nhs.uk/data_elements/care_contact_date.html" xr:uid="{047C0B27-8436-4F50-ADEA-918E9D4B1C0D}"/>
    <hyperlink ref="I39" r:id="rId15" xr:uid="{80E985C2-3647-4303-899D-AFA86516B4EB}"/>
    <hyperlink ref="I40" r:id="rId16" xr:uid="{41E02622-4308-41C9-B1B9-5682735F7201}"/>
    <hyperlink ref="I41:I42" r:id="rId17" display="CARE CONTACT SUBJECT" xr:uid="{393B3748-C2FD-4D66-8E7B-77D48B0EF5B8}"/>
    <hyperlink ref="I43:I44" r:id="rId18" display="CONSULTATION TYPE" xr:uid="{5721B5E5-B3B7-461F-AB30-2D68B234B49D}"/>
    <hyperlink ref="I57" r:id="rId19" xr:uid="{9E95B3A3-9363-4564-8301-5E6537408474}"/>
    <hyperlink ref="I71:I74" r:id="rId20" display="GROUP THERAPY INDICATOR" xr:uid="{6EBFCB4E-D276-4BC7-9F05-C29E0576F05F}"/>
    <hyperlink ref="I11" r:id="rId21" display="https://www.datadictionary.nhs.uk/data_elements/care_activity_type__patient_level_information_costing_.html" xr:uid="{46C4F1EE-DAA3-454B-9E62-C1A3216835A7}"/>
    <hyperlink ref="I84" r:id="rId22" display="https://www.datadictionary.nhs.uk/data_elements/activity_identifier__patient_level_information_costing_.html" xr:uid="{9202C5B1-6A47-464C-AE2A-2980A933C0EC}"/>
    <hyperlink ref="I85" r:id="rId23" display="https://www.datadictionary.nhs.uk/data_elements/activity_count__patient_level_information_costing_.html" xr:uid="{3337F32E-4017-43DB-A8DD-3313F1F65A8E}"/>
    <hyperlink ref="I86" r:id="rId24" display="https://www.datadictionary.nhs.uk/data_elements/activity_resource_identifier__patient_level_information_costing_.html" xr:uid="{F4D7035C-7CF8-4E08-8FEC-A1B2ED3017E7}"/>
    <hyperlink ref="I87" r:id="rId25" display="https://www.datadictionary.nhs.uk/data_elements/patient_level_information_costing_total_cost.html" xr:uid="{8F8473A5-FEC9-46FA-95E3-B1F7188C6234}"/>
    <hyperlink ref="I31:I34" r:id="rId26" display="PERSON STATED GENDER CODE" xr:uid="{24A6764B-48D5-4E8E-912C-87CA9E6F7C68}"/>
    <hyperlink ref="F57" location="'RD CSCC'!A1" display="'RD CSCC'!A1" xr:uid="{844AE885-F0A3-4888-AFB6-1C6DA39BCD2C}"/>
    <hyperlink ref="F78" location="'RD CSCC'!A1" display="'RD CSCC'!A1" xr:uid="{FA5FAA9D-89EC-44D6-A38D-6E48EA60A381}"/>
    <hyperlink ref="F79" location="'RD CSCC'!A1" display="'RD CSCC'!A1" xr:uid="{B9342984-550F-48A9-ABE1-1AB0946B483E}"/>
    <hyperlink ref="I19" r:id="rId27" xr:uid="{925911C2-CB04-4926-A883-5D827F3584CC}"/>
    <hyperlink ref="F86" location="'RD Resources'!A1" display="'RD Resources'!A1" xr:uid="{7155E2B7-353C-4329-8DE2-620EF14AE005}"/>
    <hyperlink ref="F84" location="'RD Activities'!A1" display="'RD Activities'!A1" xr:uid="{E02F3419-D542-4CBA-9408-ADA22C96BBD2}"/>
    <hyperlink ref="I37" r:id="rId28" display="https://www.datadictionary.nhs.uk/data_elements/care_contact_identifier.html" xr:uid="{F6B74DE9-04FE-4B35-909E-59A35A4D7734}"/>
  </hyperlinks>
  <pageMargins left="0.7" right="0.7" top="0.75" bottom="0.75" header="0.3" footer="0.3"/>
  <pageSetup paperSize="8" scale="29" orientation="portrait"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E739A-CB80-4A66-8507-774441E53390}">
  <sheetPr codeName="Sheet1">
    <tabColor rgb="FF00B050"/>
    <pageSetUpPr fitToPage="1"/>
  </sheetPr>
  <dimension ref="A1:L59"/>
  <sheetViews>
    <sheetView showGridLines="0" zoomScale="60" zoomScaleNormal="60" workbookViewId="0">
      <pane ySplit="5" topLeftCell="A6" activePane="bottomLeft" state="frozen"/>
      <selection activeCell="K20" sqref="K20"/>
      <selection pane="bottomLeft"/>
    </sheetView>
  </sheetViews>
  <sheetFormatPr defaultColWidth="9.140625" defaultRowHeight="15"/>
  <cols>
    <col min="1" max="1" width="35.5703125" style="415" customWidth="1"/>
    <col min="2" max="2" width="22.5703125" style="417" customWidth="1"/>
    <col min="3" max="3" width="65.28515625" style="415" customWidth="1"/>
    <col min="4" max="4" width="28.85546875" style="415" customWidth="1"/>
    <col min="5" max="5" width="15.85546875" style="418" customWidth="1"/>
    <col min="6" max="6" width="59.5703125" style="415" customWidth="1"/>
    <col min="7" max="7" width="48" style="415" customWidth="1"/>
    <col min="8" max="8" width="7.140625" style="418" customWidth="1"/>
    <col min="9" max="9" width="31" style="418" customWidth="1"/>
    <col min="10" max="10" width="78.140625" style="415" customWidth="1"/>
    <col min="11" max="11" width="110.140625" style="415" customWidth="1"/>
    <col min="12" max="12" width="124.42578125" style="415" customWidth="1"/>
    <col min="13" max="16384" width="9.140625" style="415"/>
  </cols>
  <sheetData>
    <row r="1" spans="1:12" s="184" customFormat="1" ht="40.5" customHeight="1">
      <c r="A1" s="218" t="str">
        <f>'Cover Sheet '!A1</f>
        <v>National Cost Collection (NCC) 2022-23 - Extract Specification - Integrated</v>
      </c>
      <c r="B1" s="222"/>
      <c r="C1" s="222"/>
      <c r="D1" s="222"/>
      <c r="E1" s="222"/>
      <c r="F1" s="222"/>
      <c r="G1" s="222"/>
      <c r="H1" s="222"/>
      <c r="I1" s="222"/>
      <c r="J1" s="223"/>
    </row>
    <row r="2" spans="1:12" s="472" customFormat="1" ht="40.5" customHeight="1">
      <c r="A2" s="1099" t="s">
        <v>1599</v>
      </c>
      <c r="B2" s="1099"/>
      <c r="C2" s="1099"/>
      <c r="D2" s="1099"/>
      <c r="E2" s="1099"/>
      <c r="F2" s="1099"/>
      <c r="G2" s="1099"/>
      <c r="H2" s="1099"/>
      <c r="I2" s="1099"/>
      <c r="J2" s="1099"/>
    </row>
    <row r="3" spans="1:12" ht="24.6" customHeight="1">
      <c r="A3" s="558"/>
      <c r="B3" s="542"/>
      <c r="C3" s="558"/>
      <c r="D3" s="558"/>
      <c r="E3" s="563"/>
      <c r="F3" s="558"/>
      <c r="G3" s="558"/>
      <c r="H3" s="563"/>
      <c r="I3" s="563"/>
      <c r="J3" s="558"/>
      <c r="K3" s="558"/>
      <c r="L3" s="558"/>
    </row>
    <row r="4" spans="1:12" ht="24.6" customHeight="1">
      <c r="A4" s="3" t="s">
        <v>961</v>
      </c>
      <c r="B4" s="542"/>
      <c r="C4" s="558"/>
      <c r="D4" s="558"/>
      <c r="E4" s="563"/>
      <c r="F4" s="558"/>
      <c r="G4" s="558"/>
      <c r="H4" s="563"/>
      <c r="I4" s="563"/>
      <c r="J4" s="558"/>
      <c r="K4" s="558"/>
      <c r="L4" s="558"/>
    </row>
    <row r="5" spans="1:12" ht="40.5" customHeight="1">
      <c r="A5" s="34" t="s">
        <v>962</v>
      </c>
      <c r="B5" s="34" t="s">
        <v>1046</v>
      </c>
      <c r="C5" s="34" t="s">
        <v>1047</v>
      </c>
      <c r="D5" s="34" t="s">
        <v>1048</v>
      </c>
      <c r="E5" s="106" t="s">
        <v>26</v>
      </c>
      <c r="F5" s="34" t="s">
        <v>1049</v>
      </c>
      <c r="G5" s="34" t="s">
        <v>1050</v>
      </c>
      <c r="H5" s="108" t="s">
        <v>1051</v>
      </c>
      <c r="I5" s="34" t="s">
        <v>1052</v>
      </c>
      <c r="J5" s="34" t="s">
        <v>1053</v>
      </c>
      <c r="K5" s="558"/>
      <c r="L5" s="558"/>
    </row>
    <row r="6" spans="1:12" ht="62.1" customHeight="1">
      <c r="A6" s="590" t="s">
        <v>964</v>
      </c>
      <c r="B6" s="588" t="s">
        <v>1054</v>
      </c>
      <c r="C6" s="588" t="s">
        <v>1055</v>
      </c>
      <c r="D6" s="253" t="s">
        <v>1056</v>
      </c>
      <c r="E6" s="591"/>
      <c r="F6" s="588"/>
      <c r="G6" s="253" t="s">
        <v>1057</v>
      </c>
      <c r="H6" s="592" t="s">
        <v>29</v>
      </c>
      <c r="I6" s="265" t="s">
        <v>1058</v>
      </c>
      <c r="J6" s="27" t="s">
        <v>1059</v>
      </c>
      <c r="K6" s="329"/>
      <c r="L6" s="558"/>
    </row>
    <row r="7" spans="1:12" ht="50.85" customHeight="1">
      <c r="A7" s="588" t="s">
        <v>965</v>
      </c>
      <c r="B7" s="588" t="s">
        <v>44</v>
      </c>
      <c r="C7" s="253" t="s">
        <v>1060</v>
      </c>
      <c r="D7" s="68" t="s">
        <v>1061</v>
      </c>
      <c r="E7" s="591"/>
      <c r="F7" s="590"/>
      <c r="G7" s="450" t="s">
        <v>50</v>
      </c>
      <c r="H7" s="592" t="s">
        <v>29</v>
      </c>
      <c r="I7" s="265" t="s">
        <v>1062</v>
      </c>
      <c r="J7" s="588"/>
      <c r="K7" s="149"/>
      <c r="L7" s="558"/>
    </row>
    <row r="8" spans="1:12" s="414" customFormat="1" ht="69.75" customHeight="1">
      <c r="A8" s="538" t="s">
        <v>966</v>
      </c>
      <c r="B8" s="588" t="s">
        <v>146</v>
      </c>
      <c r="C8" s="588" t="s">
        <v>1063</v>
      </c>
      <c r="D8" s="68" t="s">
        <v>1064</v>
      </c>
      <c r="E8" s="70"/>
      <c r="F8" s="68"/>
      <c r="G8" s="454">
        <v>44652</v>
      </c>
      <c r="H8" s="592" t="s">
        <v>29</v>
      </c>
      <c r="I8" s="265" t="s">
        <v>1065</v>
      </c>
      <c r="J8" s="253" t="s">
        <v>1066</v>
      </c>
      <c r="K8" s="149"/>
      <c r="L8" s="358"/>
    </row>
    <row r="9" spans="1:12" s="414" customFormat="1" ht="69.75" customHeight="1">
      <c r="A9" s="538" t="s">
        <v>967</v>
      </c>
      <c r="B9" s="588" t="s">
        <v>150</v>
      </c>
      <c r="C9" s="588" t="s">
        <v>1067</v>
      </c>
      <c r="D9" s="68" t="s">
        <v>1064</v>
      </c>
      <c r="E9" s="70"/>
      <c r="F9" s="68"/>
      <c r="G9" s="454">
        <v>45016</v>
      </c>
      <c r="H9" s="592" t="s">
        <v>29</v>
      </c>
      <c r="I9" s="265" t="s">
        <v>1068</v>
      </c>
      <c r="J9" s="253" t="s">
        <v>1069</v>
      </c>
      <c r="K9" s="149"/>
      <c r="L9" s="556"/>
    </row>
    <row r="10" spans="1:12" ht="68.849999999999994" customHeight="1">
      <c r="A10" s="588" t="s">
        <v>968</v>
      </c>
      <c r="B10" s="588" t="s">
        <v>47</v>
      </c>
      <c r="C10" s="588" t="s">
        <v>1070</v>
      </c>
      <c r="D10" s="68" t="s">
        <v>1071</v>
      </c>
      <c r="E10" s="70"/>
      <c r="F10" s="253"/>
      <c r="G10" s="27" t="s">
        <v>1072</v>
      </c>
      <c r="H10" s="592" t="s">
        <v>29</v>
      </c>
      <c r="I10" s="265" t="s">
        <v>1073</v>
      </c>
      <c r="J10" s="588"/>
      <c r="K10" s="149"/>
      <c r="L10" s="558"/>
    </row>
    <row r="11" spans="1:12" ht="51" customHeight="1">
      <c r="A11" s="729" t="s">
        <v>970</v>
      </c>
      <c r="B11" s="588" t="s">
        <v>43</v>
      </c>
      <c r="C11" s="588" t="s">
        <v>1074</v>
      </c>
      <c r="D11" s="253" t="s">
        <v>1075</v>
      </c>
      <c r="E11" s="252" t="s">
        <v>54</v>
      </c>
      <c r="F11" s="253" t="s">
        <v>1600</v>
      </c>
      <c r="G11" s="588"/>
      <c r="H11" s="592" t="s">
        <v>29</v>
      </c>
      <c r="I11" s="262" t="s">
        <v>1077</v>
      </c>
      <c r="J11" s="253" t="s">
        <v>11326</v>
      </c>
      <c r="K11" s="680"/>
      <c r="L11" s="558"/>
    </row>
    <row r="12" spans="1:12" ht="77.25" customHeight="1">
      <c r="A12" s="253" t="s">
        <v>972</v>
      </c>
      <c r="B12" s="588" t="s">
        <v>1107</v>
      </c>
      <c r="C12" s="588" t="s">
        <v>1108</v>
      </c>
      <c r="D12" s="253" t="s">
        <v>1109</v>
      </c>
      <c r="E12" s="252"/>
      <c r="F12" s="253"/>
      <c r="G12" s="253">
        <v>1234567</v>
      </c>
      <c r="H12" s="592" t="s">
        <v>29</v>
      </c>
      <c r="I12" s="266" t="s">
        <v>1110</v>
      </c>
      <c r="J12" s="588"/>
      <c r="K12" s="603"/>
      <c r="L12" s="558"/>
    </row>
    <row r="13" spans="1:12" ht="67.349999999999994" customHeight="1">
      <c r="A13" s="253" t="s">
        <v>974</v>
      </c>
      <c r="B13" s="588" t="s">
        <v>1111</v>
      </c>
      <c r="C13" s="588" t="s">
        <v>1112</v>
      </c>
      <c r="D13" s="588" t="s">
        <v>1089</v>
      </c>
      <c r="E13" s="592"/>
      <c r="F13" s="588"/>
      <c r="G13" s="67" t="s">
        <v>1113</v>
      </c>
      <c r="H13" s="592" t="s">
        <v>29</v>
      </c>
      <c r="I13" s="262" t="s">
        <v>1114</v>
      </c>
      <c r="J13" s="253" t="s">
        <v>1115</v>
      </c>
      <c r="K13" s="603"/>
      <c r="L13" s="558"/>
    </row>
    <row r="14" spans="1:12" ht="23.85" customHeight="1">
      <c r="A14" s="13"/>
      <c r="B14" s="542"/>
      <c r="C14" s="542"/>
      <c r="D14" s="557"/>
      <c r="E14" s="589"/>
      <c r="F14" s="542"/>
      <c r="G14" s="542"/>
      <c r="H14" s="581"/>
      <c r="I14" s="581"/>
      <c r="J14" s="558"/>
      <c r="K14" s="558"/>
      <c r="L14" s="558"/>
    </row>
    <row r="15" spans="1:12" ht="23.85" customHeight="1">
      <c r="A15" s="13"/>
      <c r="B15" s="542"/>
      <c r="C15" s="542"/>
      <c r="D15" s="557"/>
      <c r="E15" s="589"/>
      <c r="F15" s="542"/>
      <c r="G15" s="542"/>
      <c r="H15" s="581"/>
      <c r="I15" s="581"/>
      <c r="J15" s="558"/>
      <c r="K15" s="558"/>
      <c r="L15" s="558"/>
    </row>
    <row r="16" spans="1:12" ht="23.85" customHeight="1">
      <c r="A16" s="3" t="s">
        <v>977</v>
      </c>
      <c r="B16" s="542"/>
      <c r="C16" s="542"/>
      <c r="D16" s="557"/>
      <c r="E16" s="589"/>
      <c r="F16" s="542"/>
      <c r="G16" s="542"/>
      <c r="H16" s="581"/>
      <c r="I16" s="542"/>
      <c r="J16" s="542"/>
      <c r="K16" s="558"/>
      <c r="L16" s="558"/>
    </row>
    <row r="17" spans="1:12" ht="40.35" customHeight="1">
      <c r="A17" s="106" t="s">
        <v>962</v>
      </c>
      <c r="B17" s="34" t="s">
        <v>1046</v>
      </c>
      <c r="C17" s="106" t="s">
        <v>1047</v>
      </c>
      <c r="D17" s="106" t="s">
        <v>1048</v>
      </c>
      <c r="E17" s="107" t="s">
        <v>26</v>
      </c>
      <c r="F17" s="34" t="s">
        <v>1049</v>
      </c>
      <c r="G17" s="34" t="s">
        <v>1050</v>
      </c>
      <c r="H17" s="108" t="s">
        <v>1051</v>
      </c>
      <c r="I17" s="34" t="s">
        <v>1052</v>
      </c>
      <c r="J17" s="34" t="s">
        <v>1053</v>
      </c>
      <c r="K17" s="558"/>
      <c r="L17" s="558"/>
    </row>
    <row r="18" spans="1:12" ht="40.35" customHeight="1">
      <c r="A18" s="29" t="s">
        <v>979</v>
      </c>
      <c r="B18" s="109"/>
      <c r="C18" s="110"/>
      <c r="D18" s="110"/>
      <c r="E18" s="111"/>
      <c r="F18" s="110"/>
      <c r="G18" s="110"/>
      <c r="H18" s="111"/>
      <c r="I18" s="110"/>
      <c r="J18" s="109"/>
      <c r="K18" s="558"/>
      <c r="L18" s="558"/>
    </row>
    <row r="19" spans="1:12" ht="74.099999999999994" customHeight="1">
      <c r="A19" s="540" t="s">
        <v>980</v>
      </c>
      <c r="B19" s="594" t="s">
        <v>1116</v>
      </c>
      <c r="C19" s="594" t="s">
        <v>1117</v>
      </c>
      <c r="D19" s="251" t="s">
        <v>1056</v>
      </c>
      <c r="E19" s="595"/>
      <c r="F19" s="594"/>
      <c r="G19" s="251" t="s">
        <v>1057</v>
      </c>
      <c r="H19" s="595" t="s">
        <v>29</v>
      </c>
      <c r="I19" s="267" t="s">
        <v>1118</v>
      </c>
      <c r="J19" s="756" t="s">
        <v>1059</v>
      </c>
      <c r="K19" s="542"/>
      <c r="L19" s="558"/>
    </row>
    <row r="20" spans="1:12" s="15" customFormat="1" ht="40.5" customHeight="1">
      <c r="A20" s="29" t="s">
        <v>983</v>
      </c>
      <c r="B20" s="109"/>
      <c r="C20" s="110"/>
      <c r="D20" s="110"/>
      <c r="E20" s="111"/>
      <c r="F20" s="110"/>
      <c r="G20" s="110"/>
      <c r="H20" s="111"/>
      <c r="I20" s="110"/>
      <c r="J20" s="110"/>
    </row>
    <row r="21" spans="1:12" ht="23.85" customHeight="1">
      <c r="A21" s="922" t="s">
        <v>987</v>
      </c>
      <c r="B21" s="922" t="s">
        <v>1173</v>
      </c>
      <c r="C21" s="922" t="s">
        <v>1174</v>
      </c>
      <c r="D21" s="928" t="s">
        <v>1175</v>
      </c>
      <c r="E21" s="20" t="s">
        <v>1364</v>
      </c>
      <c r="F21" s="538" t="s">
        <v>1365</v>
      </c>
      <c r="G21" s="931" t="s">
        <v>1178</v>
      </c>
      <c r="H21" s="937" t="s">
        <v>32</v>
      </c>
      <c r="I21" s="934" t="s">
        <v>1179</v>
      </c>
      <c r="J21" s="986"/>
      <c r="K21" s="558"/>
      <c r="L21" s="558"/>
    </row>
    <row r="22" spans="1:12" ht="23.85" customHeight="1">
      <c r="A22" s="943"/>
      <c r="B22" s="943"/>
      <c r="C22" s="943"/>
      <c r="D22" s="1048"/>
      <c r="E22" s="18" t="s">
        <v>1176</v>
      </c>
      <c r="F22" s="540" t="s">
        <v>1177</v>
      </c>
      <c r="G22" s="932"/>
      <c r="H22" s="1122"/>
      <c r="I22" s="935"/>
      <c r="J22" s="1123"/>
      <c r="K22" s="558"/>
      <c r="L22" s="558"/>
    </row>
    <row r="23" spans="1:12" ht="23.85" customHeight="1">
      <c r="A23" s="943"/>
      <c r="B23" s="943"/>
      <c r="C23" s="943"/>
      <c r="D23" s="1048"/>
      <c r="E23" s="18" t="s">
        <v>1180</v>
      </c>
      <c r="F23" s="540" t="s">
        <v>1181</v>
      </c>
      <c r="G23" s="932"/>
      <c r="H23" s="1122"/>
      <c r="I23" s="935"/>
      <c r="J23" s="1123"/>
      <c r="K23" s="558"/>
      <c r="L23" s="558"/>
    </row>
    <row r="24" spans="1:12" ht="23.85" customHeight="1">
      <c r="A24" s="943"/>
      <c r="B24" s="943"/>
      <c r="C24" s="943"/>
      <c r="D24" s="1048"/>
      <c r="E24" s="18" t="s">
        <v>1182</v>
      </c>
      <c r="F24" s="540" t="s">
        <v>1183</v>
      </c>
      <c r="G24" s="932"/>
      <c r="H24" s="1122"/>
      <c r="I24" s="935"/>
      <c r="J24" s="1123"/>
      <c r="K24" s="558"/>
      <c r="L24" s="558"/>
    </row>
    <row r="25" spans="1:12" ht="23.85" customHeight="1">
      <c r="A25" s="943"/>
      <c r="B25" s="943"/>
      <c r="C25" s="943"/>
      <c r="D25" s="1048"/>
      <c r="E25" s="18" t="s">
        <v>1184</v>
      </c>
      <c r="F25" s="540" t="s">
        <v>1185</v>
      </c>
      <c r="G25" s="932"/>
      <c r="H25" s="1122"/>
      <c r="I25" s="935"/>
      <c r="J25" s="1123"/>
      <c r="K25" s="558"/>
      <c r="L25" s="558"/>
    </row>
    <row r="26" spans="1:12" ht="23.85" customHeight="1">
      <c r="A26" s="943"/>
      <c r="B26" s="943"/>
      <c r="C26" s="943"/>
      <c r="D26" s="1048"/>
      <c r="E26" s="18" t="s">
        <v>1186</v>
      </c>
      <c r="F26" s="540" t="s">
        <v>1187</v>
      </c>
      <c r="G26" s="932"/>
      <c r="H26" s="1122"/>
      <c r="I26" s="935"/>
      <c r="J26" s="1123"/>
      <c r="K26" s="558"/>
      <c r="L26" s="558"/>
    </row>
    <row r="27" spans="1:12" ht="23.85" customHeight="1">
      <c r="A27" s="943"/>
      <c r="B27" s="943"/>
      <c r="C27" s="943"/>
      <c r="D27" s="1048"/>
      <c r="E27" s="18" t="s">
        <v>1188</v>
      </c>
      <c r="F27" s="540" t="s">
        <v>1189</v>
      </c>
      <c r="G27" s="932"/>
      <c r="H27" s="1122"/>
      <c r="I27" s="935"/>
      <c r="J27" s="1123"/>
      <c r="K27" s="558"/>
      <c r="L27" s="558"/>
    </row>
    <row r="28" spans="1:12" ht="23.85" customHeight="1">
      <c r="A28" s="943"/>
      <c r="B28" s="943"/>
      <c r="C28" s="943"/>
      <c r="D28" s="1048"/>
      <c r="E28" s="18" t="s">
        <v>1190</v>
      </c>
      <c r="F28" s="540" t="s">
        <v>1191</v>
      </c>
      <c r="G28" s="932"/>
      <c r="H28" s="1122"/>
      <c r="I28" s="935"/>
      <c r="J28" s="1123"/>
      <c r="K28" s="558"/>
      <c r="L28" s="558"/>
    </row>
    <row r="29" spans="1:12" ht="23.85" customHeight="1">
      <c r="A29" s="929"/>
      <c r="B29" s="929"/>
      <c r="C29" s="929"/>
      <c r="D29" s="929"/>
      <c r="E29" s="20" t="s">
        <v>1366</v>
      </c>
      <c r="F29" s="538" t="s">
        <v>1367</v>
      </c>
      <c r="G29" s="932"/>
      <c r="H29" s="938"/>
      <c r="I29" s="935"/>
      <c r="J29" s="929"/>
      <c r="K29" s="558"/>
      <c r="L29" s="558"/>
    </row>
    <row r="30" spans="1:12" ht="23.85" customHeight="1">
      <c r="A30" s="930"/>
      <c r="B30" s="930"/>
      <c r="C30" s="930"/>
      <c r="D30" s="930"/>
      <c r="E30" s="20" t="s">
        <v>1368</v>
      </c>
      <c r="F30" s="538" t="s">
        <v>1369</v>
      </c>
      <c r="G30" s="933"/>
      <c r="H30" s="939"/>
      <c r="I30" s="936"/>
      <c r="J30" s="930"/>
      <c r="K30" s="558"/>
      <c r="L30" s="558"/>
    </row>
    <row r="31" spans="1:12" ht="90">
      <c r="A31" s="707" t="s">
        <v>435</v>
      </c>
      <c r="B31" s="538" t="s">
        <v>1215</v>
      </c>
      <c r="C31" s="551" t="s">
        <v>678</v>
      </c>
      <c r="D31" s="538" t="s">
        <v>1216</v>
      </c>
      <c r="E31" s="582"/>
      <c r="F31" s="660" t="s">
        <v>11349</v>
      </c>
      <c r="G31" s="714" t="s">
        <v>11329</v>
      </c>
      <c r="H31" s="582" t="s">
        <v>29</v>
      </c>
      <c r="I31" s="270" t="s">
        <v>1217</v>
      </c>
      <c r="J31" s="27" t="s">
        <v>437</v>
      </c>
      <c r="K31" s="17"/>
      <c r="L31" s="25"/>
    </row>
    <row r="32" spans="1:12" s="419" customFormat="1" ht="55.5" customHeight="1">
      <c r="A32" s="981" t="s">
        <v>814</v>
      </c>
      <c r="B32" s="982" t="s">
        <v>1281</v>
      </c>
      <c r="C32" s="982" t="s">
        <v>1282</v>
      </c>
      <c r="D32" s="981" t="s">
        <v>337</v>
      </c>
      <c r="E32" s="583" t="s">
        <v>318</v>
      </c>
      <c r="F32" s="554" t="s">
        <v>1283</v>
      </c>
      <c r="G32" s="983"/>
      <c r="H32" s="983" t="s">
        <v>29</v>
      </c>
      <c r="I32" s="945" t="s">
        <v>1099</v>
      </c>
      <c r="J32" s="1113" t="s">
        <v>537</v>
      </c>
      <c r="K32" s="1115"/>
      <c r="L32" s="25"/>
    </row>
    <row r="33" spans="1:12" s="419" customFormat="1" ht="55.5" customHeight="1">
      <c r="A33" s="981"/>
      <c r="B33" s="982"/>
      <c r="C33" s="982"/>
      <c r="D33" s="981"/>
      <c r="E33" s="583" t="s">
        <v>322</v>
      </c>
      <c r="F33" s="554" t="s">
        <v>1284</v>
      </c>
      <c r="G33" s="983"/>
      <c r="H33" s="983"/>
      <c r="I33" s="945"/>
      <c r="J33" s="1114"/>
      <c r="K33" s="1115"/>
      <c r="L33" s="149"/>
    </row>
    <row r="34" spans="1:12" s="419" customFormat="1" ht="30" customHeight="1">
      <c r="A34" s="898" t="s">
        <v>1601</v>
      </c>
      <c r="B34" s="1106" t="s">
        <v>1602</v>
      </c>
      <c r="C34" s="1064" t="s">
        <v>848</v>
      </c>
      <c r="D34" s="898" t="s">
        <v>14297</v>
      </c>
      <c r="E34" s="544" t="s">
        <v>1604</v>
      </c>
      <c r="F34" s="541" t="s">
        <v>834</v>
      </c>
      <c r="G34" s="1111" t="s">
        <v>1605</v>
      </c>
      <c r="H34" s="1108" t="s">
        <v>32</v>
      </c>
      <c r="I34" s="1053" t="s">
        <v>1099</v>
      </c>
      <c r="J34" s="1106"/>
      <c r="K34" s="13"/>
      <c r="L34" s="149"/>
    </row>
    <row r="35" spans="1:12" s="419" customFormat="1" ht="30" customHeight="1">
      <c r="A35" s="899"/>
      <c r="B35" s="1065"/>
      <c r="C35" s="1065"/>
      <c r="D35" s="899"/>
      <c r="E35" s="544" t="s">
        <v>1606</v>
      </c>
      <c r="F35" s="541" t="s">
        <v>837</v>
      </c>
      <c r="G35" s="899"/>
      <c r="H35" s="1109"/>
      <c r="I35" s="1112"/>
      <c r="J35" s="1065"/>
      <c r="K35" s="13"/>
      <c r="L35" s="149"/>
    </row>
    <row r="36" spans="1:12" s="419" customFormat="1" ht="30" customHeight="1">
      <c r="A36" s="1107"/>
      <c r="B36" s="1066"/>
      <c r="C36" s="1066"/>
      <c r="D36" s="1107"/>
      <c r="E36" s="544" t="s">
        <v>844</v>
      </c>
      <c r="F36" s="541" t="s">
        <v>840</v>
      </c>
      <c r="G36" s="1107"/>
      <c r="H36" s="1110"/>
      <c r="I36" s="1054"/>
      <c r="J36" s="1066"/>
      <c r="K36" s="13"/>
      <c r="L36" s="149"/>
    </row>
    <row r="37" spans="1:12" ht="40.5" customHeight="1">
      <c r="A37" s="29" t="s">
        <v>1000</v>
      </c>
      <c r="B37" s="109"/>
      <c r="C37" s="109"/>
      <c r="D37" s="109"/>
      <c r="E37" s="112"/>
      <c r="F37" s="113"/>
      <c r="G37" s="109"/>
      <c r="H37" s="112"/>
      <c r="I37" s="109"/>
      <c r="J37" s="109"/>
      <c r="K37" s="558"/>
      <c r="L37" s="558"/>
    </row>
    <row r="38" spans="1:12" s="15" customFormat="1" ht="24" customHeight="1">
      <c r="A38" s="1095" t="s">
        <v>1010</v>
      </c>
      <c r="B38" s="1095" t="s">
        <v>1607</v>
      </c>
      <c r="C38" s="1095" t="s">
        <v>1608</v>
      </c>
      <c r="D38" s="1095" t="s">
        <v>1477</v>
      </c>
      <c r="E38" s="353" t="s">
        <v>317</v>
      </c>
      <c r="F38" s="347" t="s">
        <v>1609</v>
      </c>
      <c r="G38" s="1116"/>
      <c r="H38" s="1116" t="s">
        <v>29</v>
      </c>
      <c r="I38" s="1119" t="s">
        <v>1099</v>
      </c>
      <c r="J38" s="1085" t="s">
        <v>14528</v>
      </c>
      <c r="K38" s="1104"/>
      <c r="L38" s="1105"/>
    </row>
    <row r="39" spans="1:12" s="15" customFormat="1" ht="24" customHeight="1">
      <c r="A39" s="1096"/>
      <c r="B39" s="1096"/>
      <c r="C39" s="1096"/>
      <c r="D39" s="1096"/>
      <c r="E39" s="353" t="s">
        <v>321</v>
      </c>
      <c r="F39" s="347" t="s">
        <v>1610</v>
      </c>
      <c r="G39" s="1117"/>
      <c r="H39" s="1117"/>
      <c r="I39" s="1120"/>
      <c r="J39" s="1086"/>
      <c r="K39" s="1104"/>
      <c r="L39" s="1105"/>
    </row>
    <row r="40" spans="1:12" s="15" customFormat="1" ht="24" customHeight="1">
      <c r="A40" s="1096"/>
      <c r="B40" s="1096"/>
      <c r="C40" s="1096"/>
      <c r="D40" s="1096"/>
      <c r="E40" s="353" t="s">
        <v>543</v>
      </c>
      <c r="F40" s="347" t="s">
        <v>1611</v>
      </c>
      <c r="G40" s="1117"/>
      <c r="H40" s="1117"/>
      <c r="I40" s="1120"/>
      <c r="J40" s="1086"/>
      <c r="K40" s="1104"/>
      <c r="L40" s="1105"/>
    </row>
    <row r="41" spans="1:12" s="15" customFormat="1" ht="24" customHeight="1">
      <c r="A41" s="1096"/>
      <c r="B41" s="1096"/>
      <c r="C41" s="1096"/>
      <c r="D41" s="1096"/>
      <c r="E41" s="353" t="s">
        <v>545</v>
      </c>
      <c r="F41" s="236" t="s">
        <v>1612</v>
      </c>
      <c r="G41" s="1117"/>
      <c r="H41" s="1117"/>
      <c r="I41" s="1120"/>
      <c r="J41" s="1086"/>
      <c r="K41" s="1104"/>
      <c r="L41" s="1105"/>
    </row>
    <row r="42" spans="1:12" s="15" customFormat="1" ht="30">
      <c r="A42" s="1096"/>
      <c r="B42" s="1096"/>
      <c r="C42" s="1096"/>
      <c r="D42" s="1096"/>
      <c r="E42" s="353" t="s">
        <v>547</v>
      </c>
      <c r="F42" s="347" t="s">
        <v>1613</v>
      </c>
      <c r="G42" s="1117"/>
      <c r="H42" s="1117"/>
      <c r="I42" s="1120"/>
      <c r="J42" s="1086"/>
      <c r="K42" s="1104"/>
      <c r="L42" s="1105"/>
    </row>
    <row r="43" spans="1:12" s="15" customFormat="1" ht="24" customHeight="1">
      <c r="A43" s="1096"/>
      <c r="B43" s="1096"/>
      <c r="C43" s="1096"/>
      <c r="D43" s="1096"/>
      <c r="E43" s="353" t="s">
        <v>549</v>
      </c>
      <c r="F43" s="347" t="s">
        <v>500</v>
      </c>
      <c r="G43" s="1117"/>
      <c r="H43" s="1117"/>
      <c r="I43" s="1120"/>
      <c r="J43" s="1086"/>
      <c r="K43" s="1104"/>
    </row>
    <row r="44" spans="1:12" s="15" customFormat="1" ht="24" customHeight="1">
      <c r="A44" s="1096"/>
      <c r="B44" s="1096"/>
      <c r="C44" s="1096"/>
      <c r="D44" s="1096"/>
      <c r="E44" s="353" t="s">
        <v>1143</v>
      </c>
      <c r="F44" s="347" t="s">
        <v>1614</v>
      </c>
      <c r="G44" s="1117"/>
      <c r="H44" s="1117"/>
      <c r="I44" s="1120"/>
      <c r="J44" s="1086"/>
      <c r="K44" s="1104"/>
    </row>
    <row r="45" spans="1:12" s="15" customFormat="1" ht="24" customHeight="1">
      <c r="A45" s="1096"/>
      <c r="B45" s="1096"/>
      <c r="C45" s="1096"/>
      <c r="D45" s="1096"/>
      <c r="E45" s="353" t="s">
        <v>1145</v>
      </c>
      <c r="F45" s="347" t="s">
        <v>1615</v>
      </c>
      <c r="G45" s="1117"/>
      <c r="H45" s="1117"/>
      <c r="I45" s="1120"/>
      <c r="J45" s="1086"/>
      <c r="K45" s="1104"/>
    </row>
    <row r="46" spans="1:12" s="15" customFormat="1" ht="24" customHeight="1">
      <c r="A46" s="1096"/>
      <c r="B46" s="1096"/>
      <c r="C46" s="1096"/>
      <c r="D46" s="1096"/>
      <c r="E46" s="492" t="s">
        <v>1252</v>
      </c>
      <c r="F46" s="493" t="s">
        <v>1616</v>
      </c>
      <c r="G46" s="1117"/>
      <c r="H46" s="1117"/>
      <c r="I46" s="1120"/>
      <c r="J46" s="1086"/>
      <c r="K46" s="1104"/>
    </row>
    <row r="47" spans="1:12" s="15" customFormat="1" ht="24" customHeight="1">
      <c r="A47" s="1096"/>
      <c r="B47" s="1096"/>
      <c r="C47" s="1096"/>
      <c r="D47" s="1096"/>
      <c r="E47" s="492" t="s">
        <v>1254</v>
      </c>
      <c r="F47" s="493" t="s">
        <v>1617</v>
      </c>
      <c r="G47" s="1117"/>
      <c r="H47" s="1117"/>
      <c r="I47" s="1120"/>
      <c r="J47" s="1086"/>
      <c r="K47" s="1104"/>
    </row>
    <row r="48" spans="1:12" s="15" customFormat="1" ht="24" customHeight="1">
      <c r="A48" s="1096"/>
      <c r="B48" s="1096"/>
      <c r="C48" s="1096"/>
      <c r="D48" s="1096"/>
      <c r="E48" s="492" t="s">
        <v>1256</v>
      </c>
      <c r="F48" s="493" t="s">
        <v>1618</v>
      </c>
      <c r="G48" s="1117"/>
      <c r="H48" s="1117"/>
      <c r="I48" s="1120"/>
      <c r="J48" s="1086"/>
      <c r="K48" s="1104"/>
    </row>
    <row r="49" spans="1:11" s="15" customFormat="1" ht="24" customHeight="1">
      <c r="A49" s="1096"/>
      <c r="B49" s="1096"/>
      <c r="C49" s="1096"/>
      <c r="D49" s="1096"/>
      <c r="E49" s="492" t="s">
        <v>1258</v>
      </c>
      <c r="F49" s="493" t="s">
        <v>1619</v>
      </c>
      <c r="G49" s="1117"/>
      <c r="H49" s="1117"/>
      <c r="I49" s="1120"/>
      <c r="J49" s="1086"/>
      <c r="K49" s="1104"/>
    </row>
    <row r="50" spans="1:11" s="15" customFormat="1" ht="25.5" customHeight="1">
      <c r="A50" s="1096"/>
      <c r="B50" s="1096"/>
      <c r="C50" s="1096"/>
      <c r="D50" s="1096"/>
      <c r="E50" s="492">
        <v>13</v>
      </c>
      <c r="F50" s="493" t="s">
        <v>1620</v>
      </c>
      <c r="G50" s="1117"/>
      <c r="H50" s="1117"/>
      <c r="I50" s="1120"/>
      <c r="J50" s="1086"/>
      <c r="K50" s="1104"/>
    </row>
    <row r="51" spans="1:11" s="15" customFormat="1" ht="24" customHeight="1">
      <c r="A51" s="1096"/>
      <c r="B51" s="1096"/>
      <c r="C51" s="1096"/>
      <c r="D51" s="1096"/>
      <c r="E51" s="492">
        <v>14</v>
      </c>
      <c r="F51" s="493" t="s">
        <v>11569</v>
      </c>
      <c r="G51" s="1117"/>
      <c r="H51" s="1117"/>
      <c r="I51" s="1120"/>
      <c r="J51" s="1086"/>
      <c r="K51" s="1104"/>
    </row>
    <row r="52" spans="1:11" s="15" customFormat="1" ht="24" customHeight="1">
      <c r="A52" s="1097"/>
      <c r="B52" s="1097"/>
      <c r="C52" s="1097"/>
      <c r="D52" s="1097"/>
      <c r="E52" s="492">
        <v>15</v>
      </c>
      <c r="F52" s="493" t="s">
        <v>14242</v>
      </c>
      <c r="G52" s="1118"/>
      <c r="H52" s="1118"/>
      <c r="I52" s="1121"/>
      <c r="J52" s="1103"/>
      <c r="K52" s="1104"/>
    </row>
    <row r="53" spans="1:11" s="15" customFormat="1" ht="63" customHeight="1">
      <c r="A53" s="236" t="s">
        <v>1012</v>
      </c>
      <c r="B53" s="236" t="s">
        <v>1621</v>
      </c>
      <c r="C53" s="236" t="s">
        <v>1622</v>
      </c>
      <c r="D53" s="236" t="s">
        <v>1623</v>
      </c>
      <c r="E53" s="288"/>
      <c r="F53" s="660" t="s">
        <v>11469</v>
      </c>
      <c r="G53" s="236" t="s">
        <v>1484</v>
      </c>
      <c r="H53" s="288" t="s">
        <v>29</v>
      </c>
      <c r="I53" s="268" t="s">
        <v>1099</v>
      </c>
      <c r="J53" s="236"/>
      <c r="K53" s="17"/>
    </row>
    <row r="54" spans="1:11" ht="24" customHeight="1">
      <c r="A54" s="16"/>
      <c r="B54" s="17"/>
      <c r="C54" s="17"/>
      <c r="D54" s="17"/>
      <c r="E54" s="19"/>
      <c r="F54" s="16"/>
      <c r="G54" s="542"/>
      <c r="H54" s="581"/>
      <c r="I54" s="581"/>
      <c r="J54" s="558"/>
      <c r="K54" s="175"/>
    </row>
    <row r="55" spans="1:11" ht="24" customHeight="1">
      <c r="A55" s="16"/>
      <c r="B55" s="17"/>
      <c r="C55" s="17"/>
      <c r="D55" s="17"/>
      <c r="E55" s="19"/>
      <c r="F55" s="16"/>
      <c r="G55" s="542"/>
      <c r="H55" s="581"/>
      <c r="I55" s="581"/>
      <c r="J55" s="558"/>
      <c r="K55" s="558"/>
    </row>
    <row r="56" spans="1:11" ht="24" customHeight="1">
      <c r="A56" s="105" t="s">
        <v>1017</v>
      </c>
      <c r="B56" s="542"/>
      <c r="C56" s="558"/>
      <c r="D56" s="558"/>
      <c r="E56" s="563"/>
      <c r="F56" s="558"/>
      <c r="G56" s="558"/>
      <c r="H56" s="563"/>
      <c r="I56" s="558"/>
      <c r="J56" s="17"/>
      <c r="K56" s="558"/>
    </row>
    <row r="57" spans="1:11" ht="39.6" customHeight="1">
      <c r="A57" s="34" t="s">
        <v>962</v>
      </c>
      <c r="B57" s="34" t="s">
        <v>1046</v>
      </c>
      <c r="C57" s="34" t="s">
        <v>1047</v>
      </c>
      <c r="D57" s="34" t="s">
        <v>1048</v>
      </c>
      <c r="E57" s="106" t="s">
        <v>26</v>
      </c>
      <c r="F57" s="34" t="s">
        <v>1049</v>
      </c>
      <c r="G57" s="34" t="s">
        <v>1050</v>
      </c>
      <c r="H57" s="34" t="s">
        <v>1051</v>
      </c>
      <c r="I57" s="34" t="s">
        <v>1052</v>
      </c>
      <c r="J57" s="34" t="s">
        <v>1053</v>
      </c>
      <c r="K57" s="558"/>
    </row>
    <row r="58" spans="1:11" ht="78.75" customHeight="1">
      <c r="A58" s="707" t="s">
        <v>439</v>
      </c>
      <c r="B58" s="707" t="s">
        <v>1624</v>
      </c>
      <c r="C58" s="538" t="s">
        <v>1625</v>
      </c>
      <c r="D58" s="27" t="s">
        <v>441</v>
      </c>
      <c r="E58" s="582"/>
      <c r="F58" s="538"/>
      <c r="G58" s="538"/>
      <c r="H58" s="582" t="s">
        <v>29</v>
      </c>
      <c r="I58" s="265" t="s">
        <v>1099</v>
      </c>
      <c r="J58" s="27"/>
      <c r="K58" s="473"/>
    </row>
    <row r="59" spans="1:11" ht="78.75" customHeight="1">
      <c r="A59" s="707" t="s">
        <v>1031</v>
      </c>
      <c r="B59" s="538" t="s">
        <v>1626</v>
      </c>
      <c r="C59" s="538" t="s">
        <v>1627</v>
      </c>
      <c r="D59" s="538" t="s">
        <v>1089</v>
      </c>
      <c r="E59" s="582"/>
      <c r="F59" s="538"/>
      <c r="G59" s="538"/>
      <c r="H59" s="582" t="s">
        <v>29</v>
      </c>
      <c r="I59" s="265" t="s">
        <v>1099</v>
      </c>
      <c r="J59" s="27"/>
      <c r="K59" s="473"/>
    </row>
  </sheetData>
  <mergeCells count="36">
    <mergeCell ref="A2:J2"/>
    <mergeCell ref="A21:A30"/>
    <mergeCell ref="B21:B30"/>
    <mergeCell ref="C21:C30"/>
    <mergeCell ref="D21:D30"/>
    <mergeCell ref="G21:G30"/>
    <mergeCell ref="H21:H30"/>
    <mergeCell ref="I21:I30"/>
    <mergeCell ref="J21:J30"/>
    <mergeCell ref="I32:I33"/>
    <mergeCell ref="J32:J33"/>
    <mergeCell ref="K32:K33"/>
    <mergeCell ref="A38:A52"/>
    <mergeCell ref="B38:B52"/>
    <mergeCell ref="C38:C52"/>
    <mergeCell ref="D38:D52"/>
    <mergeCell ref="G38:G52"/>
    <mergeCell ref="H38:H52"/>
    <mergeCell ref="I38:I52"/>
    <mergeCell ref="A32:A33"/>
    <mergeCell ref="B32:B33"/>
    <mergeCell ref="C32:C33"/>
    <mergeCell ref="D32:D33"/>
    <mergeCell ref="G32:G33"/>
    <mergeCell ref="H32:H33"/>
    <mergeCell ref="J38:J52"/>
    <mergeCell ref="K38:K52"/>
    <mergeCell ref="L38:L42"/>
    <mergeCell ref="J34:J36"/>
    <mergeCell ref="A34:A36"/>
    <mergeCell ref="B34:B36"/>
    <mergeCell ref="H34:H36"/>
    <mergeCell ref="D34:D36"/>
    <mergeCell ref="C34:C36"/>
    <mergeCell ref="G34:G36"/>
    <mergeCell ref="I34:I36"/>
  </mergeCells>
  <phoneticPr fontId="71" type="noConversion"/>
  <hyperlinks>
    <hyperlink ref="I13" r:id="rId1" xr:uid="{B2098AC4-5A8C-4872-8392-1852490D4E2F}"/>
    <hyperlink ref="I6" r:id="rId2" display="https://www.datadictionary.nhs.uk/data_elements/organisation_identifier__code_of_submitting_organisation_.html" xr:uid="{B8954953-207A-475C-BF1E-24DB6D08BE33}"/>
    <hyperlink ref="I7" r:id="rId3" display="https://www.datadictionary.nhs.uk/data_elements/financial_year__patient_level_information_costing_.html" xr:uid="{C21FA026-F96D-410A-8C3A-3C7D5120B819}"/>
    <hyperlink ref="I10" r:id="rId4" display="https://www.datadictionary.nhs.uk/data_elements/date_and_time_data_set_created.html" xr:uid="{4803B434-8288-4CC1-BC00-18D752E1BF38}"/>
    <hyperlink ref="I12" r:id="rId5" xr:uid="{E6BD208D-C30D-49A2-8DCC-1C709C76DB02}"/>
    <hyperlink ref="I19" r:id="rId6" xr:uid="{3CD9428C-2543-4BB6-9F10-B984052A7230}"/>
    <hyperlink ref="I21:I30" r:id="rId7" display="POINT OF DELIVERY CODE (PATIENT LEVEL INFORMATION COSTING)" xr:uid="{DE6F63E5-3352-404A-8B81-7F6702109348}"/>
    <hyperlink ref="I8" r:id="rId8" display="https://www.datadictionary.nhs.uk/data_elements/reporting_period_start_date.html" xr:uid="{CACFC19D-39F0-4FFD-9E44-5025C9BAED25}"/>
    <hyperlink ref="I9" r:id="rId9" display="https://www.datadictionary.nhs.uk/data_elements/reporting_period_end_date.html" xr:uid="{328143D6-90E1-4E60-ABCD-42310AAD0A03}"/>
    <hyperlink ref="F53" location="'RD Agg Currencies'!A1" display="'RD Agg Currencies'!A1" xr:uid="{29D015CB-79FB-4514-B44F-8672497A1F2C}"/>
    <hyperlink ref="I31" r:id="rId10" display="https://datadictionary.nhs.uk/data_elements/activity_treatment_function_code.html" xr:uid="{78509F55-5316-4D00-A01B-6B6D460D782F}"/>
    <hyperlink ref="F31" location="'RD TFC'!A1" display="'RD TFC'!A1" xr:uid="{4B452BFC-FDD4-4CA0-90BA-E31BB596411B}"/>
    <hyperlink ref="I11" r:id="rId11" display="https://www.datadictionary.nhs.uk/data_elements/care_activity_type__patient_level_information_costing_.html" xr:uid="{976A84D8-527F-4A96-AB0D-60A0744A180A}"/>
  </hyperlinks>
  <pageMargins left="0.7" right="0.7" top="0.75" bottom="0.75" header="0.3" footer="0.3"/>
  <pageSetup paperSize="8" scale="30" fitToHeight="0" orientation="landscape" r:id="rId1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AF983-67B1-48A2-AF30-A2774D5B13B6}">
  <sheetPr codeName="Sheet17">
    <tabColor rgb="FFFFC000"/>
  </sheetPr>
  <dimension ref="A1:M68"/>
  <sheetViews>
    <sheetView zoomScale="70" zoomScaleNormal="70" workbookViewId="0">
      <pane ySplit="3" topLeftCell="A4" activePane="bottomLeft" state="frozen"/>
      <selection pane="bottomLeft"/>
    </sheetView>
  </sheetViews>
  <sheetFormatPr defaultColWidth="8.7109375" defaultRowHeight="15"/>
  <cols>
    <col min="1" max="1" width="2.42578125" style="239" customWidth="1"/>
    <col min="2" max="2" width="17.5703125" style="239" customWidth="1"/>
    <col min="3" max="3" width="33.5703125" style="239" customWidth="1"/>
    <col min="4" max="4" width="59.5703125" style="239" customWidth="1"/>
    <col min="5" max="5" width="74.42578125" style="239" customWidth="1"/>
    <col min="6" max="6" width="15.5703125" style="239" customWidth="1"/>
    <col min="7" max="7" width="65.85546875" style="239" bestFit="1" customWidth="1"/>
    <col min="8" max="16384" width="8.7109375" style="239"/>
  </cols>
  <sheetData>
    <row r="1" spans="1:8" ht="26.25">
      <c r="A1" s="248"/>
      <c r="B1" s="455" t="s">
        <v>1742</v>
      </c>
      <c r="C1" s="464"/>
      <c r="D1" s="464"/>
      <c r="E1" s="248"/>
      <c r="F1" s="248"/>
      <c r="G1" s="246"/>
    </row>
    <row r="2" spans="1:8" ht="15.6" customHeight="1" thickBot="1">
      <c r="A2" s="248"/>
      <c r="B2" s="248"/>
      <c r="C2" s="248"/>
      <c r="D2" s="248"/>
      <c r="E2" s="248"/>
      <c r="F2" s="248"/>
      <c r="G2" s="249"/>
    </row>
    <row r="3" spans="1:8" s="381" customFormat="1" ht="47.25">
      <c r="B3" s="382" t="s">
        <v>580</v>
      </c>
      <c r="C3" s="242" t="s">
        <v>1743</v>
      </c>
      <c r="D3" s="382" t="s">
        <v>1744</v>
      </c>
      <c r="E3" s="382" t="s">
        <v>1745</v>
      </c>
      <c r="F3" s="333" t="s">
        <v>1746</v>
      </c>
      <c r="G3" s="333" t="s">
        <v>1053</v>
      </c>
    </row>
    <row r="4" spans="1:8">
      <c r="B4" s="607" t="s">
        <v>1747</v>
      </c>
      <c r="C4" s="625" t="s">
        <v>1748</v>
      </c>
      <c r="D4" s="626" t="s">
        <v>1749</v>
      </c>
      <c r="E4" s="607" t="s">
        <v>1750</v>
      </c>
      <c r="F4" s="182" t="s">
        <v>1162</v>
      </c>
      <c r="G4" s="375"/>
    </row>
    <row r="5" spans="1:8" s="371" customFormat="1">
      <c r="B5" s="250" t="s">
        <v>1751</v>
      </c>
      <c r="C5" s="372" t="s">
        <v>1748</v>
      </c>
      <c r="D5" s="725" t="s">
        <v>11552</v>
      </c>
      <c r="E5" s="250" t="s">
        <v>1750</v>
      </c>
      <c r="F5" s="374"/>
      <c r="G5" s="375"/>
    </row>
    <row r="6" spans="1:8" s="371" customFormat="1">
      <c r="B6" s="502" t="s">
        <v>582</v>
      </c>
      <c r="C6" s="509" t="s">
        <v>1753</v>
      </c>
      <c r="D6" s="509" t="s">
        <v>1754</v>
      </c>
      <c r="E6" s="508" t="s">
        <v>1755</v>
      </c>
      <c r="F6" s="511" t="s">
        <v>1162</v>
      </c>
      <c r="G6" s="512"/>
    </row>
    <row r="7" spans="1:8" s="371" customFormat="1">
      <c r="B7" s="250" t="s">
        <v>1756</v>
      </c>
      <c r="C7" s="372" t="s">
        <v>1757</v>
      </c>
      <c r="D7" s="373" t="s">
        <v>1758</v>
      </c>
      <c r="E7" s="250" t="s">
        <v>1759</v>
      </c>
      <c r="F7" s="250"/>
      <c r="G7" s="375"/>
    </row>
    <row r="8" spans="1:8" s="371" customFormat="1">
      <c r="B8" s="250" t="s">
        <v>1760</v>
      </c>
      <c r="C8" s="372" t="s">
        <v>1757</v>
      </c>
      <c r="D8" s="373" t="s">
        <v>1761</v>
      </c>
      <c r="E8" s="250" t="s">
        <v>1762</v>
      </c>
      <c r="F8" s="250"/>
      <c r="G8" s="375"/>
    </row>
    <row r="9" spans="1:8" s="371" customFormat="1">
      <c r="B9" s="250" t="s">
        <v>1763</v>
      </c>
      <c r="C9" s="372" t="s">
        <v>1757</v>
      </c>
      <c r="D9" s="627" t="s">
        <v>1764</v>
      </c>
      <c r="E9" s="316" t="s">
        <v>1759</v>
      </c>
      <c r="F9" s="250"/>
      <c r="G9" s="375"/>
      <c r="H9" s="407"/>
    </row>
    <row r="10" spans="1:8" s="371" customFormat="1">
      <c r="B10" s="250" t="s">
        <v>1765</v>
      </c>
      <c r="C10" s="372" t="s">
        <v>1757</v>
      </c>
      <c r="D10" s="373" t="s">
        <v>1766</v>
      </c>
      <c r="E10" s="250" t="s">
        <v>1762</v>
      </c>
      <c r="F10" s="250"/>
      <c r="G10" s="375"/>
    </row>
    <row r="11" spans="1:8" s="371" customFormat="1">
      <c r="B11" s="508" t="s">
        <v>1767</v>
      </c>
      <c r="C11" s="509" t="s">
        <v>1757</v>
      </c>
      <c r="D11" s="510" t="s">
        <v>1768</v>
      </c>
      <c r="E11" s="508" t="s">
        <v>1769</v>
      </c>
      <c r="F11" s="511" t="s">
        <v>1162</v>
      </c>
      <c r="G11" s="512"/>
    </row>
    <row r="12" spans="1:8" s="371" customFormat="1">
      <c r="B12" s="250" t="s">
        <v>1770</v>
      </c>
      <c r="C12" s="372" t="s">
        <v>1771</v>
      </c>
      <c r="D12" s="373" t="s">
        <v>1772</v>
      </c>
      <c r="E12" s="250" t="s">
        <v>1759</v>
      </c>
      <c r="F12" s="250"/>
      <c r="G12" s="375"/>
    </row>
    <row r="13" spans="1:8" s="371" customFormat="1">
      <c r="B13" s="250" t="s">
        <v>1773</v>
      </c>
      <c r="C13" s="372" t="s">
        <v>1774</v>
      </c>
      <c r="D13" s="373" t="s">
        <v>1775</v>
      </c>
      <c r="E13" s="250" t="s">
        <v>1762</v>
      </c>
      <c r="F13" s="250"/>
      <c r="G13" s="375"/>
    </row>
    <row r="14" spans="1:8" s="371" customFormat="1">
      <c r="B14" s="250" t="s">
        <v>1776</v>
      </c>
      <c r="C14" s="372" t="s">
        <v>1777</v>
      </c>
      <c r="D14" s="250" t="s">
        <v>1778</v>
      </c>
      <c r="E14" s="250" t="s">
        <v>1779</v>
      </c>
      <c r="F14" s="374" t="s">
        <v>1162</v>
      </c>
      <c r="G14" s="375"/>
    </row>
    <row r="15" spans="1:8" s="371" customFormat="1">
      <c r="B15" s="250" t="s">
        <v>1780</v>
      </c>
      <c r="C15" s="372" t="s">
        <v>1777</v>
      </c>
      <c r="D15" s="250" t="s">
        <v>1781</v>
      </c>
      <c r="E15" s="250" t="s">
        <v>1779</v>
      </c>
      <c r="F15" s="374" t="s">
        <v>1162</v>
      </c>
      <c r="G15" s="375"/>
    </row>
    <row r="16" spans="1:8" s="371" customFormat="1">
      <c r="B16" s="250" t="s">
        <v>1782</v>
      </c>
      <c r="C16" s="372" t="s">
        <v>1777</v>
      </c>
      <c r="D16" s="250" t="s">
        <v>1783</v>
      </c>
      <c r="E16" s="250" t="s">
        <v>1779</v>
      </c>
      <c r="F16" s="374" t="s">
        <v>1162</v>
      </c>
      <c r="G16" s="375"/>
    </row>
    <row r="17" spans="2:7" s="371" customFormat="1">
      <c r="B17" s="250" t="s">
        <v>1784</v>
      </c>
      <c r="C17" s="372" t="s">
        <v>1777</v>
      </c>
      <c r="D17" s="250" t="s">
        <v>1785</v>
      </c>
      <c r="E17" s="250" t="s">
        <v>1779</v>
      </c>
      <c r="F17" s="374" t="s">
        <v>1162</v>
      </c>
      <c r="G17" s="375"/>
    </row>
    <row r="18" spans="2:7" s="371" customFormat="1">
      <c r="B18" s="250" t="s">
        <v>1786</v>
      </c>
      <c r="C18" s="372" t="s">
        <v>1777</v>
      </c>
      <c r="D18" s="250" t="s">
        <v>1787</v>
      </c>
      <c r="E18" s="250" t="s">
        <v>1779</v>
      </c>
      <c r="F18" s="374" t="s">
        <v>1162</v>
      </c>
      <c r="G18" s="375"/>
    </row>
    <row r="19" spans="2:7" s="371" customFormat="1">
      <c r="B19" s="250" t="s">
        <v>1788</v>
      </c>
      <c r="C19" s="372" t="s">
        <v>1777</v>
      </c>
      <c r="D19" s="250" t="s">
        <v>1789</v>
      </c>
      <c r="E19" s="250" t="s">
        <v>1779</v>
      </c>
      <c r="F19" s="374" t="s">
        <v>1162</v>
      </c>
      <c r="G19" s="375"/>
    </row>
    <row r="20" spans="2:7" s="371" customFormat="1">
      <c r="B20" s="250" t="s">
        <v>1790</v>
      </c>
      <c r="C20" s="372" t="s">
        <v>1777</v>
      </c>
      <c r="D20" s="250" t="s">
        <v>1791</v>
      </c>
      <c r="E20" s="250" t="s">
        <v>1779</v>
      </c>
      <c r="F20" s="374" t="s">
        <v>1162</v>
      </c>
      <c r="G20" s="375"/>
    </row>
    <row r="21" spans="2:7" s="371" customFormat="1">
      <c r="B21" s="250" t="s">
        <v>1792</v>
      </c>
      <c r="C21" s="372" t="s">
        <v>1777</v>
      </c>
      <c r="D21" s="250" t="s">
        <v>1793</v>
      </c>
      <c r="E21" s="250" t="s">
        <v>1779</v>
      </c>
      <c r="F21" s="374" t="s">
        <v>1162</v>
      </c>
      <c r="G21" s="375"/>
    </row>
    <row r="22" spans="2:7" s="371" customFormat="1">
      <c r="B22" s="250" t="s">
        <v>1794</v>
      </c>
      <c r="C22" s="372" t="s">
        <v>1777</v>
      </c>
      <c r="D22" s="250" t="s">
        <v>1795</v>
      </c>
      <c r="E22" s="250" t="s">
        <v>1779</v>
      </c>
      <c r="F22" s="374" t="s">
        <v>1162</v>
      </c>
      <c r="G22" s="375"/>
    </row>
    <row r="23" spans="2:7" s="371" customFormat="1">
      <c r="B23" s="250" t="s">
        <v>1796</v>
      </c>
      <c r="C23" s="372" t="s">
        <v>1797</v>
      </c>
      <c r="D23" s="250" t="s">
        <v>1798</v>
      </c>
      <c r="E23" s="250" t="s">
        <v>1779</v>
      </c>
      <c r="F23" s="374" t="s">
        <v>1162</v>
      </c>
      <c r="G23" s="375"/>
    </row>
    <row r="24" spans="2:7" s="371" customFormat="1">
      <c r="B24" s="250" t="s">
        <v>1799</v>
      </c>
      <c r="C24" s="372" t="s">
        <v>1797</v>
      </c>
      <c r="D24" s="250" t="s">
        <v>1800</v>
      </c>
      <c r="E24" s="250" t="s">
        <v>1779</v>
      </c>
      <c r="F24" s="374" t="s">
        <v>1162</v>
      </c>
      <c r="G24" s="375"/>
    </row>
    <row r="25" spans="2:7" s="371" customFormat="1">
      <c r="B25" s="250" t="s">
        <v>1801</v>
      </c>
      <c r="C25" s="372" t="s">
        <v>1802</v>
      </c>
      <c r="D25" s="250" t="s">
        <v>1802</v>
      </c>
      <c r="E25" s="250" t="s">
        <v>1803</v>
      </c>
      <c r="F25" s="376"/>
      <c r="G25" s="377"/>
    </row>
    <row r="26" spans="2:7" s="371" customFormat="1">
      <c r="B26" s="250" t="s">
        <v>1804</v>
      </c>
      <c r="C26" s="372" t="s">
        <v>1805</v>
      </c>
      <c r="D26" s="250" t="s">
        <v>1806</v>
      </c>
      <c r="E26" s="250" t="s">
        <v>1807</v>
      </c>
      <c r="F26" s="250"/>
      <c r="G26" s="375"/>
    </row>
    <row r="27" spans="2:7" s="371" customFormat="1">
      <c r="B27" s="250" t="s">
        <v>1808</v>
      </c>
      <c r="C27" s="372" t="s">
        <v>1809</v>
      </c>
      <c r="D27" s="250" t="s">
        <v>1810</v>
      </c>
      <c r="E27" s="250" t="s">
        <v>1811</v>
      </c>
      <c r="F27" s="166"/>
      <c r="G27" s="375"/>
    </row>
    <row r="28" spans="2:7" s="371" customFormat="1">
      <c r="B28" s="250" t="s">
        <v>1812</v>
      </c>
      <c r="C28" s="372" t="s">
        <v>1797</v>
      </c>
      <c r="D28" s="250" t="s">
        <v>1797</v>
      </c>
      <c r="E28" s="250" t="s">
        <v>1779</v>
      </c>
      <c r="F28" s="374" t="s">
        <v>1162</v>
      </c>
      <c r="G28" s="375"/>
    </row>
    <row r="29" spans="2:7" s="371" customFormat="1">
      <c r="B29" s="250" t="s">
        <v>1813</v>
      </c>
      <c r="C29" s="372" t="s">
        <v>1797</v>
      </c>
      <c r="D29" s="250" t="s">
        <v>1814</v>
      </c>
      <c r="E29" s="250" t="s">
        <v>1779</v>
      </c>
      <c r="F29" s="250"/>
      <c r="G29" s="375"/>
    </row>
    <row r="30" spans="2:7" s="371" customFormat="1">
      <c r="B30" s="250" t="s">
        <v>1815</v>
      </c>
      <c r="C30" s="372" t="s">
        <v>1797</v>
      </c>
      <c r="D30" s="250" t="s">
        <v>1816</v>
      </c>
      <c r="E30" s="250" t="s">
        <v>1779</v>
      </c>
      <c r="F30" s="250"/>
      <c r="G30" s="375"/>
    </row>
    <row r="31" spans="2:7" s="371" customFormat="1">
      <c r="B31" s="250" t="s">
        <v>1817</v>
      </c>
      <c r="C31" s="372" t="s">
        <v>1797</v>
      </c>
      <c r="D31" s="250" t="s">
        <v>1818</v>
      </c>
      <c r="E31" s="250" t="s">
        <v>1779</v>
      </c>
      <c r="F31" s="250"/>
      <c r="G31" s="375"/>
    </row>
    <row r="32" spans="2:7" s="371" customFormat="1">
      <c r="B32" s="250" t="s">
        <v>1819</v>
      </c>
      <c r="C32" s="372" t="s">
        <v>1797</v>
      </c>
      <c r="D32" s="250" t="s">
        <v>1820</v>
      </c>
      <c r="E32" s="250" t="s">
        <v>1779</v>
      </c>
      <c r="F32" s="250"/>
      <c r="G32" s="375"/>
    </row>
    <row r="33" spans="2:13" s="371" customFormat="1">
      <c r="B33" s="250" t="s">
        <v>1821</v>
      </c>
      <c r="C33" s="372" t="s">
        <v>1797</v>
      </c>
      <c r="D33" s="250" t="s">
        <v>1822</v>
      </c>
      <c r="E33" s="250" t="s">
        <v>1779</v>
      </c>
      <c r="F33" s="250"/>
      <c r="G33" s="375"/>
    </row>
    <row r="34" spans="2:13" s="371" customFormat="1">
      <c r="B34" s="250" t="s">
        <v>1823</v>
      </c>
      <c r="C34" s="372" t="s">
        <v>1797</v>
      </c>
      <c r="D34" s="250" t="s">
        <v>1824</v>
      </c>
      <c r="E34" s="250" t="s">
        <v>1779</v>
      </c>
      <c r="F34" s="250"/>
      <c r="G34" s="375"/>
    </row>
    <row r="35" spans="2:13" s="371" customFormat="1">
      <c r="B35" s="250" t="s">
        <v>1825</v>
      </c>
      <c r="C35" s="372" t="s">
        <v>1797</v>
      </c>
      <c r="D35" s="250" t="s">
        <v>1826</v>
      </c>
      <c r="E35" s="250" t="s">
        <v>1779</v>
      </c>
      <c r="F35" s="250"/>
      <c r="G35" s="375"/>
    </row>
    <row r="36" spans="2:13" s="371" customFormat="1">
      <c r="B36" s="250" t="s">
        <v>1827</v>
      </c>
      <c r="C36" s="372" t="s">
        <v>1805</v>
      </c>
      <c r="D36" s="250" t="s">
        <v>1828</v>
      </c>
      <c r="E36" s="250" t="s">
        <v>1755</v>
      </c>
      <c r="F36" s="250"/>
      <c r="G36" s="375"/>
    </row>
    <row r="37" spans="2:13" s="371" customFormat="1">
      <c r="B37" s="250" t="s">
        <v>1829</v>
      </c>
      <c r="C37" s="372" t="s">
        <v>1805</v>
      </c>
      <c r="D37" s="250" t="s">
        <v>1830</v>
      </c>
      <c r="E37" s="250" t="s">
        <v>1755</v>
      </c>
      <c r="F37" s="250"/>
      <c r="G37" s="375"/>
    </row>
    <row r="38" spans="2:13" s="371" customFormat="1">
      <c r="B38" s="250" t="s">
        <v>1831</v>
      </c>
      <c r="C38" s="372" t="s">
        <v>1805</v>
      </c>
      <c r="D38" s="250" t="s">
        <v>1832</v>
      </c>
      <c r="E38" s="250" t="s">
        <v>1755</v>
      </c>
      <c r="F38" s="250"/>
      <c r="G38" s="375"/>
    </row>
    <row r="39" spans="2:13" s="371" customFormat="1">
      <c r="B39" s="250" t="s">
        <v>1833</v>
      </c>
      <c r="C39" s="372" t="s">
        <v>1805</v>
      </c>
      <c r="D39" s="250" t="s">
        <v>1834</v>
      </c>
      <c r="E39" s="250" t="s">
        <v>1759</v>
      </c>
      <c r="F39" s="250"/>
      <c r="G39" s="375"/>
    </row>
    <row r="40" spans="2:13" s="371" customFormat="1">
      <c r="B40" s="250" t="s">
        <v>1835</v>
      </c>
      <c r="C40" s="372" t="s">
        <v>1805</v>
      </c>
      <c r="D40" s="250" t="s">
        <v>1836</v>
      </c>
      <c r="E40" s="250" t="s">
        <v>1759</v>
      </c>
      <c r="F40" s="250"/>
      <c r="G40" s="375"/>
    </row>
    <row r="41" spans="2:13" s="371" customFormat="1">
      <c r="B41" s="250" t="s">
        <v>1837</v>
      </c>
      <c r="C41" s="372" t="s">
        <v>1805</v>
      </c>
      <c r="D41" s="250" t="s">
        <v>1838</v>
      </c>
      <c r="E41" s="250" t="s">
        <v>1839</v>
      </c>
      <c r="F41" s="250"/>
      <c r="G41" s="375"/>
    </row>
    <row r="42" spans="2:13" s="371" customFormat="1">
      <c r="B42" s="508" t="s">
        <v>1840</v>
      </c>
      <c r="C42" s="508" t="s">
        <v>1805</v>
      </c>
      <c r="D42" s="509" t="s">
        <v>1841</v>
      </c>
      <c r="E42" s="508" t="s">
        <v>1759</v>
      </c>
      <c r="F42" s="511" t="s">
        <v>1162</v>
      </c>
      <c r="G42" s="512"/>
    </row>
    <row r="43" spans="2:13" s="371" customFormat="1">
      <c r="B43" s="508" t="s">
        <v>1842</v>
      </c>
      <c r="C43" s="508" t="s">
        <v>1805</v>
      </c>
      <c r="D43" s="509" t="s">
        <v>1843</v>
      </c>
      <c r="E43" s="508" t="s">
        <v>1759</v>
      </c>
      <c r="F43" s="511" t="s">
        <v>1162</v>
      </c>
      <c r="G43" s="512"/>
    </row>
    <row r="44" spans="2:13" s="371" customFormat="1">
      <c r="B44" s="250" t="s">
        <v>1844</v>
      </c>
      <c r="C44" s="372" t="s">
        <v>1845</v>
      </c>
      <c r="D44" s="250" t="s">
        <v>1846</v>
      </c>
      <c r="E44" s="250" t="s">
        <v>1779</v>
      </c>
      <c r="F44" s="250"/>
      <c r="G44" s="375"/>
    </row>
    <row r="45" spans="2:13" s="371" customFormat="1">
      <c r="B45" s="250" t="s">
        <v>1847</v>
      </c>
      <c r="C45" s="372" t="s">
        <v>1845</v>
      </c>
      <c r="D45" s="250" t="s">
        <v>1848</v>
      </c>
      <c r="E45" s="250" t="s">
        <v>1779</v>
      </c>
      <c r="F45" s="250"/>
      <c r="G45" s="375"/>
    </row>
    <row r="46" spans="2:13" s="371" customFormat="1">
      <c r="B46" s="250" t="s">
        <v>1849</v>
      </c>
      <c r="C46" s="372" t="s">
        <v>1845</v>
      </c>
      <c r="D46" s="250" t="s">
        <v>1850</v>
      </c>
      <c r="E46" s="250" t="s">
        <v>1779</v>
      </c>
      <c r="F46" s="250"/>
      <c r="G46" s="375"/>
    </row>
    <row r="47" spans="2:13" s="371" customFormat="1">
      <c r="B47" s="250" t="s">
        <v>1851</v>
      </c>
      <c r="C47" s="372" t="s">
        <v>1845</v>
      </c>
      <c r="D47" s="250" t="s">
        <v>1852</v>
      </c>
      <c r="E47" s="250" t="s">
        <v>1779</v>
      </c>
      <c r="F47" s="250"/>
      <c r="G47" s="375"/>
    </row>
    <row r="48" spans="2:13" s="371" customFormat="1">
      <c r="B48" s="250" t="s">
        <v>1853</v>
      </c>
      <c r="C48" s="372" t="s">
        <v>1845</v>
      </c>
      <c r="D48" s="250" t="s">
        <v>1854</v>
      </c>
      <c r="E48" s="250" t="s">
        <v>1779</v>
      </c>
      <c r="F48" s="250"/>
      <c r="G48" s="375"/>
      <c r="H48" s="378"/>
      <c r="I48" s="378"/>
      <c r="J48" s="378"/>
      <c r="K48" s="378"/>
      <c r="L48" s="378"/>
      <c r="M48" s="378"/>
    </row>
    <row r="49" spans="2:7" s="371" customFormat="1">
      <c r="B49" s="250" t="s">
        <v>1855</v>
      </c>
      <c r="C49" s="372" t="s">
        <v>1845</v>
      </c>
      <c r="D49" s="250" t="s">
        <v>1856</v>
      </c>
      <c r="E49" s="250" t="s">
        <v>1779</v>
      </c>
      <c r="F49" s="250"/>
      <c r="G49" s="375"/>
    </row>
    <row r="50" spans="2:7" s="371" customFormat="1">
      <c r="B50" s="250" t="s">
        <v>1857</v>
      </c>
      <c r="C50" s="372" t="s">
        <v>1845</v>
      </c>
      <c r="D50" s="250" t="s">
        <v>1858</v>
      </c>
      <c r="E50" s="250" t="s">
        <v>1779</v>
      </c>
      <c r="F50" s="250"/>
      <c r="G50" s="375"/>
    </row>
    <row r="51" spans="2:7" s="371" customFormat="1" ht="30">
      <c r="B51" s="250" t="s">
        <v>1859</v>
      </c>
      <c r="C51" s="372" t="s">
        <v>1845</v>
      </c>
      <c r="D51" s="253" t="s">
        <v>1860</v>
      </c>
      <c r="E51" s="250" t="s">
        <v>1779</v>
      </c>
      <c r="F51" s="250"/>
      <c r="G51" s="375" t="s">
        <v>1861</v>
      </c>
    </row>
    <row r="52" spans="2:7" s="371" customFormat="1">
      <c r="B52" s="250" t="s">
        <v>1863</v>
      </c>
      <c r="C52" s="372" t="s">
        <v>1862</v>
      </c>
      <c r="D52" s="250" t="s">
        <v>1864</v>
      </c>
      <c r="E52" s="250" t="s">
        <v>1762</v>
      </c>
      <c r="F52" s="250"/>
      <c r="G52" s="375"/>
    </row>
    <row r="53" spans="2:7" s="371" customFormat="1">
      <c r="B53" s="250" t="s">
        <v>1865</v>
      </c>
      <c r="C53" s="372" t="s">
        <v>1862</v>
      </c>
      <c r="D53" s="250" t="s">
        <v>1866</v>
      </c>
      <c r="E53" s="250" t="s">
        <v>1867</v>
      </c>
      <c r="F53" s="250"/>
      <c r="G53" s="375"/>
    </row>
    <row r="54" spans="2:7" s="371" customFormat="1">
      <c r="B54" s="250" t="s">
        <v>1868</v>
      </c>
      <c r="C54" s="372" t="s">
        <v>1862</v>
      </c>
      <c r="D54" s="250" t="s">
        <v>1869</v>
      </c>
      <c r="E54" s="250" t="s">
        <v>1762</v>
      </c>
      <c r="F54" s="250"/>
      <c r="G54" s="375"/>
    </row>
    <row r="55" spans="2:7" s="371" customFormat="1">
      <c r="B55" s="250" t="s">
        <v>1870</v>
      </c>
      <c r="C55" s="372" t="s">
        <v>1862</v>
      </c>
      <c r="D55" s="250" t="s">
        <v>1871</v>
      </c>
      <c r="E55" s="250" t="s">
        <v>1762</v>
      </c>
      <c r="F55" s="250"/>
      <c r="G55" s="375"/>
    </row>
    <row r="56" spans="2:7" s="371" customFormat="1">
      <c r="B56" s="250" t="s">
        <v>1872</v>
      </c>
      <c r="C56" s="372" t="s">
        <v>1862</v>
      </c>
      <c r="D56" s="513" t="s">
        <v>11553</v>
      </c>
      <c r="E56" s="250" t="s">
        <v>1762</v>
      </c>
      <c r="F56" s="250"/>
      <c r="G56" s="375"/>
    </row>
    <row r="57" spans="2:7" s="371" customFormat="1">
      <c r="B57" s="508" t="s">
        <v>1873</v>
      </c>
      <c r="C57" s="509" t="s">
        <v>1753</v>
      </c>
      <c r="D57" s="508" t="s">
        <v>1874</v>
      </c>
      <c r="E57" s="508" t="s">
        <v>1875</v>
      </c>
      <c r="F57" s="511" t="s">
        <v>1162</v>
      </c>
      <c r="G57" s="512"/>
    </row>
    <row r="58" spans="2:7" s="371" customFormat="1" ht="14.25" customHeight="1">
      <c r="B58" s="508" t="s">
        <v>1876</v>
      </c>
      <c r="C58" s="509" t="s">
        <v>1753</v>
      </c>
      <c r="D58" s="508" t="s">
        <v>1877</v>
      </c>
      <c r="E58" s="508" t="s">
        <v>1875</v>
      </c>
      <c r="F58" s="511" t="s">
        <v>1162</v>
      </c>
      <c r="G58" s="512"/>
    </row>
    <row r="59" spans="2:7" s="371" customFormat="1">
      <c r="B59" s="250" t="s">
        <v>1878</v>
      </c>
      <c r="C59" s="372" t="s">
        <v>1879</v>
      </c>
      <c r="D59" s="250" t="s">
        <v>1880</v>
      </c>
      <c r="E59" s="250" t="s">
        <v>1755</v>
      </c>
      <c r="F59" s="250"/>
      <c r="G59" s="375"/>
    </row>
    <row r="60" spans="2:7" s="371" customFormat="1">
      <c r="B60" s="250" t="s">
        <v>1881</v>
      </c>
      <c r="C60" s="372" t="s">
        <v>1879</v>
      </c>
      <c r="D60" s="250" t="s">
        <v>1882</v>
      </c>
      <c r="E60" s="250" t="s">
        <v>1883</v>
      </c>
      <c r="F60" s="250"/>
      <c r="G60" s="375"/>
    </row>
    <row r="61" spans="2:7">
      <c r="B61" s="250" t="s">
        <v>1884</v>
      </c>
      <c r="C61" s="372" t="s">
        <v>1879</v>
      </c>
      <c r="D61" s="250" t="s">
        <v>1885</v>
      </c>
      <c r="E61" s="250" t="s">
        <v>1883</v>
      </c>
      <c r="F61" s="250"/>
      <c r="G61" s="375"/>
    </row>
    <row r="62" spans="2:7">
      <c r="B62" s="502" t="s">
        <v>1886</v>
      </c>
      <c r="C62" s="503" t="s">
        <v>1879</v>
      </c>
      <c r="D62" s="502" t="s">
        <v>1887</v>
      </c>
      <c r="E62" s="502" t="s">
        <v>1883</v>
      </c>
      <c r="F62" s="502"/>
      <c r="G62" s="504"/>
    </row>
    <row r="63" spans="2:7">
      <c r="B63" s="250" t="s">
        <v>1888</v>
      </c>
      <c r="C63" s="372" t="s">
        <v>1889</v>
      </c>
      <c r="D63" s="250" t="s">
        <v>1890</v>
      </c>
      <c r="E63" s="250" t="s">
        <v>1867</v>
      </c>
      <c r="F63" s="250"/>
      <c r="G63" s="375"/>
    </row>
    <row r="64" spans="2:7">
      <c r="B64" s="250" t="s">
        <v>1891</v>
      </c>
      <c r="C64" s="372" t="s">
        <v>1892</v>
      </c>
      <c r="D64" s="250" t="s">
        <v>1893</v>
      </c>
      <c r="E64" s="250" t="s">
        <v>1894</v>
      </c>
      <c r="F64" s="250"/>
      <c r="G64" s="375"/>
    </row>
    <row r="65" spans="2:7">
      <c r="B65" s="250" t="s">
        <v>1895</v>
      </c>
      <c r="C65" s="372" t="s">
        <v>1892</v>
      </c>
      <c r="D65" s="250" t="s">
        <v>1896</v>
      </c>
      <c r="E65" s="250" t="s">
        <v>1897</v>
      </c>
      <c r="F65" s="250"/>
      <c r="G65" s="375"/>
    </row>
    <row r="66" spans="2:7">
      <c r="B66" s="250" t="s">
        <v>1898</v>
      </c>
      <c r="C66" s="372" t="s">
        <v>1892</v>
      </c>
      <c r="D66" s="250" t="s">
        <v>1899</v>
      </c>
      <c r="E66" s="250" t="s">
        <v>1762</v>
      </c>
      <c r="F66" s="250"/>
      <c r="G66" s="375"/>
    </row>
    <row r="67" spans="2:7">
      <c r="B67" s="250" t="s">
        <v>1900</v>
      </c>
      <c r="C67" s="372" t="s">
        <v>1901</v>
      </c>
      <c r="D67" s="250" t="s">
        <v>1901</v>
      </c>
      <c r="E67" s="513" t="s">
        <v>1902</v>
      </c>
      <c r="F67" s="250"/>
      <c r="G67" s="375"/>
    </row>
    <row r="68" spans="2:7" ht="14.25" customHeight="1">
      <c r="B68" s="508" t="s">
        <v>1903</v>
      </c>
      <c r="C68" s="509" t="s">
        <v>1904</v>
      </c>
      <c r="D68" s="508" t="s">
        <v>1904</v>
      </c>
      <c r="E68" s="508" t="s">
        <v>1902</v>
      </c>
      <c r="F68" s="511"/>
      <c r="G68" s="512" t="s">
        <v>1905</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812B3-CE19-49C2-B38A-FC7B79073DC4}">
  <sheetPr codeName="Sheet16">
    <tabColor rgb="FFFFC000"/>
    <pageSetUpPr fitToPage="1"/>
  </sheetPr>
  <dimension ref="B1:H64"/>
  <sheetViews>
    <sheetView showGridLines="0" zoomScale="70" zoomScaleNormal="70" workbookViewId="0">
      <pane ySplit="5" topLeftCell="A20" activePane="bottomLeft" state="frozen"/>
      <selection pane="bottomLeft"/>
    </sheetView>
  </sheetViews>
  <sheetFormatPr defaultColWidth="9.28515625" defaultRowHeight="15"/>
  <cols>
    <col min="1" max="1" width="2.42578125" style="335" customWidth="1"/>
    <col min="2" max="2" width="18.7109375" style="335" customWidth="1"/>
    <col min="3" max="3" width="121.28515625" style="335" customWidth="1"/>
    <col min="4" max="4" width="11.7109375" style="335" customWidth="1"/>
    <col min="5" max="5" width="79.7109375" style="335" customWidth="1"/>
    <col min="6" max="6" width="32.42578125" style="335" customWidth="1"/>
    <col min="7" max="16384" width="9.28515625" style="335"/>
  </cols>
  <sheetData>
    <row r="1" spans="2:8" ht="26.25">
      <c r="B1" s="455" t="s">
        <v>1628</v>
      </c>
      <c r="C1" s="624"/>
      <c r="D1" s="558"/>
      <c r="E1" s="558"/>
      <c r="F1" s="558"/>
      <c r="G1" s="558"/>
      <c r="H1" s="558"/>
    </row>
    <row r="2" spans="2:8" ht="15.6" customHeight="1">
      <c r="B2" s="558"/>
      <c r="C2" s="558"/>
      <c r="D2" s="558"/>
      <c r="E2" s="558"/>
      <c r="F2" s="558"/>
      <c r="G2" s="558"/>
      <c r="H2" s="558"/>
    </row>
    <row r="3" spans="2:8" s="25" customFormat="1" ht="39.75" customHeight="1">
      <c r="B3" s="1124"/>
      <c r="C3" s="1124"/>
      <c r="D3" s="1124"/>
      <c r="E3" s="1124"/>
      <c r="F3" s="53"/>
    </row>
    <row r="4" spans="2:8" ht="15.6" customHeight="1">
      <c r="B4" s="558"/>
      <c r="C4" s="558"/>
      <c r="D4" s="558"/>
      <c r="E4" s="336"/>
      <c r="F4" s="336"/>
      <c r="G4" s="336"/>
      <c r="H4" s="336"/>
    </row>
    <row r="5" spans="2:8" ht="34.5" customHeight="1">
      <c r="B5" s="34" t="s">
        <v>1629</v>
      </c>
      <c r="C5" s="34" t="s">
        <v>1047</v>
      </c>
      <c r="D5" s="238" t="s">
        <v>1630</v>
      </c>
      <c r="E5" s="238" t="s">
        <v>1053</v>
      </c>
      <c r="F5" s="558"/>
      <c r="G5" s="558"/>
      <c r="H5" s="558"/>
    </row>
    <row r="6" spans="2:8">
      <c r="B6" s="555" t="s">
        <v>1631</v>
      </c>
      <c r="C6" s="538" t="s">
        <v>1632</v>
      </c>
      <c r="D6" s="538" t="s">
        <v>1633</v>
      </c>
      <c r="E6" s="538"/>
      <c r="F6" s="558"/>
      <c r="G6" s="558"/>
      <c r="H6" s="558"/>
    </row>
    <row r="7" spans="2:8">
      <c r="B7" s="538" t="s">
        <v>1634</v>
      </c>
      <c r="C7" s="538" t="s">
        <v>1635</v>
      </c>
      <c r="D7" s="538" t="s">
        <v>1636</v>
      </c>
      <c r="E7" s="538"/>
      <c r="F7" s="558"/>
      <c r="G7" s="558"/>
      <c r="H7" s="558"/>
    </row>
    <row r="8" spans="2:8">
      <c r="B8" s="538" t="s">
        <v>1637</v>
      </c>
      <c r="C8" s="538" t="s">
        <v>1638</v>
      </c>
      <c r="D8" s="538" t="s">
        <v>1636</v>
      </c>
      <c r="E8" s="538"/>
      <c r="F8" s="558"/>
      <c r="G8" s="558"/>
      <c r="H8" s="558"/>
    </row>
    <row r="9" spans="2:8">
      <c r="B9" s="538" t="s">
        <v>1639</v>
      </c>
      <c r="C9" s="538" t="s">
        <v>1640</v>
      </c>
      <c r="D9" s="538" t="s">
        <v>1633</v>
      </c>
      <c r="E9" s="538"/>
      <c r="F9" s="558"/>
      <c r="G9" s="558"/>
      <c r="H9" s="558"/>
    </row>
    <row r="10" spans="2:8">
      <c r="B10" s="555" t="s">
        <v>1641</v>
      </c>
      <c r="C10" s="538" t="s">
        <v>1642</v>
      </c>
      <c r="D10" s="538" t="s">
        <v>1633</v>
      </c>
      <c r="E10" s="538"/>
      <c r="F10" s="558"/>
      <c r="G10" s="558"/>
      <c r="H10" s="558"/>
    </row>
    <row r="11" spans="2:8">
      <c r="B11" s="555" t="s">
        <v>1643</v>
      </c>
      <c r="C11" s="538" t="s">
        <v>1644</v>
      </c>
      <c r="D11" s="538" t="s">
        <v>1645</v>
      </c>
      <c r="E11" s="538"/>
      <c r="F11" s="558"/>
      <c r="G11" s="558"/>
      <c r="H11" s="558"/>
    </row>
    <row r="12" spans="2:8">
      <c r="B12" s="555" t="s">
        <v>1646</v>
      </c>
      <c r="C12" s="538" t="s">
        <v>1647</v>
      </c>
      <c r="D12" s="538" t="s">
        <v>1645</v>
      </c>
      <c r="E12" s="538"/>
      <c r="F12" s="558"/>
      <c r="G12" s="558"/>
      <c r="H12" s="558"/>
    </row>
    <row r="13" spans="2:8">
      <c r="B13" s="555" t="s">
        <v>1648</v>
      </c>
      <c r="C13" s="538" t="s">
        <v>1649</v>
      </c>
      <c r="D13" s="538" t="s">
        <v>1645</v>
      </c>
      <c r="E13" s="538"/>
      <c r="F13" s="558"/>
      <c r="G13" s="558"/>
      <c r="H13" s="558"/>
    </row>
    <row r="14" spans="2:8">
      <c r="B14" s="555" t="s">
        <v>1650</v>
      </c>
      <c r="C14" s="538" t="s">
        <v>1651</v>
      </c>
      <c r="D14" s="538" t="s">
        <v>1633</v>
      </c>
      <c r="E14" s="538"/>
      <c r="F14" s="558"/>
      <c r="G14" s="558"/>
      <c r="H14" s="558"/>
    </row>
    <row r="15" spans="2:8">
      <c r="B15" s="538" t="s">
        <v>1652</v>
      </c>
      <c r="C15" s="538" t="s">
        <v>1653</v>
      </c>
      <c r="D15" s="538" t="s">
        <v>1636</v>
      </c>
      <c r="E15" s="538"/>
      <c r="F15" s="558"/>
      <c r="G15" s="558"/>
      <c r="H15" s="558"/>
    </row>
    <row r="16" spans="2:8">
      <c r="B16" s="538" t="s">
        <v>1654</v>
      </c>
      <c r="C16" s="538" t="s">
        <v>1655</v>
      </c>
      <c r="D16" s="538" t="s">
        <v>1636</v>
      </c>
      <c r="E16" s="538"/>
      <c r="F16" s="558"/>
      <c r="G16" s="558"/>
      <c r="H16" s="558"/>
    </row>
    <row r="17" spans="2:8">
      <c r="B17" s="538" t="s">
        <v>1656</v>
      </c>
      <c r="C17" s="538" t="s">
        <v>1657</v>
      </c>
      <c r="D17" s="538" t="s">
        <v>1636</v>
      </c>
      <c r="E17" s="538"/>
      <c r="F17" s="558"/>
      <c r="G17" s="558"/>
      <c r="H17" s="558"/>
    </row>
    <row r="18" spans="2:8">
      <c r="B18" s="555" t="s">
        <v>1658</v>
      </c>
      <c r="C18" s="538" t="s">
        <v>1659</v>
      </c>
      <c r="D18" s="540" t="s">
        <v>1633</v>
      </c>
      <c r="E18" s="540"/>
      <c r="F18" s="558"/>
      <c r="G18" s="558"/>
      <c r="H18" s="558"/>
    </row>
    <row r="19" spans="2:8">
      <c r="B19" s="555" t="s">
        <v>1660</v>
      </c>
      <c r="C19" s="538" t="s">
        <v>1661</v>
      </c>
      <c r="D19" s="538" t="s">
        <v>1633</v>
      </c>
      <c r="E19" s="538"/>
      <c r="F19" s="558"/>
      <c r="G19" s="558"/>
      <c r="H19" s="558"/>
    </row>
    <row r="20" spans="2:8" ht="15.75">
      <c r="B20" s="538" t="s">
        <v>1662</v>
      </c>
      <c r="C20" s="538" t="s">
        <v>1663</v>
      </c>
      <c r="D20" s="538" t="s">
        <v>1633</v>
      </c>
      <c r="E20" s="538"/>
      <c r="F20" s="53"/>
      <c r="G20" s="53"/>
      <c r="H20" s="53"/>
    </row>
    <row r="21" spans="2:8" ht="30">
      <c r="B21" s="538" t="s">
        <v>1664</v>
      </c>
      <c r="C21" s="538" t="s">
        <v>1665</v>
      </c>
      <c r="D21" s="538" t="s">
        <v>1645</v>
      </c>
      <c r="E21" s="538"/>
      <c r="F21" s="558"/>
      <c r="G21" s="558"/>
      <c r="H21" s="558"/>
    </row>
    <row r="22" spans="2:8" ht="30">
      <c r="B22" s="538" t="s">
        <v>1666</v>
      </c>
      <c r="C22" s="538" t="s">
        <v>1667</v>
      </c>
      <c r="D22" s="538" t="s">
        <v>1636</v>
      </c>
      <c r="E22" s="538"/>
      <c r="F22" s="558"/>
      <c r="G22" s="558"/>
      <c r="H22" s="558"/>
    </row>
    <row r="23" spans="2:8">
      <c r="B23" s="538" t="s">
        <v>1668</v>
      </c>
      <c r="C23" s="538" t="s">
        <v>1669</v>
      </c>
      <c r="D23" s="538" t="s">
        <v>1633</v>
      </c>
      <c r="E23" s="538"/>
      <c r="F23" s="558"/>
      <c r="G23" s="558"/>
      <c r="H23" s="558"/>
    </row>
    <row r="24" spans="2:8">
      <c r="B24" s="538" t="s">
        <v>1670</v>
      </c>
      <c r="C24" s="538" t="s">
        <v>1671</v>
      </c>
      <c r="D24" s="538" t="s">
        <v>1636</v>
      </c>
      <c r="E24" s="538"/>
      <c r="F24" s="558"/>
      <c r="G24" s="558"/>
      <c r="H24" s="558"/>
    </row>
    <row r="25" spans="2:8">
      <c r="B25" s="538" t="s">
        <v>1672</v>
      </c>
      <c r="C25" s="538" t="s">
        <v>1673</v>
      </c>
      <c r="D25" s="538" t="s">
        <v>1645</v>
      </c>
      <c r="E25" s="538"/>
      <c r="F25" s="558"/>
      <c r="G25" s="558"/>
      <c r="H25" s="558"/>
    </row>
    <row r="26" spans="2:8">
      <c r="B26" s="538" t="s">
        <v>1674</v>
      </c>
      <c r="C26" s="538" t="s">
        <v>1675</v>
      </c>
      <c r="D26" s="538" t="s">
        <v>1645</v>
      </c>
      <c r="E26" s="1016" t="s">
        <v>14516</v>
      </c>
      <c r="F26" s="558"/>
      <c r="G26" s="558"/>
      <c r="H26" s="558"/>
    </row>
    <row r="27" spans="2:8">
      <c r="B27" s="538" t="s">
        <v>1677</v>
      </c>
      <c r="C27" s="538" t="s">
        <v>1678</v>
      </c>
      <c r="D27" s="538" t="s">
        <v>1645</v>
      </c>
      <c r="E27" s="1008"/>
      <c r="F27" s="558"/>
      <c r="G27" s="558"/>
      <c r="H27" s="558"/>
    </row>
    <row r="28" spans="2:8">
      <c r="B28" s="538" t="s">
        <v>1679</v>
      </c>
      <c r="C28" s="538" t="s">
        <v>1680</v>
      </c>
      <c r="D28" s="538" t="s">
        <v>1645</v>
      </c>
      <c r="E28" s="1008"/>
      <c r="F28" s="558"/>
      <c r="G28" s="558"/>
      <c r="H28" s="558"/>
    </row>
    <row r="29" spans="2:8">
      <c r="B29" s="538" t="s">
        <v>1681</v>
      </c>
      <c r="C29" s="538" t="s">
        <v>1682</v>
      </c>
      <c r="D29" s="538" t="s">
        <v>1645</v>
      </c>
      <c r="E29" s="1008"/>
      <c r="F29" s="558"/>
      <c r="G29" s="558"/>
      <c r="H29" s="558"/>
    </row>
    <row r="30" spans="2:8">
      <c r="B30" s="538" t="s">
        <v>1683</v>
      </c>
      <c r="C30" s="538" t="s">
        <v>1684</v>
      </c>
      <c r="D30" s="538" t="s">
        <v>1645</v>
      </c>
      <c r="E30" s="1035"/>
      <c r="F30" s="558"/>
      <c r="G30" s="558"/>
      <c r="H30" s="558"/>
    </row>
    <row r="31" spans="2:8" ht="17.25" customHeight="1">
      <c r="B31" s="558"/>
      <c r="C31" s="558"/>
      <c r="D31" s="558"/>
      <c r="E31" s="558"/>
      <c r="F31" s="558"/>
      <c r="G31" s="558"/>
      <c r="H31" s="558"/>
    </row>
    <row r="33" spans="2:8" ht="37.5" customHeight="1">
      <c r="B33" s="34" t="s">
        <v>988</v>
      </c>
      <c r="C33" s="34" t="s">
        <v>1047</v>
      </c>
      <c r="D33" s="34" t="s">
        <v>1685</v>
      </c>
      <c r="E33" s="34" t="s">
        <v>1053</v>
      </c>
      <c r="F33" s="558"/>
      <c r="G33" s="558"/>
      <c r="H33" s="558"/>
    </row>
    <row r="34" spans="2:8">
      <c r="B34" s="555" t="s">
        <v>1686</v>
      </c>
      <c r="C34" s="538" t="s">
        <v>1687</v>
      </c>
      <c r="D34" s="538" t="s">
        <v>1636</v>
      </c>
      <c r="E34" s="538"/>
      <c r="F34" s="558"/>
      <c r="G34" s="558"/>
      <c r="H34" s="558"/>
    </row>
    <row r="35" spans="2:8">
      <c r="B35" s="555" t="s">
        <v>1688</v>
      </c>
      <c r="C35" s="538" t="s">
        <v>1689</v>
      </c>
      <c r="D35" s="538" t="s">
        <v>1636</v>
      </c>
      <c r="E35" s="538"/>
      <c r="F35" s="558"/>
      <c r="G35" s="558"/>
      <c r="H35" s="558"/>
    </row>
    <row r="36" spans="2:8">
      <c r="B36" s="555" t="s">
        <v>1690</v>
      </c>
      <c r="C36" s="538" t="s">
        <v>1691</v>
      </c>
      <c r="D36" s="538" t="s">
        <v>1636</v>
      </c>
      <c r="E36" s="538"/>
      <c r="F36" s="558"/>
      <c r="G36" s="558"/>
      <c r="H36" s="558"/>
    </row>
    <row r="37" spans="2:8">
      <c r="B37" s="555" t="s">
        <v>1692</v>
      </c>
      <c r="C37" s="538" t="s">
        <v>1693</v>
      </c>
      <c r="D37" s="538" t="s">
        <v>1636</v>
      </c>
      <c r="E37" s="538"/>
      <c r="F37" s="558"/>
      <c r="G37" s="558"/>
      <c r="H37" s="558"/>
    </row>
    <row r="38" spans="2:8">
      <c r="B38" s="555" t="s">
        <v>1694</v>
      </c>
      <c r="C38" s="538" t="s">
        <v>1695</v>
      </c>
      <c r="D38" s="538" t="s">
        <v>1636</v>
      </c>
      <c r="E38" s="538"/>
      <c r="F38" s="558"/>
      <c r="G38" s="558"/>
      <c r="H38" s="558"/>
    </row>
    <row r="39" spans="2:8" ht="30">
      <c r="B39" s="555" t="s">
        <v>1696</v>
      </c>
      <c r="C39" s="538" t="s">
        <v>1697</v>
      </c>
      <c r="D39" s="538" t="s">
        <v>1636</v>
      </c>
      <c r="E39" s="538"/>
      <c r="F39" s="558"/>
      <c r="G39" s="558"/>
      <c r="H39" s="558"/>
    </row>
    <row r="40" spans="2:8">
      <c r="B40" s="555" t="s">
        <v>1698</v>
      </c>
      <c r="C40" s="538" t="s">
        <v>1699</v>
      </c>
      <c r="D40" s="538" t="s">
        <v>1636</v>
      </c>
      <c r="E40" s="538"/>
      <c r="F40" s="558"/>
      <c r="G40" s="558"/>
      <c r="H40" s="558"/>
    </row>
    <row r="41" spans="2:8" ht="30">
      <c r="B41" s="555" t="s">
        <v>1700</v>
      </c>
      <c r="C41" s="538" t="s">
        <v>1701</v>
      </c>
      <c r="D41" s="538" t="s">
        <v>1636</v>
      </c>
      <c r="E41" s="538"/>
      <c r="F41" s="558"/>
      <c r="G41" s="558"/>
      <c r="H41" s="558"/>
    </row>
    <row r="42" spans="2:8">
      <c r="B42" s="555" t="s">
        <v>1702</v>
      </c>
      <c r="C42" s="538" t="s">
        <v>1703</v>
      </c>
      <c r="D42" s="538" t="s">
        <v>1636</v>
      </c>
      <c r="E42" s="538"/>
      <c r="F42" s="558"/>
      <c r="G42" s="558"/>
      <c r="H42" s="558"/>
    </row>
    <row r="43" spans="2:8">
      <c r="B43" s="555" t="s">
        <v>1704</v>
      </c>
      <c r="C43" s="538" t="s">
        <v>1705</v>
      </c>
      <c r="D43" s="538" t="s">
        <v>1636</v>
      </c>
      <c r="E43" s="538"/>
      <c r="F43" s="558"/>
      <c r="G43" s="558"/>
      <c r="H43" s="558"/>
    </row>
    <row r="44" spans="2:8">
      <c r="B44" s="555" t="s">
        <v>1706</v>
      </c>
      <c r="C44" s="538" t="s">
        <v>1707</v>
      </c>
      <c r="D44" s="538" t="s">
        <v>1645</v>
      </c>
      <c r="E44" s="538"/>
      <c r="F44" s="558"/>
      <c r="G44" s="558"/>
      <c r="H44" s="558"/>
    </row>
    <row r="45" spans="2:8" ht="15.75">
      <c r="B45" s="316" t="s">
        <v>199</v>
      </c>
      <c r="C45" s="27" t="s">
        <v>1708</v>
      </c>
      <c r="D45" s="27" t="s">
        <v>1636</v>
      </c>
      <c r="E45" s="27"/>
      <c r="F45" s="53"/>
      <c r="G45" s="53"/>
      <c r="H45" s="53"/>
    </row>
    <row r="46" spans="2:8" ht="15.75">
      <c r="B46" s="316" t="s">
        <v>202</v>
      </c>
      <c r="C46" s="27" t="s">
        <v>1709</v>
      </c>
      <c r="D46" s="235" t="s">
        <v>1636</v>
      </c>
      <c r="E46" s="27"/>
      <c r="F46" s="53"/>
      <c r="G46" s="53"/>
      <c r="H46" s="53"/>
    </row>
    <row r="47" spans="2:8" ht="15.75">
      <c r="B47" s="316" t="s">
        <v>204</v>
      </c>
      <c r="C47" s="27" t="s">
        <v>1710</v>
      </c>
      <c r="D47" s="235" t="s">
        <v>1636</v>
      </c>
      <c r="E47" s="27"/>
      <c r="F47" s="53"/>
      <c r="G47" s="53"/>
      <c r="H47" s="53"/>
    </row>
    <row r="48" spans="2:8" ht="15.75">
      <c r="B48" s="502" t="s">
        <v>1711</v>
      </c>
      <c r="C48" s="491" t="s">
        <v>1712</v>
      </c>
      <c r="D48" s="507" t="s">
        <v>1636</v>
      </c>
      <c r="E48" s="491"/>
      <c r="F48" s="53"/>
      <c r="G48" s="53"/>
      <c r="H48" s="53"/>
    </row>
    <row r="49" spans="2:8" ht="15.75">
      <c r="B49" s="502" t="s">
        <v>1713</v>
      </c>
      <c r="C49" s="491" t="s">
        <v>1714</v>
      </c>
      <c r="D49" s="507" t="s">
        <v>1636</v>
      </c>
      <c r="E49" s="491"/>
      <c r="F49" s="53"/>
      <c r="G49" s="53"/>
      <c r="H49" s="53"/>
    </row>
    <row r="50" spans="2:8" ht="15.75">
      <c r="B50" s="502" t="s">
        <v>1715</v>
      </c>
      <c r="C50" s="491" t="s">
        <v>1716</v>
      </c>
      <c r="D50" s="507" t="s">
        <v>1636</v>
      </c>
      <c r="E50" s="491"/>
      <c r="F50" s="53"/>
      <c r="G50" s="53"/>
      <c r="H50" s="53"/>
    </row>
    <row r="51" spans="2:8" ht="15.75">
      <c r="B51" s="502" t="s">
        <v>1717</v>
      </c>
      <c r="C51" s="491" t="s">
        <v>1718</v>
      </c>
      <c r="D51" s="507" t="s">
        <v>1636</v>
      </c>
      <c r="E51" s="491"/>
      <c r="F51" s="53"/>
      <c r="G51" s="53"/>
      <c r="H51" s="53"/>
    </row>
    <row r="52" spans="2:8" ht="15.75">
      <c r="B52" s="502" t="s">
        <v>1719</v>
      </c>
      <c r="C52" s="491" t="s">
        <v>1720</v>
      </c>
      <c r="D52" s="507" t="s">
        <v>1636</v>
      </c>
      <c r="E52" s="491"/>
      <c r="F52" s="53"/>
      <c r="G52" s="53"/>
      <c r="H52" s="53"/>
    </row>
    <row r="53" spans="2:8" ht="15.75">
      <c r="B53" s="502" t="s">
        <v>1721</v>
      </c>
      <c r="C53" s="491" t="s">
        <v>1722</v>
      </c>
      <c r="D53" s="507" t="s">
        <v>1636</v>
      </c>
      <c r="E53" s="491"/>
      <c r="F53" s="53"/>
      <c r="G53" s="53"/>
      <c r="H53" s="53"/>
    </row>
    <row r="54" spans="2:8" ht="15.75">
      <c r="B54" s="502" t="s">
        <v>1723</v>
      </c>
      <c r="C54" s="491" t="s">
        <v>1724</v>
      </c>
      <c r="D54" s="507" t="s">
        <v>1636</v>
      </c>
      <c r="E54" s="491"/>
      <c r="F54" s="53"/>
      <c r="G54" s="53"/>
      <c r="H54" s="53"/>
    </row>
    <row r="55" spans="2:8" ht="15.75">
      <c r="B55" s="502" t="s">
        <v>1725</v>
      </c>
      <c r="C55" s="491" t="s">
        <v>1726</v>
      </c>
      <c r="D55" s="507" t="s">
        <v>1636</v>
      </c>
      <c r="E55" s="491"/>
      <c r="F55" s="53"/>
      <c r="G55" s="53"/>
      <c r="H55" s="53"/>
    </row>
    <row r="56" spans="2:8" ht="15.75">
      <c r="B56" s="502" t="s">
        <v>1727</v>
      </c>
      <c r="C56" s="491" t="s">
        <v>1728</v>
      </c>
      <c r="D56" s="507" t="s">
        <v>1636</v>
      </c>
      <c r="E56" s="491"/>
      <c r="F56" s="53"/>
      <c r="G56" s="53"/>
      <c r="H56" s="53"/>
    </row>
    <row r="57" spans="2:8" ht="15.75">
      <c r="B57" s="502" t="s">
        <v>1729</v>
      </c>
      <c r="C57" s="491" t="s">
        <v>1730</v>
      </c>
      <c r="D57" s="507" t="s">
        <v>1636</v>
      </c>
      <c r="E57" s="491"/>
      <c r="F57" s="53"/>
      <c r="G57" s="53"/>
      <c r="H57" s="53"/>
    </row>
    <row r="58" spans="2:8" ht="15.75">
      <c r="B58" s="502" t="s">
        <v>1731</v>
      </c>
      <c r="C58" s="491" t="s">
        <v>1732</v>
      </c>
      <c r="D58" s="507" t="s">
        <v>1636</v>
      </c>
      <c r="E58" s="491"/>
      <c r="F58" s="53"/>
      <c r="G58" s="53"/>
      <c r="H58" s="53"/>
    </row>
    <row r="59" spans="2:8" ht="15.75">
      <c r="B59" s="502" t="s">
        <v>1733</v>
      </c>
      <c r="C59" s="491" t="s">
        <v>1734</v>
      </c>
      <c r="D59" s="507" t="s">
        <v>1636</v>
      </c>
      <c r="E59" s="491"/>
      <c r="F59" s="53"/>
      <c r="G59" s="53"/>
      <c r="H59" s="53"/>
    </row>
    <row r="60" spans="2:8" ht="15.75">
      <c r="B60" s="502" t="s">
        <v>1735</v>
      </c>
      <c r="C60" s="491" t="s">
        <v>1736</v>
      </c>
      <c r="D60" s="507" t="s">
        <v>1636</v>
      </c>
      <c r="E60" s="491"/>
      <c r="F60" s="53"/>
      <c r="G60" s="53"/>
      <c r="H60" s="53"/>
    </row>
    <row r="61" spans="2:8" ht="15.75">
      <c r="B61" s="502" t="s">
        <v>1737</v>
      </c>
      <c r="C61" s="491" t="s">
        <v>1738</v>
      </c>
      <c r="D61" s="507" t="s">
        <v>1636</v>
      </c>
      <c r="E61" s="491"/>
      <c r="F61" s="53"/>
      <c r="G61" s="53"/>
      <c r="H61" s="53"/>
    </row>
    <row r="62" spans="2:8" ht="15.75">
      <c r="B62" s="502" t="s">
        <v>11470</v>
      </c>
      <c r="C62" s="491" t="s">
        <v>11471</v>
      </c>
      <c r="D62" s="507" t="s">
        <v>1636</v>
      </c>
      <c r="E62" s="491"/>
      <c r="F62" s="53"/>
      <c r="G62" s="53"/>
      <c r="H62" s="53"/>
    </row>
    <row r="63" spans="2:8" ht="15.75">
      <c r="B63" s="502" t="s">
        <v>11570</v>
      </c>
      <c r="C63" s="491" t="s">
        <v>14254</v>
      </c>
      <c r="D63" s="507" t="s">
        <v>1636</v>
      </c>
      <c r="E63" s="491"/>
      <c r="F63" s="53"/>
      <c r="G63" s="53"/>
      <c r="H63" s="53"/>
    </row>
    <row r="64" spans="2:8" ht="64.5" customHeight="1">
      <c r="B64" s="538" t="s">
        <v>1739</v>
      </c>
      <c r="C64" s="538" t="s">
        <v>1740</v>
      </c>
      <c r="D64" s="538" t="s">
        <v>1645</v>
      </c>
      <c r="E64" s="27" t="s">
        <v>1741</v>
      </c>
      <c r="F64" s="53"/>
      <c r="G64" s="53"/>
      <c r="H64" s="53"/>
    </row>
  </sheetData>
  <mergeCells count="2">
    <mergeCell ref="B3:E3"/>
    <mergeCell ref="E26:E30"/>
  </mergeCells>
  <phoneticPr fontId="71" type="noConversion"/>
  <pageMargins left="0.7" right="0.7" top="0.75" bottom="0.75" header="0.3" footer="0.3"/>
  <pageSetup paperSize="8" scale="56" fitToHeight="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B446E-42EC-43A1-8B9A-D52729E5485D}">
  <sheetPr codeName="Sheet18">
    <tabColor rgb="FFFFC000"/>
  </sheetPr>
  <dimension ref="A1:J22"/>
  <sheetViews>
    <sheetView zoomScale="70" zoomScaleNormal="70" workbookViewId="0">
      <pane ySplit="3" topLeftCell="A4" activePane="bottomLeft" state="frozen"/>
      <selection activeCell="M50" sqref="M50"/>
      <selection pane="bottomLeft"/>
    </sheetView>
  </sheetViews>
  <sheetFormatPr defaultColWidth="8.7109375" defaultRowHeight="15"/>
  <cols>
    <col min="1" max="1" width="2.7109375" style="239" customWidth="1"/>
    <col min="2" max="2" width="20.7109375" style="239" customWidth="1"/>
    <col min="3" max="3" width="76" style="239" bestFit="1" customWidth="1"/>
    <col min="4" max="4" width="94" style="239" bestFit="1" customWidth="1"/>
    <col min="5" max="5" width="18" style="239" customWidth="1"/>
    <col min="6" max="16384" width="8.7109375" style="239"/>
  </cols>
  <sheetData>
    <row r="1" spans="1:10" ht="26.25" customHeight="1">
      <c r="A1" s="248"/>
      <c r="B1" s="455" t="s">
        <v>1906</v>
      </c>
      <c r="C1" s="464"/>
      <c r="D1" s="464"/>
      <c r="E1" s="248"/>
      <c r="F1" s="248"/>
      <c r="G1" s="248"/>
      <c r="H1" s="248"/>
      <c r="I1" s="248"/>
      <c r="J1" s="248"/>
    </row>
    <row r="2" spans="1:10" ht="17.649999999999999" customHeight="1" thickBot="1"/>
    <row r="3" spans="1:10" ht="36" customHeight="1">
      <c r="B3" s="242" t="s">
        <v>1907</v>
      </c>
      <c r="C3" s="240" t="s">
        <v>1908</v>
      </c>
      <c r="D3" s="240" t="s">
        <v>1053</v>
      </c>
      <c r="E3" s="333" t="s">
        <v>1746</v>
      </c>
    </row>
    <row r="4" spans="1:10" ht="16.5" customHeight="1">
      <c r="B4" s="625" t="s">
        <v>1909</v>
      </c>
      <c r="C4" s="747" t="s">
        <v>1910</v>
      </c>
      <c r="D4" s="250" t="s">
        <v>1911</v>
      </c>
      <c r="E4" s="166" t="s">
        <v>1162</v>
      </c>
    </row>
    <row r="5" spans="1:10" ht="16.5" customHeight="1">
      <c r="B5" s="625" t="s">
        <v>1912</v>
      </c>
      <c r="C5" s="607" t="s">
        <v>1913</v>
      </c>
      <c r="D5" s="250" t="s">
        <v>1914</v>
      </c>
      <c r="E5" s="166"/>
    </row>
    <row r="6" spans="1:10" ht="16.5" customHeight="1">
      <c r="B6" s="366" t="s">
        <v>1915</v>
      </c>
      <c r="C6" s="316" t="s">
        <v>1916</v>
      </c>
      <c r="D6" s="316" t="s">
        <v>1917</v>
      </c>
      <c r="E6" s="167"/>
    </row>
    <row r="7" spans="1:10" ht="16.5" customHeight="1">
      <c r="B7" s="503" t="s">
        <v>14264</v>
      </c>
      <c r="C7" s="502" t="s">
        <v>14265</v>
      </c>
      <c r="D7" s="502" t="s">
        <v>1911</v>
      </c>
      <c r="E7" s="745"/>
    </row>
    <row r="8" spans="1:10" ht="16.5" customHeight="1">
      <c r="B8" s="366" t="s">
        <v>1918</v>
      </c>
      <c r="C8" s="316" t="s">
        <v>1919</v>
      </c>
      <c r="D8" s="250" t="s">
        <v>1914</v>
      </c>
      <c r="E8" s="167"/>
    </row>
    <row r="9" spans="1:10" ht="16.5" customHeight="1">
      <c r="B9" s="366" t="s">
        <v>1920</v>
      </c>
      <c r="C9" s="316" t="s">
        <v>1921</v>
      </c>
      <c r="D9" s="316" t="s">
        <v>1922</v>
      </c>
      <c r="E9" s="167"/>
    </row>
    <row r="10" spans="1:10" ht="16.5" customHeight="1">
      <c r="B10" s="366" t="s">
        <v>1923</v>
      </c>
      <c r="C10" s="316" t="s">
        <v>1924</v>
      </c>
      <c r="D10" s="316" t="s">
        <v>1914</v>
      </c>
      <c r="E10" s="167"/>
    </row>
    <row r="11" spans="1:10" ht="16.5" customHeight="1">
      <c r="B11" s="366" t="s">
        <v>1925</v>
      </c>
      <c r="C11" s="316" t="s">
        <v>1926</v>
      </c>
      <c r="D11" s="316" t="s">
        <v>1927</v>
      </c>
      <c r="E11" s="167"/>
    </row>
    <row r="12" spans="1:10" ht="16.5" customHeight="1">
      <c r="B12" s="366" t="s">
        <v>1928</v>
      </c>
      <c r="C12" s="316" t="s">
        <v>1929</v>
      </c>
      <c r="D12" s="316" t="s">
        <v>1914</v>
      </c>
      <c r="E12" s="167"/>
    </row>
    <row r="13" spans="1:10" ht="16.5" customHeight="1">
      <c r="B13" s="366" t="s">
        <v>1930</v>
      </c>
      <c r="C13" s="316" t="s">
        <v>1931</v>
      </c>
      <c r="D13" s="316" t="s">
        <v>11616</v>
      </c>
      <c r="E13" s="167"/>
    </row>
    <row r="14" spans="1:10" ht="16.5" customHeight="1">
      <c r="B14" s="366" t="s">
        <v>1932</v>
      </c>
      <c r="C14" s="316" t="s">
        <v>1933</v>
      </c>
      <c r="D14" s="367" t="s">
        <v>1934</v>
      </c>
      <c r="E14" s="167"/>
    </row>
    <row r="15" spans="1:10" ht="16.5" customHeight="1">
      <c r="B15" s="366" t="s">
        <v>1935</v>
      </c>
      <c r="C15" s="316" t="s">
        <v>1936</v>
      </c>
      <c r="D15" s="316" t="s">
        <v>1911</v>
      </c>
      <c r="E15" s="167"/>
    </row>
    <row r="16" spans="1:10" ht="16.5" customHeight="1">
      <c r="B16" s="366" t="s">
        <v>1937</v>
      </c>
      <c r="C16" s="316" t="s">
        <v>1938</v>
      </c>
      <c r="D16" s="316" t="s">
        <v>1914</v>
      </c>
      <c r="E16" s="167" t="s">
        <v>1162</v>
      </c>
    </row>
    <row r="17" spans="2:5" ht="16.5" customHeight="1">
      <c r="B17" s="366" t="s">
        <v>1939</v>
      </c>
      <c r="C17" s="316" t="s">
        <v>1862</v>
      </c>
      <c r="D17" s="316" t="s">
        <v>1914</v>
      </c>
      <c r="E17" s="316"/>
    </row>
    <row r="18" spans="2:5" ht="16.5" customHeight="1">
      <c r="B18" s="509" t="s">
        <v>516</v>
      </c>
      <c r="C18" s="508" t="s">
        <v>1940</v>
      </c>
      <c r="D18" s="508"/>
      <c r="E18" s="508"/>
    </row>
    <row r="19" spans="2:5" ht="16.5" customHeight="1">
      <c r="B19" s="366" t="s">
        <v>1941</v>
      </c>
      <c r="C19" s="316" t="s">
        <v>1942</v>
      </c>
      <c r="D19" s="316" t="s">
        <v>11618</v>
      </c>
      <c r="E19" s="316"/>
    </row>
    <row r="20" spans="2:5">
      <c r="B20" s="316" t="s">
        <v>1943</v>
      </c>
      <c r="C20" s="316" t="s">
        <v>1944</v>
      </c>
      <c r="D20" s="316" t="s">
        <v>11617</v>
      </c>
      <c r="E20" s="316"/>
    </row>
    <row r="21" spans="2:5">
      <c r="B21" s="316" t="s">
        <v>1945</v>
      </c>
      <c r="C21" s="316" t="s">
        <v>1946</v>
      </c>
      <c r="D21" s="316"/>
      <c r="E21" s="316"/>
    </row>
    <row r="22" spans="2:5">
      <c r="B22" s="316" t="s">
        <v>1947</v>
      </c>
      <c r="C22" s="316" t="s">
        <v>1948</v>
      </c>
      <c r="D22" s="316"/>
      <c r="E22" s="316"/>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6E546-2E45-45FA-878D-066D61E6DC54}">
  <sheetPr codeName="Sheet19">
    <tabColor rgb="FFFFC000"/>
    <pageSetUpPr fitToPage="1"/>
  </sheetPr>
  <dimension ref="A1:C181"/>
  <sheetViews>
    <sheetView zoomScale="70" zoomScaleNormal="70" workbookViewId="0">
      <pane ySplit="3" topLeftCell="A4" activePane="bottomLeft" state="frozen"/>
      <selection activeCell="M50" sqref="M50"/>
      <selection pane="bottomLeft"/>
    </sheetView>
  </sheetViews>
  <sheetFormatPr defaultColWidth="9.28515625" defaultRowHeight="15"/>
  <cols>
    <col min="1" max="1" width="2.7109375" style="90" customWidth="1"/>
    <col min="2" max="2" width="18.5703125" style="90" customWidth="1"/>
    <col min="3" max="3" width="93.42578125" style="90" bestFit="1" customWidth="1"/>
    <col min="4" max="16384" width="9.28515625" style="90"/>
  </cols>
  <sheetData>
    <row r="1" spans="1:3" s="337" customFormat="1" ht="26.65" customHeight="1">
      <c r="A1" s="628"/>
      <c r="B1" s="455" t="s">
        <v>1949</v>
      </c>
      <c r="C1" s="629"/>
    </row>
    <row r="2" spans="1:3" ht="17.100000000000001" customHeight="1">
      <c r="A2" s="245"/>
      <c r="B2" s="247"/>
    </row>
    <row r="3" spans="1:3" ht="33.75" customHeight="1">
      <c r="A3" s="120"/>
      <c r="B3" s="106" t="s">
        <v>26</v>
      </c>
      <c r="C3" s="106" t="s">
        <v>1047</v>
      </c>
    </row>
    <row r="4" spans="1:3" ht="17.100000000000001" customHeight="1">
      <c r="A4" s="120"/>
      <c r="B4" s="235">
        <v>100</v>
      </c>
      <c r="C4" s="316" t="s">
        <v>1950</v>
      </c>
    </row>
    <row r="5" spans="1:3" ht="17.100000000000001" customHeight="1">
      <c r="A5" s="120"/>
      <c r="B5" s="235">
        <v>101</v>
      </c>
      <c r="C5" s="316" t="s">
        <v>1951</v>
      </c>
    </row>
    <row r="6" spans="1:3" ht="17.100000000000001" customHeight="1">
      <c r="A6" s="120"/>
      <c r="B6" s="235">
        <v>102</v>
      </c>
      <c r="C6" s="316" t="s">
        <v>1952</v>
      </c>
    </row>
    <row r="7" spans="1:3" ht="17.100000000000001" customHeight="1">
      <c r="A7" s="120"/>
      <c r="B7" s="235">
        <v>103</v>
      </c>
      <c r="C7" s="316" t="s">
        <v>1953</v>
      </c>
    </row>
    <row r="8" spans="1:3" ht="17.100000000000001" customHeight="1">
      <c r="A8" s="120"/>
      <c r="B8" s="235">
        <v>104</v>
      </c>
      <c r="C8" s="316" t="s">
        <v>1954</v>
      </c>
    </row>
    <row r="9" spans="1:3" ht="17.100000000000001" customHeight="1">
      <c r="A9" s="120"/>
      <c r="B9" s="235">
        <v>105</v>
      </c>
      <c r="C9" s="316" t="s">
        <v>1955</v>
      </c>
    </row>
    <row r="10" spans="1:3" ht="17.100000000000001" customHeight="1">
      <c r="A10" s="120"/>
      <c r="B10" s="235">
        <v>106</v>
      </c>
      <c r="C10" s="316" t="s">
        <v>1956</v>
      </c>
    </row>
    <row r="11" spans="1:3" ht="17.100000000000001" customHeight="1">
      <c r="A11" s="120"/>
      <c r="B11" s="235">
        <v>107</v>
      </c>
      <c r="C11" s="316" t="s">
        <v>1957</v>
      </c>
    </row>
    <row r="12" spans="1:3" ht="17.100000000000001" customHeight="1">
      <c r="A12" s="120"/>
      <c r="B12" s="235">
        <v>108</v>
      </c>
      <c r="C12" s="316" t="s">
        <v>1958</v>
      </c>
    </row>
    <row r="13" spans="1:3" ht="17.100000000000001" customHeight="1">
      <c r="A13" s="120"/>
      <c r="B13" s="235">
        <v>109</v>
      </c>
      <c r="C13" s="316" t="s">
        <v>1959</v>
      </c>
    </row>
    <row r="14" spans="1:3" ht="17.100000000000001" customHeight="1">
      <c r="A14" s="120"/>
      <c r="B14" s="235">
        <v>110</v>
      </c>
      <c r="C14" s="316" t="s">
        <v>1960</v>
      </c>
    </row>
    <row r="15" spans="1:3" ht="17.100000000000001" customHeight="1">
      <c r="A15" s="120"/>
      <c r="B15" s="235">
        <v>111</v>
      </c>
      <c r="C15" s="316" t="s">
        <v>1961</v>
      </c>
    </row>
    <row r="16" spans="1:3" ht="17.100000000000001" customHeight="1">
      <c r="A16" s="120"/>
      <c r="B16" s="235">
        <v>113</v>
      </c>
      <c r="C16" s="316" t="s">
        <v>1962</v>
      </c>
    </row>
    <row r="17" spans="1:3" ht="17.100000000000001" customHeight="1">
      <c r="A17" s="120"/>
      <c r="B17" s="235">
        <v>115</v>
      </c>
      <c r="C17" s="316" t="s">
        <v>1963</v>
      </c>
    </row>
    <row r="18" spans="1:3" ht="17.100000000000001" customHeight="1">
      <c r="A18" s="120"/>
      <c r="B18" s="235">
        <v>120</v>
      </c>
      <c r="C18" s="316" t="s">
        <v>1964</v>
      </c>
    </row>
    <row r="19" spans="1:3" ht="17.100000000000001" customHeight="1">
      <c r="A19" s="120"/>
      <c r="B19" s="235">
        <v>130</v>
      </c>
      <c r="C19" s="316" t="s">
        <v>1965</v>
      </c>
    </row>
    <row r="20" spans="1:3" ht="17.100000000000001" customHeight="1">
      <c r="A20" s="120"/>
      <c r="B20" s="235">
        <v>140</v>
      </c>
      <c r="C20" s="316" t="s">
        <v>1966</v>
      </c>
    </row>
    <row r="21" spans="1:3" ht="17.100000000000001" customHeight="1">
      <c r="A21" s="120"/>
      <c r="B21" s="235">
        <v>141</v>
      </c>
      <c r="C21" s="316" t="s">
        <v>1967</v>
      </c>
    </row>
    <row r="22" spans="1:3" ht="17.100000000000001" customHeight="1">
      <c r="A22" s="120"/>
      <c r="B22" s="235">
        <v>142</v>
      </c>
      <c r="C22" s="316" t="s">
        <v>1968</v>
      </c>
    </row>
    <row r="23" spans="1:3" ht="17.100000000000001" customHeight="1">
      <c r="A23" s="120"/>
      <c r="B23" s="235">
        <v>143</v>
      </c>
      <c r="C23" s="316" t="s">
        <v>1969</v>
      </c>
    </row>
    <row r="24" spans="1:3" ht="17.100000000000001" customHeight="1">
      <c r="A24" s="120"/>
      <c r="B24" s="235">
        <v>144</v>
      </c>
      <c r="C24" s="316" t="s">
        <v>1970</v>
      </c>
    </row>
    <row r="25" spans="1:3" ht="17.100000000000001" customHeight="1">
      <c r="A25" s="120"/>
      <c r="B25" s="235">
        <v>145</v>
      </c>
      <c r="C25" s="316" t="s">
        <v>1971</v>
      </c>
    </row>
    <row r="26" spans="1:3" ht="17.100000000000001" customHeight="1">
      <c r="A26" s="120"/>
      <c r="B26" s="235">
        <v>150</v>
      </c>
      <c r="C26" s="316" t="s">
        <v>1972</v>
      </c>
    </row>
    <row r="27" spans="1:3" ht="17.100000000000001" customHeight="1">
      <c r="A27" s="120"/>
      <c r="B27" s="235">
        <v>160</v>
      </c>
      <c r="C27" s="316" t="s">
        <v>1973</v>
      </c>
    </row>
    <row r="28" spans="1:3" ht="17.100000000000001" customHeight="1">
      <c r="A28" s="120"/>
      <c r="B28" s="235">
        <v>161</v>
      </c>
      <c r="C28" s="316" t="s">
        <v>1974</v>
      </c>
    </row>
    <row r="29" spans="1:3" ht="17.100000000000001" customHeight="1">
      <c r="A29" s="120"/>
      <c r="B29" s="235">
        <v>170</v>
      </c>
      <c r="C29" s="316" t="s">
        <v>1975</v>
      </c>
    </row>
    <row r="30" spans="1:3" ht="17.100000000000001" customHeight="1">
      <c r="A30" s="120"/>
      <c r="B30" s="235">
        <v>171</v>
      </c>
      <c r="C30" s="316" t="s">
        <v>1976</v>
      </c>
    </row>
    <row r="31" spans="1:3" ht="17.100000000000001" customHeight="1">
      <c r="A31" s="120"/>
      <c r="B31" s="235">
        <v>172</v>
      </c>
      <c r="C31" s="316" t="s">
        <v>1977</v>
      </c>
    </row>
    <row r="32" spans="1:3" ht="17.100000000000001" customHeight="1">
      <c r="A32" s="120"/>
      <c r="B32" s="235">
        <v>173</v>
      </c>
      <c r="C32" s="316" t="s">
        <v>1978</v>
      </c>
    </row>
    <row r="33" spans="1:3" ht="17.100000000000001" customHeight="1">
      <c r="A33" s="120"/>
      <c r="B33" s="235">
        <v>174</v>
      </c>
      <c r="C33" s="316" t="s">
        <v>1979</v>
      </c>
    </row>
    <row r="34" spans="1:3" ht="17.100000000000001" customHeight="1">
      <c r="A34" s="120"/>
      <c r="B34" s="235">
        <v>180</v>
      </c>
      <c r="C34" s="316" t="s">
        <v>1980</v>
      </c>
    </row>
    <row r="35" spans="1:3" ht="17.100000000000001" customHeight="1">
      <c r="A35" s="120"/>
      <c r="B35" s="235">
        <v>190</v>
      </c>
      <c r="C35" s="316" t="s">
        <v>1981</v>
      </c>
    </row>
    <row r="36" spans="1:3" ht="17.100000000000001" customHeight="1">
      <c r="A36" s="120"/>
      <c r="B36" s="235">
        <v>191</v>
      </c>
      <c r="C36" s="316" t="s">
        <v>1982</v>
      </c>
    </row>
    <row r="37" spans="1:3" ht="17.100000000000001" customHeight="1">
      <c r="A37" s="120"/>
      <c r="B37" s="235">
        <v>192</v>
      </c>
      <c r="C37" s="316" t="s">
        <v>1983</v>
      </c>
    </row>
    <row r="38" spans="1:3" ht="17.100000000000001" customHeight="1">
      <c r="A38" s="120"/>
      <c r="B38" s="235">
        <v>200</v>
      </c>
      <c r="C38" s="316" t="s">
        <v>1984</v>
      </c>
    </row>
    <row r="39" spans="1:3" ht="17.100000000000001" customHeight="1">
      <c r="A39" s="120"/>
      <c r="B39" s="235">
        <v>211</v>
      </c>
      <c r="C39" s="316" t="s">
        <v>1985</v>
      </c>
    </row>
    <row r="40" spans="1:3" ht="17.100000000000001" customHeight="1">
      <c r="A40" s="120"/>
      <c r="B40" s="235">
        <v>212</v>
      </c>
      <c r="C40" s="316" t="s">
        <v>1986</v>
      </c>
    </row>
    <row r="41" spans="1:3" ht="17.100000000000001" customHeight="1">
      <c r="A41" s="120"/>
      <c r="B41" s="235">
        <v>213</v>
      </c>
      <c r="C41" s="316" t="s">
        <v>1987</v>
      </c>
    </row>
    <row r="42" spans="1:3" ht="17.100000000000001" customHeight="1">
      <c r="A42" s="120"/>
      <c r="B42" s="235">
        <v>214</v>
      </c>
      <c r="C42" s="316" t="s">
        <v>1988</v>
      </c>
    </row>
    <row r="43" spans="1:3" ht="17.100000000000001" customHeight="1">
      <c r="A43" s="120"/>
      <c r="B43" s="235">
        <v>215</v>
      </c>
      <c r="C43" s="316" t="s">
        <v>1989</v>
      </c>
    </row>
    <row r="44" spans="1:3" ht="17.100000000000001" customHeight="1">
      <c r="A44" s="120"/>
      <c r="B44" s="235">
        <v>216</v>
      </c>
      <c r="C44" s="316" t="s">
        <v>1990</v>
      </c>
    </row>
    <row r="45" spans="1:3" ht="17.100000000000001" customHeight="1">
      <c r="A45" s="120"/>
      <c r="B45" s="235">
        <v>217</v>
      </c>
      <c r="C45" s="316" t="s">
        <v>1991</v>
      </c>
    </row>
    <row r="46" spans="1:3" ht="17.100000000000001" customHeight="1">
      <c r="A46" s="120"/>
      <c r="B46" s="235">
        <v>218</v>
      </c>
      <c r="C46" s="316" t="s">
        <v>1992</v>
      </c>
    </row>
    <row r="47" spans="1:3" ht="17.100000000000001" customHeight="1">
      <c r="A47" s="120"/>
      <c r="B47" s="235">
        <v>219</v>
      </c>
      <c r="C47" s="316" t="s">
        <v>1993</v>
      </c>
    </row>
    <row r="48" spans="1:3" ht="17.100000000000001" customHeight="1">
      <c r="A48" s="120"/>
      <c r="B48" s="235">
        <v>220</v>
      </c>
      <c r="C48" s="316" t="s">
        <v>1994</v>
      </c>
    </row>
    <row r="49" spans="1:3" ht="17.100000000000001" customHeight="1">
      <c r="A49" s="120"/>
      <c r="B49" s="235">
        <v>221</v>
      </c>
      <c r="C49" s="316" t="s">
        <v>1995</v>
      </c>
    </row>
    <row r="50" spans="1:3" ht="17.100000000000001" customHeight="1">
      <c r="A50" s="120"/>
      <c r="B50" s="235">
        <v>222</v>
      </c>
      <c r="C50" s="316" t="s">
        <v>1996</v>
      </c>
    </row>
    <row r="51" spans="1:3" ht="17.100000000000001" customHeight="1">
      <c r="A51" s="120"/>
      <c r="B51" s="235">
        <v>223</v>
      </c>
      <c r="C51" s="316" t="s">
        <v>1997</v>
      </c>
    </row>
    <row r="52" spans="1:3" ht="17.100000000000001" customHeight="1">
      <c r="A52" s="120"/>
      <c r="B52" s="235">
        <v>230</v>
      </c>
      <c r="C52" s="316" t="s">
        <v>1998</v>
      </c>
    </row>
    <row r="53" spans="1:3" ht="17.100000000000001" customHeight="1">
      <c r="A53" s="120"/>
      <c r="B53" s="235">
        <v>240</v>
      </c>
      <c r="C53" s="316" t="s">
        <v>1999</v>
      </c>
    </row>
    <row r="54" spans="1:3" ht="17.100000000000001" customHeight="1">
      <c r="A54" s="120"/>
      <c r="B54" s="235">
        <v>241</v>
      </c>
      <c r="C54" s="316" t="s">
        <v>2000</v>
      </c>
    </row>
    <row r="55" spans="1:3" ht="17.100000000000001" customHeight="1">
      <c r="A55" s="120"/>
      <c r="B55" s="235">
        <v>242</v>
      </c>
      <c r="C55" s="316" t="s">
        <v>2001</v>
      </c>
    </row>
    <row r="56" spans="1:3" ht="17.100000000000001" customHeight="1">
      <c r="A56" s="120"/>
      <c r="B56" s="235">
        <v>250</v>
      </c>
      <c r="C56" s="316" t="s">
        <v>2002</v>
      </c>
    </row>
    <row r="57" spans="1:3" ht="17.100000000000001" customHeight="1">
      <c r="A57" s="120"/>
      <c r="B57" s="235">
        <v>251</v>
      </c>
      <c r="C57" s="316" t="s">
        <v>2003</v>
      </c>
    </row>
    <row r="58" spans="1:3" ht="17.100000000000001" customHeight="1">
      <c r="A58" s="120"/>
      <c r="B58" s="235">
        <v>252</v>
      </c>
      <c r="C58" s="316" t="s">
        <v>2004</v>
      </c>
    </row>
    <row r="59" spans="1:3" ht="17.100000000000001" customHeight="1">
      <c r="A59" s="120"/>
      <c r="B59" s="235">
        <v>253</v>
      </c>
      <c r="C59" s="316" t="s">
        <v>2005</v>
      </c>
    </row>
    <row r="60" spans="1:3" ht="17.100000000000001" customHeight="1">
      <c r="A60" s="120"/>
      <c r="B60" s="235">
        <v>254</v>
      </c>
      <c r="C60" s="316" t="s">
        <v>2006</v>
      </c>
    </row>
    <row r="61" spans="1:3" ht="17.100000000000001" customHeight="1">
      <c r="A61" s="120"/>
      <c r="B61" s="235">
        <v>255</v>
      </c>
      <c r="C61" s="316" t="s">
        <v>2007</v>
      </c>
    </row>
    <row r="62" spans="1:3" ht="17.100000000000001" customHeight="1">
      <c r="A62" s="120"/>
      <c r="B62" s="235">
        <v>256</v>
      </c>
      <c r="C62" s="316" t="s">
        <v>2008</v>
      </c>
    </row>
    <row r="63" spans="1:3" ht="17.100000000000001" customHeight="1">
      <c r="A63" s="120"/>
      <c r="B63" s="235">
        <v>257</v>
      </c>
      <c r="C63" s="316" t="s">
        <v>2009</v>
      </c>
    </row>
    <row r="64" spans="1:3" ht="17.100000000000001" customHeight="1">
      <c r="A64" s="120"/>
      <c r="B64" s="235">
        <v>258</v>
      </c>
      <c r="C64" s="316" t="s">
        <v>2010</v>
      </c>
    </row>
    <row r="65" spans="1:3" ht="17.100000000000001" customHeight="1">
      <c r="A65" s="120"/>
      <c r="B65" s="235">
        <v>259</v>
      </c>
      <c r="C65" s="316" t="s">
        <v>2011</v>
      </c>
    </row>
    <row r="66" spans="1:3" ht="17.100000000000001" customHeight="1">
      <c r="A66" s="120"/>
      <c r="B66" s="235">
        <v>260</v>
      </c>
      <c r="C66" s="316" t="s">
        <v>2012</v>
      </c>
    </row>
    <row r="67" spans="1:3" ht="17.100000000000001" customHeight="1">
      <c r="A67" s="120"/>
      <c r="B67" s="235">
        <v>261</v>
      </c>
      <c r="C67" s="316" t="s">
        <v>2013</v>
      </c>
    </row>
    <row r="68" spans="1:3" ht="17.100000000000001" customHeight="1">
      <c r="A68" s="120"/>
      <c r="B68" s="235">
        <v>262</v>
      </c>
      <c r="C68" s="316" t="s">
        <v>2014</v>
      </c>
    </row>
    <row r="69" spans="1:3" ht="17.100000000000001" customHeight="1">
      <c r="A69" s="120"/>
      <c r="B69" s="235">
        <v>263</v>
      </c>
      <c r="C69" s="316" t="s">
        <v>2015</v>
      </c>
    </row>
    <row r="70" spans="1:3" ht="17.100000000000001" customHeight="1">
      <c r="A70" s="120"/>
      <c r="B70" s="235">
        <v>264</v>
      </c>
      <c r="C70" s="316" t="s">
        <v>2016</v>
      </c>
    </row>
    <row r="71" spans="1:3" ht="17.100000000000001" customHeight="1">
      <c r="A71" s="120"/>
      <c r="B71" s="235">
        <v>270</v>
      </c>
      <c r="C71" s="316" t="s">
        <v>2017</v>
      </c>
    </row>
    <row r="72" spans="1:3" ht="17.100000000000001" customHeight="1">
      <c r="A72" s="120"/>
      <c r="B72" s="235">
        <v>280</v>
      </c>
      <c r="C72" s="316" t="s">
        <v>2018</v>
      </c>
    </row>
    <row r="73" spans="1:3" ht="17.100000000000001" customHeight="1">
      <c r="A73" s="120"/>
      <c r="B73" s="235">
        <v>290</v>
      </c>
      <c r="C73" s="316" t="s">
        <v>2019</v>
      </c>
    </row>
    <row r="74" spans="1:3" ht="17.100000000000001" customHeight="1">
      <c r="A74" s="120"/>
      <c r="B74" s="235">
        <v>291</v>
      </c>
      <c r="C74" s="316" t="s">
        <v>2020</v>
      </c>
    </row>
    <row r="75" spans="1:3" ht="17.100000000000001" customHeight="1">
      <c r="A75" s="120"/>
      <c r="B75" s="235">
        <v>300</v>
      </c>
      <c r="C75" s="316" t="s">
        <v>2021</v>
      </c>
    </row>
    <row r="76" spans="1:3" ht="17.100000000000001" customHeight="1">
      <c r="A76" s="120"/>
      <c r="B76" s="235">
        <v>301</v>
      </c>
      <c r="C76" s="316" t="s">
        <v>2022</v>
      </c>
    </row>
    <row r="77" spans="1:3" ht="17.100000000000001" customHeight="1">
      <c r="A77" s="120"/>
      <c r="B77" s="235">
        <v>302</v>
      </c>
      <c r="C77" s="316" t="s">
        <v>2023</v>
      </c>
    </row>
    <row r="78" spans="1:3" ht="17.100000000000001" customHeight="1">
      <c r="A78" s="120"/>
      <c r="B78" s="235">
        <v>303</v>
      </c>
      <c r="C78" s="316" t="s">
        <v>2024</v>
      </c>
    </row>
    <row r="79" spans="1:3" ht="17.100000000000001" customHeight="1">
      <c r="A79" s="120"/>
      <c r="B79" s="235">
        <v>304</v>
      </c>
      <c r="C79" s="316" t="s">
        <v>2025</v>
      </c>
    </row>
    <row r="80" spans="1:3" ht="17.100000000000001" customHeight="1">
      <c r="A80" s="120"/>
      <c r="B80" s="235">
        <v>305</v>
      </c>
      <c r="C80" s="316" t="s">
        <v>2026</v>
      </c>
    </row>
    <row r="81" spans="1:3" ht="17.100000000000001" customHeight="1">
      <c r="A81" s="120"/>
      <c r="B81" s="235">
        <v>306</v>
      </c>
      <c r="C81" s="316" t="s">
        <v>2027</v>
      </c>
    </row>
    <row r="82" spans="1:3" ht="17.100000000000001" customHeight="1">
      <c r="A82" s="120"/>
      <c r="B82" s="235">
        <v>307</v>
      </c>
      <c r="C82" s="316" t="s">
        <v>2028</v>
      </c>
    </row>
    <row r="83" spans="1:3" ht="17.100000000000001" customHeight="1">
      <c r="A83" s="120"/>
      <c r="B83" s="235">
        <v>308</v>
      </c>
      <c r="C83" s="316" t="s">
        <v>2029</v>
      </c>
    </row>
    <row r="84" spans="1:3" ht="17.100000000000001" customHeight="1">
      <c r="A84" s="120"/>
      <c r="B84" s="235">
        <v>309</v>
      </c>
      <c r="C84" s="316" t="s">
        <v>2030</v>
      </c>
    </row>
    <row r="85" spans="1:3" ht="17.100000000000001" customHeight="1">
      <c r="A85" s="120"/>
      <c r="B85" s="235">
        <v>310</v>
      </c>
      <c r="C85" s="316" t="s">
        <v>2031</v>
      </c>
    </row>
    <row r="86" spans="1:3" ht="17.100000000000001" customHeight="1">
      <c r="A86" s="120"/>
      <c r="B86" s="235">
        <v>311</v>
      </c>
      <c r="C86" s="316" t="s">
        <v>2032</v>
      </c>
    </row>
    <row r="87" spans="1:3" ht="17.100000000000001" customHeight="1">
      <c r="A87" s="120"/>
      <c r="B87" s="235">
        <v>313</v>
      </c>
      <c r="C87" s="316" t="s">
        <v>2033</v>
      </c>
    </row>
    <row r="88" spans="1:3" ht="17.100000000000001" customHeight="1">
      <c r="A88" s="120"/>
      <c r="B88" s="235">
        <v>314</v>
      </c>
      <c r="C88" s="316" t="s">
        <v>14509</v>
      </c>
    </row>
    <row r="89" spans="1:3" ht="17.100000000000001" customHeight="1">
      <c r="A89" s="120"/>
      <c r="B89" s="235">
        <v>315</v>
      </c>
      <c r="C89" s="316" t="s">
        <v>2034</v>
      </c>
    </row>
    <row r="90" spans="1:3" ht="17.100000000000001" customHeight="1">
      <c r="A90" s="120"/>
      <c r="B90" s="235">
        <v>316</v>
      </c>
      <c r="C90" s="316" t="s">
        <v>2035</v>
      </c>
    </row>
    <row r="91" spans="1:3" ht="17.100000000000001" customHeight="1">
      <c r="A91" s="120"/>
      <c r="B91" s="235">
        <v>317</v>
      </c>
      <c r="C91" s="316" t="s">
        <v>2036</v>
      </c>
    </row>
    <row r="92" spans="1:3" ht="17.100000000000001" customHeight="1">
      <c r="A92" s="120"/>
      <c r="B92" s="235">
        <v>318</v>
      </c>
      <c r="C92" s="316" t="s">
        <v>2037</v>
      </c>
    </row>
    <row r="93" spans="1:3" ht="17.100000000000001" customHeight="1">
      <c r="A93" s="120"/>
      <c r="B93" s="235">
        <v>319</v>
      </c>
      <c r="C93" s="316" t="s">
        <v>2038</v>
      </c>
    </row>
    <row r="94" spans="1:3" ht="17.100000000000001" customHeight="1">
      <c r="A94" s="120"/>
      <c r="B94" s="235">
        <v>320</v>
      </c>
      <c r="C94" s="316" t="s">
        <v>2039</v>
      </c>
    </row>
    <row r="95" spans="1:3" ht="17.100000000000001" customHeight="1">
      <c r="A95" s="120"/>
      <c r="B95" s="235">
        <v>321</v>
      </c>
      <c r="C95" s="316" t="s">
        <v>2040</v>
      </c>
    </row>
    <row r="96" spans="1:3" ht="17.100000000000001" customHeight="1">
      <c r="A96" s="120"/>
      <c r="B96" s="235">
        <v>322</v>
      </c>
      <c r="C96" s="316" t="s">
        <v>2041</v>
      </c>
    </row>
    <row r="97" spans="1:3" ht="17.100000000000001" customHeight="1">
      <c r="A97" s="120"/>
      <c r="B97" s="235">
        <v>323</v>
      </c>
      <c r="C97" s="316" t="s">
        <v>2042</v>
      </c>
    </row>
    <row r="98" spans="1:3" ht="17.100000000000001" customHeight="1">
      <c r="A98" s="120"/>
      <c r="B98" s="235">
        <v>324</v>
      </c>
      <c r="C98" s="316" t="s">
        <v>2043</v>
      </c>
    </row>
    <row r="99" spans="1:3" ht="17.100000000000001" customHeight="1">
      <c r="A99" s="120"/>
      <c r="B99" s="235">
        <v>325</v>
      </c>
      <c r="C99" s="316" t="s">
        <v>2044</v>
      </c>
    </row>
    <row r="100" spans="1:3" ht="17.100000000000001" customHeight="1">
      <c r="A100" s="120"/>
      <c r="B100" s="235">
        <v>326</v>
      </c>
      <c r="C100" s="316" t="s">
        <v>2045</v>
      </c>
    </row>
    <row r="101" spans="1:3" ht="17.100000000000001" customHeight="1">
      <c r="A101" s="120"/>
      <c r="B101" s="235">
        <v>327</v>
      </c>
      <c r="C101" s="316" t="s">
        <v>2046</v>
      </c>
    </row>
    <row r="102" spans="1:3" ht="17.100000000000001" customHeight="1">
      <c r="A102" s="120"/>
      <c r="B102" s="235">
        <v>328</v>
      </c>
      <c r="C102" s="316" t="s">
        <v>2047</v>
      </c>
    </row>
    <row r="103" spans="1:3" ht="17.100000000000001" customHeight="1">
      <c r="A103" s="120"/>
      <c r="B103" s="235">
        <v>329</v>
      </c>
      <c r="C103" s="316" t="s">
        <v>2048</v>
      </c>
    </row>
    <row r="104" spans="1:3" ht="17.100000000000001" customHeight="1">
      <c r="A104" s="120"/>
      <c r="B104" s="235">
        <v>330</v>
      </c>
      <c r="C104" s="316" t="s">
        <v>2049</v>
      </c>
    </row>
    <row r="105" spans="1:3" ht="17.100000000000001" customHeight="1">
      <c r="A105" s="120"/>
      <c r="B105" s="235">
        <v>331</v>
      </c>
      <c r="C105" s="316" t="s">
        <v>2050</v>
      </c>
    </row>
    <row r="106" spans="1:3" ht="17.100000000000001" customHeight="1">
      <c r="A106" s="120"/>
      <c r="B106" s="235">
        <v>333</v>
      </c>
      <c r="C106" s="316" t="s">
        <v>2051</v>
      </c>
    </row>
    <row r="107" spans="1:3" ht="17.100000000000001" customHeight="1">
      <c r="A107" s="120"/>
      <c r="B107" s="235">
        <v>335</v>
      </c>
      <c r="C107" s="316" t="s">
        <v>2052</v>
      </c>
    </row>
    <row r="108" spans="1:3" ht="17.100000000000001" customHeight="1">
      <c r="A108" s="120"/>
      <c r="B108" s="235">
        <v>340</v>
      </c>
      <c r="C108" s="316" t="s">
        <v>2053</v>
      </c>
    </row>
    <row r="109" spans="1:3" ht="17.100000000000001" customHeight="1">
      <c r="A109" s="120"/>
      <c r="B109" s="235">
        <v>341</v>
      </c>
      <c r="C109" s="316" t="s">
        <v>2054</v>
      </c>
    </row>
    <row r="110" spans="1:3" ht="17.100000000000001" customHeight="1">
      <c r="A110" s="120"/>
      <c r="B110" s="235">
        <v>342</v>
      </c>
      <c r="C110" s="316" t="s">
        <v>2055</v>
      </c>
    </row>
    <row r="111" spans="1:3" ht="17.100000000000001" customHeight="1">
      <c r="A111" s="120"/>
      <c r="B111" s="235">
        <v>343</v>
      </c>
      <c r="C111" s="316" t="s">
        <v>2056</v>
      </c>
    </row>
    <row r="112" spans="1:3" ht="17.100000000000001" customHeight="1">
      <c r="A112" s="120"/>
      <c r="B112" s="235">
        <v>344</v>
      </c>
      <c r="C112" s="316" t="s">
        <v>2057</v>
      </c>
    </row>
    <row r="113" spans="1:3" ht="17.100000000000001" customHeight="1">
      <c r="A113" s="120"/>
      <c r="B113" s="235">
        <v>345</v>
      </c>
      <c r="C113" s="316" t="s">
        <v>2058</v>
      </c>
    </row>
    <row r="114" spans="1:3" ht="17.100000000000001" customHeight="1">
      <c r="A114" s="120"/>
      <c r="B114" s="235">
        <v>346</v>
      </c>
      <c r="C114" s="316" t="s">
        <v>2059</v>
      </c>
    </row>
    <row r="115" spans="1:3" ht="17.100000000000001" customHeight="1">
      <c r="A115" s="120"/>
      <c r="B115" s="235">
        <v>347</v>
      </c>
      <c r="C115" s="316" t="s">
        <v>2060</v>
      </c>
    </row>
    <row r="116" spans="1:3" ht="17.100000000000001" customHeight="1">
      <c r="A116" s="120"/>
      <c r="B116" s="235">
        <v>348</v>
      </c>
      <c r="C116" s="316" t="s">
        <v>2061</v>
      </c>
    </row>
    <row r="117" spans="1:3" ht="17.100000000000001" customHeight="1">
      <c r="A117" s="120"/>
      <c r="B117" s="235">
        <v>350</v>
      </c>
      <c r="C117" s="316" t="s">
        <v>2062</v>
      </c>
    </row>
    <row r="118" spans="1:3" ht="17.100000000000001" customHeight="1">
      <c r="A118" s="120"/>
      <c r="B118" s="235">
        <v>352</v>
      </c>
      <c r="C118" s="316" t="s">
        <v>2063</v>
      </c>
    </row>
    <row r="119" spans="1:3" ht="17.100000000000001" customHeight="1">
      <c r="A119" s="120"/>
      <c r="B119" s="235">
        <v>360</v>
      </c>
      <c r="C119" s="316" t="s">
        <v>2064</v>
      </c>
    </row>
    <row r="120" spans="1:3" ht="17.100000000000001" customHeight="1">
      <c r="A120" s="120"/>
      <c r="B120" s="235">
        <v>361</v>
      </c>
      <c r="C120" s="316" t="s">
        <v>2065</v>
      </c>
    </row>
    <row r="121" spans="1:3" ht="17.100000000000001" customHeight="1">
      <c r="A121" s="120"/>
      <c r="B121" s="235">
        <v>370</v>
      </c>
      <c r="C121" s="316" t="s">
        <v>2066</v>
      </c>
    </row>
    <row r="122" spans="1:3" ht="17.100000000000001" customHeight="1">
      <c r="A122" s="120"/>
      <c r="B122" s="235">
        <v>371</v>
      </c>
      <c r="C122" s="316" t="s">
        <v>2067</v>
      </c>
    </row>
    <row r="123" spans="1:3" ht="17.100000000000001" customHeight="1">
      <c r="A123" s="120"/>
      <c r="B123" s="235">
        <v>400</v>
      </c>
      <c r="C123" s="316" t="s">
        <v>2068</v>
      </c>
    </row>
    <row r="124" spans="1:3" ht="17.100000000000001" customHeight="1">
      <c r="A124" s="120"/>
      <c r="B124" s="235">
        <v>401</v>
      </c>
      <c r="C124" s="316" t="s">
        <v>2069</v>
      </c>
    </row>
    <row r="125" spans="1:3" ht="17.100000000000001" customHeight="1">
      <c r="A125" s="120"/>
      <c r="B125" s="235">
        <v>410</v>
      </c>
      <c r="C125" s="316" t="s">
        <v>2070</v>
      </c>
    </row>
    <row r="126" spans="1:3" ht="17.100000000000001" customHeight="1">
      <c r="A126" s="120"/>
      <c r="B126" s="235">
        <v>420</v>
      </c>
      <c r="C126" s="316" t="s">
        <v>2071</v>
      </c>
    </row>
    <row r="127" spans="1:3" ht="17.100000000000001" customHeight="1">
      <c r="A127" s="120"/>
      <c r="B127" s="235">
        <v>421</v>
      </c>
      <c r="C127" s="316" t="s">
        <v>2072</v>
      </c>
    </row>
    <row r="128" spans="1:3" ht="17.100000000000001" customHeight="1">
      <c r="A128" s="120"/>
      <c r="B128" s="235">
        <v>422</v>
      </c>
      <c r="C128" s="316" t="s">
        <v>2073</v>
      </c>
    </row>
    <row r="129" spans="1:3" ht="17.100000000000001" customHeight="1">
      <c r="A129" s="120"/>
      <c r="B129" s="235">
        <v>430</v>
      </c>
      <c r="C129" s="316" t="s">
        <v>2074</v>
      </c>
    </row>
    <row r="130" spans="1:3" ht="17.100000000000001" customHeight="1">
      <c r="A130" s="120"/>
      <c r="B130" s="235">
        <v>431</v>
      </c>
      <c r="C130" s="316" t="s">
        <v>2075</v>
      </c>
    </row>
    <row r="131" spans="1:3" ht="17.100000000000001" customHeight="1">
      <c r="A131" s="120"/>
      <c r="B131" s="235">
        <v>450</v>
      </c>
      <c r="C131" s="316" t="s">
        <v>2076</v>
      </c>
    </row>
    <row r="132" spans="1:3" ht="17.100000000000001" customHeight="1">
      <c r="A132" s="120"/>
      <c r="B132" s="235">
        <v>451</v>
      </c>
      <c r="C132" s="316" t="s">
        <v>2077</v>
      </c>
    </row>
    <row r="133" spans="1:3" ht="17.100000000000001" customHeight="1">
      <c r="A133" s="120"/>
      <c r="B133" s="235">
        <v>460</v>
      </c>
      <c r="C133" s="316" t="s">
        <v>2078</v>
      </c>
    </row>
    <row r="134" spans="1:3" ht="17.100000000000001" customHeight="1">
      <c r="A134" s="120"/>
      <c r="B134" s="235">
        <v>461</v>
      </c>
      <c r="C134" s="316" t="s">
        <v>2079</v>
      </c>
    </row>
    <row r="135" spans="1:3" ht="17.100000000000001" customHeight="1">
      <c r="A135" s="120"/>
      <c r="B135" s="235">
        <v>501</v>
      </c>
      <c r="C135" s="316" t="s">
        <v>2080</v>
      </c>
    </row>
    <row r="136" spans="1:3" ht="17.100000000000001" customHeight="1">
      <c r="A136" s="120"/>
      <c r="B136" s="235">
        <v>502</v>
      </c>
      <c r="C136" s="316" t="s">
        <v>2081</v>
      </c>
    </row>
    <row r="137" spans="1:3" ht="17.100000000000001" customHeight="1">
      <c r="A137" s="120"/>
      <c r="B137" s="235">
        <v>503</v>
      </c>
      <c r="C137" s="316" t="s">
        <v>2082</v>
      </c>
    </row>
    <row r="138" spans="1:3" ht="17.100000000000001" customHeight="1">
      <c r="A138" s="120"/>
      <c r="B138" s="235">
        <v>504</v>
      </c>
      <c r="C138" s="316" t="s">
        <v>2083</v>
      </c>
    </row>
    <row r="139" spans="1:3" ht="17.100000000000001" customHeight="1">
      <c r="A139" s="120"/>
      <c r="B139" s="235">
        <v>505</v>
      </c>
      <c r="C139" s="316" t="s">
        <v>2084</v>
      </c>
    </row>
    <row r="140" spans="1:3" ht="17.100000000000001" customHeight="1">
      <c r="A140" s="120"/>
      <c r="B140" s="235">
        <v>560</v>
      </c>
      <c r="C140" s="316" t="s">
        <v>2085</v>
      </c>
    </row>
    <row r="141" spans="1:3" ht="17.100000000000001" customHeight="1">
      <c r="A141" s="120"/>
      <c r="B141" s="235">
        <v>650</v>
      </c>
      <c r="C141" s="316" t="s">
        <v>2086</v>
      </c>
    </row>
    <row r="142" spans="1:3" ht="17.100000000000001" customHeight="1">
      <c r="A142" s="120"/>
      <c r="B142" s="235">
        <v>651</v>
      </c>
      <c r="C142" s="316" t="s">
        <v>2087</v>
      </c>
    </row>
    <row r="143" spans="1:3" ht="17.100000000000001" customHeight="1">
      <c r="A143" s="120"/>
      <c r="B143" s="235">
        <v>652</v>
      </c>
      <c r="C143" s="316" t="s">
        <v>2088</v>
      </c>
    </row>
    <row r="144" spans="1:3" ht="17.100000000000001" customHeight="1">
      <c r="A144" s="120"/>
      <c r="B144" s="235">
        <v>653</v>
      </c>
      <c r="C144" s="316" t="s">
        <v>2089</v>
      </c>
    </row>
    <row r="145" spans="1:3" ht="17.100000000000001" customHeight="1">
      <c r="A145" s="120"/>
      <c r="B145" s="235">
        <v>654</v>
      </c>
      <c r="C145" s="316" t="s">
        <v>2090</v>
      </c>
    </row>
    <row r="146" spans="1:3" ht="17.100000000000001" customHeight="1">
      <c r="A146" s="120"/>
      <c r="B146" s="235">
        <v>655</v>
      </c>
      <c r="C146" s="316" t="s">
        <v>2091</v>
      </c>
    </row>
    <row r="147" spans="1:3" ht="17.100000000000001" customHeight="1">
      <c r="A147" s="120"/>
      <c r="B147" s="235">
        <v>656</v>
      </c>
      <c r="C147" s="316" t="s">
        <v>2092</v>
      </c>
    </row>
    <row r="148" spans="1:3" ht="17.100000000000001" customHeight="1">
      <c r="A148" s="120"/>
      <c r="B148" s="235">
        <v>657</v>
      </c>
      <c r="C148" s="316" t="s">
        <v>2093</v>
      </c>
    </row>
    <row r="149" spans="1:3" ht="17.100000000000001" customHeight="1">
      <c r="A149" s="120"/>
      <c r="B149" s="235">
        <v>658</v>
      </c>
      <c r="C149" s="316" t="s">
        <v>2094</v>
      </c>
    </row>
    <row r="150" spans="1:3" ht="17.100000000000001" customHeight="1">
      <c r="A150" s="120"/>
      <c r="B150" s="235">
        <v>659</v>
      </c>
      <c r="C150" s="316" t="s">
        <v>2095</v>
      </c>
    </row>
    <row r="151" spans="1:3">
      <c r="B151" s="235">
        <v>660</v>
      </c>
      <c r="C151" s="316" t="s">
        <v>2096</v>
      </c>
    </row>
    <row r="152" spans="1:3">
      <c r="B152" s="235">
        <v>661</v>
      </c>
      <c r="C152" s="316" t="s">
        <v>2097</v>
      </c>
    </row>
    <row r="153" spans="1:3">
      <c r="B153" s="235">
        <v>662</v>
      </c>
      <c r="C153" s="316" t="s">
        <v>2098</v>
      </c>
    </row>
    <row r="154" spans="1:3">
      <c r="B154" s="235">
        <v>663</v>
      </c>
      <c r="C154" s="316" t="s">
        <v>2099</v>
      </c>
    </row>
    <row r="155" spans="1:3">
      <c r="B155" s="235">
        <v>670</v>
      </c>
      <c r="C155" s="316" t="s">
        <v>2100</v>
      </c>
    </row>
    <row r="156" spans="1:3">
      <c r="B156" s="235">
        <v>673</v>
      </c>
      <c r="C156" s="316" t="s">
        <v>2101</v>
      </c>
    </row>
    <row r="157" spans="1:3">
      <c r="B157" s="235">
        <v>675</v>
      </c>
      <c r="C157" s="316" t="s">
        <v>2102</v>
      </c>
    </row>
    <row r="158" spans="1:3">
      <c r="B158" s="235">
        <v>677</v>
      </c>
      <c r="C158" s="316" t="s">
        <v>2103</v>
      </c>
    </row>
    <row r="159" spans="1:3">
      <c r="B159" s="235">
        <v>700</v>
      </c>
      <c r="C159" s="316" t="s">
        <v>2104</v>
      </c>
    </row>
    <row r="160" spans="1:3">
      <c r="B160" s="235">
        <v>710</v>
      </c>
      <c r="C160" s="316" t="s">
        <v>2105</v>
      </c>
    </row>
    <row r="161" spans="2:3">
      <c r="B161" s="235">
        <v>711</v>
      </c>
      <c r="C161" s="316" t="s">
        <v>2106</v>
      </c>
    </row>
    <row r="162" spans="2:3">
      <c r="B162" s="235">
        <v>712</v>
      </c>
      <c r="C162" s="316" t="s">
        <v>2107</v>
      </c>
    </row>
    <row r="163" spans="2:3">
      <c r="B163" s="235">
        <v>713</v>
      </c>
      <c r="C163" s="316" t="s">
        <v>2108</v>
      </c>
    </row>
    <row r="164" spans="2:3">
      <c r="B164" s="235">
        <v>715</v>
      </c>
      <c r="C164" s="316" t="s">
        <v>2109</v>
      </c>
    </row>
    <row r="165" spans="2:3">
      <c r="B165" s="235">
        <v>720</v>
      </c>
      <c r="C165" s="316" t="s">
        <v>2110</v>
      </c>
    </row>
    <row r="166" spans="2:3">
      <c r="B166" s="235">
        <v>721</v>
      </c>
      <c r="C166" s="316" t="s">
        <v>2111</v>
      </c>
    </row>
    <row r="167" spans="2:3">
      <c r="B167" s="235">
        <v>722</v>
      </c>
      <c r="C167" s="316" t="s">
        <v>2112</v>
      </c>
    </row>
    <row r="168" spans="2:3">
      <c r="B168" s="235">
        <v>723</v>
      </c>
      <c r="C168" s="316" t="s">
        <v>2113</v>
      </c>
    </row>
    <row r="169" spans="2:3">
      <c r="B169" s="235">
        <v>724</v>
      </c>
      <c r="C169" s="316" t="s">
        <v>2114</v>
      </c>
    </row>
    <row r="170" spans="2:3">
      <c r="B170" s="235">
        <v>725</v>
      </c>
      <c r="C170" s="316" t="s">
        <v>2115</v>
      </c>
    </row>
    <row r="171" spans="2:3">
      <c r="B171" s="235">
        <v>726</v>
      </c>
      <c r="C171" s="235" t="s">
        <v>2116</v>
      </c>
    </row>
    <row r="172" spans="2:3">
      <c r="B172" s="235">
        <v>727</v>
      </c>
      <c r="C172" s="235" t="s">
        <v>2117</v>
      </c>
    </row>
    <row r="173" spans="2:3">
      <c r="B173" s="235">
        <v>730</v>
      </c>
      <c r="C173" s="316" t="s">
        <v>2118</v>
      </c>
    </row>
    <row r="174" spans="2:3">
      <c r="B174" s="235">
        <v>800</v>
      </c>
      <c r="C174" s="235" t="s">
        <v>2119</v>
      </c>
    </row>
    <row r="175" spans="2:3">
      <c r="B175" s="235">
        <v>811</v>
      </c>
      <c r="C175" s="235" t="s">
        <v>2120</v>
      </c>
    </row>
    <row r="176" spans="2:3">
      <c r="B176" s="235">
        <v>812</v>
      </c>
      <c r="C176" s="235" t="s">
        <v>2121</v>
      </c>
    </row>
    <row r="177" spans="2:3">
      <c r="B177" s="235">
        <v>822</v>
      </c>
      <c r="C177" s="235" t="s">
        <v>2122</v>
      </c>
    </row>
    <row r="178" spans="2:3">
      <c r="B178" s="235">
        <v>834</v>
      </c>
      <c r="C178" s="235" t="s">
        <v>2123</v>
      </c>
    </row>
    <row r="179" spans="2:3">
      <c r="B179" s="235">
        <v>840</v>
      </c>
      <c r="C179" s="235" t="s">
        <v>2124</v>
      </c>
    </row>
    <row r="180" spans="2:3">
      <c r="B180" s="235">
        <v>920</v>
      </c>
      <c r="C180" s="235" t="s">
        <v>2125</v>
      </c>
    </row>
    <row r="181" spans="2:3">
      <c r="B181" s="235">
        <v>999</v>
      </c>
      <c r="C181" s="235" t="s">
        <v>2126</v>
      </c>
    </row>
  </sheetData>
  <pageMargins left="0.7" right="0.7" top="0.75" bottom="0.75" header="0.3" footer="0.3"/>
  <pageSetup paperSize="9" scale="25"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E9E-228B-4895-ACFB-62282C231BEA}">
  <sheetPr codeName="Sheet20">
    <tabColor rgb="FFFFC000"/>
  </sheetPr>
  <dimension ref="B1:AD2645"/>
  <sheetViews>
    <sheetView zoomScale="60" zoomScaleNormal="60" workbookViewId="0">
      <pane ySplit="3" topLeftCell="A4" activePane="bottomLeft" state="frozen"/>
      <selection activeCell="M50" sqref="M50"/>
      <selection pane="bottomLeft"/>
    </sheetView>
  </sheetViews>
  <sheetFormatPr defaultColWidth="9.28515625" defaultRowHeight="15"/>
  <cols>
    <col min="1" max="1" width="1.28515625" style="338" customWidth="1"/>
    <col min="2" max="2" width="8.5703125" style="338" customWidth="1"/>
    <col min="3" max="3" width="11.5703125" style="338" customWidth="1"/>
    <col min="4" max="4" width="96" style="338" customWidth="1"/>
    <col min="5" max="5" width="25.140625" style="338" bestFit="1" customWidth="1"/>
    <col min="6" max="6" width="5" style="338" customWidth="1"/>
    <col min="7" max="7" width="8.140625" style="338" customWidth="1"/>
    <col min="8" max="8" width="11.85546875" style="338" customWidth="1"/>
    <col min="9" max="9" width="96.85546875" style="338" customWidth="1"/>
    <col min="10" max="10" width="42.7109375" style="338" bestFit="1" customWidth="1"/>
    <col min="11" max="11" width="4.7109375" style="416" customWidth="1"/>
    <col min="12" max="12" width="7.85546875" style="338" customWidth="1"/>
    <col min="13" max="13" width="11.85546875" style="338" customWidth="1"/>
    <col min="14" max="14" width="81" style="338" customWidth="1"/>
    <col min="15" max="15" width="5" style="338" customWidth="1"/>
    <col min="16" max="16" width="8.140625" style="338" customWidth="1"/>
    <col min="17" max="17" width="12.7109375" style="338" customWidth="1"/>
    <col min="18" max="18" width="63.85546875" style="338" customWidth="1"/>
    <col min="19" max="19" width="11" style="338" customWidth="1"/>
    <col min="20" max="16384" width="9.28515625" style="338"/>
  </cols>
  <sheetData>
    <row r="1" spans="2:30" s="243" customFormat="1" ht="32.65" customHeight="1">
      <c r="B1" s="455" t="s">
        <v>2127</v>
      </c>
      <c r="C1" s="465"/>
      <c r="D1" s="465"/>
      <c r="E1" s="465"/>
      <c r="F1" s="465"/>
      <c r="G1" s="465"/>
      <c r="H1" s="465"/>
      <c r="I1" s="465"/>
      <c r="M1" s="379"/>
      <c r="N1" s="379"/>
      <c r="O1" s="380"/>
      <c r="P1" s="380"/>
      <c r="T1" s="241"/>
    </row>
    <row r="2" spans="2:30" ht="17.100000000000001" customHeight="1">
      <c r="B2" s="391"/>
      <c r="C2" s="630"/>
      <c r="D2" s="630"/>
      <c r="E2" s="630"/>
      <c r="F2" s="630"/>
      <c r="G2" s="630"/>
      <c r="H2" s="630"/>
      <c r="I2" s="630"/>
      <c r="J2" s="630"/>
      <c r="K2" s="630"/>
      <c r="L2" s="630"/>
      <c r="M2" s="630"/>
      <c r="N2" s="630"/>
      <c r="O2" s="630"/>
      <c r="P2" s="630"/>
      <c r="Q2" s="630"/>
      <c r="R2" s="630"/>
      <c r="S2" s="630"/>
      <c r="T2" s="630"/>
      <c r="U2" s="630"/>
      <c r="V2" s="630"/>
      <c r="W2" s="630"/>
      <c r="X2" s="630"/>
      <c r="Y2" s="630"/>
      <c r="Z2" s="630"/>
      <c r="AA2" s="630"/>
      <c r="AB2" s="630"/>
      <c r="AC2" s="630"/>
      <c r="AD2" s="630"/>
    </row>
    <row r="3" spans="2:30" s="768" customFormat="1" ht="63">
      <c r="B3" s="34" t="s">
        <v>85</v>
      </c>
      <c r="C3" s="34" t="s">
        <v>2128</v>
      </c>
      <c r="D3" s="34" t="s">
        <v>4816</v>
      </c>
      <c r="E3" s="34" t="s">
        <v>2129</v>
      </c>
      <c r="F3" s="557"/>
      <c r="G3" s="34" t="s">
        <v>85</v>
      </c>
      <c r="H3" s="34" t="s">
        <v>2128</v>
      </c>
      <c r="I3" s="34" t="s">
        <v>4816</v>
      </c>
      <c r="J3" s="34" t="s">
        <v>2129</v>
      </c>
      <c r="K3" s="557"/>
      <c r="L3" s="34" t="s">
        <v>85</v>
      </c>
      <c r="M3" s="34" t="s">
        <v>2128</v>
      </c>
      <c r="N3" s="34" t="s">
        <v>4816</v>
      </c>
      <c r="O3" s="557"/>
      <c r="P3" s="34" t="s">
        <v>85</v>
      </c>
      <c r="Q3" s="34" t="s">
        <v>2128</v>
      </c>
      <c r="R3" s="34" t="s">
        <v>4816</v>
      </c>
      <c r="S3" s="34" t="s">
        <v>989</v>
      </c>
      <c r="T3" s="765"/>
      <c r="U3" s="766"/>
      <c r="V3" s="766"/>
      <c r="W3" s="766"/>
      <c r="X3" s="766"/>
      <c r="Y3" s="766"/>
      <c r="Z3" s="766"/>
      <c r="AA3" s="766"/>
      <c r="AB3" s="766"/>
      <c r="AC3" s="767"/>
      <c r="AD3" s="767"/>
    </row>
    <row r="4" spans="2:30" s="339" customFormat="1" ht="16.5" customHeight="1">
      <c r="B4" s="554" t="s">
        <v>60</v>
      </c>
      <c r="C4" s="631" t="s">
        <v>2130</v>
      </c>
      <c r="D4" s="631" t="s">
        <v>7271</v>
      </c>
      <c r="E4" s="631" t="s">
        <v>2131</v>
      </c>
      <c r="F4" s="559"/>
      <c r="G4" s="631" t="s">
        <v>57</v>
      </c>
      <c r="H4" s="631" t="s">
        <v>2132</v>
      </c>
      <c r="I4" s="631" t="s">
        <v>12509</v>
      </c>
      <c r="J4" s="631" t="s">
        <v>2133</v>
      </c>
      <c r="K4" s="559"/>
      <c r="L4" s="631" t="s">
        <v>62</v>
      </c>
      <c r="M4" s="631" t="s">
        <v>2134</v>
      </c>
      <c r="N4" s="631" t="s">
        <v>14208</v>
      </c>
      <c r="O4" s="559"/>
      <c r="P4" s="116" t="s">
        <v>64</v>
      </c>
      <c r="Q4" s="116" t="s">
        <v>2135</v>
      </c>
      <c r="R4" s="631" t="s">
        <v>14220</v>
      </c>
      <c r="S4" s="116" t="s">
        <v>1421</v>
      </c>
      <c r="T4" s="559"/>
      <c r="U4" s="559"/>
      <c r="V4" s="559"/>
      <c r="W4" s="559"/>
      <c r="X4" s="559"/>
      <c r="Y4" s="559"/>
      <c r="Z4" s="559"/>
      <c r="AA4" s="559"/>
      <c r="AB4" s="559"/>
      <c r="AC4" s="559"/>
      <c r="AD4" s="559"/>
    </row>
    <row r="5" spans="2:30" s="339" customFormat="1" ht="16.5" customHeight="1">
      <c r="B5" s="554" t="s">
        <v>60</v>
      </c>
      <c r="C5" s="631" t="s">
        <v>2136</v>
      </c>
      <c r="D5" s="631" t="s">
        <v>7287</v>
      </c>
      <c r="E5" s="631" t="s">
        <v>2131</v>
      </c>
      <c r="F5" s="559"/>
      <c r="G5" s="631" t="s">
        <v>57</v>
      </c>
      <c r="H5" s="631" t="s">
        <v>2137</v>
      </c>
      <c r="I5" s="631" t="s">
        <v>12510</v>
      </c>
      <c r="J5" s="631" t="s">
        <v>2133</v>
      </c>
      <c r="K5" s="559"/>
      <c r="L5" s="631" t="s">
        <v>62</v>
      </c>
      <c r="M5" s="631" t="s">
        <v>2138</v>
      </c>
      <c r="N5" s="631" t="s">
        <v>14209</v>
      </c>
      <c r="O5" s="559"/>
      <c r="P5" s="116" t="s">
        <v>64</v>
      </c>
      <c r="Q5" s="116" t="s">
        <v>2139</v>
      </c>
      <c r="R5" s="631" t="s">
        <v>14221</v>
      </c>
      <c r="S5" s="116" t="s">
        <v>1421</v>
      </c>
      <c r="T5" s="559"/>
      <c r="U5" s="559"/>
      <c r="V5" s="559"/>
      <c r="W5" s="559"/>
      <c r="X5" s="559"/>
      <c r="Y5" s="559"/>
      <c r="Z5" s="559"/>
      <c r="AA5" s="559"/>
      <c r="AB5" s="559"/>
      <c r="AC5" s="559"/>
      <c r="AD5" s="559"/>
    </row>
    <row r="6" spans="2:30" s="339" customFormat="1" ht="16.5" customHeight="1">
      <c r="B6" s="554" t="s">
        <v>60</v>
      </c>
      <c r="C6" s="631" t="s">
        <v>2140</v>
      </c>
      <c r="D6" s="631" t="s">
        <v>7302</v>
      </c>
      <c r="E6" s="631" t="s">
        <v>2131</v>
      </c>
      <c r="F6" s="559"/>
      <c r="G6" s="631" t="s">
        <v>57</v>
      </c>
      <c r="H6" s="631" t="s">
        <v>2141</v>
      </c>
      <c r="I6" s="631" t="s">
        <v>12511</v>
      </c>
      <c r="J6" s="631" t="s">
        <v>2133</v>
      </c>
      <c r="K6" s="559"/>
      <c r="L6" s="631" t="s">
        <v>62</v>
      </c>
      <c r="M6" s="631" t="s">
        <v>2142</v>
      </c>
      <c r="N6" s="631" t="s">
        <v>14210</v>
      </c>
      <c r="O6" s="559"/>
      <c r="P6" s="116" t="s">
        <v>64</v>
      </c>
      <c r="Q6" s="116" t="s">
        <v>2143</v>
      </c>
      <c r="R6" s="631" t="s">
        <v>14222</v>
      </c>
      <c r="S6" s="116" t="s">
        <v>1421</v>
      </c>
      <c r="T6" s="559"/>
      <c r="U6" s="559"/>
      <c r="V6" s="559"/>
      <c r="W6" s="559"/>
      <c r="X6" s="559"/>
      <c r="Y6" s="559"/>
      <c r="Z6" s="559"/>
      <c r="AA6" s="559"/>
      <c r="AB6" s="559"/>
      <c r="AC6" s="559"/>
      <c r="AD6" s="559"/>
    </row>
    <row r="7" spans="2:30" s="339" customFormat="1" ht="16.5" customHeight="1">
      <c r="B7" s="554" t="s">
        <v>60</v>
      </c>
      <c r="C7" s="631" t="s">
        <v>2144</v>
      </c>
      <c r="D7" s="631" t="s">
        <v>7315</v>
      </c>
      <c r="E7" s="631" t="s">
        <v>2131</v>
      </c>
      <c r="F7" s="559"/>
      <c r="G7" s="631" t="s">
        <v>57</v>
      </c>
      <c r="H7" s="631" t="s">
        <v>2145</v>
      </c>
      <c r="I7" s="631" t="s">
        <v>12512</v>
      </c>
      <c r="J7" s="631" t="s">
        <v>2133</v>
      </c>
      <c r="K7" s="559"/>
      <c r="L7" s="631" t="s">
        <v>62</v>
      </c>
      <c r="M7" s="631" t="s">
        <v>2146</v>
      </c>
      <c r="N7" s="631" t="s">
        <v>14211</v>
      </c>
      <c r="O7" s="559"/>
      <c r="P7" s="116" t="s">
        <v>64</v>
      </c>
      <c r="Q7" s="116" t="s">
        <v>2147</v>
      </c>
      <c r="R7" s="631" t="s">
        <v>14223</v>
      </c>
      <c r="S7" s="116" t="s">
        <v>1421</v>
      </c>
      <c r="T7" s="559"/>
      <c r="U7" s="559"/>
      <c r="V7" s="559"/>
      <c r="W7" s="559"/>
      <c r="X7" s="559"/>
      <c r="Y7" s="559"/>
      <c r="Z7" s="559"/>
      <c r="AA7" s="559"/>
      <c r="AB7" s="559"/>
      <c r="AC7" s="559"/>
      <c r="AD7" s="559"/>
    </row>
    <row r="8" spans="2:30" s="339" customFormat="1" ht="16.5" customHeight="1">
      <c r="B8" s="554" t="s">
        <v>60</v>
      </c>
      <c r="C8" s="631" t="s">
        <v>2148</v>
      </c>
      <c r="D8" s="631" t="s">
        <v>7327</v>
      </c>
      <c r="E8" s="631" t="s">
        <v>2131</v>
      </c>
      <c r="F8" s="559"/>
      <c r="G8" s="631" t="s">
        <v>57</v>
      </c>
      <c r="H8" s="631" t="s">
        <v>2149</v>
      </c>
      <c r="I8" s="631" t="s">
        <v>12513</v>
      </c>
      <c r="J8" s="631" t="s">
        <v>2133</v>
      </c>
      <c r="K8" s="559"/>
      <c r="L8" s="631" t="s">
        <v>62</v>
      </c>
      <c r="M8" s="631" t="s">
        <v>2150</v>
      </c>
      <c r="N8" s="631" t="s">
        <v>14212</v>
      </c>
      <c r="O8" s="559"/>
      <c r="P8" s="116" t="s">
        <v>64</v>
      </c>
      <c r="Q8" s="116" t="s">
        <v>2151</v>
      </c>
      <c r="R8" s="631" t="s">
        <v>14224</v>
      </c>
      <c r="S8" s="116" t="s">
        <v>1421</v>
      </c>
      <c r="T8" s="559"/>
      <c r="U8" s="559"/>
      <c r="V8" s="559"/>
      <c r="W8" s="559"/>
      <c r="X8" s="559"/>
      <c r="Y8" s="559"/>
      <c r="Z8" s="559"/>
      <c r="AA8" s="559"/>
      <c r="AB8" s="559"/>
      <c r="AC8" s="559"/>
      <c r="AD8" s="559"/>
    </row>
    <row r="9" spans="2:30" s="339" customFormat="1" ht="16.5" customHeight="1">
      <c r="B9" s="554" t="s">
        <v>60</v>
      </c>
      <c r="C9" s="631" t="s">
        <v>2152</v>
      </c>
      <c r="D9" s="631" t="s">
        <v>7339</v>
      </c>
      <c r="E9" s="631" t="s">
        <v>2131</v>
      </c>
      <c r="F9" s="559"/>
      <c r="G9" s="631" t="s">
        <v>57</v>
      </c>
      <c r="H9" s="631" t="s">
        <v>2153</v>
      </c>
      <c r="I9" s="631" t="s">
        <v>12514</v>
      </c>
      <c r="J9" s="631" t="s">
        <v>2133</v>
      </c>
      <c r="K9" s="559"/>
      <c r="L9" s="631" t="s">
        <v>62</v>
      </c>
      <c r="M9" s="631" t="s">
        <v>2154</v>
      </c>
      <c r="N9" s="631" t="s">
        <v>14213</v>
      </c>
      <c r="O9" s="559"/>
      <c r="P9" s="116" t="s">
        <v>64</v>
      </c>
      <c r="Q9" s="116" t="s">
        <v>2155</v>
      </c>
      <c r="R9" s="631" t="s">
        <v>7257</v>
      </c>
      <c r="S9" s="116" t="s">
        <v>1421</v>
      </c>
      <c r="T9" s="559"/>
      <c r="U9" s="559"/>
      <c r="V9" s="559"/>
      <c r="W9" s="559"/>
      <c r="X9" s="559"/>
      <c r="Y9" s="559"/>
      <c r="Z9" s="559"/>
      <c r="AA9" s="559"/>
      <c r="AB9" s="559"/>
      <c r="AC9" s="559"/>
      <c r="AD9" s="559"/>
    </row>
    <row r="10" spans="2:30" s="339" customFormat="1" ht="16.5" customHeight="1">
      <c r="B10" s="554" t="s">
        <v>60</v>
      </c>
      <c r="C10" s="631" t="s">
        <v>2156</v>
      </c>
      <c r="D10" s="631" t="s">
        <v>7348</v>
      </c>
      <c r="E10" s="631" t="s">
        <v>2131</v>
      </c>
      <c r="F10" s="559"/>
      <c r="G10" s="631" t="s">
        <v>57</v>
      </c>
      <c r="H10" s="631" t="s">
        <v>2157</v>
      </c>
      <c r="I10" s="631" t="s">
        <v>12515</v>
      </c>
      <c r="J10" s="631" t="s">
        <v>2133</v>
      </c>
      <c r="K10" s="559"/>
      <c r="L10" s="631" t="s">
        <v>62</v>
      </c>
      <c r="M10" s="631" t="s">
        <v>2158</v>
      </c>
      <c r="N10" s="631" t="s">
        <v>14214</v>
      </c>
      <c r="O10" s="559"/>
      <c r="P10" s="116" t="s">
        <v>64</v>
      </c>
      <c r="Q10" s="116" t="s">
        <v>2159</v>
      </c>
      <c r="R10" s="631" t="s">
        <v>14225</v>
      </c>
      <c r="S10" s="116" t="s">
        <v>1419</v>
      </c>
      <c r="T10" s="559"/>
      <c r="U10" s="559"/>
      <c r="V10" s="559"/>
      <c r="W10" s="559"/>
      <c r="X10" s="559"/>
      <c r="Y10" s="559"/>
      <c r="Z10" s="559"/>
      <c r="AA10" s="559"/>
      <c r="AB10" s="559"/>
      <c r="AC10" s="559"/>
      <c r="AD10" s="559"/>
    </row>
    <row r="11" spans="2:30" s="339" customFormat="1" ht="16.5" customHeight="1">
      <c r="B11" s="554" t="s">
        <v>60</v>
      </c>
      <c r="C11" s="631" t="s">
        <v>2160</v>
      </c>
      <c r="D11" s="631" t="s">
        <v>7355</v>
      </c>
      <c r="E11" s="631" t="s">
        <v>2131</v>
      </c>
      <c r="F11" s="559"/>
      <c r="G11" s="631" t="s">
        <v>57</v>
      </c>
      <c r="H11" s="631" t="s">
        <v>2161</v>
      </c>
      <c r="I11" s="631" t="s">
        <v>12516</v>
      </c>
      <c r="J11" s="631" t="s">
        <v>2133</v>
      </c>
      <c r="K11" s="559"/>
      <c r="L11" s="631" t="s">
        <v>62</v>
      </c>
      <c r="M11" s="631" t="s">
        <v>2162</v>
      </c>
      <c r="N11" s="631" t="s">
        <v>14215</v>
      </c>
      <c r="O11" s="559"/>
      <c r="P11" s="116" t="s">
        <v>64</v>
      </c>
      <c r="Q11" s="116" t="s">
        <v>2163</v>
      </c>
      <c r="R11" s="631" t="s">
        <v>14226</v>
      </c>
      <c r="S11" s="116" t="s">
        <v>1419</v>
      </c>
      <c r="T11" s="559"/>
      <c r="U11" s="559"/>
      <c r="V11" s="559"/>
      <c r="W11" s="559"/>
      <c r="X11" s="559"/>
      <c r="Y11" s="559"/>
      <c r="Z11" s="559"/>
      <c r="AA11" s="559"/>
      <c r="AB11" s="559"/>
      <c r="AC11" s="559"/>
      <c r="AD11" s="559"/>
    </row>
    <row r="12" spans="2:30" s="339" customFormat="1" ht="16.5" customHeight="1">
      <c r="B12" s="554" t="s">
        <v>60</v>
      </c>
      <c r="C12" s="631" t="s">
        <v>2164</v>
      </c>
      <c r="D12" s="631" t="s">
        <v>11632</v>
      </c>
      <c r="E12" s="631" t="s">
        <v>1368</v>
      </c>
      <c r="F12" s="559"/>
      <c r="G12" s="631" t="s">
        <v>57</v>
      </c>
      <c r="H12" s="631" t="s">
        <v>2165</v>
      </c>
      <c r="I12" s="631" t="s">
        <v>12517</v>
      </c>
      <c r="J12" s="631" t="s">
        <v>2133</v>
      </c>
      <c r="K12" s="559"/>
      <c r="L12" s="631" t="s">
        <v>62</v>
      </c>
      <c r="M12" s="631" t="s">
        <v>2166</v>
      </c>
      <c r="N12" s="631" t="s">
        <v>14216</v>
      </c>
      <c r="O12" s="559"/>
      <c r="P12" s="116" t="s">
        <v>64</v>
      </c>
      <c r="Q12" s="116" t="s">
        <v>2167</v>
      </c>
      <c r="R12" s="631" t="s">
        <v>14227</v>
      </c>
      <c r="S12" s="116" t="s">
        <v>1419</v>
      </c>
      <c r="T12" s="559"/>
      <c r="U12" s="559"/>
      <c r="V12" s="559"/>
      <c r="W12" s="559"/>
      <c r="X12" s="559"/>
      <c r="Y12" s="559"/>
      <c r="Z12" s="559"/>
      <c r="AA12" s="559"/>
      <c r="AB12" s="559"/>
      <c r="AC12" s="559"/>
      <c r="AD12" s="559"/>
    </row>
    <row r="13" spans="2:30" s="339" customFormat="1" ht="16.5" customHeight="1">
      <c r="B13" s="554" t="s">
        <v>60</v>
      </c>
      <c r="C13" s="631" t="s">
        <v>2168</v>
      </c>
      <c r="D13" s="631" t="s">
        <v>7226</v>
      </c>
      <c r="E13" s="631" t="s">
        <v>1368</v>
      </c>
      <c r="F13" s="559"/>
      <c r="G13" s="631" t="s">
        <v>57</v>
      </c>
      <c r="H13" s="631" t="s">
        <v>2169</v>
      </c>
      <c r="I13" s="631" t="s">
        <v>12518</v>
      </c>
      <c r="J13" s="631" t="s">
        <v>2133</v>
      </c>
      <c r="K13" s="559"/>
      <c r="L13" s="631" t="s">
        <v>62</v>
      </c>
      <c r="M13" s="631" t="s">
        <v>2170</v>
      </c>
      <c r="N13" s="631" t="s">
        <v>14217</v>
      </c>
      <c r="O13" s="559"/>
      <c r="P13" s="116" t="s">
        <v>64</v>
      </c>
      <c r="Q13" s="116" t="s">
        <v>2171</v>
      </c>
      <c r="R13" s="631" t="s">
        <v>14228</v>
      </c>
      <c r="S13" s="116" t="s">
        <v>1419</v>
      </c>
      <c r="T13" s="559"/>
      <c r="U13" s="559"/>
      <c r="V13" s="559"/>
      <c r="W13" s="559"/>
      <c r="X13" s="559"/>
      <c r="Y13" s="559"/>
      <c r="Z13" s="559"/>
      <c r="AA13" s="559"/>
      <c r="AB13" s="559"/>
      <c r="AC13" s="559"/>
      <c r="AD13" s="559"/>
    </row>
    <row r="14" spans="2:30" s="339" customFormat="1" ht="16.5" customHeight="1">
      <c r="B14" s="554" t="s">
        <v>60</v>
      </c>
      <c r="C14" s="631" t="s">
        <v>2172</v>
      </c>
      <c r="D14" s="631" t="s">
        <v>7245</v>
      </c>
      <c r="E14" s="631" t="s">
        <v>1368</v>
      </c>
      <c r="F14" s="559"/>
      <c r="G14" s="631" t="s">
        <v>57</v>
      </c>
      <c r="H14" s="631" t="s">
        <v>2173</v>
      </c>
      <c r="I14" s="631" t="s">
        <v>12519</v>
      </c>
      <c r="J14" s="631" t="s">
        <v>2133</v>
      </c>
      <c r="K14" s="559"/>
      <c r="L14" s="631" t="s">
        <v>62</v>
      </c>
      <c r="M14" s="631" t="s">
        <v>2174</v>
      </c>
      <c r="N14" s="631" t="s">
        <v>14218</v>
      </c>
      <c r="O14" s="559"/>
      <c r="P14" s="116" t="s">
        <v>64</v>
      </c>
      <c r="Q14" s="116" t="s">
        <v>2175</v>
      </c>
      <c r="R14" s="631" t="s">
        <v>14229</v>
      </c>
      <c r="S14" s="116" t="s">
        <v>1419</v>
      </c>
      <c r="T14" s="559"/>
      <c r="U14" s="559"/>
      <c r="V14" s="559"/>
      <c r="W14" s="559"/>
      <c r="X14" s="559"/>
      <c r="Y14" s="559"/>
      <c r="Z14" s="559"/>
      <c r="AA14" s="559"/>
      <c r="AB14" s="559"/>
      <c r="AC14" s="559"/>
      <c r="AD14" s="559"/>
    </row>
    <row r="15" spans="2:30" s="339" customFormat="1" ht="16.5" customHeight="1">
      <c r="B15" s="554" t="s">
        <v>60</v>
      </c>
      <c r="C15" s="631" t="s">
        <v>2176</v>
      </c>
      <c r="D15" s="631" t="s">
        <v>11633</v>
      </c>
      <c r="E15" s="631" t="s">
        <v>1368</v>
      </c>
      <c r="F15" s="559"/>
      <c r="G15" s="631" t="s">
        <v>57</v>
      </c>
      <c r="H15" s="631" t="s">
        <v>2177</v>
      </c>
      <c r="I15" s="631" t="s">
        <v>12520</v>
      </c>
      <c r="J15" s="631" t="s">
        <v>2133</v>
      </c>
      <c r="K15" s="559"/>
      <c r="L15" s="631" t="s">
        <v>62</v>
      </c>
      <c r="M15" s="631" t="s">
        <v>2178</v>
      </c>
      <c r="N15" s="631" t="s">
        <v>14219</v>
      </c>
      <c r="O15" s="559"/>
      <c r="P15" s="116" t="s">
        <v>64</v>
      </c>
      <c r="Q15" s="116" t="s">
        <v>2179</v>
      </c>
      <c r="R15" s="631" t="s">
        <v>14230</v>
      </c>
      <c r="S15" s="116" t="s">
        <v>1419</v>
      </c>
      <c r="T15" s="559"/>
      <c r="U15" s="559"/>
      <c r="V15" s="559"/>
      <c r="W15" s="559"/>
      <c r="X15" s="559"/>
      <c r="Y15" s="559"/>
      <c r="Z15" s="559"/>
      <c r="AA15" s="559"/>
      <c r="AB15" s="559"/>
      <c r="AC15" s="559"/>
      <c r="AD15" s="559"/>
    </row>
    <row r="16" spans="2:30" s="339" customFormat="1" ht="16.5" customHeight="1">
      <c r="B16" s="554" t="s">
        <v>60</v>
      </c>
      <c r="C16" s="631" t="s">
        <v>2180</v>
      </c>
      <c r="D16" s="631" t="s">
        <v>11634</v>
      </c>
      <c r="E16" s="631" t="s">
        <v>1368</v>
      </c>
      <c r="F16" s="559"/>
      <c r="G16" s="631" t="s">
        <v>57</v>
      </c>
      <c r="H16" s="631" t="s">
        <v>2181</v>
      </c>
      <c r="I16" s="631" t="s">
        <v>12521</v>
      </c>
      <c r="J16" s="631" t="s">
        <v>2133</v>
      </c>
      <c r="K16" s="559"/>
      <c r="L16" s="631" t="s">
        <v>62</v>
      </c>
      <c r="M16" s="631" t="s">
        <v>2182</v>
      </c>
      <c r="N16" s="631" t="s">
        <v>12313</v>
      </c>
      <c r="O16" s="559"/>
      <c r="P16" s="116" t="s">
        <v>64</v>
      </c>
      <c r="Q16" s="116" t="s">
        <v>2183</v>
      </c>
      <c r="R16" s="631" t="s">
        <v>14231</v>
      </c>
      <c r="S16" s="116" t="s">
        <v>1419</v>
      </c>
      <c r="T16" s="559"/>
      <c r="U16" s="559"/>
      <c r="V16" s="559"/>
      <c r="W16" s="559"/>
      <c r="X16" s="559"/>
      <c r="Y16" s="559"/>
      <c r="Z16" s="559"/>
      <c r="AA16" s="559"/>
      <c r="AB16" s="559"/>
      <c r="AC16" s="559"/>
      <c r="AD16" s="559"/>
    </row>
    <row r="17" spans="2:19" s="339" customFormat="1" ht="16.5" customHeight="1">
      <c r="B17" s="554" t="s">
        <v>60</v>
      </c>
      <c r="C17" s="631" t="s">
        <v>2184</v>
      </c>
      <c r="D17" s="631" t="s">
        <v>11635</v>
      </c>
      <c r="E17" s="631" t="s">
        <v>1368</v>
      </c>
      <c r="F17" s="559"/>
      <c r="G17" s="631" t="s">
        <v>57</v>
      </c>
      <c r="H17" s="631" t="s">
        <v>2185</v>
      </c>
      <c r="I17" s="631" t="s">
        <v>12522</v>
      </c>
      <c r="J17" s="631" t="s">
        <v>2133</v>
      </c>
      <c r="K17" s="559"/>
      <c r="L17" s="559"/>
      <c r="M17" s="559"/>
      <c r="N17" s="559"/>
      <c r="O17" s="559"/>
      <c r="P17" s="116" t="s">
        <v>64</v>
      </c>
      <c r="Q17" s="116" t="s">
        <v>2186</v>
      </c>
      <c r="R17" s="631" t="s">
        <v>7240</v>
      </c>
      <c r="S17" s="116" t="s">
        <v>1419</v>
      </c>
    </row>
    <row r="18" spans="2:19" s="339" customFormat="1" ht="16.5" customHeight="1">
      <c r="B18" s="554" t="s">
        <v>60</v>
      </c>
      <c r="C18" s="631" t="s">
        <v>2187</v>
      </c>
      <c r="D18" s="631" t="s">
        <v>11636</v>
      </c>
      <c r="E18" s="631" t="s">
        <v>1368</v>
      </c>
      <c r="F18" s="559"/>
      <c r="G18" s="631" t="s">
        <v>57</v>
      </c>
      <c r="H18" s="631" t="s">
        <v>2188</v>
      </c>
      <c r="I18" s="631" t="s">
        <v>12523</v>
      </c>
      <c r="J18" s="631" t="s">
        <v>2133</v>
      </c>
      <c r="K18" s="559"/>
      <c r="L18" s="559"/>
      <c r="M18" s="559"/>
      <c r="N18" s="559"/>
      <c r="O18" s="559"/>
      <c r="P18" s="116" t="s">
        <v>64</v>
      </c>
      <c r="Q18" s="116" t="s">
        <v>2189</v>
      </c>
      <c r="R18" s="631" t="s">
        <v>14232</v>
      </c>
      <c r="S18" s="116" t="s">
        <v>1419</v>
      </c>
    </row>
    <row r="19" spans="2:19" s="339" customFormat="1" ht="16.5" customHeight="1">
      <c r="B19" s="554" t="s">
        <v>60</v>
      </c>
      <c r="C19" s="631" t="s">
        <v>2190</v>
      </c>
      <c r="D19" s="631" t="s">
        <v>11637</v>
      </c>
      <c r="E19" s="631" t="s">
        <v>1368</v>
      </c>
      <c r="F19" s="559"/>
      <c r="G19" s="631" t="s">
        <v>57</v>
      </c>
      <c r="H19" s="631" t="s">
        <v>2191</v>
      </c>
      <c r="I19" s="631" t="s">
        <v>12524</v>
      </c>
      <c r="J19" s="631" t="s">
        <v>2133</v>
      </c>
      <c r="K19" s="559"/>
      <c r="L19" s="559"/>
      <c r="M19" s="559"/>
      <c r="N19" s="559"/>
      <c r="O19" s="559"/>
      <c r="P19" s="116" t="s">
        <v>64</v>
      </c>
      <c r="Q19" s="116" t="s">
        <v>2192</v>
      </c>
      <c r="R19" s="631" t="s">
        <v>14233</v>
      </c>
      <c r="S19" s="116" t="s">
        <v>1414</v>
      </c>
    </row>
    <row r="20" spans="2:19" s="339" customFormat="1" ht="16.5" customHeight="1">
      <c r="B20" s="554" t="s">
        <v>60</v>
      </c>
      <c r="C20" s="631" t="s">
        <v>2193</v>
      </c>
      <c r="D20" s="631" t="s">
        <v>11638</v>
      </c>
      <c r="E20" s="631" t="s">
        <v>1368</v>
      </c>
      <c r="F20" s="559"/>
      <c r="G20" s="631" t="s">
        <v>57</v>
      </c>
      <c r="H20" s="631" t="s">
        <v>2194</v>
      </c>
      <c r="I20" s="631" t="s">
        <v>12525</v>
      </c>
      <c r="J20" s="631" t="s">
        <v>2133</v>
      </c>
      <c r="K20" s="559"/>
      <c r="L20" s="559"/>
      <c r="M20" s="559"/>
      <c r="N20" s="559"/>
      <c r="O20" s="559"/>
      <c r="P20" s="116" t="s">
        <v>64</v>
      </c>
      <c r="Q20" s="116" t="s">
        <v>2195</v>
      </c>
      <c r="R20" s="631" t="s">
        <v>14234</v>
      </c>
      <c r="S20" s="116" t="s">
        <v>1414</v>
      </c>
    </row>
    <row r="21" spans="2:19" s="339" customFormat="1" ht="16.5" customHeight="1">
      <c r="B21" s="554" t="s">
        <v>60</v>
      </c>
      <c r="C21" s="631" t="s">
        <v>2196</v>
      </c>
      <c r="D21" s="631" t="s">
        <v>11639</v>
      </c>
      <c r="E21" s="631" t="s">
        <v>1368</v>
      </c>
      <c r="F21" s="559"/>
      <c r="G21" s="631" t="s">
        <v>57</v>
      </c>
      <c r="H21" s="631" t="s">
        <v>2197</v>
      </c>
      <c r="I21" s="631" t="s">
        <v>12526</v>
      </c>
      <c r="J21" s="631" t="s">
        <v>2133</v>
      </c>
      <c r="K21" s="559"/>
      <c r="L21" s="559"/>
      <c r="M21" s="559"/>
      <c r="N21" s="559"/>
      <c r="O21" s="559"/>
      <c r="P21" s="116" t="s">
        <v>64</v>
      </c>
      <c r="Q21" s="116" t="s">
        <v>2198</v>
      </c>
      <c r="R21" s="631" t="s">
        <v>14235</v>
      </c>
      <c r="S21" s="116" t="s">
        <v>1414</v>
      </c>
    </row>
    <row r="22" spans="2:19" s="339" customFormat="1" ht="16.5" customHeight="1">
      <c r="B22" s="554" t="s">
        <v>60</v>
      </c>
      <c r="C22" s="631" t="s">
        <v>2199</v>
      </c>
      <c r="D22" s="631" t="s">
        <v>11640</v>
      </c>
      <c r="E22" s="631" t="s">
        <v>1368</v>
      </c>
      <c r="F22" s="559"/>
      <c r="G22" s="631" t="s">
        <v>57</v>
      </c>
      <c r="H22" s="631" t="s">
        <v>2200</v>
      </c>
      <c r="I22" s="631" t="s">
        <v>12527</v>
      </c>
      <c r="J22" s="631" t="s">
        <v>2133</v>
      </c>
      <c r="K22" s="559"/>
      <c r="L22" s="559"/>
      <c r="M22" s="559"/>
      <c r="N22" s="559"/>
      <c r="O22" s="559"/>
      <c r="P22" s="116" t="s">
        <v>64</v>
      </c>
      <c r="Q22" s="116" t="s">
        <v>2201</v>
      </c>
      <c r="R22" s="631" t="s">
        <v>14236</v>
      </c>
      <c r="S22" s="116" t="s">
        <v>1414</v>
      </c>
    </row>
    <row r="23" spans="2:19" s="339" customFormat="1" ht="16.5" customHeight="1">
      <c r="B23" s="554" t="s">
        <v>60</v>
      </c>
      <c r="C23" s="631" t="s">
        <v>2202</v>
      </c>
      <c r="D23" s="631" t="s">
        <v>11641</v>
      </c>
      <c r="E23" s="631" t="s">
        <v>1368</v>
      </c>
      <c r="F23" s="559"/>
      <c r="G23" s="631" t="s">
        <v>57</v>
      </c>
      <c r="H23" s="631" t="s">
        <v>2203</v>
      </c>
      <c r="I23" s="631" t="s">
        <v>12528</v>
      </c>
      <c r="J23" s="631" t="s">
        <v>2133</v>
      </c>
      <c r="K23" s="559"/>
      <c r="L23" s="559"/>
      <c r="M23" s="559"/>
      <c r="N23" s="559"/>
      <c r="O23" s="559"/>
      <c r="P23" s="116" t="s">
        <v>64</v>
      </c>
      <c r="Q23" s="116" t="s">
        <v>2204</v>
      </c>
      <c r="R23" s="631" t="s">
        <v>14237</v>
      </c>
      <c r="S23" s="116" t="s">
        <v>1414</v>
      </c>
    </row>
    <row r="24" spans="2:19" s="339" customFormat="1" ht="16.5" customHeight="1">
      <c r="B24" s="554" t="s">
        <v>60</v>
      </c>
      <c r="C24" s="631" t="s">
        <v>2205</v>
      </c>
      <c r="D24" s="631" t="s">
        <v>11642</v>
      </c>
      <c r="E24" s="631" t="s">
        <v>1368</v>
      </c>
      <c r="F24" s="559"/>
      <c r="G24" s="631" t="s">
        <v>57</v>
      </c>
      <c r="H24" s="631" t="s">
        <v>2206</v>
      </c>
      <c r="I24" s="631" t="s">
        <v>12529</v>
      </c>
      <c r="J24" s="631" t="s">
        <v>2133</v>
      </c>
      <c r="K24" s="559"/>
      <c r="L24" s="559"/>
      <c r="M24" s="559"/>
      <c r="N24" s="559"/>
      <c r="O24" s="559"/>
      <c r="P24" s="116" t="s">
        <v>64</v>
      </c>
      <c r="Q24" s="116" t="s">
        <v>2207</v>
      </c>
      <c r="R24" s="631" t="s">
        <v>14238</v>
      </c>
      <c r="S24" s="116" t="s">
        <v>1414</v>
      </c>
    </row>
    <row r="25" spans="2:19" s="339" customFormat="1" ht="16.5" customHeight="1">
      <c r="B25" s="554" t="s">
        <v>60</v>
      </c>
      <c r="C25" s="631" t="s">
        <v>2208</v>
      </c>
      <c r="D25" s="631" t="s">
        <v>11643</v>
      </c>
      <c r="E25" s="631" t="s">
        <v>1368</v>
      </c>
      <c r="F25" s="559"/>
      <c r="G25" s="631" t="s">
        <v>57</v>
      </c>
      <c r="H25" s="631" t="s">
        <v>2209</v>
      </c>
      <c r="I25" s="631" t="s">
        <v>12530</v>
      </c>
      <c r="J25" s="631" t="s">
        <v>2133</v>
      </c>
      <c r="K25" s="559"/>
      <c r="L25" s="559"/>
      <c r="M25" s="559"/>
      <c r="N25" s="559"/>
      <c r="O25" s="559"/>
      <c r="P25" s="116" t="s">
        <v>64</v>
      </c>
      <c r="Q25" s="116" t="s">
        <v>2210</v>
      </c>
      <c r="R25" s="631" t="s">
        <v>14239</v>
      </c>
      <c r="S25" s="116" t="s">
        <v>1414</v>
      </c>
    </row>
    <row r="26" spans="2:19" s="339" customFormat="1" ht="16.5" customHeight="1">
      <c r="B26" s="554" t="s">
        <v>60</v>
      </c>
      <c r="C26" s="631" t="s">
        <v>2211</v>
      </c>
      <c r="D26" s="631" t="s">
        <v>11644</v>
      </c>
      <c r="E26" s="631" t="s">
        <v>1368</v>
      </c>
      <c r="F26" s="559"/>
      <c r="G26" s="631" t="s">
        <v>57</v>
      </c>
      <c r="H26" s="631" t="s">
        <v>2212</v>
      </c>
      <c r="I26" s="631" t="s">
        <v>12531</v>
      </c>
      <c r="J26" s="631" t="s">
        <v>2133</v>
      </c>
      <c r="K26" s="559"/>
      <c r="L26" s="559"/>
      <c r="M26" s="559"/>
      <c r="N26" s="559"/>
      <c r="O26" s="559"/>
      <c r="P26" s="116" t="s">
        <v>64</v>
      </c>
      <c r="Q26" s="116" t="s">
        <v>2182</v>
      </c>
      <c r="R26" s="631" t="s">
        <v>12313</v>
      </c>
      <c r="S26" s="116" t="s">
        <v>2213</v>
      </c>
    </row>
    <row r="27" spans="2:19" s="339" customFormat="1" ht="16.5" customHeight="1">
      <c r="B27" s="554" t="s">
        <v>60</v>
      </c>
      <c r="C27" s="631" t="s">
        <v>2214</v>
      </c>
      <c r="D27" s="631" t="s">
        <v>11645</v>
      </c>
      <c r="E27" s="631" t="s">
        <v>1368</v>
      </c>
      <c r="F27" s="559"/>
      <c r="G27" s="631" t="s">
        <v>57</v>
      </c>
      <c r="H27" s="631" t="s">
        <v>2215</v>
      </c>
      <c r="I27" s="631" t="s">
        <v>12532</v>
      </c>
      <c r="J27" s="631" t="s">
        <v>2133</v>
      </c>
      <c r="K27" s="559"/>
      <c r="L27" s="559"/>
      <c r="M27" s="559"/>
      <c r="N27" s="559"/>
      <c r="O27" s="559"/>
      <c r="P27" s="559"/>
      <c r="Q27" s="559"/>
      <c r="R27" s="559"/>
      <c r="S27" s="559"/>
    </row>
    <row r="28" spans="2:19" s="339" customFormat="1" ht="16.5" customHeight="1">
      <c r="B28" s="554" t="s">
        <v>60</v>
      </c>
      <c r="C28" s="631" t="s">
        <v>2216</v>
      </c>
      <c r="D28" s="631" t="s">
        <v>11646</v>
      </c>
      <c r="E28" s="631" t="s">
        <v>1368</v>
      </c>
      <c r="F28" s="559"/>
      <c r="G28" s="631" t="s">
        <v>57</v>
      </c>
      <c r="H28" s="631" t="s">
        <v>2217</v>
      </c>
      <c r="I28" s="631" t="s">
        <v>12533</v>
      </c>
      <c r="J28" s="631" t="s">
        <v>2133</v>
      </c>
      <c r="K28" s="559"/>
      <c r="L28" s="559"/>
      <c r="M28" s="559"/>
      <c r="N28" s="559"/>
      <c r="O28" s="559"/>
      <c r="P28" s="559"/>
      <c r="Q28" s="559"/>
      <c r="R28" s="559"/>
      <c r="S28" s="559"/>
    </row>
    <row r="29" spans="2:19" s="339" customFormat="1" ht="16.5" customHeight="1">
      <c r="B29" s="554" t="s">
        <v>60</v>
      </c>
      <c r="C29" s="631" t="s">
        <v>2218</v>
      </c>
      <c r="D29" s="631" t="s">
        <v>11647</v>
      </c>
      <c r="E29" s="631" t="s">
        <v>1368</v>
      </c>
      <c r="F29" s="559"/>
      <c r="G29" s="631" t="s">
        <v>57</v>
      </c>
      <c r="H29" s="631" t="s">
        <v>2219</v>
      </c>
      <c r="I29" s="631" t="s">
        <v>12534</v>
      </c>
      <c r="J29" s="631" t="s">
        <v>2133</v>
      </c>
      <c r="K29" s="559"/>
      <c r="L29" s="559"/>
      <c r="M29" s="559"/>
      <c r="N29" s="559"/>
      <c r="O29" s="559"/>
      <c r="P29" s="559"/>
      <c r="Q29" s="559"/>
      <c r="R29" s="559"/>
      <c r="S29" s="559"/>
    </row>
    <row r="30" spans="2:19" s="339" customFormat="1" ht="16.5" customHeight="1">
      <c r="B30" s="554" t="s">
        <v>60</v>
      </c>
      <c r="C30" s="631" t="s">
        <v>2220</v>
      </c>
      <c r="D30" s="631" t="s">
        <v>11648</v>
      </c>
      <c r="E30" s="631" t="s">
        <v>1368</v>
      </c>
      <c r="F30" s="559"/>
      <c r="G30" s="631" t="s">
        <v>57</v>
      </c>
      <c r="H30" s="631" t="s">
        <v>2221</v>
      </c>
      <c r="I30" s="631" t="s">
        <v>12535</v>
      </c>
      <c r="J30" s="631" t="s">
        <v>2133</v>
      </c>
      <c r="K30" s="559"/>
      <c r="L30" s="559"/>
      <c r="M30" s="559"/>
      <c r="N30" s="559"/>
      <c r="O30" s="559"/>
      <c r="P30" s="559"/>
      <c r="Q30" s="559"/>
      <c r="R30" s="559"/>
      <c r="S30" s="559"/>
    </row>
    <row r="31" spans="2:19" s="339" customFormat="1" ht="16.5" customHeight="1">
      <c r="B31" s="554" t="s">
        <v>60</v>
      </c>
      <c r="C31" s="631" t="s">
        <v>2222</v>
      </c>
      <c r="D31" s="631" t="s">
        <v>11649</v>
      </c>
      <c r="E31" s="631" t="s">
        <v>1368</v>
      </c>
      <c r="F31" s="559"/>
      <c r="G31" s="631" t="s">
        <v>57</v>
      </c>
      <c r="H31" s="631" t="s">
        <v>2223</v>
      </c>
      <c r="I31" s="631" t="s">
        <v>12536</v>
      </c>
      <c r="J31" s="631" t="s">
        <v>2133</v>
      </c>
      <c r="K31" s="559"/>
      <c r="L31" s="559"/>
      <c r="M31" s="559"/>
      <c r="N31" s="559"/>
      <c r="O31" s="559"/>
      <c r="P31" s="559"/>
      <c r="Q31" s="559"/>
      <c r="R31" s="559"/>
      <c r="S31" s="559"/>
    </row>
    <row r="32" spans="2:19" s="339" customFormat="1" ht="16.5" customHeight="1">
      <c r="B32" s="554" t="s">
        <v>60</v>
      </c>
      <c r="C32" s="631" t="s">
        <v>2224</v>
      </c>
      <c r="D32" s="631" t="s">
        <v>11650</v>
      </c>
      <c r="E32" s="631" t="s">
        <v>1368</v>
      </c>
      <c r="F32" s="559"/>
      <c r="G32" s="631" t="s">
        <v>57</v>
      </c>
      <c r="H32" s="631" t="s">
        <v>2225</v>
      </c>
      <c r="I32" s="631" t="s">
        <v>12537</v>
      </c>
      <c r="J32" s="631" t="s">
        <v>2133</v>
      </c>
      <c r="K32" s="559"/>
      <c r="L32" s="559"/>
      <c r="M32" s="559"/>
      <c r="N32" s="559"/>
      <c r="O32" s="559"/>
      <c r="P32" s="559"/>
      <c r="Q32" s="559"/>
      <c r="R32" s="559"/>
      <c r="S32" s="559"/>
    </row>
    <row r="33" spans="2:11" s="339" customFormat="1" ht="16.5" customHeight="1">
      <c r="B33" s="554" t="s">
        <v>60</v>
      </c>
      <c r="C33" s="631" t="s">
        <v>2226</v>
      </c>
      <c r="D33" s="631" t="s">
        <v>7262</v>
      </c>
      <c r="E33" s="631" t="s">
        <v>1368</v>
      </c>
      <c r="F33" s="559"/>
      <c r="G33" s="631" t="s">
        <v>57</v>
      </c>
      <c r="H33" s="631" t="s">
        <v>2227</v>
      </c>
      <c r="I33" s="631" t="s">
        <v>12538</v>
      </c>
      <c r="J33" s="631" t="s">
        <v>2133</v>
      </c>
      <c r="K33" s="559"/>
    </row>
    <row r="34" spans="2:11" s="339" customFormat="1" ht="16.5" customHeight="1">
      <c r="B34" s="554" t="s">
        <v>60</v>
      </c>
      <c r="C34" s="631" t="s">
        <v>2228</v>
      </c>
      <c r="D34" s="631" t="s">
        <v>7279</v>
      </c>
      <c r="E34" s="631" t="s">
        <v>1368</v>
      </c>
      <c r="F34" s="559"/>
      <c r="G34" s="631" t="s">
        <v>57</v>
      </c>
      <c r="H34" s="631" t="s">
        <v>2229</v>
      </c>
      <c r="I34" s="631" t="s">
        <v>12539</v>
      </c>
      <c r="J34" s="631" t="s">
        <v>2133</v>
      </c>
      <c r="K34" s="559"/>
    </row>
    <row r="35" spans="2:11" s="339" customFormat="1" ht="16.5" customHeight="1">
      <c r="B35" s="554" t="s">
        <v>60</v>
      </c>
      <c r="C35" s="631" t="s">
        <v>2230</v>
      </c>
      <c r="D35" s="631" t="s">
        <v>11651</v>
      </c>
      <c r="E35" s="631" t="s">
        <v>1368</v>
      </c>
      <c r="F35" s="559"/>
      <c r="G35" s="631" t="s">
        <v>57</v>
      </c>
      <c r="H35" s="631" t="s">
        <v>2231</v>
      </c>
      <c r="I35" s="631" t="s">
        <v>12540</v>
      </c>
      <c r="J35" s="631" t="s">
        <v>2133</v>
      </c>
      <c r="K35" s="559"/>
    </row>
    <row r="36" spans="2:11" s="339" customFormat="1" ht="16.5" customHeight="1">
      <c r="B36" s="554" t="s">
        <v>60</v>
      </c>
      <c r="C36" s="631" t="s">
        <v>2232</v>
      </c>
      <c r="D36" s="631" t="s">
        <v>11652</v>
      </c>
      <c r="E36" s="631" t="s">
        <v>1368</v>
      </c>
      <c r="F36" s="559"/>
      <c r="G36" s="631" t="s">
        <v>57</v>
      </c>
      <c r="H36" s="631" t="s">
        <v>2233</v>
      </c>
      <c r="I36" s="631" t="s">
        <v>12541</v>
      </c>
      <c r="J36" s="631" t="s">
        <v>2133</v>
      </c>
      <c r="K36" s="559"/>
    </row>
    <row r="37" spans="2:11" s="339" customFormat="1" ht="16.5" customHeight="1">
      <c r="B37" s="554" t="s">
        <v>60</v>
      </c>
      <c r="C37" s="631" t="s">
        <v>2234</v>
      </c>
      <c r="D37" s="631" t="s">
        <v>11653</v>
      </c>
      <c r="E37" s="631" t="s">
        <v>1368</v>
      </c>
      <c r="F37" s="559"/>
      <c r="G37" s="631" t="s">
        <v>57</v>
      </c>
      <c r="H37" s="631" t="s">
        <v>2235</v>
      </c>
      <c r="I37" s="631" t="s">
        <v>12542</v>
      </c>
      <c r="J37" s="631" t="s">
        <v>2133</v>
      </c>
      <c r="K37" s="559"/>
    </row>
    <row r="38" spans="2:11" s="339" customFormat="1" ht="16.5" customHeight="1">
      <c r="B38" s="554" t="s">
        <v>60</v>
      </c>
      <c r="C38" s="631" t="s">
        <v>2236</v>
      </c>
      <c r="D38" s="631" t="s">
        <v>11654</v>
      </c>
      <c r="E38" s="631" t="s">
        <v>1368</v>
      </c>
      <c r="F38" s="559"/>
      <c r="G38" s="631" t="s">
        <v>57</v>
      </c>
      <c r="H38" s="631" t="s">
        <v>2237</v>
      </c>
      <c r="I38" s="631" t="s">
        <v>12543</v>
      </c>
      <c r="J38" s="631" t="s">
        <v>2133</v>
      </c>
      <c r="K38" s="559"/>
    </row>
    <row r="39" spans="2:11" s="339" customFormat="1" ht="16.5" customHeight="1">
      <c r="B39" s="554" t="s">
        <v>60</v>
      </c>
      <c r="C39" s="631" t="s">
        <v>2238</v>
      </c>
      <c r="D39" s="631" t="s">
        <v>11655</v>
      </c>
      <c r="E39" s="631" t="s">
        <v>1368</v>
      </c>
      <c r="F39" s="559"/>
      <c r="G39" s="631" t="s">
        <v>57</v>
      </c>
      <c r="H39" s="631" t="s">
        <v>2239</v>
      </c>
      <c r="I39" s="631" t="s">
        <v>12544</v>
      </c>
      <c r="J39" s="631" t="s">
        <v>2133</v>
      </c>
      <c r="K39" s="559"/>
    </row>
    <row r="40" spans="2:11" s="339" customFormat="1" ht="16.5" customHeight="1">
      <c r="B40" s="554" t="s">
        <v>60</v>
      </c>
      <c r="C40" s="631" t="s">
        <v>2240</v>
      </c>
      <c r="D40" s="631" t="s">
        <v>11656</v>
      </c>
      <c r="E40" s="631" t="s">
        <v>1368</v>
      </c>
      <c r="F40" s="559"/>
      <c r="G40" s="631" t="s">
        <v>57</v>
      </c>
      <c r="H40" s="631" t="s">
        <v>2241</v>
      </c>
      <c r="I40" s="631" t="s">
        <v>12545</v>
      </c>
      <c r="J40" s="631" t="s">
        <v>2133</v>
      </c>
      <c r="K40" s="559"/>
    </row>
    <row r="41" spans="2:11" s="339" customFormat="1" ht="16.5" customHeight="1">
      <c r="B41" s="554" t="s">
        <v>60</v>
      </c>
      <c r="C41" s="631" t="s">
        <v>2242</v>
      </c>
      <c r="D41" s="631" t="s">
        <v>11657</v>
      </c>
      <c r="E41" s="631" t="s">
        <v>1368</v>
      </c>
      <c r="F41" s="559"/>
      <c r="G41" s="631" t="s">
        <v>57</v>
      </c>
      <c r="H41" s="631" t="s">
        <v>2243</v>
      </c>
      <c r="I41" s="631" t="s">
        <v>12546</v>
      </c>
      <c r="J41" s="631" t="s">
        <v>2133</v>
      </c>
      <c r="K41" s="559"/>
    </row>
    <row r="42" spans="2:11" s="339" customFormat="1" ht="16.5" customHeight="1">
      <c r="B42" s="554" t="s">
        <v>60</v>
      </c>
      <c r="C42" s="631" t="s">
        <v>2244</v>
      </c>
      <c r="D42" s="631" t="s">
        <v>11658</v>
      </c>
      <c r="E42" s="631" t="s">
        <v>1368</v>
      </c>
      <c r="F42" s="559"/>
      <c r="G42" s="631" t="s">
        <v>57</v>
      </c>
      <c r="H42" s="631" t="s">
        <v>2245</v>
      </c>
      <c r="I42" s="631" t="s">
        <v>12547</v>
      </c>
      <c r="J42" s="631" t="s">
        <v>2133</v>
      </c>
      <c r="K42" s="559"/>
    </row>
    <row r="43" spans="2:11" s="339" customFormat="1" ht="16.5" customHeight="1">
      <c r="B43" s="554" t="s">
        <v>60</v>
      </c>
      <c r="C43" s="631" t="s">
        <v>2246</v>
      </c>
      <c r="D43" s="631" t="s">
        <v>11659</v>
      </c>
      <c r="E43" s="631" t="s">
        <v>1368</v>
      </c>
      <c r="F43" s="559"/>
      <c r="G43" s="631" t="s">
        <v>57</v>
      </c>
      <c r="H43" s="631" t="s">
        <v>2247</v>
      </c>
      <c r="I43" s="631" t="s">
        <v>12548</v>
      </c>
      <c r="J43" s="631" t="s">
        <v>2133</v>
      </c>
      <c r="K43" s="559"/>
    </row>
    <row r="44" spans="2:11" s="339" customFormat="1" ht="16.5" customHeight="1">
      <c r="B44" s="554" t="s">
        <v>60</v>
      </c>
      <c r="C44" s="631" t="s">
        <v>2248</v>
      </c>
      <c r="D44" s="631" t="s">
        <v>11660</v>
      </c>
      <c r="E44" s="631" t="s">
        <v>1368</v>
      </c>
      <c r="F44" s="559"/>
      <c r="G44" s="631" t="s">
        <v>57</v>
      </c>
      <c r="H44" s="631" t="s">
        <v>2249</v>
      </c>
      <c r="I44" s="631" t="s">
        <v>12549</v>
      </c>
      <c r="J44" s="631" t="s">
        <v>2133</v>
      </c>
      <c r="K44" s="559"/>
    </row>
    <row r="45" spans="2:11" s="339" customFormat="1" ht="16.5" customHeight="1">
      <c r="B45" s="554" t="s">
        <v>60</v>
      </c>
      <c r="C45" s="631" t="s">
        <v>2250</v>
      </c>
      <c r="D45" s="631" t="s">
        <v>11661</v>
      </c>
      <c r="E45" s="631" t="s">
        <v>1368</v>
      </c>
      <c r="F45" s="559"/>
      <c r="G45" s="631" t="s">
        <v>57</v>
      </c>
      <c r="H45" s="631" t="s">
        <v>2251</v>
      </c>
      <c r="I45" s="631" t="s">
        <v>12550</v>
      </c>
      <c r="J45" s="631" t="s">
        <v>2133</v>
      </c>
      <c r="K45" s="559"/>
    </row>
    <row r="46" spans="2:11" s="339" customFormat="1" ht="16.5" customHeight="1">
      <c r="B46" s="554" t="s">
        <v>60</v>
      </c>
      <c r="C46" s="631" t="s">
        <v>2252</v>
      </c>
      <c r="D46" s="631" t="s">
        <v>11662</v>
      </c>
      <c r="E46" s="631" t="s">
        <v>1368</v>
      </c>
      <c r="F46" s="559"/>
      <c r="G46" s="631" t="s">
        <v>57</v>
      </c>
      <c r="H46" s="631" t="s">
        <v>2253</v>
      </c>
      <c r="I46" s="631" t="s">
        <v>12551</v>
      </c>
      <c r="J46" s="631" t="s">
        <v>2133</v>
      </c>
      <c r="K46" s="559"/>
    </row>
    <row r="47" spans="2:11" s="339" customFormat="1" ht="16.5" customHeight="1">
      <c r="B47" s="554" t="s">
        <v>60</v>
      </c>
      <c r="C47" s="631" t="s">
        <v>2254</v>
      </c>
      <c r="D47" s="631" t="s">
        <v>11663</v>
      </c>
      <c r="E47" s="631" t="s">
        <v>1368</v>
      </c>
      <c r="F47" s="559"/>
      <c r="G47" s="631" t="s">
        <v>57</v>
      </c>
      <c r="H47" s="631" t="s">
        <v>2255</v>
      </c>
      <c r="I47" s="631" t="s">
        <v>12552</v>
      </c>
      <c r="J47" s="631" t="s">
        <v>2133</v>
      </c>
      <c r="K47" s="559"/>
    </row>
    <row r="48" spans="2:11" s="339" customFormat="1" ht="16.5" customHeight="1">
      <c r="B48" s="554" t="s">
        <v>60</v>
      </c>
      <c r="C48" s="631" t="s">
        <v>2256</v>
      </c>
      <c r="D48" s="631" t="s">
        <v>11664</v>
      </c>
      <c r="E48" s="631" t="s">
        <v>1368</v>
      </c>
      <c r="F48" s="559"/>
      <c r="G48" s="631" t="s">
        <v>57</v>
      </c>
      <c r="H48" s="631" t="s">
        <v>2257</v>
      </c>
      <c r="I48" s="631" t="s">
        <v>12553</v>
      </c>
      <c r="J48" s="631" t="s">
        <v>2133</v>
      </c>
      <c r="K48" s="559"/>
    </row>
    <row r="49" spans="2:11" s="339" customFormat="1" ht="16.5" customHeight="1">
      <c r="B49" s="554" t="s">
        <v>60</v>
      </c>
      <c r="C49" s="631" t="s">
        <v>2258</v>
      </c>
      <c r="D49" s="631" t="s">
        <v>11665</v>
      </c>
      <c r="E49" s="631" t="s">
        <v>1368</v>
      </c>
      <c r="F49" s="559"/>
      <c r="G49" s="631" t="s">
        <v>57</v>
      </c>
      <c r="H49" s="631" t="s">
        <v>2259</v>
      </c>
      <c r="I49" s="631" t="s">
        <v>12554</v>
      </c>
      <c r="J49" s="631" t="s">
        <v>2133</v>
      </c>
      <c r="K49" s="559"/>
    </row>
    <row r="50" spans="2:11" s="339" customFormat="1" ht="16.5" customHeight="1">
      <c r="B50" s="554" t="s">
        <v>60</v>
      </c>
      <c r="C50" s="631" t="s">
        <v>2260</v>
      </c>
      <c r="D50" s="631" t="s">
        <v>11666</v>
      </c>
      <c r="E50" s="631" t="s">
        <v>1368</v>
      </c>
      <c r="F50" s="559"/>
      <c r="G50" s="631" t="s">
        <v>57</v>
      </c>
      <c r="H50" s="631" t="s">
        <v>2261</v>
      </c>
      <c r="I50" s="631" t="s">
        <v>12555</v>
      </c>
      <c r="J50" s="631" t="s">
        <v>2133</v>
      </c>
      <c r="K50" s="559"/>
    </row>
    <row r="51" spans="2:11" s="339" customFormat="1" ht="16.5" customHeight="1">
      <c r="B51" s="554" t="s">
        <v>60</v>
      </c>
      <c r="C51" s="631" t="s">
        <v>2262</v>
      </c>
      <c r="D51" s="631" t="s">
        <v>11667</v>
      </c>
      <c r="E51" s="631" t="s">
        <v>1368</v>
      </c>
      <c r="F51" s="559"/>
      <c r="G51" s="631" t="s">
        <v>57</v>
      </c>
      <c r="H51" s="631" t="s">
        <v>2263</v>
      </c>
      <c r="I51" s="631" t="s">
        <v>12556</v>
      </c>
      <c r="J51" s="631" t="s">
        <v>2133</v>
      </c>
      <c r="K51" s="559"/>
    </row>
    <row r="52" spans="2:11" s="339" customFormat="1" ht="16.5" customHeight="1">
      <c r="B52" s="554" t="s">
        <v>60</v>
      </c>
      <c r="C52" s="631" t="s">
        <v>2264</v>
      </c>
      <c r="D52" s="631" t="s">
        <v>11668</v>
      </c>
      <c r="E52" s="631" t="s">
        <v>1368</v>
      </c>
      <c r="F52" s="559"/>
      <c r="G52" s="631" t="s">
        <v>57</v>
      </c>
      <c r="H52" s="631" t="s">
        <v>2265</v>
      </c>
      <c r="I52" s="631" t="s">
        <v>12557</v>
      </c>
      <c r="J52" s="631" t="s">
        <v>2133</v>
      </c>
      <c r="K52" s="559"/>
    </row>
    <row r="53" spans="2:11" s="339" customFormat="1" ht="16.5" customHeight="1">
      <c r="B53" s="554" t="s">
        <v>60</v>
      </c>
      <c r="C53" s="631" t="s">
        <v>2266</v>
      </c>
      <c r="D53" s="631" t="s">
        <v>11669</v>
      </c>
      <c r="E53" s="631" t="s">
        <v>1368</v>
      </c>
      <c r="F53" s="559"/>
      <c r="G53" s="631" t="s">
        <v>57</v>
      </c>
      <c r="H53" s="631" t="s">
        <v>2267</v>
      </c>
      <c r="I53" s="631" t="s">
        <v>12558</v>
      </c>
      <c r="J53" s="631" t="s">
        <v>2133</v>
      </c>
      <c r="K53" s="559"/>
    </row>
    <row r="54" spans="2:11" s="339" customFormat="1" ht="16.5" customHeight="1">
      <c r="B54" s="554" t="s">
        <v>60</v>
      </c>
      <c r="C54" s="631" t="s">
        <v>2268</v>
      </c>
      <c r="D54" s="631" t="s">
        <v>11670</v>
      </c>
      <c r="E54" s="631" t="s">
        <v>1368</v>
      </c>
      <c r="F54" s="559"/>
      <c r="G54" s="631" t="s">
        <v>57</v>
      </c>
      <c r="H54" s="631" t="s">
        <v>2269</v>
      </c>
      <c r="I54" s="631" t="s">
        <v>12559</v>
      </c>
      <c r="J54" s="631" t="s">
        <v>2133</v>
      </c>
      <c r="K54" s="559"/>
    </row>
    <row r="55" spans="2:11" s="339" customFormat="1" ht="16.5" customHeight="1">
      <c r="B55" s="554" t="s">
        <v>60</v>
      </c>
      <c r="C55" s="631" t="s">
        <v>2270</v>
      </c>
      <c r="D55" s="631" t="s">
        <v>11671</v>
      </c>
      <c r="E55" s="631" t="s">
        <v>1368</v>
      </c>
      <c r="F55" s="559"/>
      <c r="G55" s="631" t="s">
        <v>57</v>
      </c>
      <c r="H55" s="631" t="s">
        <v>2271</v>
      </c>
      <c r="I55" s="631" t="s">
        <v>12560</v>
      </c>
      <c r="J55" s="631" t="s">
        <v>2133</v>
      </c>
      <c r="K55" s="559"/>
    </row>
    <row r="56" spans="2:11" s="339" customFormat="1" ht="16.5" customHeight="1">
      <c r="B56" s="554" t="s">
        <v>60</v>
      </c>
      <c r="C56" s="631" t="s">
        <v>2272</v>
      </c>
      <c r="D56" s="631" t="s">
        <v>11672</v>
      </c>
      <c r="E56" s="631" t="s">
        <v>1368</v>
      </c>
      <c r="F56" s="559"/>
      <c r="G56" s="631" t="s">
        <v>57</v>
      </c>
      <c r="H56" s="631" t="s">
        <v>2176</v>
      </c>
      <c r="I56" s="631" t="s">
        <v>11633</v>
      </c>
      <c r="J56" s="631" t="s">
        <v>2133</v>
      </c>
      <c r="K56" s="559"/>
    </row>
    <row r="57" spans="2:11" s="339" customFormat="1" ht="16.5" customHeight="1">
      <c r="B57" s="554" t="s">
        <v>60</v>
      </c>
      <c r="C57" s="278" t="s">
        <v>2273</v>
      </c>
      <c r="D57" s="631" t="s">
        <v>11673</v>
      </c>
      <c r="E57" s="278" t="s">
        <v>1368</v>
      </c>
      <c r="F57" s="559"/>
      <c r="G57" s="631" t="s">
        <v>57</v>
      </c>
      <c r="H57" s="631" t="s">
        <v>2274</v>
      </c>
      <c r="I57" s="631" t="s">
        <v>12561</v>
      </c>
      <c r="J57" s="631" t="s">
        <v>2133</v>
      </c>
      <c r="K57" s="559"/>
    </row>
    <row r="58" spans="2:11" s="339" customFormat="1" ht="16.5" customHeight="1">
      <c r="B58" s="554" t="s">
        <v>60</v>
      </c>
      <c r="C58" s="278" t="s">
        <v>2275</v>
      </c>
      <c r="D58" s="631" t="s">
        <v>11674</v>
      </c>
      <c r="E58" s="278" t="s">
        <v>1368</v>
      </c>
      <c r="F58" s="559"/>
      <c r="G58" s="631" t="s">
        <v>57</v>
      </c>
      <c r="H58" s="631" t="s">
        <v>2276</v>
      </c>
      <c r="I58" s="631" t="s">
        <v>12562</v>
      </c>
      <c r="J58" s="631" t="s">
        <v>2133</v>
      </c>
      <c r="K58" s="559"/>
    </row>
    <row r="59" spans="2:11" s="339" customFormat="1" ht="16.5" customHeight="1">
      <c r="B59" s="554" t="s">
        <v>60</v>
      </c>
      <c r="C59" s="278" t="s">
        <v>2277</v>
      </c>
      <c r="D59" s="631" t="s">
        <v>11675</v>
      </c>
      <c r="E59" s="278" t="s">
        <v>1368</v>
      </c>
      <c r="F59" s="559"/>
      <c r="G59" s="631" t="s">
        <v>57</v>
      </c>
      <c r="H59" s="631" t="s">
        <v>2180</v>
      </c>
      <c r="I59" s="631" t="s">
        <v>11634</v>
      </c>
      <c r="J59" s="631" t="s">
        <v>2133</v>
      </c>
      <c r="K59" s="559"/>
    </row>
    <row r="60" spans="2:11" s="339" customFormat="1" ht="16.5" customHeight="1">
      <c r="B60" s="554" t="s">
        <v>60</v>
      </c>
      <c r="C60" s="631" t="s">
        <v>2278</v>
      </c>
      <c r="D60" s="631" t="s">
        <v>11676</v>
      </c>
      <c r="E60" s="631" t="s">
        <v>1368</v>
      </c>
      <c r="F60" s="559"/>
      <c r="G60" s="631" t="s">
        <v>57</v>
      </c>
      <c r="H60" s="631" t="s">
        <v>2279</v>
      </c>
      <c r="I60" s="631" t="s">
        <v>12563</v>
      </c>
      <c r="J60" s="631" t="s">
        <v>2133</v>
      </c>
      <c r="K60" s="559"/>
    </row>
    <row r="61" spans="2:11" s="339" customFormat="1" ht="16.5" customHeight="1">
      <c r="B61" s="554" t="s">
        <v>60</v>
      </c>
      <c r="C61" s="631" t="s">
        <v>2280</v>
      </c>
      <c r="D61" s="631" t="s">
        <v>11677</v>
      </c>
      <c r="E61" s="631" t="s">
        <v>1368</v>
      </c>
      <c r="F61" s="559"/>
      <c r="G61" s="631" t="s">
        <v>57</v>
      </c>
      <c r="H61" s="631" t="s">
        <v>2281</v>
      </c>
      <c r="I61" s="631" t="s">
        <v>12564</v>
      </c>
      <c r="J61" s="631" t="s">
        <v>2133</v>
      </c>
      <c r="K61" s="559"/>
    </row>
    <row r="62" spans="2:11" s="339" customFormat="1" ht="16.5" customHeight="1">
      <c r="B62" s="554" t="s">
        <v>60</v>
      </c>
      <c r="C62" s="631" t="s">
        <v>2282</v>
      </c>
      <c r="D62" s="631" t="s">
        <v>11678</v>
      </c>
      <c r="E62" s="631" t="s">
        <v>1368</v>
      </c>
      <c r="F62" s="559"/>
      <c r="G62" s="631" t="s">
        <v>57</v>
      </c>
      <c r="H62" s="631" t="s">
        <v>2283</v>
      </c>
      <c r="I62" s="631" t="s">
        <v>12565</v>
      </c>
      <c r="J62" s="631" t="s">
        <v>2133</v>
      </c>
      <c r="K62" s="559"/>
    </row>
    <row r="63" spans="2:11" s="339" customFormat="1" ht="16.5" customHeight="1">
      <c r="B63" s="554" t="s">
        <v>60</v>
      </c>
      <c r="C63" s="631" t="s">
        <v>2284</v>
      </c>
      <c r="D63" s="631" t="s">
        <v>11679</v>
      </c>
      <c r="E63" s="631" t="s">
        <v>1368</v>
      </c>
      <c r="F63" s="559"/>
      <c r="G63" s="631" t="s">
        <v>57</v>
      </c>
      <c r="H63" s="631" t="s">
        <v>2184</v>
      </c>
      <c r="I63" s="631" t="s">
        <v>11635</v>
      </c>
      <c r="J63" s="631" t="s">
        <v>2133</v>
      </c>
      <c r="K63" s="559"/>
    </row>
    <row r="64" spans="2:11" s="339" customFormat="1" ht="16.5" customHeight="1">
      <c r="B64" s="554" t="s">
        <v>60</v>
      </c>
      <c r="C64" s="631" t="s">
        <v>2285</v>
      </c>
      <c r="D64" s="631" t="s">
        <v>11680</v>
      </c>
      <c r="E64" s="631" t="s">
        <v>1368</v>
      </c>
      <c r="F64" s="559"/>
      <c r="G64" s="631" t="s">
        <v>57</v>
      </c>
      <c r="H64" s="631" t="s">
        <v>2286</v>
      </c>
      <c r="I64" s="631" t="s">
        <v>12566</v>
      </c>
      <c r="J64" s="631" t="s">
        <v>2133</v>
      </c>
      <c r="K64" s="559"/>
    </row>
    <row r="65" spans="2:11" s="339" customFormat="1" ht="16.5" customHeight="1">
      <c r="B65" s="554" t="s">
        <v>60</v>
      </c>
      <c r="C65" s="631" t="s">
        <v>2287</v>
      </c>
      <c r="D65" s="631" t="s">
        <v>11681</v>
      </c>
      <c r="E65" s="631" t="s">
        <v>1368</v>
      </c>
      <c r="F65" s="559"/>
      <c r="G65" s="631" t="s">
        <v>57</v>
      </c>
      <c r="H65" s="631" t="s">
        <v>2288</v>
      </c>
      <c r="I65" s="631" t="s">
        <v>12567</v>
      </c>
      <c r="J65" s="631" t="s">
        <v>2133</v>
      </c>
      <c r="K65" s="559"/>
    </row>
    <row r="66" spans="2:11" s="339" customFormat="1" ht="16.5" customHeight="1">
      <c r="B66" s="554" t="s">
        <v>60</v>
      </c>
      <c r="C66" s="631" t="s">
        <v>2289</v>
      </c>
      <c r="D66" s="631" t="s">
        <v>11682</v>
      </c>
      <c r="E66" s="631" t="s">
        <v>1368</v>
      </c>
      <c r="F66" s="559"/>
      <c r="G66" s="631" t="s">
        <v>57</v>
      </c>
      <c r="H66" s="631" t="s">
        <v>2187</v>
      </c>
      <c r="I66" s="631" t="s">
        <v>11636</v>
      </c>
      <c r="J66" s="631" t="s">
        <v>2133</v>
      </c>
      <c r="K66" s="559"/>
    </row>
    <row r="67" spans="2:11" s="339" customFormat="1" ht="16.5" customHeight="1">
      <c r="B67" s="554" t="s">
        <v>60</v>
      </c>
      <c r="C67" s="631" t="s">
        <v>2290</v>
      </c>
      <c r="D67" s="631" t="s">
        <v>11683</v>
      </c>
      <c r="E67" s="631" t="s">
        <v>1368</v>
      </c>
      <c r="F67" s="559"/>
      <c r="G67" s="631" t="s">
        <v>57</v>
      </c>
      <c r="H67" s="631" t="s">
        <v>2291</v>
      </c>
      <c r="I67" s="631" t="s">
        <v>12568</v>
      </c>
      <c r="J67" s="631" t="s">
        <v>2133</v>
      </c>
      <c r="K67" s="559"/>
    </row>
    <row r="68" spans="2:11" s="339" customFormat="1" ht="16.5" customHeight="1">
      <c r="B68" s="554" t="s">
        <v>60</v>
      </c>
      <c r="C68" s="631" t="s">
        <v>2292</v>
      </c>
      <c r="D68" s="631" t="s">
        <v>11684</v>
      </c>
      <c r="E68" s="631" t="s">
        <v>1368</v>
      </c>
      <c r="F68" s="559"/>
      <c r="G68" s="631" t="s">
        <v>57</v>
      </c>
      <c r="H68" s="631" t="s">
        <v>2293</v>
      </c>
      <c r="I68" s="631" t="s">
        <v>12569</v>
      </c>
      <c r="J68" s="631" t="s">
        <v>2133</v>
      </c>
      <c r="K68" s="559"/>
    </row>
    <row r="69" spans="2:11" s="339" customFormat="1" ht="16.5" customHeight="1">
      <c r="B69" s="554" t="s">
        <v>60</v>
      </c>
      <c r="C69" s="631" t="s">
        <v>2294</v>
      </c>
      <c r="D69" s="631" t="s">
        <v>11685</v>
      </c>
      <c r="E69" s="631" t="s">
        <v>1368</v>
      </c>
      <c r="F69" s="559"/>
      <c r="G69" s="631" t="s">
        <v>57</v>
      </c>
      <c r="H69" s="631" t="s">
        <v>2295</v>
      </c>
      <c r="I69" s="631" t="s">
        <v>12570</v>
      </c>
      <c r="J69" s="631" t="s">
        <v>2133</v>
      </c>
      <c r="K69" s="559"/>
    </row>
    <row r="70" spans="2:11" s="339" customFormat="1" ht="16.5" customHeight="1">
      <c r="B70" s="554" t="s">
        <v>60</v>
      </c>
      <c r="C70" s="631" t="s">
        <v>2296</v>
      </c>
      <c r="D70" s="631" t="s">
        <v>11686</v>
      </c>
      <c r="E70" s="631" t="s">
        <v>1368</v>
      </c>
      <c r="F70" s="559"/>
      <c r="G70" s="631" t="s">
        <v>57</v>
      </c>
      <c r="H70" s="631" t="s">
        <v>2190</v>
      </c>
      <c r="I70" s="631" t="s">
        <v>11637</v>
      </c>
      <c r="J70" s="631" t="s">
        <v>2133</v>
      </c>
      <c r="K70" s="559"/>
    </row>
    <row r="71" spans="2:11" s="339" customFormat="1" ht="16.5" customHeight="1">
      <c r="B71" s="554" t="s">
        <v>60</v>
      </c>
      <c r="C71" s="631" t="s">
        <v>2297</v>
      </c>
      <c r="D71" s="631" t="s">
        <v>11687</v>
      </c>
      <c r="E71" s="631" t="s">
        <v>1368</v>
      </c>
      <c r="F71" s="559"/>
      <c r="G71" s="631" t="s">
        <v>57</v>
      </c>
      <c r="H71" s="631" t="s">
        <v>2298</v>
      </c>
      <c r="I71" s="631" t="s">
        <v>12571</v>
      </c>
      <c r="J71" s="631" t="s">
        <v>2133</v>
      </c>
      <c r="K71" s="559"/>
    </row>
    <row r="72" spans="2:11" s="339" customFormat="1" ht="16.5" customHeight="1">
      <c r="B72" s="554" t="s">
        <v>60</v>
      </c>
      <c r="C72" s="631" t="s">
        <v>2299</v>
      </c>
      <c r="D72" s="631" t="s">
        <v>11688</v>
      </c>
      <c r="E72" s="631" t="s">
        <v>1368</v>
      </c>
      <c r="F72" s="559"/>
      <c r="G72" s="631" t="s">
        <v>57</v>
      </c>
      <c r="H72" s="631" t="s">
        <v>2300</v>
      </c>
      <c r="I72" s="631" t="s">
        <v>12572</v>
      </c>
      <c r="J72" s="631" t="s">
        <v>2133</v>
      </c>
      <c r="K72" s="559"/>
    </row>
    <row r="73" spans="2:11" s="339" customFormat="1" ht="16.5" customHeight="1">
      <c r="B73" s="554" t="s">
        <v>60</v>
      </c>
      <c r="C73" s="631" t="s">
        <v>2301</v>
      </c>
      <c r="D73" s="631" t="s">
        <v>11689</v>
      </c>
      <c r="E73" s="631" t="s">
        <v>1368</v>
      </c>
      <c r="F73" s="559"/>
      <c r="G73" s="631" t="s">
        <v>57</v>
      </c>
      <c r="H73" s="631" t="s">
        <v>2193</v>
      </c>
      <c r="I73" s="631" t="s">
        <v>11638</v>
      </c>
      <c r="J73" s="631" t="s">
        <v>2133</v>
      </c>
      <c r="K73" s="559"/>
    </row>
    <row r="74" spans="2:11" s="339" customFormat="1" ht="16.5" customHeight="1">
      <c r="B74" s="554" t="s">
        <v>60</v>
      </c>
      <c r="C74" s="631" t="s">
        <v>2302</v>
      </c>
      <c r="D74" s="631" t="s">
        <v>11690</v>
      </c>
      <c r="E74" s="631" t="s">
        <v>1368</v>
      </c>
      <c r="F74" s="559"/>
      <c r="G74" s="631" t="s">
        <v>57</v>
      </c>
      <c r="H74" s="631" t="s">
        <v>2303</v>
      </c>
      <c r="I74" s="631" t="s">
        <v>12573</v>
      </c>
      <c r="J74" s="631" t="s">
        <v>2133</v>
      </c>
      <c r="K74" s="559"/>
    </row>
    <row r="75" spans="2:11" s="339" customFormat="1" ht="16.5" customHeight="1">
      <c r="B75" s="554" t="s">
        <v>60</v>
      </c>
      <c r="C75" s="631" t="s">
        <v>2304</v>
      </c>
      <c r="D75" s="631" t="s">
        <v>11691</v>
      </c>
      <c r="E75" s="631" t="s">
        <v>1368</v>
      </c>
      <c r="F75" s="559"/>
      <c r="G75" s="631" t="s">
        <v>57</v>
      </c>
      <c r="H75" s="631" t="s">
        <v>2305</v>
      </c>
      <c r="I75" s="631" t="s">
        <v>12574</v>
      </c>
      <c r="J75" s="631" t="s">
        <v>2133</v>
      </c>
      <c r="K75" s="559"/>
    </row>
    <row r="76" spans="2:11" s="339" customFormat="1" ht="16.5" customHeight="1">
      <c r="B76" s="554" t="s">
        <v>60</v>
      </c>
      <c r="C76" s="631" t="s">
        <v>2306</v>
      </c>
      <c r="D76" s="631" t="s">
        <v>11692</v>
      </c>
      <c r="E76" s="631" t="s">
        <v>1368</v>
      </c>
      <c r="F76" s="559"/>
      <c r="G76" s="631" t="s">
        <v>57</v>
      </c>
      <c r="H76" s="631" t="s">
        <v>2307</v>
      </c>
      <c r="I76" s="631" t="s">
        <v>12575</v>
      </c>
      <c r="J76" s="631" t="s">
        <v>2133</v>
      </c>
      <c r="K76" s="559"/>
    </row>
    <row r="77" spans="2:11" s="339" customFormat="1" ht="16.5" customHeight="1">
      <c r="B77" s="554" t="s">
        <v>60</v>
      </c>
      <c r="C77" s="631" t="s">
        <v>2308</v>
      </c>
      <c r="D77" s="631" t="s">
        <v>11693</v>
      </c>
      <c r="E77" s="631" t="s">
        <v>1368</v>
      </c>
      <c r="F77" s="559"/>
      <c r="G77" s="631" t="s">
        <v>57</v>
      </c>
      <c r="H77" s="631" t="s">
        <v>2196</v>
      </c>
      <c r="I77" s="631" t="s">
        <v>11639</v>
      </c>
      <c r="J77" s="631" t="s">
        <v>2133</v>
      </c>
      <c r="K77" s="559"/>
    </row>
    <row r="78" spans="2:11" s="339" customFormat="1" ht="16.5" customHeight="1">
      <c r="B78" s="554" t="s">
        <v>60</v>
      </c>
      <c r="C78" s="631" t="s">
        <v>2309</v>
      </c>
      <c r="D78" s="631" t="s">
        <v>11694</v>
      </c>
      <c r="E78" s="631" t="s">
        <v>1368</v>
      </c>
      <c r="F78" s="559"/>
      <c r="G78" s="631" t="s">
        <v>57</v>
      </c>
      <c r="H78" s="631" t="s">
        <v>2310</v>
      </c>
      <c r="I78" s="631" t="s">
        <v>12576</v>
      </c>
      <c r="J78" s="631" t="s">
        <v>2133</v>
      </c>
      <c r="K78" s="559"/>
    </row>
    <row r="79" spans="2:11" s="339" customFormat="1" ht="16.5" customHeight="1">
      <c r="B79" s="554" t="s">
        <v>60</v>
      </c>
      <c r="C79" s="631" t="s">
        <v>2311</v>
      </c>
      <c r="D79" s="631" t="s">
        <v>11695</v>
      </c>
      <c r="E79" s="631" t="s">
        <v>1368</v>
      </c>
      <c r="F79" s="559"/>
      <c r="G79" s="631" t="s">
        <v>57</v>
      </c>
      <c r="H79" s="631" t="s">
        <v>2312</v>
      </c>
      <c r="I79" s="631" t="s">
        <v>12577</v>
      </c>
      <c r="J79" s="631" t="s">
        <v>2133</v>
      </c>
      <c r="K79" s="559"/>
    </row>
    <row r="80" spans="2:11" s="339" customFormat="1" ht="16.5" customHeight="1">
      <c r="B80" s="554" t="s">
        <v>60</v>
      </c>
      <c r="C80" s="631" t="s">
        <v>2313</v>
      </c>
      <c r="D80" s="631" t="s">
        <v>11696</v>
      </c>
      <c r="E80" s="631" t="s">
        <v>1368</v>
      </c>
      <c r="F80" s="559"/>
      <c r="G80" s="631" t="s">
        <v>57</v>
      </c>
      <c r="H80" s="631" t="s">
        <v>2199</v>
      </c>
      <c r="I80" s="631" t="s">
        <v>11640</v>
      </c>
      <c r="J80" s="631" t="s">
        <v>2133</v>
      </c>
      <c r="K80" s="559"/>
    </row>
    <row r="81" spans="2:11" s="339" customFormat="1" ht="16.5" customHeight="1">
      <c r="B81" s="554" t="s">
        <v>60</v>
      </c>
      <c r="C81" s="631" t="s">
        <v>2314</v>
      </c>
      <c r="D81" s="631" t="s">
        <v>11697</v>
      </c>
      <c r="E81" s="631" t="s">
        <v>1368</v>
      </c>
      <c r="F81" s="559"/>
      <c r="G81" s="631" t="s">
        <v>57</v>
      </c>
      <c r="H81" s="631" t="s">
        <v>2315</v>
      </c>
      <c r="I81" s="631" t="s">
        <v>12578</v>
      </c>
      <c r="J81" s="631" t="s">
        <v>2133</v>
      </c>
      <c r="K81" s="559"/>
    </row>
    <row r="82" spans="2:11" s="339" customFormat="1" ht="16.5" customHeight="1">
      <c r="B82" s="554" t="s">
        <v>60</v>
      </c>
      <c r="C82" s="631" t="s">
        <v>2316</v>
      </c>
      <c r="D82" s="631" t="s">
        <v>11698</v>
      </c>
      <c r="E82" s="631" t="s">
        <v>1368</v>
      </c>
      <c r="F82" s="559"/>
      <c r="G82" s="631" t="s">
        <v>57</v>
      </c>
      <c r="H82" s="631" t="s">
        <v>2317</v>
      </c>
      <c r="I82" s="631" t="s">
        <v>12579</v>
      </c>
      <c r="J82" s="631" t="s">
        <v>2133</v>
      </c>
      <c r="K82" s="559"/>
    </row>
    <row r="83" spans="2:11" s="339" customFormat="1" ht="16.5" customHeight="1">
      <c r="B83" s="554" t="s">
        <v>60</v>
      </c>
      <c r="C83" s="631" t="s">
        <v>2318</v>
      </c>
      <c r="D83" s="631" t="s">
        <v>11699</v>
      </c>
      <c r="E83" s="631" t="s">
        <v>1368</v>
      </c>
      <c r="F83" s="559"/>
      <c r="G83" s="631" t="s">
        <v>57</v>
      </c>
      <c r="H83" s="631" t="s">
        <v>2202</v>
      </c>
      <c r="I83" s="631" t="s">
        <v>11641</v>
      </c>
      <c r="J83" s="631" t="s">
        <v>2133</v>
      </c>
      <c r="K83" s="559"/>
    </row>
    <row r="84" spans="2:11" s="339" customFormat="1" ht="16.5" customHeight="1">
      <c r="B84" s="554" t="s">
        <v>60</v>
      </c>
      <c r="C84" s="631" t="s">
        <v>2319</v>
      </c>
      <c r="D84" s="631" t="s">
        <v>11700</v>
      </c>
      <c r="E84" s="631" t="s">
        <v>1368</v>
      </c>
      <c r="F84" s="559"/>
      <c r="G84" s="631" t="s">
        <v>57</v>
      </c>
      <c r="H84" s="631" t="s">
        <v>2320</v>
      </c>
      <c r="I84" s="631" t="s">
        <v>12580</v>
      </c>
      <c r="J84" s="631" t="s">
        <v>2133</v>
      </c>
      <c r="K84" s="559"/>
    </row>
    <row r="85" spans="2:11" s="339" customFormat="1" ht="16.5" customHeight="1">
      <c r="B85" s="554" t="s">
        <v>60</v>
      </c>
      <c r="C85" s="631" t="s">
        <v>2321</v>
      </c>
      <c r="D85" s="631" t="s">
        <v>11701</v>
      </c>
      <c r="E85" s="631" t="s">
        <v>1368</v>
      </c>
      <c r="F85" s="559"/>
      <c r="G85" s="631" t="s">
        <v>57</v>
      </c>
      <c r="H85" s="631" t="s">
        <v>2322</v>
      </c>
      <c r="I85" s="631" t="s">
        <v>12581</v>
      </c>
      <c r="J85" s="631" t="s">
        <v>2133</v>
      </c>
      <c r="K85" s="559"/>
    </row>
    <row r="86" spans="2:11" s="339" customFormat="1" ht="16.5" customHeight="1">
      <c r="B86" s="554" t="s">
        <v>60</v>
      </c>
      <c r="C86" s="631" t="s">
        <v>2323</v>
      </c>
      <c r="D86" s="631" t="s">
        <v>11702</v>
      </c>
      <c r="E86" s="631" t="s">
        <v>1368</v>
      </c>
      <c r="F86" s="559"/>
      <c r="G86" s="631" t="s">
        <v>57</v>
      </c>
      <c r="H86" s="631" t="s">
        <v>2205</v>
      </c>
      <c r="I86" s="631" t="s">
        <v>11642</v>
      </c>
      <c r="J86" s="631" t="s">
        <v>2133</v>
      </c>
      <c r="K86" s="559"/>
    </row>
    <row r="87" spans="2:11" s="339" customFormat="1" ht="16.5" customHeight="1">
      <c r="B87" s="554" t="s">
        <v>60</v>
      </c>
      <c r="C87" s="631" t="s">
        <v>2324</v>
      </c>
      <c r="D87" s="631" t="s">
        <v>11703</v>
      </c>
      <c r="E87" s="631" t="s">
        <v>1368</v>
      </c>
      <c r="F87" s="559"/>
      <c r="G87" s="631" t="s">
        <v>57</v>
      </c>
      <c r="H87" s="631" t="s">
        <v>2325</v>
      </c>
      <c r="I87" s="631" t="s">
        <v>12582</v>
      </c>
      <c r="J87" s="631" t="s">
        <v>2133</v>
      </c>
      <c r="K87" s="559"/>
    </row>
    <row r="88" spans="2:11" s="339" customFormat="1" ht="16.5" customHeight="1">
      <c r="B88" s="554" t="s">
        <v>60</v>
      </c>
      <c r="C88" s="631" t="s">
        <v>2326</v>
      </c>
      <c r="D88" s="631" t="s">
        <v>11704</v>
      </c>
      <c r="E88" s="631" t="s">
        <v>1368</v>
      </c>
      <c r="F88" s="559"/>
      <c r="G88" s="631" t="s">
        <v>57</v>
      </c>
      <c r="H88" s="631" t="s">
        <v>2208</v>
      </c>
      <c r="I88" s="631" t="s">
        <v>11643</v>
      </c>
      <c r="J88" s="631" t="s">
        <v>2133</v>
      </c>
      <c r="K88" s="559"/>
    </row>
    <row r="89" spans="2:11" s="339" customFormat="1" ht="16.5" customHeight="1">
      <c r="B89" s="554" t="s">
        <v>60</v>
      </c>
      <c r="C89" s="631" t="s">
        <v>2327</v>
      </c>
      <c r="D89" s="631" t="s">
        <v>11705</v>
      </c>
      <c r="E89" s="631" t="s">
        <v>1368</v>
      </c>
      <c r="F89" s="559"/>
      <c r="G89" s="631" t="s">
        <v>57</v>
      </c>
      <c r="H89" s="631" t="s">
        <v>2216</v>
      </c>
      <c r="I89" s="631" t="s">
        <v>11646</v>
      </c>
      <c r="J89" s="631" t="s">
        <v>2133</v>
      </c>
      <c r="K89" s="559"/>
    </row>
    <row r="90" spans="2:11" s="339" customFormat="1" ht="16.5" customHeight="1">
      <c r="B90" s="554" t="s">
        <v>60</v>
      </c>
      <c r="C90" s="631" t="s">
        <v>2328</v>
      </c>
      <c r="D90" s="631" t="s">
        <v>11706</v>
      </c>
      <c r="E90" s="631" t="s">
        <v>1368</v>
      </c>
      <c r="F90" s="559"/>
      <c r="G90" s="631" t="s">
        <v>57</v>
      </c>
      <c r="H90" s="631" t="s">
        <v>2218</v>
      </c>
      <c r="I90" s="631" t="s">
        <v>11647</v>
      </c>
      <c r="J90" s="631" t="s">
        <v>2133</v>
      </c>
      <c r="K90" s="559"/>
    </row>
    <row r="91" spans="2:11" s="339" customFormat="1" ht="16.5" customHeight="1">
      <c r="B91" s="554" t="s">
        <v>60</v>
      </c>
      <c r="C91" s="631" t="s">
        <v>2329</v>
      </c>
      <c r="D91" s="631" t="s">
        <v>11707</v>
      </c>
      <c r="E91" s="631" t="s">
        <v>1368</v>
      </c>
      <c r="F91" s="559"/>
      <c r="G91" s="631" t="s">
        <v>57</v>
      </c>
      <c r="H91" s="631" t="s">
        <v>2220</v>
      </c>
      <c r="I91" s="631" t="s">
        <v>11648</v>
      </c>
      <c r="J91" s="631" t="s">
        <v>2133</v>
      </c>
      <c r="K91" s="559"/>
    </row>
    <row r="92" spans="2:11" s="339" customFormat="1" ht="16.5" customHeight="1">
      <c r="B92" s="554" t="s">
        <v>60</v>
      </c>
      <c r="C92" s="631" t="s">
        <v>2330</v>
      </c>
      <c r="D92" s="631" t="s">
        <v>11708</v>
      </c>
      <c r="E92" s="631" t="s">
        <v>1368</v>
      </c>
      <c r="F92" s="559"/>
      <c r="G92" s="631" t="s">
        <v>57</v>
      </c>
      <c r="H92" s="631" t="s">
        <v>2222</v>
      </c>
      <c r="I92" s="631" t="s">
        <v>11649</v>
      </c>
      <c r="J92" s="631" t="s">
        <v>2133</v>
      </c>
      <c r="K92" s="559"/>
    </row>
    <row r="93" spans="2:11" s="339" customFormat="1" ht="16.5" customHeight="1">
      <c r="B93" s="554" t="s">
        <v>60</v>
      </c>
      <c r="C93" s="631" t="s">
        <v>2331</v>
      </c>
      <c r="D93" s="631" t="s">
        <v>11709</v>
      </c>
      <c r="E93" s="631" t="s">
        <v>1368</v>
      </c>
      <c r="F93" s="559"/>
      <c r="G93" s="631" t="s">
        <v>57</v>
      </c>
      <c r="H93" s="631" t="s">
        <v>2332</v>
      </c>
      <c r="I93" s="631" t="s">
        <v>12583</v>
      </c>
      <c r="J93" s="631" t="s">
        <v>2133</v>
      </c>
      <c r="K93" s="559"/>
    </row>
    <row r="94" spans="2:11" s="339" customFormat="1" ht="16.5" customHeight="1">
      <c r="B94" s="554" t="s">
        <v>60</v>
      </c>
      <c r="C94" s="631" t="s">
        <v>2333</v>
      </c>
      <c r="D94" s="631" t="s">
        <v>11710</v>
      </c>
      <c r="E94" s="631" t="s">
        <v>1368</v>
      </c>
      <c r="F94" s="559"/>
      <c r="G94" s="631" t="s">
        <v>57</v>
      </c>
      <c r="H94" s="631" t="s">
        <v>2334</v>
      </c>
      <c r="I94" s="631" t="s">
        <v>12584</v>
      </c>
      <c r="J94" s="631" t="s">
        <v>2133</v>
      </c>
      <c r="K94" s="559"/>
    </row>
    <row r="95" spans="2:11" s="339" customFormat="1" ht="16.5" customHeight="1">
      <c r="B95" s="554" t="s">
        <v>60</v>
      </c>
      <c r="C95" s="631" t="s">
        <v>2335</v>
      </c>
      <c r="D95" s="631" t="s">
        <v>11711</v>
      </c>
      <c r="E95" s="631" t="s">
        <v>1368</v>
      </c>
      <c r="F95" s="559"/>
      <c r="G95" s="631" t="s">
        <v>57</v>
      </c>
      <c r="H95" s="631" t="s">
        <v>2224</v>
      </c>
      <c r="I95" s="631" t="s">
        <v>11650</v>
      </c>
      <c r="J95" s="631" t="s">
        <v>2133</v>
      </c>
      <c r="K95" s="559"/>
    </row>
    <row r="96" spans="2:11" s="339" customFormat="1" ht="16.5" customHeight="1">
      <c r="B96" s="554" t="s">
        <v>60</v>
      </c>
      <c r="C96" s="631" t="s">
        <v>2336</v>
      </c>
      <c r="D96" s="631" t="s">
        <v>11712</v>
      </c>
      <c r="E96" s="631" t="s">
        <v>1368</v>
      </c>
      <c r="F96" s="559"/>
      <c r="G96" s="631" t="s">
        <v>57</v>
      </c>
      <c r="H96" s="631" t="s">
        <v>2226</v>
      </c>
      <c r="I96" s="631" t="s">
        <v>7262</v>
      </c>
      <c r="J96" s="631" t="s">
        <v>2133</v>
      </c>
      <c r="K96" s="559"/>
    </row>
    <row r="97" spans="2:11" s="339" customFormat="1" ht="16.5" customHeight="1">
      <c r="B97" s="554" t="s">
        <v>60</v>
      </c>
      <c r="C97" s="631" t="s">
        <v>2337</v>
      </c>
      <c r="D97" s="631" t="s">
        <v>11713</v>
      </c>
      <c r="E97" s="631" t="s">
        <v>1368</v>
      </c>
      <c r="F97" s="559"/>
      <c r="G97" s="631" t="s">
        <v>57</v>
      </c>
      <c r="H97" s="631" t="s">
        <v>2228</v>
      </c>
      <c r="I97" s="631" t="s">
        <v>7279</v>
      </c>
      <c r="J97" s="631" t="s">
        <v>2133</v>
      </c>
      <c r="K97" s="559"/>
    </row>
    <row r="98" spans="2:11" s="339" customFormat="1" ht="16.5" customHeight="1">
      <c r="B98" s="554" t="s">
        <v>60</v>
      </c>
      <c r="C98" s="631" t="s">
        <v>2338</v>
      </c>
      <c r="D98" s="631" t="s">
        <v>11714</v>
      </c>
      <c r="E98" s="631" t="s">
        <v>1368</v>
      </c>
      <c r="F98" s="559"/>
      <c r="G98" s="631" t="s">
        <v>57</v>
      </c>
      <c r="H98" s="631" t="s">
        <v>2230</v>
      </c>
      <c r="I98" s="631" t="s">
        <v>11651</v>
      </c>
      <c r="J98" s="631" t="s">
        <v>2133</v>
      </c>
      <c r="K98" s="559"/>
    </row>
    <row r="99" spans="2:11" s="339" customFormat="1" ht="16.5" customHeight="1">
      <c r="B99" s="554" t="s">
        <v>60</v>
      </c>
      <c r="C99" s="631" t="s">
        <v>2339</v>
      </c>
      <c r="D99" s="631" t="s">
        <v>11715</v>
      </c>
      <c r="E99" s="631" t="s">
        <v>1368</v>
      </c>
      <c r="F99" s="559"/>
      <c r="G99" s="631" t="s">
        <v>57</v>
      </c>
      <c r="H99" s="631" t="s">
        <v>2232</v>
      </c>
      <c r="I99" s="631" t="s">
        <v>11652</v>
      </c>
      <c r="J99" s="631" t="s">
        <v>2133</v>
      </c>
      <c r="K99" s="559"/>
    </row>
    <row r="100" spans="2:11" s="339" customFormat="1" ht="16.5" customHeight="1">
      <c r="B100" s="554" t="s">
        <v>60</v>
      </c>
      <c r="C100" s="631" t="s">
        <v>2340</v>
      </c>
      <c r="D100" s="631" t="s">
        <v>11716</v>
      </c>
      <c r="E100" s="631" t="s">
        <v>1368</v>
      </c>
      <c r="F100" s="559"/>
      <c r="G100" s="631" t="s">
        <v>57</v>
      </c>
      <c r="H100" s="631" t="s">
        <v>2234</v>
      </c>
      <c r="I100" s="631" t="s">
        <v>11653</v>
      </c>
      <c r="J100" s="631" t="s">
        <v>2133</v>
      </c>
      <c r="K100" s="559"/>
    </row>
    <row r="101" spans="2:11" s="339" customFormat="1" ht="16.5" customHeight="1">
      <c r="B101" s="554" t="s">
        <v>60</v>
      </c>
      <c r="C101" s="631" t="s">
        <v>2341</v>
      </c>
      <c r="D101" s="631" t="s">
        <v>11717</v>
      </c>
      <c r="E101" s="631" t="s">
        <v>1368</v>
      </c>
      <c r="F101" s="559"/>
      <c r="G101" s="631" t="s">
        <v>57</v>
      </c>
      <c r="H101" s="631" t="s">
        <v>2236</v>
      </c>
      <c r="I101" s="631" t="s">
        <v>11654</v>
      </c>
      <c r="J101" s="631" t="s">
        <v>2133</v>
      </c>
      <c r="K101" s="559"/>
    </row>
    <row r="102" spans="2:11" s="339" customFormat="1" ht="16.5" customHeight="1">
      <c r="B102" s="554" t="s">
        <v>60</v>
      </c>
      <c r="C102" s="631" t="s">
        <v>2342</v>
      </c>
      <c r="D102" s="631" t="s">
        <v>11718</v>
      </c>
      <c r="E102" s="631" t="s">
        <v>1368</v>
      </c>
      <c r="F102" s="559"/>
      <c r="G102" s="631" t="s">
        <v>57</v>
      </c>
      <c r="H102" s="631" t="s">
        <v>2238</v>
      </c>
      <c r="I102" s="631" t="s">
        <v>11655</v>
      </c>
      <c r="J102" s="631" t="s">
        <v>2133</v>
      </c>
      <c r="K102" s="559"/>
    </row>
    <row r="103" spans="2:11" s="339" customFormat="1" ht="16.5" customHeight="1">
      <c r="B103" s="554" t="s">
        <v>60</v>
      </c>
      <c r="C103" s="631" t="s">
        <v>2343</v>
      </c>
      <c r="D103" s="631" t="s">
        <v>11719</v>
      </c>
      <c r="E103" s="631" t="s">
        <v>1368</v>
      </c>
      <c r="F103" s="559"/>
      <c r="G103" s="631" t="s">
        <v>57</v>
      </c>
      <c r="H103" s="631" t="s">
        <v>2240</v>
      </c>
      <c r="I103" s="631" t="s">
        <v>11656</v>
      </c>
      <c r="J103" s="631" t="s">
        <v>2133</v>
      </c>
      <c r="K103" s="559"/>
    </row>
    <row r="104" spans="2:11" s="339" customFormat="1" ht="16.5" customHeight="1">
      <c r="B104" s="554" t="s">
        <v>60</v>
      </c>
      <c r="C104" s="631" t="s">
        <v>2344</v>
      </c>
      <c r="D104" s="631" t="s">
        <v>11720</v>
      </c>
      <c r="E104" s="631" t="s">
        <v>1368</v>
      </c>
      <c r="F104" s="559"/>
      <c r="G104" s="631" t="s">
        <v>57</v>
      </c>
      <c r="H104" s="631" t="s">
        <v>2256</v>
      </c>
      <c r="I104" s="631" t="s">
        <v>11664</v>
      </c>
      <c r="J104" s="631" t="s">
        <v>2133</v>
      </c>
      <c r="K104" s="559"/>
    </row>
    <row r="105" spans="2:11" s="339" customFormat="1" ht="16.5" customHeight="1">
      <c r="B105" s="554" t="s">
        <v>60</v>
      </c>
      <c r="C105" s="631" t="s">
        <v>2345</v>
      </c>
      <c r="D105" s="631" t="s">
        <v>11721</v>
      </c>
      <c r="E105" s="631" t="s">
        <v>1368</v>
      </c>
      <c r="F105" s="559"/>
      <c r="G105" s="631" t="s">
        <v>57</v>
      </c>
      <c r="H105" s="631" t="s">
        <v>2346</v>
      </c>
      <c r="I105" s="631" t="s">
        <v>12585</v>
      </c>
      <c r="J105" s="631" t="s">
        <v>2133</v>
      </c>
      <c r="K105" s="559"/>
    </row>
    <row r="106" spans="2:11" s="339" customFormat="1" ht="16.5" customHeight="1">
      <c r="B106" s="554" t="s">
        <v>60</v>
      </c>
      <c r="C106" s="631" t="s">
        <v>2347</v>
      </c>
      <c r="D106" s="631" t="s">
        <v>11722</v>
      </c>
      <c r="E106" s="631" t="s">
        <v>1368</v>
      </c>
      <c r="F106" s="559"/>
      <c r="G106" s="631" t="s">
        <v>57</v>
      </c>
      <c r="H106" s="631" t="s">
        <v>2348</v>
      </c>
      <c r="I106" s="631" t="s">
        <v>12586</v>
      </c>
      <c r="J106" s="631" t="s">
        <v>2133</v>
      </c>
      <c r="K106" s="559"/>
    </row>
    <row r="107" spans="2:11" s="339" customFormat="1" ht="16.5" customHeight="1">
      <c r="B107" s="554" t="s">
        <v>60</v>
      </c>
      <c r="C107" s="631" t="s">
        <v>2349</v>
      </c>
      <c r="D107" s="631" t="s">
        <v>11723</v>
      </c>
      <c r="E107" s="631" t="s">
        <v>1368</v>
      </c>
      <c r="F107" s="559"/>
      <c r="G107" s="631" t="s">
        <v>57</v>
      </c>
      <c r="H107" s="631" t="s">
        <v>2350</v>
      </c>
      <c r="I107" s="631" t="s">
        <v>12587</v>
      </c>
      <c r="J107" s="631" t="s">
        <v>2133</v>
      </c>
      <c r="K107" s="559"/>
    </row>
    <row r="108" spans="2:11" s="339" customFormat="1" ht="16.5" customHeight="1">
      <c r="B108" s="554" t="s">
        <v>60</v>
      </c>
      <c r="C108" s="631" t="s">
        <v>2351</v>
      </c>
      <c r="D108" s="631" t="s">
        <v>11724</v>
      </c>
      <c r="E108" s="631" t="s">
        <v>1368</v>
      </c>
      <c r="F108" s="559"/>
      <c r="G108" s="631" t="s">
        <v>57</v>
      </c>
      <c r="H108" s="631" t="s">
        <v>2352</v>
      </c>
      <c r="I108" s="631" t="s">
        <v>12588</v>
      </c>
      <c r="J108" s="631" t="s">
        <v>2133</v>
      </c>
      <c r="K108" s="559"/>
    </row>
    <row r="109" spans="2:11" s="339" customFormat="1" ht="16.5" customHeight="1">
      <c r="B109" s="554" t="s">
        <v>60</v>
      </c>
      <c r="C109" s="631" t="s">
        <v>2353</v>
      </c>
      <c r="D109" s="631" t="s">
        <v>7293</v>
      </c>
      <c r="E109" s="631" t="s">
        <v>1368</v>
      </c>
      <c r="F109" s="559"/>
      <c r="G109" s="631" t="s">
        <v>57</v>
      </c>
      <c r="H109" s="631" t="s">
        <v>2266</v>
      </c>
      <c r="I109" s="631" t="s">
        <v>11669</v>
      </c>
      <c r="J109" s="631" t="s">
        <v>2133</v>
      </c>
      <c r="K109" s="559"/>
    </row>
    <row r="110" spans="2:11" s="339" customFormat="1" ht="16.5" customHeight="1">
      <c r="B110" s="554" t="s">
        <v>60</v>
      </c>
      <c r="C110" s="631" t="s">
        <v>2354</v>
      </c>
      <c r="D110" s="631" t="s">
        <v>11725</v>
      </c>
      <c r="E110" s="631" t="s">
        <v>1368</v>
      </c>
      <c r="F110" s="559"/>
      <c r="G110" s="631" t="s">
        <v>57</v>
      </c>
      <c r="H110" s="631" t="s">
        <v>2355</v>
      </c>
      <c r="I110" s="631" t="s">
        <v>12589</v>
      </c>
      <c r="J110" s="631" t="s">
        <v>2133</v>
      </c>
      <c r="K110" s="559"/>
    </row>
    <row r="111" spans="2:11" s="339" customFormat="1" ht="16.5" customHeight="1">
      <c r="B111" s="554" t="s">
        <v>60</v>
      </c>
      <c r="C111" s="631" t="s">
        <v>2356</v>
      </c>
      <c r="D111" s="631" t="s">
        <v>11726</v>
      </c>
      <c r="E111" s="631" t="s">
        <v>1368</v>
      </c>
      <c r="F111" s="559"/>
      <c r="G111" s="631" t="s">
        <v>57</v>
      </c>
      <c r="H111" s="631" t="s">
        <v>2268</v>
      </c>
      <c r="I111" s="631" t="s">
        <v>11670</v>
      </c>
      <c r="J111" s="631" t="s">
        <v>2133</v>
      </c>
      <c r="K111" s="559"/>
    </row>
    <row r="112" spans="2:11" s="339" customFormat="1" ht="16.5" customHeight="1">
      <c r="B112" s="554" t="s">
        <v>60</v>
      </c>
      <c r="C112" s="631" t="s">
        <v>2357</v>
      </c>
      <c r="D112" s="631" t="s">
        <v>11727</v>
      </c>
      <c r="E112" s="631" t="s">
        <v>1368</v>
      </c>
      <c r="F112" s="559"/>
      <c r="G112" s="631" t="s">
        <v>57</v>
      </c>
      <c r="H112" s="631" t="s">
        <v>2358</v>
      </c>
      <c r="I112" s="631" t="s">
        <v>12590</v>
      </c>
      <c r="J112" s="631" t="s">
        <v>2133</v>
      </c>
      <c r="K112" s="559"/>
    </row>
    <row r="113" spans="2:12" s="339" customFormat="1" ht="16.5" customHeight="1">
      <c r="B113" s="554" t="s">
        <v>60</v>
      </c>
      <c r="C113" s="631" t="s">
        <v>2359</v>
      </c>
      <c r="D113" s="631" t="s">
        <v>11728</v>
      </c>
      <c r="E113" s="631" t="s">
        <v>1368</v>
      </c>
      <c r="F113" s="559"/>
      <c r="G113" s="631" t="s">
        <v>57</v>
      </c>
      <c r="H113" s="631" t="s">
        <v>2270</v>
      </c>
      <c r="I113" s="631" t="s">
        <v>11671</v>
      </c>
      <c r="J113" s="631" t="s">
        <v>2133</v>
      </c>
      <c r="K113" s="559"/>
      <c r="L113" s="559"/>
    </row>
    <row r="114" spans="2:12" s="339" customFormat="1" ht="16.5" customHeight="1">
      <c r="B114" s="554" t="s">
        <v>60</v>
      </c>
      <c r="C114" s="631" t="s">
        <v>2360</v>
      </c>
      <c r="D114" s="631" t="s">
        <v>11729</v>
      </c>
      <c r="E114" s="631" t="s">
        <v>1368</v>
      </c>
      <c r="F114" s="559"/>
      <c r="G114" s="631" t="s">
        <v>57</v>
      </c>
      <c r="H114" s="631" t="s">
        <v>2361</v>
      </c>
      <c r="I114" s="631" t="s">
        <v>12591</v>
      </c>
      <c r="J114" s="631" t="s">
        <v>2133</v>
      </c>
      <c r="K114" s="559"/>
      <c r="L114" s="559"/>
    </row>
    <row r="115" spans="2:12" s="339" customFormat="1" ht="16.5" customHeight="1">
      <c r="B115" s="554" t="s">
        <v>60</v>
      </c>
      <c r="C115" s="631" t="s">
        <v>2362</v>
      </c>
      <c r="D115" s="631" t="s">
        <v>11730</v>
      </c>
      <c r="E115" s="631" t="s">
        <v>1368</v>
      </c>
      <c r="F115" s="559"/>
      <c r="G115" s="631" t="s">
        <v>57</v>
      </c>
      <c r="H115" s="631" t="s">
        <v>2363</v>
      </c>
      <c r="I115" s="631" t="s">
        <v>12592</v>
      </c>
      <c r="J115" s="631" t="s">
        <v>2133</v>
      </c>
      <c r="K115" s="559"/>
      <c r="L115" s="559"/>
    </row>
    <row r="116" spans="2:12" s="339" customFormat="1" ht="16.5" customHeight="1">
      <c r="B116" s="554" t="s">
        <v>60</v>
      </c>
      <c r="C116" s="631" t="s">
        <v>2364</v>
      </c>
      <c r="D116" s="631" t="s">
        <v>11731</v>
      </c>
      <c r="E116" s="631" t="s">
        <v>1368</v>
      </c>
      <c r="F116" s="559"/>
      <c r="G116" s="631" t="s">
        <v>57</v>
      </c>
      <c r="H116" s="631" t="s">
        <v>2273</v>
      </c>
      <c r="I116" s="631" t="s">
        <v>11673</v>
      </c>
      <c r="J116" s="631" t="s">
        <v>2133</v>
      </c>
      <c r="K116" s="559"/>
      <c r="L116" s="559"/>
    </row>
    <row r="117" spans="2:12" s="339" customFormat="1" ht="16.5" customHeight="1">
      <c r="B117" s="554" t="s">
        <v>60</v>
      </c>
      <c r="C117" s="631" t="s">
        <v>2365</v>
      </c>
      <c r="D117" s="631" t="s">
        <v>11732</v>
      </c>
      <c r="E117" s="631" t="s">
        <v>1368</v>
      </c>
      <c r="F117" s="559"/>
      <c r="G117" s="278" t="s">
        <v>57</v>
      </c>
      <c r="H117" s="278" t="s">
        <v>2275</v>
      </c>
      <c r="I117" s="631" t="s">
        <v>11674</v>
      </c>
      <c r="J117" s="278" t="s">
        <v>2133</v>
      </c>
      <c r="K117" s="559"/>
      <c r="L117" s="630"/>
    </row>
    <row r="118" spans="2:12" s="339" customFormat="1" ht="16.5" customHeight="1">
      <c r="B118" s="554" t="s">
        <v>60</v>
      </c>
      <c r="C118" s="631" t="s">
        <v>2366</v>
      </c>
      <c r="D118" s="631" t="s">
        <v>11733</v>
      </c>
      <c r="E118" s="631" t="s">
        <v>1368</v>
      </c>
      <c r="F118" s="559"/>
      <c r="G118" s="278" t="s">
        <v>57</v>
      </c>
      <c r="H118" s="278" t="s">
        <v>2277</v>
      </c>
      <c r="I118" s="631" t="s">
        <v>11675</v>
      </c>
      <c r="J118" s="278" t="s">
        <v>2133</v>
      </c>
      <c r="K118" s="559"/>
      <c r="L118" s="630"/>
    </row>
    <row r="119" spans="2:12" s="339" customFormat="1" ht="16.5" customHeight="1">
      <c r="B119" s="554" t="s">
        <v>60</v>
      </c>
      <c r="C119" s="631" t="s">
        <v>2367</v>
      </c>
      <c r="D119" s="631" t="s">
        <v>11734</v>
      </c>
      <c r="E119" s="631" t="s">
        <v>1368</v>
      </c>
      <c r="F119" s="559"/>
      <c r="G119" s="631" t="s">
        <v>57</v>
      </c>
      <c r="H119" s="631" t="s">
        <v>2278</v>
      </c>
      <c r="I119" s="631" t="s">
        <v>11676</v>
      </c>
      <c r="J119" s="631" t="s">
        <v>2133</v>
      </c>
      <c r="K119" s="559"/>
      <c r="L119" s="559"/>
    </row>
    <row r="120" spans="2:12" s="339" customFormat="1" ht="16.5" customHeight="1">
      <c r="B120" s="554" t="s">
        <v>60</v>
      </c>
      <c r="C120" s="631" t="s">
        <v>2368</v>
      </c>
      <c r="D120" s="631" t="s">
        <v>11735</v>
      </c>
      <c r="E120" s="631" t="s">
        <v>1368</v>
      </c>
      <c r="F120" s="559"/>
      <c r="G120" s="631" t="s">
        <v>57</v>
      </c>
      <c r="H120" s="631" t="s">
        <v>2369</v>
      </c>
      <c r="I120" s="631" t="s">
        <v>12593</v>
      </c>
      <c r="J120" s="631" t="s">
        <v>2133</v>
      </c>
      <c r="K120" s="559"/>
      <c r="L120" s="559"/>
    </row>
    <row r="121" spans="2:12" s="339" customFormat="1" ht="16.5" customHeight="1">
      <c r="B121" s="554" t="s">
        <v>60</v>
      </c>
      <c r="C121" s="631" t="s">
        <v>2370</v>
      </c>
      <c r="D121" s="631" t="s">
        <v>11736</v>
      </c>
      <c r="E121" s="631" t="s">
        <v>1368</v>
      </c>
      <c r="F121" s="559"/>
      <c r="G121" s="631" t="s">
        <v>57</v>
      </c>
      <c r="H121" s="631" t="s">
        <v>2280</v>
      </c>
      <c r="I121" s="631" t="s">
        <v>11677</v>
      </c>
      <c r="J121" s="631" t="s">
        <v>2133</v>
      </c>
      <c r="K121" s="559"/>
      <c r="L121" s="559"/>
    </row>
    <row r="122" spans="2:12" s="339" customFormat="1" ht="16.5" customHeight="1">
      <c r="B122" s="554" t="s">
        <v>60</v>
      </c>
      <c r="C122" s="631" t="s">
        <v>2371</v>
      </c>
      <c r="D122" s="631" t="s">
        <v>11737</v>
      </c>
      <c r="E122" s="631" t="s">
        <v>1368</v>
      </c>
      <c r="F122" s="559"/>
      <c r="G122" s="631" t="s">
        <v>57</v>
      </c>
      <c r="H122" s="631" t="s">
        <v>2372</v>
      </c>
      <c r="I122" s="631" t="s">
        <v>12594</v>
      </c>
      <c r="J122" s="631" t="s">
        <v>2133</v>
      </c>
      <c r="K122" s="559"/>
      <c r="L122" s="559"/>
    </row>
    <row r="123" spans="2:12" s="339" customFormat="1" ht="16.5" customHeight="1">
      <c r="B123" s="554" t="s">
        <v>60</v>
      </c>
      <c r="C123" s="631" t="s">
        <v>2373</v>
      </c>
      <c r="D123" s="631" t="s">
        <v>11738</v>
      </c>
      <c r="E123" s="631" t="s">
        <v>1368</v>
      </c>
      <c r="F123" s="559"/>
      <c r="G123" s="631" t="s">
        <v>57</v>
      </c>
      <c r="H123" s="631" t="s">
        <v>2282</v>
      </c>
      <c r="I123" s="631" t="s">
        <v>11678</v>
      </c>
      <c r="J123" s="631" t="s">
        <v>2133</v>
      </c>
      <c r="K123" s="559"/>
      <c r="L123" s="559"/>
    </row>
    <row r="124" spans="2:12" s="339" customFormat="1" ht="16.5" customHeight="1">
      <c r="B124" s="554" t="s">
        <v>60</v>
      </c>
      <c r="C124" s="631" t="s">
        <v>2374</v>
      </c>
      <c r="D124" s="631" t="s">
        <v>11739</v>
      </c>
      <c r="E124" s="631" t="s">
        <v>1368</v>
      </c>
      <c r="F124" s="559"/>
      <c r="G124" s="631" t="s">
        <v>57</v>
      </c>
      <c r="H124" s="631" t="s">
        <v>2284</v>
      </c>
      <c r="I124" s="631" t="s">
        <v>11679</v>
      </c>
      <c r="J124" s="631" t="s">
        <v>2133</v>
      </c>
      <c r="K124" s="559"/>
      <c r="L124" s="559"/>
    </row>
    <row r="125" spans="2:12" s="339" customFormat="1" ht="16.5" customHeight="1">
      <c r="B125" s="554" t="s">
        <v>60</v>
      </c>
      <c r="C125" s="631" t="s">
        <v>2375</v>
      </c>
      <c r="D125" s="631" t="s">
        <v>11740</v>
      </c>
      <c r="E125" s="631" t="s">
        <v>1368</v>
      </c>
      <c r="F125" s="559"/>
      <c r="G125" s="631" t="s">
        <v>57</v>
      </c>
      <c r="H125" s="631" t="s">
        <v>2376</v>
      </c>
      <c r="I125" s="631" t="s">
        <v>12595</v>
      </c>
      <c r="J125" s="631" t="s">
        <v>2133</v>
      </c>
      <c r="K125" s="559"/>
      <c r="L125" s="559"/>
    </row>
    <row r="126" spans="2:12" s="339" customFormat="1" ht="16.5" customHeight="1">
      <c r="B126" s="554" t="s">
        <v>60</v>
      </c>
      <c r="C126" s="631" t="s">
        <v>2377</v>
      </c>
      <c r="D126" s="631" t="s">
        <v>11741</v>
      </c>
      <c r="E126" s="631" t="s">
        <v>1368</v>
      </c>
      <c r="F126" s="559"/>
      <c r="G126" s="631" t="s">
        <v>57</v>
      </c>
      <c r="H126" s="631" t="s">
        <v>2285</v>
      </c>
      <c r="I126" s="631" t="s">
        <v>11680</v>
      </c>
      <c r="J126" s="631" t="s">
        <v>2133</v>
      </c>
      <c r="K126" s="559"/>
      <c r="L126" s="559"/>
    </row>
    <row r="127" spans="2:12" s="339" customFormat="1" ht="16.5" customHeight="1">
      <c r="B127" s="554" t="s">
        <v>60</v>
      </c>
      <c r="C127" s="631" t="s">
        <v>2378</v>
      </c>
      <c r="D127" s="631" t="s">
        <v>11742</v>
      </c>
      <c r="E127" s="631" t="s">
        <v>1368</v>
      </c>
      <c r="F127" s="559"/>
      <c r="G127" s="631" t="s">
        <v>57</v>
      </c>
      <c r="H127" s="631" t="s">
        <v>2287</v>
      </c>
      <c r="I127" s="631" t="s">
        <v>11681</v>
      </c>
      <c r="J127" s="631" t="s">
        <v>2133</v>
      </c>
      <c r="K127" s="559"/>
      <c r="L127" s="559"/>
    </row>
    <row r="128" spans="2:12" s="339" customFormat="1" ht="16.5" customHeight="1">
      <c r="B128" s="554" t="s">
        <v>60</v>
      </c>
      <c r="C128" s="631" t="s">
        <v>2379</v>
      </c>
      <c r="D128" s="631" t="s">
        <v>11743</v>
      </c>
      <c r="E128" s="631" t="s">
        <v>1368</v>
      </c>
      <c r="F128" s="559"/>
      <c r="G128" s="631" t="s">
        <v>57</v>
      </c>
      <c r="H128" s="631" t="s">
        <v>2380</v>
      </c>
      <c r="I128" s="631" t="s">
        <v>12596</v>
      </c>
      <c r="J128" s="631" t="s">
        <v>2133</v>
      </c>
      <c r="K128" s="559"/>
      <c r="L128" s="559"/>
    </row>
    <row r="129" spans="2:11" s="339" customFormat="1" ht="16.5" customHeight="1">
      <c r="B129" s="554" t="s">
        <v>60</v>
      </c>
      <c r="C129" s="631" t="s">
        <v>2381</v>
      </c>
      <c r="D129" s="631" t="s">
        <v>11744</v>
      </c>
      <c r="E129" s="631" t="s">
        <v>1368</v>
      </c>
      <c r="F129" s="559"/>
      <c r="G129" s="631" t="s">
        <v>57</v>
      </c>
      <c r="H129" s="631" t="s">
        <v>2289</v>
      </c>
      <c r="I129" s="631" t="s">
        <v>11682</v>
      </c>
      <c r="J129" s="631" t="s">
        <v>2133</v>
      </c>
      <c r="K129" s="559"/>
    </row>
    <row r="130" spans="2:11" s="339" customFormat="1" ht="16.5" customHeight="1">
      <c r="B130" s="554" t="s">
        <v>60</v>
      </c>
      <c r="C130" s="631" t="s">
        <v>2382</v>
      </c>
      <c r="D130" s="631" t="s">
        <v>11745</v>
      </c>
      <c r="E130" s="631" t="s">
        <v>1368</v>
      </c>
      <c r="F130" s="559"/>
      <c r="G130" s="631" t="s">
        <v>57</v>
      </c>
      <c r="H130" s="631" t="s">
        <v>2290</v>
      </c>
      <c r="I130" s="631" t="s">
        <v>11683</v>
      </c>
      <c r="J130" s="631" t="s">
        <v>2133</v>
      </c>
      <c r="K130" s="559"/>
    </row>
    <row r="131" spans="2:11" s="339" customFormat="1" ht="16.5" customHeight="1">
      <c r="B131" s="554" t="s">
        <v>60</v>
      </c>
      <c r="C131" s="631" t="s">
        <v>2383</v>
      </c>
      <c r="D131" s="631" t="s">
        <v>11746</v>
      </c>
      <c r="E131" s="631" t="s">
        <v>1368</v>
      </c>
      <c r="F131" s="559"/>
      <c r="G131" s="631" t="s">
        <v>57</v>
      </c>
      <c r="H131" s="631" t="s">
        <v>2292</v>
      </c>
      <c r="I131" s="631" t="s">
        <v>11684</v>
      </c>
      <c r="J131" s="631" t="s">
        <v>2133</v>
      </c>
      <c r="K131" s="559"/>
    </row>
    <row r="132" spans="2:11" s="339" customFormat="1" ht="16.5" customHeight="1">
      <c r="B132" s="554" t="s">
        <v>60</v>
      </c>
      <c r="C132" s="631" t="s">
        <v>2384</v>
      </c>
      <c r="D132" s="631" t="s">
        <v>11747</v>
      </c>
      <c r="E132" s="631" t="s">
        <v>1368</v>
      </c>
      <c r="F132" s="559"/>
      <c r="G132" s="631" t="s">
        <v>57</v>
      </c>
      <c r="H132" s="631" t="s">
        <v>2297</v>
      </c>
      <c r="I132" s="631" t="s">
        <v>11687</v>
      </c>
      <c r="J132" s="631" t="s">
        <v>2133</v>
      </c>
      <c r="K132" s="559"/>
    </row>
    <row r="133" spans="2:11" s="339" customFormat="1" ht="16.5" customHeight="1">
      <c r="B133" s="554" t="s">
        <v>60</v>
      </c>
      <c r="C133" s="631" t="s">
        <v>2385</v>
      </c>
      <c r="D133" s="631" t="s">
        <v>11748</v>
      </c>
      <c r="E133" s="631" t="s">
        <v>1368</v>
      </c>
      <c r="F133" s="559"/>
      <c r="G133" s="631" t="s">
        <v>57</v>
      </c>
      <c r="H133" s="631" t="s">
        <v>2386</v>
      </c>
      <c r="I133" s="631" t="s">
        <v>12597</v>
      </c>
      <c r="J133" s="631" t="s">
        <v>2133</v>
      </c>
      <c r="K133" s="559"/>
    </row>
    <row r="134" spans="2:11" s="339" customFormat="1" ht="16.5" customHeight="1">
      <c r="B134" s="554" t="s">
        <v>60</v>
      </c>
      <c r="C134" s="631" t="s">
        <v>2387</v>
      </c>
      <c r="D134" s="631" t="s">
        <v>11749</v>
      </c>
      <c r="E134" s="631" t="s">
        <v>1368</v>
      </c>
      <c r="F134" s="559"/>
      <c r="G134" s="631" t="s">
        <v>57</v>
      </c>
      <c r="H134" s="631" t="s">
        <v>2299</v>
      </c>
      <c r="I134" s="631" t="s">
        <v>11688</v>
      </c>
      <c r="J134" s="631" t="s">
        <v>2133</v>
      </c>
      <c r="K134" s="559"/>
    </row>
    <row r="135" spans="2:11" s="339" customFormat="1" ht="16.5" customHeight="1">
      <c r="B135" s="554" t="s">
        <v>60</v>
      </c>
      <c r="C135" s="631" t="s">
        <v>2388</v>
      </c>
      <c r="D135" s="631" t="s">
        <v>11750</v>
      </c>
      <c r="E135" s="631" t="s">
        <v>1368</v>
      </c>
      <c r="F135" s="559"/>
      <c r="G135" s="631" t="s">
        <v>57</v>
      </c>
      <c r="H135" s="631" t="s">
        <v>2301</v>
      </c>
      <c r="I135" s="631" t="s">
        <v>11689</v>
      </c>
      <c r="J135" s="631" t="s">
        <v>2133</v>
      </c>
      <c r="K135" s="559"/>
    </row>
    <row r="136" spans="2:11" s="339" customFormat="1" ht="16.5" customHeight="1">
      <c r="B136" s="554" t="s">
        <v>60</v>
      </c>
      <c r="C136" s="631" t="s">
        <v>2389</v>
      </c>
      <c r="D136" s="631" t="s">
        <v>11751</v>
      </c>
      <c r="E136" s="631" t="s">
        <v>1368</v>
      </c>
      <c r="F136" s="559"/>
      <c r="G136" s="631" t="s">
        <v>57</v>
      </c>
      <c r="H136" s="631" t="s">
        <v>2390</v>
      </c>
      <c r="I136" s="631" t="s">
        <v>12598</v>
      </c>
      <c r="J136" s="631" t="s">
        <v>2133</v>
      </c>
      <c r="K136" s="559"/>
    </row>
    <row r="137" spans="2:11" s="339" customFormat="1" ht="16.5" customHeight="1">
      <c r="B137" s="554" t="s">
        <v>60</v>
      </c>
      <c r="C137" s="631" t="s">
        <v>2391</v>
      </c>
      <c r="D137" s="631" t="s">
        <v>11752</v>
      </c>
      <c r="E137" s="631" t="s">
        <v>1368</v>
      </c>
      <c r="F137" s="559"/>
      <c r="G137" s="631" t="s">
        <v>57</v>
      </c>
      <c r="H137" s="631" t="s">
        <v>2302</v>
      </c>
      <c r="I137" s="631" t="s">
        <v>11690</v>
      </c>
      <c r="J137" s="631" t="s">
        <v>2133</v>
      </c>
      <c r="K137" s="559"/>
    </row>
    <row r="138" spans="2:11" s="339" customFormat="1" ht="16.5" customHeight="1">
      <c r="B138" s="554" t="s">
        <v>60</v>
      </c>
      <c r="C138" s="631" t="s">
        <v>2392</v>
      </c>
      <c r="D138" s="631" t="s">
        <v>11753</v>
      </c>
      <c r="E138" s="631" t="s">
        <v>1368</v>
      </c>
      <c r="F138" s="559"/>
      <c r="G138" s="631" t="s">
        <v>57</v>
      </c>
      <c r="H138" s="631" t="s">
        <v>2393</v>
      </c>
      <c r="I138" s="631" t="s">
        <v>12599</v>
      </c>
      <c r="J138" s="631" t="s">
        <v>2133</v>
      </c>
      <c r="K138" s="559"/>
    </row>
    <row r="139" spans="2:11" s="339" customFormat="1" ht="16.5" customHeight="1">
      <c r="B139" s="554" t="s">
        <v>60</v>
      </c>
      <c r="C139" s="631" t="s">
        <v>2394</v>
      </c>
      <c r="D139" s="631" t="s">
        <v>11754</v>
      </c>
      <c r="E139" s="631" t="s">
        <v>1368</v>
      </c>
      <c r="F139" s="559"/>
      <c r="G139" s="631" t="s">
        <v>57</v>
      </c>
      <c r="H139" s="631" t="s">
        <v>2304</v>
      </c>
      <c r="I139" s="631" t="s">
        <v>11691</v>
      </c>
      <c r="J139" s="631" t="s">
        <v>2133</v>
      </c>
      <c r="K139" s="559"/>
    </row>
    <row r="140" spans="2:11" s="339" customFormat="1" ht="16.5" customHeight="1">
      <c r="B140" s="554" t="s">
        <v>60</v>
      </c>
      <c r="C140" s="631" t="s">
        <v>2395</v>
      </c>
      <c r="D140" s="631" t="s">
        <v>11755</v>
      </c>
      <c r="E140" s="631" t="s">
        <v>1368</v>
      </c>
      <c r="F140" s="559"/>
      <c r="G140" s="631" t="s">
        <v>57</v>
      </c>
      <c r="H140" s="631" t="s">
        <v>2306</v>
      </c>
      <c r="I140" s="631" t="s">
        <v>11692</v>
      </c>
      <c r="J140" s="631" t="s">
        <v>2133</v>
      </c>
      <c r="K140" s="559"/>
    </row>
    <row r="141" spans="2:11" s="339" customFormat="1" ht="16.5" customHeight="1">
      <c r="B141" s="554" t="s">
        <v>60</v>
      </c>
      <c r="C141" s="631" t="s">
        <v>2396</v>
      </c>
      <c r="D141" s="631" t="s">
        <v>11756</v>
      </c>
      <c r="E141" s="631" t="s">
        <v>1368</v>
      </c>
      <c r="F141" s="559"/>
      <c r="G141" s="631" t="s">
        <v>57</v>
      </c>
      <c r="H141" s="631" t="s">
        <v>2397</v>
      </c>
      <c r="I141" s="631" t="s">
        <v>12600</v>
      </c>
      <c r="J141" s="631" t="s">
        <v>2133</v>
      </c>
      <c r="K141" s="559"/>
    </row>
    <row r="142" spans="2:11" s="339" customFormat="1" ht="16.5" customHeight="1">
      <c r="B142" s="554" t="s">
        <v>60</v>
      </c>
      <c r="C142" s="631" t="s">
        <v>2398</v>
      </c>
      <c r="D142" s="631" t="s">
        <v>11757</v>
      </c>
      <c r="E142" s="631" t="s">
        <v>1368</v>
      </c>
      <c r="F142" s="559"/>
      <c r="G142" s="631" t="s">
        <v>57</v>
      </c>
      <c r="H142" s="631" t="s">
        <v>2308</v>
      </c>
      <c r="I142" s="631" t="s">
        <v>11693</v>
      </c>
      <c r="J142" s="631" t="s">
        <v>2133</v>
      </c>
      <c r="K142" s="559"/>
    </row>
    <row r="143" spans="2:11" s="339" customFormat="1" ht="16.5" customHeight="1">
      <c r="B143" s="554" t="s">
        <v>60</v>
      </c>
      <c r="C143" s="631" t="s">
        <v>2399</v>
      </c>
      <c r="D143" s="631" t="s">
        <v>11758</v>
      </c>
      <c r="E143" s="631" t="s">
        <v>1368</v>
      </c>
      <c r="F143" s="559"/>
      <c r="G143" s="631" t="s">
        <v>57</v>
      </c>
      <c r="H143" s="631" t="s">
        <v>2309</v>
      </c>
      <c r="I143" s="631" t="s">
        <v>11694</v>
      </c>
      <c r="J143" s="631" t="s">
        <v>2133</v>
      </c>
      <c r="K143" s="559"/>
    </row>
    <row r="144" spans="2:11" s="339" customFormat="1" ht="16.5" customHeight="1">
      <c r="B144" s="554" t="s">
        <v>60</v>
      </c>
      <c r="C144" s="631" t="s">
        <v>2400</v>
      </c>
      <c r="D144" s="631" t="s">
        <v>11759</v>
      </c>
      <c r="E144" s="631" t="s">
        <v>1368</v>
      </c>
      <c r="F144" s="559"/>
      <c r="G144" s="631" t="s">
        <v>57</v>
      </c>
      <c r="H144" s="631" t="s">
        <v>2401</v>
      </c>
      <c r="I144" s="631" t="s">
        <v>12601</v>
      </c>
      <c r="J144" s="631" t="s">
        <v>2133</v>
      </c>
      <c r="K144" s="559"/>
    </row>
    <row r="145" spans="2:11" s="339" customFormat="1" ht="16.5" customHeight="1">
      <c r="B145" s="554" t="s">
        <v>60</v>
      </c>
      <c r="C145" s="631" t="s">
        <v>2402</v>
      </c>
      <c r="D145" s="631" t="s">
        <v>11760</v>
      </c>
      <c r="E145" s="631" t="s">
        <v>1368</v>
      </c>
      <c r="F145" s="559"/>
      <c r="G145" s="631" t="s">
        <v>57</v>
      </c>
      <c r="H145" s="631" t="s">
        <v>2314</v>
      </c>
      <c r="I145" s="631" t="s">
        <v>11697</v>
      </c>
      <c r="J145" s="631" t="s">
        <v>2133</v>
      </c>
      <c r="K145" s="559"/>
    </row>
    <row r="146" spans="2:11" s="339" customFormat="1" ht="16.5" customHeight="1">
      <c r="B146" s="554" t="s">
        <v>60</v>
      </c>
      <c r="C146" s="631" t="s">
        <v>2403</v>
      </c>
      <c r="D146" s="631" t="s">
        <v>11761</v>
      </c>
      <c r="E146" s="631" t="s">
        <v>1368</v>
      </c>
      <c r="F146" s="559"/>
      <c r="G146" s="631" t="s">
        <v>57</v>
      </c>
      <c r="H146" s="631" t="s">
        <v>2404</v>
      </c>
      <c r="I146" s="631" t="s">
        <v>12602</v>
      </c>
      <c r="J146" s="631" t="s">
        <v>2133</v>
      </c>
      <c r="K146" s="559"/>
    </row>
    <row r="147" spans="2:11" s="339" customFormat="1" ht="16.5" customHeight="1">
      <c r="B147" s="554" t="s">
        <v>60</v>
      </c>
      <c r="C147" s="631" t="s">
        <v>2405</v>
      </c>
      <c r="D147" s="631" t="s">
        <v>11762</v>
      </c>
      <c r="E147" s="631" t="s">
        <v>1368</v>
      </c>
      <c r="F147" s="559"/>
      <c r="G147" s="631" t="s">
        <v>57</v>
      </c>
      <c r="H147" s="631" t="s">
        <v>2316</v>
      </c>
      <c r="I147" s="631" t="s">
        <v>11698</v>
      </c>
      <c r="J147" s="631" t="s">
        <v>2133</v>
      </c>
      <c r="K147" s="559"/>
    </row>
    <row r="148" spans="2:11" s="339" customFormat="1" ht="16.5" customHeight="1">
      <c r="B148" s="554" t="s">
        <v>60</v>
      </c>
      <c r="C148" s="631" t="s">
        <v>2406</v>
      </c>
      <c r="D148" s="631" t="s">
        <v>11763</v>
      </c>
      <c r="E148" s="631" t="s">
        <v>1368</v>
      </c>
      <c r="F148" s="559"/>
      <c r="G148" s="631" t="s">
        <v>57</v>
      </c>
      <c r="H148" s="631" t="s">
        <v>2407</v>
      </c>
      <c r="I148" s="631" t="s">
        <v>12603</v>
      </c>
      <c r="J148" s="631" t="s">
        <v>2133</v>
      </c>
      <c r="K148" s="559"/>
    </row>
    <row r="149" spans="2:11" s="339" customFormat="1" ht="16.5" customHeight="1">
      <c r="B149" s="554" t="s">
        <v>60</v>
      </c>
      <c r="C149" s="631" t="s">
        <v>2408</v>
      </c>
      <c r="D149" s="631" t="s">
        <v>11764</v>
      </c>
      <c r="E149" s="631" t="s">
        <v>1368</v>
      </c>
      <c r="F149" s="559"/>
      <c r="G149" s="631" t="s">
        <v>57</v>
      </c>
      <c r="H149" s="631" t="s">
        <v>2318</v>
      </c>
      <c r="I149" s="631" t="s">
        <v>11699</v>
      </c>
      <c r="J149" s="631" t="s">
        <v>2133</v>
      </c>
      <c r="K149" s="559"/>
    </row>
    <row r="150" spans="2:11" s="339" customFormat="1" ht="16.5" customHeight="1">
      <c r="B150" s="554" t="s">
        <v>60</v>
      </c>
      <c r="C150" s="631" t="s">
        <v>2409</v>
      </c>
      <c r="D150" s="631" t="s">
        <v>11765</v>
      </c>
      <c r="E150" s="631" t="s">
        <v>1368</v>
      </c>
      <c r="F150" s="559"/>
      <c r="G150" s="631" t="s">
        <v>57</v>
      </c>
      <c r="H150" s="631" t="s">
        <v>2410</v>
      </c>
      <c r="I150" s="631" t="s">
        <v>12604</v>
      </c>
      <c r="J150" s="631" t="s">
        <v>2133</v>
      </c>
      <c r="K150" s="559"/>
    </row>
    <row r="151" spans="2:11" s="339" customFormat="1" ht="16.5" customHeight="1">
      <c r="B151" s="554" t="s">
        <v>60</v>
      </c>
      <c r="C151" s="631" t="s">
        <v>2411</v>
      </c>
      <c r="D151" s="631" t="s">
        <v>11766</v>
      </c>
      <c r="E151" s="631" t="s">
        <v>1368</v>
      </c>
      <c r="F151" s="559"/>
      <c r="G151" s="631" t="s">
        <v>57</v>
      </c>
      <c r="H151" s="631" t="s">
        <v>2319</v>
      </c>
      <c r="I151" s="631" t="s">
        <v>11700</v>
      </c>
      <c r="J151" s="631" t="s">
        <v>2133</v>
      </c>
      <c r="K151" s="559"/>
    </row>
    <row r="152" spans="2:11" s="339" customFormat="1" ht="16.5" customHeight="1">
      <c r="B152" s="554" t="s">
        <v>60</v>
      </c>
      <c r="C152" s="631" t="s">
        <v>2412</v>
      </c>
      <c r="D152" s="631" t="s">
        <v>11767</v>
      </c>
      <c r="E152" s="631" t="s">
        <v>1368</v>
      </c>
      <c r="F152" s="559"/>
      <c r="G152" s="631" t="s">
        <v>57</v>
      </c>
      <c r="H152" s="631" t="s">
        <v>2413</v>
      </c>
      <c r="I152" s="631" t="s">
        <v>12605</v>
      </c>
      <c r="J152" s="631" t="s">
        <v>2133</v>
      </c>
      <c r="K152" s="559"/>
    </row>
    <row r="153" spans="2:11" s="339" customFormat="1" ht="16.5" customHeight="1">
      <c r="B153" s="554" t="s">
        <v>60</v>
      </c>
      <c r="C153" s="631" t="s">
        <v>2414</v>
      </c>
      <c r="D153" s="631" t="s">
        <v>11768</v>
      </c>
      <c r="E153" s="631" t="s">
        <v>1368</v>
      </c>
      <c r="F153" s="559"/>
      <c r="G153" s="631" t="s">
        <v>57</v>
      </c>
      <c r="H153" s="631" t="s">
        <v>2321</v>
      </c>
      <c r="I153" s="631" t="s">
        <v>11701</v>
      </c>
      <c r="J153" s="631" t="s">
        <v>2133</v>
      </c>
      <c r="K153" s="559"/>
    </row>
    <row r="154" spans="2:11" s="339" customFormat="1" ht="16.5" customHeight="1">
      <c r="B154" s="554" t="s">
        <v>60</v>
      </c>
      <c r="C154" s="631" t="s">
        <v>2415</v>
      </c>
      <c r="D154" s="631" t="s">
        <v>11769</v>
      </c>
      <c r="E154" s="631" t="s">
        <v>1368</v>
      </c>
      <c r="F154" s="559"/>
      <c r="G154" s="631" t="s">
        <v>57</v>
      </c>
      <c r="H154" s="631" t="s">
        <v>2324</v>
      </c>
      <c r="I154" s="631" t="s">
        <v>11703</v>
      </c>
      <c r="J154" s="631" t="s">
        <v>2133</v>
      </c>
      <c r="K154" s="559"/>
    </row>
    <row r="155" spans="2:11" s="339" customFormat="1" ht="16.5" customHeight="1">
      <c r="B155" s="554" t="s">
        <v>60</v>
      </c>
      <c r="C155" s="631" t="s">
        <v>2416</v>
      </c>
      <c r="D155" s="631" t="s">
        <v>11770</v>
      </c>
      <c r="E155" s="631" t="s">
        <v>1368</v>
      </c>
      <c r="F155" s="559"/>
      <c r="G155" s="631" t="s">
        <v>57</v>
      </c>
      <c r="H155" s="631" t="s">
        <v>2326</v>
      </c>
      <c r="I155" s="631" t="s">
        <v>11704</v>
      </c>
      <c r="J155" s="631" t="s">
        <v>2133</v>
      </c>
      <c r="K155" s="559"/>
    </row>
    <row r="156" spans="2:11" s="339" customFormat="1" ht="16.5" customHeight="1">
      <c r="B156" s="554" t="s">
        <v>60</v>
      </c>
      <c r="C156" s="631" t="s">
        <v>2417</v>
      </c>
      <c r="D156" s="631" t="s">
        <v>11771</v>
      </c>
      <c r="E156" s="631" t="s">
        <v>1368</v>
      </c>
      <c r="F156" s="559"/>
      <c r="G156" s="631" t="s">
        <v>57</v>
      </c>
      <c r="H156" s="631" t="s">
        <v>2327</v>
      </c>
      <c r="I156" s="631" t="s">
        <v>11705</v>
      </c>
      <c r="J156" s="631" t="s">
        <v>2133</v>
      </c>
      <c r="K156" s="559"/>
    </row>
    <row r="157" spans="2:11" s="339" customFormat="1" ht="16.5" customHeight="1">
      <c r="B157" s="554" t="s">
        <v>60</v>
      </c>
      <c r="C157" s="631" t="s">
        <v>2418</v>
      </c>
      <c r="D157" s="631" t="s">
        <v>11772</v>
      </c>
      <c r="E157" s="631" t="s">
        <v>1368</v>
      </c>
      <c r="F157" s="559"/>
      <c r="G157" s="631" t="s">
        <v>57</v>
      </c>
      <c r="H157" s="631" t="s">
        <v>2328</v>
      </c>
      <c r="I157" s="631" t="s">
        <v>11706</v>
      </c>
      <c r="J157" s="631" t="s">
        <v>2133</v>
      </c>
      <c r="K157" s="559"/>
    </row>
    <row r="158" spans="2:11" s="339" customFormat="1" ht="16.5" customHeight="1">
      <c r="B158" s="554" t="s">
        <v>60</v>
      </c>
      <c r="C158" s="631" t="s">
        <v>2419</v>
      </c>
      <c r="D158" s="631" t="s">
        <v>11773</v>
      </c>
      <c r="E158" s="631" t="s">
        <v>1368</v>
      </c>
      <c r="F158" s="559"/>
      <c r="G158" s="631" t="s">
        <v>57</v>
      </c>
      <c r="H158" s="631" t="s">
        <v>2329</v>
      </c>
      <c r="I158" s="631" t="s">
        <v>11707</v>
      </c>
      <c r="J158" s="631" t="s">
        <v>2133</v>
      </c>
      <c r="K158" s="559"/>
    </row>
    <row r="159" spans="2:11" s="339" customFormat="1" ht="16.5" customHeight="1">
      <c r="B159" s="554" t="s">
        <v>60</v>
      </c>
      <c r="C159" s="631" t="s">
        <v>2420</v>
      </c>
      <c r="D159" s="631" t="s">
        <v>7398</v>
      </c>
      <c r="E159" s="631" t="s">
        <v>1368</v>
      </c>
      <c r="F159" s="559"/>
      <c r="G159" s="631" t="s">
        <v>57</v>
      </c>
      <c r="H159" s="631" t="s">
        <v>2330</v>
      </c>
      <c r="I159" s="631" t="s">
        <v>11708</v>
      </c>
      <c r="J159" s="631" t="s">
        <v>2133</v>
      </c>
      <c r="K159" s="559"/>
    </row>
    <row r="160" spans="2:11" s="339" customFormat="1" ht="16.5" customHeight="1">
      <c r="B160" s="554" t="s">
        <v>60</v>
      </c>
      <c r="C160" s="631" t="s">
        <v>2421</v>
      </c>
      <c r="D160" s="631" t="s">
        <v>7403</v>
      </c>
      <c r="E160" s="631" t="s">
        <v>1368</v>
      </c>
      <c r="F160" s="559"/>
      <c r="G160" s="631" t="s">
        <v>57</v>
      </c>
      <c r="H160" s="631" t="s">
        <v>2331</v>
      </c>
      <c r="I160" s="631" t="s">
        <v>11709</v>
      </c>
      <c r="J160" s="631" t="s">
        <v>2133</v>
      </c>
      <c r="K160" s="559"/>
    </row>
    <row r="161" spans="2:11" s="339" customFormat="1" ht="16.5" customHeight="1">
      <c r="B161" s="554" t="s">
        <v>60</v>
      </c>
      <c r="C161" s="631" t="s">
        <v>2422</v>
      </c>
      <c r="D161" s="631" t="s">
        <v>7408</v>
      </c>
      <c r="E161" s="631" t="s">
        <v>1368</v>
      </c>
      <c r="F161" s="559"/>
      <c r="G161" s="631" t="s">
        <v>57</v>
      </c>
      <c r="H161" s="631" t="s">
        <v>2333</v>
      </c>
      <c r="I161" s="631" t="s">
        <v>11710</v>
      </c>
      <c r="J161" s="631" t="s">
        <v>2133</v>
      </c>
      <c r="K161" s="559"/>
    </row>
    <row r="162" spans="2:11" s="339" customFormat="1" ht="16.5" customHeight="1">
      <c r="B162" s="554" t="s">
        <v>60</v>
      </c>
      <c r="C162" s="631" t="s">
        <v>2423</v>
      </c>
      <c r="D162" s="631" t="s">
        <v>7411</v>
      </c>
      <c r="E162" s="631" t="s">
        <v>1368</v>
      </c>
      <c r="F162" s="559"/>
      <c r="G162" s="631" t="s">
        <v>57</v>
      </c>
      <c r="H162" s="631" t="s">
        <v>2335</v>
      </c>
      <c r="I162" s="631" t="s">
        <v>11711</v>
      </c>
      <c r="J162" s="631" t="s">
        <v>2133</v>
      </c>
      <c r="K162" s="559"/>
    </row>
    <row r="163" spans="2:11" s="339" customFormat="1" ht="16.5" customHeight="1">
      <c r="B163" s="554" t="s">
        <v>60</v>
      </c>
      <c r="C163" s="631" t="s">
        <v>2424</v>
      </c>
      <c r="D163" s="631" t="s">
        <v>7414</v>
      </c>
      <c r="E163" s="631" t="s">
        <v>1368</v>
      </c>
      <c r="F163" s="559"/>
      <c r="G163" s="631" t="s">
        <v>57</v>
      </c>
      <c r="H163" s="631" t="s">
        <v>2425</v>
      </c>
      <c r="I163" s="631" t="s">
        <v>12606</v>
      </c>
      <c r="J163" s="631" t="s">
        <v>2133</v>
      </c>
      <c r="K163" s="559"/>
    </row>
    <row r="164" spans="2:11" s="339" customFormat="1" ht="16.5" customHeight="1">
      <c r="B164" s="554" t="s">
        <v>60</v>
      </c>
      <c r="C164" s="631" t="s">
        <v>2426</v>
      </c>
      <c r="D164" s="631" t="s">
        <v>7417</v>
      </c>
      <c r="E164" s="631" t="s">
        <v>1368</v>
      </c>
      <c r="F164" s="559"/>
      <c r="G164" s="631" t="s">
        <v>57</v>
      </c>
      <c r="H164" s="631" t="s">
        <v>2336</v>
      </c>
      <c r="I164" s="631" t="s">
        <v>11712</v>
      </c>
      <c r="J164" s="631" t="s">
        <v>2133</v>
      </c>
      <c r="K164" s="559"/>
    </row>
    <row r="165" spans="2:11" s="339" customFormat="1" ht="16.5" customHeight="1">
      <c r="B165" s="554" t="s">
        <v>60</v>
      </c>
      <c r="C165" s="631" t="s">
        <v>2427</v>
      </c>
      <c r="D165" s="631" t="s">
        <v>7420</v>
      </c>
      <c r="E165" s="631" t="s">
        <v>1368</v>
      </c>
      <c r="F165" s="559"/>
      <c r="G165" s="631" t="s">
        <v>57</v>
      </c>
      <c r="H165" s="631" t="s">
        <v>2428</v>
      </c>
      <c r="I165" s="631" t="s">
        <v>12607</v>
      </c>
      <c r="J165" s="631" t="s">
        <v>2133</v>
      </c>
      <c r="K165" s="559"/>
    </row>
    <row r="166" spans="2:11" s="339" customFormat="1" ht="16.5" customHeight="1">
      <c r="B166" s="554" t="s">
        <v>60</v>
      </c>
      <c r="C166" s="631" t="s">
        <v>2429</v>
      </c>
      <c r="D166" s="631" t="s">
        <v>7423</v>
      </c>
      <c r="E166" s="631" t="s">
        <v>1368</v>
      </c>
      <c r="F166" s="559"/>
      <c r="G166" s="631" t="s">
        <v>57</v>
      </c>
      <c r="H166" s="631" t="s">
        <v>2337</v>
      </c>
      <c r="I166" s="631" t="s">
        <v>11713</v>
      </c>
      <c r="J166" s="631" t="s">
        <v>2133</v>
      </c>
      <c r="K166" s="559"/>
    </row>
    <row r="167" spans="2:11" s="339" customFormat="1" ht="16.5" customHeight="1">
      <c r="B167" s="554" t="s">
        <v>60</v>
      </c>
      <c r="C167" s="631" t="s">
        <v>2430</v>
      </c>
      <c r="D167" s="631" t="s">
        <v>7425</v>
      </c>
      <c r="E167" s="631" t="s">
        <v>1368</v>
      </c>
      <c r="F167" s="559"/>
      <c r="G167" s="631" t="s">
        <v>57</v>
      </c>
      <c r="H167" s="631" t="s">
        <v>2338</v>
      </c>
      <c r="I167" s="631" t="s">
        <v>11714</v>
      </c>
      <c r="J167" s="631" t="s">
        <v>2133</v>
      </c>
      <c r="K167" s="559"/>
    </row>
    <row r="168" spans="2:11" s="339" customFormat="1" ht="16.5" customHeight="1">
      <c r="B168" s="554" t="s">
        <v>60</v>
      </c>
      <c r="C168" s="631" t="s">
        <v>2431</v>
      </c>
      <c r="D168" s="631" t="s">
        <v>7428</v>
      </c>
      <c r="E168" s="631" t="s">
        <v>1368</v>
      </c>
      <c r="F168" s="559"/>
      <c r="G168" s="631" t="s">
        <v>57</v>
      </c>
      <c r="H168" s="631" t="s">
        <v>2432</v>
      </c>
      <c r="I168" s="631" t="s">
        <v>12608</v>
      </c>
      <c r="J168" s="631" t="s">
        <v>2133</v>
      </c>
      <c r="K168" s="559"/>
    </row>
    <row r="169" spans="2:11" s="339" customFormat="1" ht="16.5" customHeight="1">
      <c r="B169" s="554" t="s">
        <v>60</v>
      </c>
      <c r="C169" s="631" t="s">
        <v>2433</v>
      </c>
      <c r="D169" s="631" t="s">
        <v>11774</v>
      </c>
      <c r="E169" s="631" t="s">
        <v>1368</v>
      </c>
      <c r="F169" s="559"/>
      <c r="G169" s="631" t="s">
        <v>57</v>
      </c>
      <c r="H169" s="631" t="s">
        <v>2339</v>
      </c>
      <c r="I169" s="631" t="s">
        <v>11715</v>
      </c>
      <c r="J169" s="631" t="s">
        <v>2133</v>
      </c>
      <c r="K169" s="559"/>
    </row>
    <row r="170" spans="2:11" s="339" customFormat="1" ht="16.5" customHeight="1">
      <c r="B170" s="554" t="s">
        <v>60</v>
      </c>
      <c r="C170" s="631" t="s">
        <v>2434</v>
      </c>
      <c r="D170" s="631" t="s">
        <v>11775</v>
      </c>
      <c r="E170" s="631" t="s">
        <v>1368</v>
      </c>
      <c r="F170" s="559"/>
      <c r="G170" s="631" t="s">
        <v>57</v>
      </c>
      <c r="H170" s="631" t="s">
        <v>2435</v>
      </c>
      <c r="I170" s="631" t="s">
        <v>12609</v>
      </c>
      <c r="J170" s="631" t="s">
        <v>2133</v>
      </c>
      <c r="K170" s="559"/>
    </row>
    <row r="171" spans="2:11" s="339" customFormat="1" ht="16.5" customHeight="1">
      <c r="B171" s="554" t="s">
        <v>60</v>
      </c>
      <c r="C171" s="631" t="s">
        <v>2436</v>
      </c>
      <c r="D171" s="631" t="s">
        <v>11776</v>
      </c>
      <c r="E171" s="631" t="s">
        <v>1368</v>
      </c>
      <c r="F171" s="559"/>
      <c r="G171" s="631" t="s">
        <v>57</v>
      </c>
      <c r="H171" s="631" t="s">
        <v>2340</v>
      </c>
      <c r="I171" s="631" t="s">
        <v>11716</v>
      </c>
      <c r="J171" s="631" t="s">
        <v>2133</v>
      </c>
      <c r="K171" s="559"/>
    </row>
    <row r="172" spans="2:11" s="339" customFormat="1" ht="16.5" customHeight="1">
      <c r="B172" s="554" t="s">
        <v>60</v>
      </c>
      <c r="C172" s="631" t="s">
        <v>2437</v>
      </c>
      <c r="D172" s="631" t="s">
        <v>11777</v>
      </c>
      <c r="E172" s="631" t="s">
        <v>1368</v>
      </c>
      <c r="F172" s="559"/>
      <c r="G172" s="631" t="s">
        <v>57</v>
      </c>
      <c r="H172" s="631" t="s">
        <v>2341</v>
      </c>
      <c r="I172" s="631" t="s">
        <v>11717</v>
      </c>
      <c r="J172" s="631" t="s">
        <v>2133</v>
      </c>
      <c r="K172" s="559"/>
    </row>
    <row r="173" spans="2:11" s="339" customFormat="1" ht="16.5" customHeight="1">
      <c r="B173" s="554" t="s">
        <v>60</v>
      </c>
      <c r="C173" s="631" t="s">
        <v>2438</v>
      </c>
      <c r="D173" s="631" t="s">
        <v>11778</v>
      </c>
      <c r="E173" s="631" t="s">
        <v>1368</v>
      </c>
      <c r="F173" s="559"/>
      <c r="G173" s="631" t="s">
        <v>57</v>
      </c>
      <c r="H173" s="631" t="s">
        <v>2439</v>
      </c>
      <c r="I173" s="631" t="s">
        <v>12610</v>
      </c>
      <c r="J173" s="631" t="s">
        <v>2133</v>
      </c>
      <c r="K173" s="559"/>
    </row>
    <row r="174" spans="2:11" s="339" customFormat="1" ht="16.5" customHeight="1">
      <c r="B174" s="554" t="s">
        <v>60</v>
      </c>
      <c r="C174" s="631" t="s">
        <v>2440</v>
      </c>
      <c r="D174" s="631" t="s">
        <v>11779</v>
      </c>
      <c r="E174" s="631" t="s">
        <v>1368</v>
      </c>
      <c r="F174" s="559"/>
      <c r="G174" s="631" t="s">
        <v>57</v>
      </c>
      <c r="H174" s="631" t="s">
        <v>2342</v>
      </c>
      <c r="I174" s="631" t="s">
        <v>11718</v>
      </c>
      <c r="J174" s="631" t="s">
        <v>2133</v>
      </c>
      <c r="K174" s="559"/>
    </row>
    <row r="175" spans="2:11" s="339" customFormat="1" ht="16.5" customHeight="1">
      <c r="B175" s="554" t="s">
        <v>60</v>
      </c>
      <c r="C175" s="631" t="s">
        <v>2441</v>
      </c>
      <c r="D175" s="631" t="s">
        <v>11780</v>
      </c>
      <c r="E175" s="631" t="s">
        <v>1368</v>
      </c>
      <c r="F175" s="559"/>
      <c r="G175" s="631" t="s">
        <v>57</v>
      </c>
      <c r="H175" s="631" t="s">
        <v>2343</v>
      </c>
      <c r="I175" s="631" t="s">
        <v>11719</v>
      </c>
      <c r="J175" s="631" t="s">
        <v>2133</v>
      </c>
      <c r="K175" s="559"/>
    </row>
    <row r="176" spans="2:11" s="339" customFormat="1" ht="16.5" customHeight="1">
      <c r="B176" s="554" t="s">
        <v>60</v>
      </c>
      <c r="C176" s="631" t="s">
        <v>2442</v>
      </c>
      <c r="D176" s="631" t="s">
        <v>11781</v>
      </c>
      <c r="E176" s="631" t="s">
        <v>1368</v>
      </c>
      <c r="F176" s="559"/>
      <c r="G176" s="631" t="s">
        <v>57</v>
      </c>
      <c r="H176" s="631" t="s">
        <v>2356</v>
      </c>
      <c r="I176" s="631" t="s">
        <v>11726</v>
      </c>
      <c r="J176" s="631" t="s">
        <v>2133</v>
      </c>
      <c r="K176" s="559"/>
    </row>
    <row r="177" spans="2:11" s="339" customFormat="1" ht="16.5" customHeight="1">
      <c r="B177" s="554" t="s">
        <v>60</v>
      </c>
      <c r="C177" s="631" t="s">
        <v>2443</v>
      </c>
      <c r="D177" s="631" t="s">
        <v>11782</v>
      </c>
      <c r="E177" s="631" t="s">
        <v>1368</v>
      </c>
      <c r="F177" s="559"/>
      <c r="G177" s="631" t="s">
        <v>57</v>
      </c>
      <c r="H177" s="631" t="s">
        <v>2444</v>
      </c>
      <c r="I177" s="631" t="s">
        <v>12611</v>
      </c>
      <c r="J177" s="631" t="s">
        <v>2133</v>
      </c>
      <c r="K177" s="559"/>
    </row>
    <row r="178" spans="2:11" s="339" customFormat="1" ht="16.5" customHeight="1">
      <c r="B178" s="554" t="s">
        <v>60</v>
      </c>
      <c r="C178" s="631" t="s">
        <v>2445</v>
      </c>
      <c r="D178" s="631" t="s">
        <v>11783</v>
      </c>
      <c r="E178" s="631" t="s">
        <v>1368</v>
      </c>
      <c r="F178" s="559"/>
      <c r="G178" s="631" t="s">
        <v>57</v>
      </c>
      <c r="H178" s="631" t="s">
        <v>2357</v>
      </c>
      <c r="I178" s="631" t="s">
        <v>11727</v>
      </c>
      <c r="J178" s="631" t="s">
        <v>2133</v>
      </c>
      <c r="K178" s="559"/>
    </row>
    <row r="179" spans="2:11" s="339" customFormat="1" ht="16.5" customHeight="1">
      <c r="B179" s="554" t="s">
        <v>60</v>
      </c>
      <c r="C179" s="631" t="s">
        <v>2446</v>
      </c>
      <c r="D179" s="631" t="s">
        <v>11784</v>
      </c>
      <c r="E179" s="631" t="s">
        <v>1368</v>
      </c>
      <c r="F179" s="559"/>
      <c r="G179" s="631" t="s">
        <v>57</v>
      </c>
      <c r="H179" s="631" t="s">
        <v>2447</v>
      </c>
      <c r="I179" s="631" t="s">
        <v>12612</v>
      </c>
      <c r="J179" s="631" t="s">
        <v>2133</v>
      </c>
      <c r="K179" s="559"/>
    </row>
    <row r="180" spans="2:11" s="339" customFormat="1" ht="16.5" customHeight="1">
      <c r="B180" s="554" t="s">
        <v>60</v>
      </c>
      <c r="C180" s="631" t="s">
        <v>2448</v>
      </c>
      <c r="D180" s="631" t="s">
        <v>11785</v>
      </c>
      <c r="E180" s="631" t="s">
        <v>1368</v>
      </c>
      <c r="F180" s="559"/>
      <c r="G180" s="631" t="s">
        <v>57</v>
      </c>
      <c r="H180" s="631" t="s">
        <v>2359</v>
      </c>
      <c r="I180" s="631" t="s">
        <v>11728</v>
      </c>
      <c r="J180" s="631" t="s">
        <v>2133</v>
      </c>
      <c r="K180" s="559"/>
    </row>
    <row r="181" spans="2:11" s="339" customFormat="1" ht="16.5" customHeight="1">
      <c r="B181" s="554" t="s">
        <v>60</v>
      </c>
      <c r="C181" s="631" t="s">
        <v>2449</v>
      </c>
      <c r="D181" s="631" t="s">
        <v>11786</v>
      </c>
      <c r="E181" s="631" t="s">
        <v>1368</v>
      </c>
      <c r="F181" s="559"/>
      <c r="G181" s="631" t="s">
        <v>57</v>
      </c>
      <c r="H181" s="631" t="s">
        <v>2450</v>
      </c>
      <c r="I181" s="631" t="s">
        <v>12613</v>
      </c>
      <c r="J181" s="631" t="s">
        <v>2133</v>
      </c>
      <c r="K181" s="559"/>
    </row>
    <row r="182" spans="2:11" s="339" customFormat="1" ht="16.5" customHeight="1">
      <c r="B182" s="554" t="s">
        <v>60</v>
      </c>
      <c r="C182" s="631" t="s">
        <v>2451</v>
      </c>
      <c r="D182" s="631" t="s">
        <v>11787</v>
      </c>
      <c r="E182" s="631" t="s">
        <v>1368</v>
      </c>
      <c r="F182" s="559"/>
      <c r="G182" s="631" t="s">
        <v>57</v>
      </c>
      <c r="H182" s="631" t="s">
        <v>2360</v>
      </c>
      <c r="I182" s="631" t="s">
        <v>11729</v>
      </c>
      <c r="J182" s="631" t="s">
        <v>2133</v>
      </c>
      <c r="K182" s="559"/>
    </row>
    <row r="183" spans="2:11" s="339" customFormat="1" ht="16.5" customHeight="1">
      <c r="B183" s="554" t="s">
        <v>60</v>
      </c>
      <c r="C183" s="631" t="s">
        <v>2452</v>
      </c>
      <c r="D183" s="631" t="s">
        <v>11788</v>
      </c>
      <c r="E183" s="631" t="s">
        <v>1368</v>
      </c>
      <c r="F183" s="559"/>
      <c r="G183" s="631" t="s">
        <v>57</v>
      </c>
      <c r="H183" s="631" t="s">
        <v>2453</v>
      </c>
      <c r="I183" s="631" t="s">
        <v>12614</v>
      </c>
      <c r="J183" s="631" t="s">
        <v>2133</v>
      </c>
      <c r="K183" s="559"/>
    </row>
    <row r="184" spans="2:11" s="339" customFormat="1" ht="16.5" customHeight="1">
      <c r="B184" s="554" t="s">
        <v>60</v>
      </c>
      <c r="C184" s="631" t="s">
        <v>2454</v>
      </c>
      <c r="D184" s="631" t="s">
        <v>11789</v>
      </c>
      <c r="E184" s="631" t="s">
        <v>1368</v>
      </c>
      <c r="F184" s="559"/>
      <c r="G184" s="631" t="s">
        <v>57</v>
      </c>
      <c r="H184" s="631" t="s">
        <v>2362</v>
      </c>
      <c r="I184" s="631" t="s">
        <v>11730</v>
      </c>
      <c r="J184" s="631" t="s">
        <v>2133</v>
      </c>
      <c r="K184" s="559"/>
    </row>
    <row r="185" spans="2:11" s="339" customFormat="1" ht="16.5" customHeight="1">
      <c r="B185" s="554" t="s">
        <v>60</v>
      </c>
      <c r="C185" s="631" t="s">
        <v>2455</v>
      </c>
      <c r="D185" s="631" t="s">
        <v>11790</v>
      </c>
      <c r="E185" s="631" t="s">
        <v>1368</v>
      </c>
      <c r="F185" s="559"/>
      <c r="G185" s="631" t="s">
        <v>57</v>
      </c>
      <c r="H185" s="631" t="s">
        <v>2456</v>
      </c>
      <c r="I185" s="631" t="s">
        <v>12615</v>
      </c>
      <c r="J185" s="631" t="s">
        <v>2133</v>
      </c>
      <c r="K185" s="559"/>
    </row>
    <row r="186" spans="2:11" s="339" customFormat="1" ht="16.5" customHeight="1">
      <c r="B186" s="554" t="s">
        <v>60</v>
      </c>
      <c r="C186" s="631" t="s">
        <v>2457</v>
      </c>
      <c r="D186" s="631" t="s">
        <v>11791</v>
      </c>
      <c r="E186" s="631" t="s">
        <v>1368</v>
      </c>
      <c r="F186" s="559"/>
      <c r="G186" s="631" t="s">
        <v>57</v>
      </c>
      <c r="H186" s="631" t="s">
        <v>2458</v>
      </c>
      <c r="I186" s="631" t="s">
        <v>12616</v>
      </c>
      <c r="J186" s="631" t="s">
        <v>2133</v>
      </c>
      <c r="K186" s="559"/>
    </row>
    <row r="187" spans="2:11" s="339" customFormat="1" ht="16.5" customHeight="1">
      <c r="B187" s="554" t="s">
        <v>60</v>
      </c>
      <c r="C187" s="631" t="s">
        <v>2459</v>
      </c>
      <c r="D187" s="631" t="s">
        <v>11792</v>
      </c>
      <c r="E187" s="631" t="s">
        <v>1368</v>
      </c>
      <c r="F187" s="559"/>
      <c r="G187" s="631" t="s">
        <v>57</v>
      </c>
      <c r="H187" s="631" t="s">
        <v>2365</v>
      </c>
      <c r="I187" s="631" t="s">
        <v>11732</v>
      </c>
      <c r="J187" s="631" t="s">
        <v>2133</v>
      </c>
      <c r="K187" s="559"/>
    </row>
    <row r="188" spans="2:11" s="339" customFormat="1" ht="16.5" customHeight="1">
      <c r="B188" s="554" t="s">
        <v>60</v>
      </c>
      <c r="C188" s="631" t="s">
        <v>2460</v>
      </c>
      <c r="D188" s="631" t="s">
        <v>11793</v>
      </c>
      <c r="E188" s="631" t="s">
        <v>1368</v>
      </c>
      <c r="F188" s="559"/>
      <c r="G188" s="631" t="s">
        <v>57</v>
      </c>
      <c r="H188" s="631" t="s">
        <v>2461</v>
      </c>
      <c r="I188" s="631" t="s">
        <v>12617</v>
      </c>
      <c r="J188" s="631" t="s">
        <v>2133</v>
      </c>
      <c r="K188" s="559"/>
    </row>
    <row r="189" spans="2:11" s="339" customFormat="1" ht="16.5" customHeight="1">
      <c r="B189" s="554" t="s">
        <v>60</v>
      </c>
      <c r="C189" s="631" t="s">
        <v>2462</v>
      </c>
      <c r="D189" s="631" t="s">
        <v>11794</v>
      </c>
      <c r="E189" s="631" t="s">
        <v>1368</v>
      </c>
      <c r="F189" s="559"/>
      <c r="G189" s="631" t="s">
        <v>57</v>
      </c>
      <c r="H189" s="631" t="s">
        <v>2366</v>
      </c>
      <c r="I189" s="631" t="s">
        <v>11733</v>
      </c>
      <c r="J189" s="631" t="s">
        <v>2133</v>
      </c>
      <c r="K189" s="559"/>
    </row>
    <row r="190" spans="2:11" s="339" customFormat="1" ht="16.5" customHeight="1">
      <c r="B190" s="554" t="s">
        <v>60</v>
      </c>
      <c r="C190" s="631" t="s">
        <v>2463</v>
      </c>
      <c r="D190" s="631" t="s">
        <v>11795</v>
      </c>
      <c r="E190" s="631" t="s">
        <v>1368</v>
      </c>
      <c r="F190" s="559"/>
      <c r="G190" s="631" t="s">
        <v>57</v>
      </c>
      <c r="H190" s="631" t="s">
        <v>2464</v>
      </c>
      <c r="I190" s="631" t="s">
        <v>12618</v>
      </c>
      <c r="J190" s="631" t="s">
        <v>2133</v>
      </c>
      <c r="K190" s="559"/>
    </row>
    <row r="191" spans="2:11" s="339" customFormat="1" ht="16.5" customHeight="1">
      <c r="B191" s="554" t="s">
        <v>60</v>
      </c>
      <c r="C191" s="631" t="s">
        <v>2465</v>
      </c>
      <c r="D191" s="631" t="s">
        <v>11796</v>
      </c>
      <c r="E191" s="631" t="s">
        <v>1368</v>
      </c>
      <c r="F191" s="559"/>
      <c r="G191" s="631" t="s">
        <v>57</v>
      </c>
      <c r="H191" s="631" t="s">
        <v>2367</v>
      </c>
      <c r="I191" s="631" t="s">
        <v>11734</v>
      </c>
      <c r="J191" s="631" t="s">
        <v>2133</v>
      </c>
      <c r="K191" s="559"/>
    </row>
    <row r="192" spans="2:11" s="339" customFormat="1" ht="16.5" customHeight="1">
      <c r="B192" s="554" t="s">
        <v>60</v>
      </c>
      <c r="C192" s="631" t="s">
        <v>2466</v>
      </c>
      <c r="D192" s="631" t="s">
        <v>11797</v>
      </c>
      <c r="E192" s="631" t="s">
        <v>1368</v>
      </c>
      <c r="F192" s="559"/>
      <c r="G192" s="631" t="s">
        <v>57</v>
      </c>
      <c r="H192" s="631" t="s">
        <v>2368</v>
      </c>
      <c r="I192" s="631" t="s">
        <v>11735</v>
      </c>
      <c r="J192" s="631" t="s">
        <v>2133</v>
      </c>
      <c r="K192" s="559"/>
    </row>
    <row r="193" spans="2:11" s="339" customFormat="1" ht="16.5" customHeight="1">
      <c r="B193" s="554" t="s">
        <v>60</v>
      </c>
      <c r="C193" s="631" t="s">
        <v>2467</v>
      </c>
      <c r="D193" s="631" t="s">
        <v>11798</v>
      </c>
      <c r="E193" s="631" t="s">
        <v>1368</v>
      </c>
      <c r="F193" s="559"/>
      <c r="G193" s="631" t="s">
        <v>57</v>
      </c>
      <c r="H193" s="631" t="s">
        <v>2370</v>
      </c>
      <c r="I193" s="631" t="s">
        <v>11736</v>
      </c>
      <c r="J193" s="631" t="s">
        <v>2133</v>
      </c>
      <c r="K193" s="559"/>
    </row>
    <row r="194" spans="2:11" s="339" customFormat="1" ht="16.5" customHeight="1">
      <c r="B194" s="554" t="s">
        <v>60</v>
      </c>
      <c r="C194" s="631" t="s">
        <v>2468</v>
      </c>
      <c r="D194" s="631" t="s">
        <v>11799</v>
      </c>
      <c r="E194" s="631" t="s">
        <v>1368</v>
      </c>
      <c r="F194" s="559"/>
      <c r="G194" s="631" t="s">
        <v>57</v>
      </c>
      <c r="H194" s="631" t="s">
        <v>2374</v>
      </c>
      <c r="I194" s="631" t="s">
        <v>11739</v>
      </c>
      <c r="J194" s="631" t="s">
        <v>2133</v>
      </c>
      <c r="K194" s="559"/>
    </row>
    <row r="195" spans="2:11" s="339" customFormat="1" ht="16.5" customHeight="1">
      <c r="B195" s="554" t="s">
        <v>60</v>
      </c>
      <c r="C195" s="631" t="s">
        <v>2469</v>
      </c>
      <c r="D195" s="631" t="s">
        <v>11800</v>
      </c>
      <c r="E195" s="631" t="s">
        <v>1368</v>
      </c>
      <c r="F195" s="559"/>
      <c r="G195" s="631" t="s">
        <v>57</v>
      </c>
      <c r="H195" s="631" t="s">
        <v>2375</v>
      </c>
      <c r="I195" s="631" t="s">
        <v>11740</v>
      </c>
      <c r="J195" s="631" t="s">
        <v>2133</v>
      </c>
      <c r="K195" s="559"/>
    </row>
    <row r="196" spans="2:11" s="339" customFormat="1" ht="16.5" customHeight="1">
      <c r="B196" s="554" t="s">
        <v>60</v>
      </c>
      <c r="C196" s="631" t="s">
        <v>2470</v>
      </c>
      <c r="D196" s="631" t="s">
        <v>11801</v>
      </c>
      <c r="E196" s="631" t="s">
        <v>1368</v>
      </c>
      <c r="F196" s="559"/>
      <c r="G196" s="631" t="s">
        <v>57</v>
      </c>
      <c r="H196" s="631" t="s">
        <v>2377</v>
      </c>
      <c r="I196" s="631" t="s">
        <v>11741</v>
      </c>
      <c r="J196" s="631" t="s">
        <v>2133</v>
      </c>
      <c r="K196" s="559"/>
    </row>
    <row r="197" spans="2:11" s="339" customFormat="1" ht="16.5" customHeight="1">
      <c r="B197" s="554" t="s">
        <v>60</v>
      </c>
      <c r="C197" s="631" t="s">
        <v>2471</v>
      </c>
      <c r="D197" s="631" t="s">
        <v>11802</v>
      </c>
      <c r="E197" s="631" t="s">
        <v>1368</v>
      </c>
      <c r="F197" s="559"/>
      <c r="G197" s="631" t="s">
        <v>57</v>
      </c>
      <c r="H197" s="631" t="s">
        <v>2378</v>
      </c>
      <c r="I197" s="631" t="s">
        <v>11742</v>
      </c>
      <c r="J197" s="631" t="s">
        <v>2133</v>
      </c>
      <c r="K197" s="559"/>
    </row>
    <row r="198" spans="2:11" s="339" customFormat="1" ht="16.5" customHeight="1">
      <c r="B198" s="554" t="s">
        <v>60</v>
      </c>
      <c r="C198" s="631" t="s">
        <v>2472</v>
      </c>
      <c r="D198" s="631" t="s">
        <v>11803</v>
      </c>
      <c r="E198" s="631" t="s">
        <v>1368</v>
      </c>
      <c r="F198" s="559"/>
      <c r="G198" s="631" t="s">
        <v>57</v>
      </c>
      <c r="H198" s="631" t="s">
        <v>2379</v>
      </c>
      <c r="I198" s="631" t="s">
        <v>11743</v>
      </c>
      <c r="J198" s="631" t="s">
        <v>2133</v>
      </c>
      <c r="K198" s="559"/>
    </row>
    <row r="199" spans="2:11" s="339" customFormat="1" ht="16.5" customHeight="1">
      <c r="B199" s="554" t="s">
        <v>60</v>
      </c>
      <c r="C199" s="631" t="s">
        <v>2473</v>
      </c>
      <c r="D199" s="631" t="s">
        <v>11804</v>
      </c>
      <c r="E199" s="631" t="s">
        <v>1368</v>
      </c>
      <c r="F199" s="559"/>
      <c r="G199" s="631" t="s">
        <v>57</v>
      </c>
      <c r="H199" s="631" t="s">
        <v>2381</v>
      </c>
      <c r="I199" s="631" t="s">
        <v>11744</v>
      </c>
      <c r="J199" s="631" t="s">
        <v>2133</v>
      </c>
      <c r="K199" s="559"/>
    </row>
    <row r="200" spans="2:11" s="339" customFormat="1" ht="16.5" customHeight="1">
      <c r="B200" s="554" t="s">
        <v>60</v>
      </c>
      <c r="C200" s="631" t="s">
        <v>2474</v>
      </c>
      <c r="D200" s="631" t="s">
        <v>11805</v>
      </c>
      <c r="E200" s="631" t="s">
        <v>1368</v>
      </c>
      <c r="F200" s="559"/>
      <c r="G200" s="631" t="s">
        <v>57</v>
      </c>
      <c r="H200" s="631" t="s">
        <v>2382</v>
      </c>
      <c r="I200" s="631" t="s">
        <v>11745</v>
      </c>
      <c r="J200" s="631" t="s">
        <v>2133</v>
      </c>
      <c r="K200" s="559"/>
    </row>
    <row r="201" spans="2:11" s="339" customFormat="1" ht="16.5" customHeight="1">
      <c r="B201" s="554" t="s">
        <v>60</v>
      </c>
      <c r="C201" s="631" t="s">
        <v>2475</v>
      </c>
      <c r="D201" s="631" t="s">
        <v>11806</v>
      </c>
      <c r="E201" s="631" t="s">
        <v>1368</v>
      </c>
      <c r="F201" s="559"/>
      <c r="G201" s="631" t="s">
        <v>57</v>
      </c>
      <c r="H201" s="631" t="s">
        <v>2383</v>
      </c>
      <c r="I201" s="631" t="s">
        <v>11746</v>
      </c>
      <c r="J201" s="631" t="s">
        <v>2133</v>
      </c>
      <c r="K201" s="559"/>
    </row>
    <row r="202" spans="2:11" s="339" customFormat="1" ht="16.5" customHeight="1">
      <c r="B202" s="554" t="s">
        <v>60</v>
      </c>
      <c r="C202" s="631" t="s">
        <v>2476</v>
      </c>
      <c r="D202" s="631" t="s">
        <v>11807</v>
      </c>
      <c r="E202" s="631" t="s">
        <v>1368</v>
      </c>
      <c r="F202" s="559"/>
      <c r="G202" s="631" t="s">
        <v>57</v>
      </c>
      <c r="H202" s="631" t="s">
        <v>2387</v>
      </c>
      <c r="I202" s="631" t="s">
        <v>11749</v>
      </c>
      <c r="J202" s="631" t="s">
        <v>2133</v>
      </c>
      <c r="K202" s="559"/>
    </row>
    <row r="203" spans="2:11" s="339" customFormat="1" ht="16.5" customHeight="1">
      <c r="B203" s="554" t="s">
        <v>60</v>
      </c>
      <c r="C203" s="631" t="s">
        <v>2477</v>
      </c>
      <c r="D203" s="631" t="s">
        <v>11808</v>
      </c>
      <c r="E203" s="631" t="s">
        <v>1368</v>
      </c>
      <c r="F203" s="559"/>
      <c r="G203" s="631" t="s">
        <v>57</v>
      </c>
      <c r="H203" s="631" t="s">
        <v>2388</v>
      </c>
      <c r="I203" s="631" t="s">
        <v>11750</v>
      </c>
      <c r="J203" s="631" t="s">
        <v>2133</v>
      </c>
      <c r="K203" s="559"/>
    </row>
    <row r="204" spans="2:11" s="339" customFormat="1" ht="16.5" customHeight="1">
      <c r="B204" s="554" t="s">
        <v>60</v>
      </c>
      <c r="C204" s="631" t="s">
        <v>2478</v>
      </c>
      <c r="D204" s="631" t="s">
        <v>11809</v>
      </c>
      <c r="E204" s="631" t="s">
        <v>1368</v>
      </c>
      <c r="F204" s="559"/>
      <c r="G204" s="631" t="s">
        <v>57</v>
      </c>
      <c r="H204" s="631" t="s">
        <v>2389</v>
      </c>
      <c r="I204" s="631" t="s">
        <v>11751</v>
      </c>
      <c r="J204" s="631" t="s">
        <v>2133</v>
      </c>
      <c r="K204" s="559"/>
    </row>
    <row r="205" spans="2:11" s="339" customFormat="1" ht="16.5" customHeight="1">
      <c r="B205" s="554" t="s">
        <v>60</v>
      </c>
      <c r="C205" s="631" t="s">
        <v>2479</v>
      </c>
      <c r="D205" s="631" t="s">
        <v>11810</v>
      </c>
      <c r="E205" s="631" t="s">
        <v>1368</v>
      </c>
      <c r="F205" s="559"/>
      <c r="G205" s="631" t="s">
        <v>57</v>
      </c>
      <c r="H205" s="631" t="s">
        <v>2391</v>
      </c>
      <c r="I205" s="631" t="s">
        <v>11752</v>
      </c>
      <c r="J205" s="631" t="s">
        <v>2133</v>
      </c>
      <c r="K205" s="559"/>
    </row>
    <row r="206" spans="2:11" s="339" customFormat="1" ht="16.5" customHeight="1">
      <c r="B206" s="554" t="s">
        <v>60</v>
      </c>
      <c r="C206" s="631" t="s">
        <v>2480</v>
      </c>
      <c r="D206" s="631" t="s">
        <v>11811</v>
      </c>
      <c r="E206" s="631" t="s">
        <v>1368</v>
      </c>
      <c r="F206" s="559"/>
      <c r="G206" s="631" t="s">
        <v>57</v>
      </c>
      <c r="H206" s="631" t="s">
        <v>2398</v>
      </c>
      <c r="I206" s="631" t="s">
        <v>11757</v>
      </c>
      <c r="J206" s="631" t="s">
        <v>2133</v>
      </c>
      <c r="K206" s="559"/>
    </row>
    <row r="207" spans="2:11" s="339" customFormat="1" ht="16.5" customHeight="1">
      <c r="B207" s="554" t="s">
        <v>60</v>
      </c>
      <c r="C207" s="631" t="s">
        <v>2481</v>
      </c>
      <c r="D207" s="631" t="s">
        <v>11812</v>
      </c>
      <c r="E207" s="631" t="s">
        <v>1368</v>
      </c>
      <c r="F207" s="559"/>
      <c r="G207" s="631" t="s">
        <v>57</v>
      </c>
      <c r="H207" s="631" t="s">
        <v>2399</v>
      </c>
      <c r="I207" s="631" t="s">
        <v>11758</v>
      </c>
      <c r="J207" s="631" t="s">
        <v>2133</v>
      </c>
      <c r="K207" s="559"/>
    </row>
    <row r="208" spans="2:11" s="339" customFormat="1" ht="16.5" customHeight="1">
      <c r="B208" s="554" t="s">
        <v>60</v>
      </c>
      <c r="C208" s="631" t="s">
        <v>2482</v>
      </c>
      <c r="D208" s="631" t="s">
        <v>11813</v>
      </c>
      <c r="E208" s="631" t="s">
        <v>1368</v>
      </c>
      <c r="F208" s="559"/>
      <c r="G208" s="631" t="s">
        <v>57</v>
      </c>
      <c r="H208" s="631" t="s">
        <v>2400</v>
      </c>
      <c r="I208" s="631" t="s">
        <v>11759</v>
      </c>
      <c r="J208" s="631" t="s">
        <v>2133</v>
      </c>
      <c r="K208" s="559"/>
    </row>
    <row r="209" spans="2:11" s="339" customFormat="1" ht="16.5" customHeight="1">
      <c r="B209" s="554" t="s">
        <v>60</v>
      </c>
      <c r="C209" s="631" t="s">
        <v>2483</v>
      </c>
      <c r="D209" s="631" t="s">
        <v>11814</v>
      </c>
      <c r="E209" s="631" t="s">
        <v>1368</v>
      </c>
      <c r="F209" s="559"/>
      <c r="G209" s="631" t="s">
        <v>57</v>
      </c>
      <c r="H209" s="631" t="s">
        <v>2402</v>
      </c>
      <c r="I209" s="631" t="s">
        <v>11760</v>
      </c>
      <c r="J209" s="631" t="s">
        <v>2133</v>
      </c>
      <c r="K209" s="559"/>
    </row>
    <row r="210" spans="2:11" s="339" customFormat="1" ht="16.5" customHeight="1">
      <c r="B210" s="554" t="s">
        <v>60</v>
      </c>
      <c r="C210" s="631" t="s">
        <v>2484</v>
      </c>
      <c r="D210" s="631" t="s">
        <v>11815</v>
      </c>
      <c r="E210" s="631" t="s">
        <v>1368</v>
      </c>
      <c r="F210" s="559"/>
      <c r="G210" s="631" t="s">
        <v>57</v>
      </c>
      <c r="H210" s="631" t="s">
        <v>2403</v>
      </c>
      <c r="I210" s="631" t="s">
        <v>11761</v>
      </c>
      <c r="J210" s="631" t="s">
        <v>2133</v>
      </c>
      <c r="K210" s="559"/>
    </row>
    <row r="211" spans="2:11" s="339" customFormat="1" ht="16.5" customHeight="1">
      <c r="B211" s="554" t="s">
        <v>60</v>
      </c>
      <c r="C211" s="631" t="s">
        <v>2485</v>
      </c>
      <c r="D211" s="631" t="s">
        <v>11816</v>
      </c>
      <c r="E211" s="631" t="s">
        <v>1368</v>
      </c>
      <c r="F211" s="559"/>
      <c r="G211" s="631" t="s">
        <v>57</v>
      </c>
      <c r="H211" s="631" t="s">
        <v>2405</v>
      </c>
      <c r="I211" s="631" t="s">
        <v>11762</v>
      </c>
      <c r="J211" s="631" t="s">
        <v>2133</v>
      </c>
      <c r="K211" s="559"/>
    </row>
    <row r="212" spans="2:11" s="339" customFormat="1" ht="16.5" customHeight="1">
      <c r="B212" s="554" t="s">
        <v>60</v>
      </c>
      <c r="C212" s="631" t="s">
        <v>2486</v>
      </c>
      <c r="D212" s="631" t="s">
        <v>11817</v>
      </c>
      <c r="E212" s="631" t="s">
        <v>1368</v>
      </c>
      <c r="F212" s="559"/>
      <c r="G212" s="631" t="s">
        <v>57</v>
      </c>
      <c r="H212" s="631" t="s">
        <v>2406</v>
      </c>
      <c r="I212" s="631" t="s">
        <v>11763</v>
      </c>
      <c r="J212" s="631" t="s">
        <v>2133</v>
      </c>
      <c r="K212" s="559"/>
    </row>
    <row r="213" spans="2:11" s="339" customFormat="1" ht="16.5" customHeight="1">
      <c r="B213" s="554" t="s">
        <v>60</v>
      </c>
      <c r="C213" s="631" t="s">
        <v>2487</v>
      </c>
      <c r="D213" s="631" t="s">
        <v>11818</v>
      </c>
      <c r="E213" s="631" t="s">
        <v>1368</v>
      </c>
      <c r="F213" s="559"/>
      <c r="G213" s="631" t="s">
        <v>57</v>
      </c>
      <c r="H213" s="631" t="s">
        <v>2408</v>
      </c>
      <c r="I213" s="631" t="s">
        <v>11764</v>
      </c>
      <c r="J213" s="631" t="s">
        <v>2133</v>
      </c>
      <c r="K213" s="559"/>
    </row>
    <row r="214" spans="2:11" s="339" customFormat="1" ht="16.5" customHeight="1">
      <c r="B214" s="554" t="s">
        <v>60</v>
      </c>
      <c r="C214" s="631" t="s">
        <v>2488</v>
      </c>
      <c r="D214" s="631" t="s">
        <v>11819</v>
      </c>
      <c r="E214" s="631" t="s">
        <v>1368</v>
      </c>
      <c r="F214" s="559"/>
      <c r="G214" s="631" t="s">
        <v>57</v>
      </c>
      <c r="H214" s="631" t="s">
        <v>2409</v>
      </c>
      <c r="I214" s="631" t="s">
        <v>11765</v>
      </c>
      <c r="J214" s="631" t="s">
        <v>2133</v>
      </c>
      <c r="K214" s="559"/>
    </row>
    <row r="215" spans="2:11" s="339" customFormat="1" ht="16.5" customHeight="1">
      <c r="B215" s="554" t="s">
        <v>60</v>
      </c>
      <c r="C215" s="631" t="s">
        <v>2489</v>
      </c>
      <c r="D215" s="631" t="s">
        <v>11820</v>
      </c>
      <c r="E215" s="631" t="s">
        <v>1368</v>
      </c>
      <c r="F215" s="559"/>
      <c r="G215" s="631" t="s">
        <v>57</v>
      </c>
      <c r="H215" s="631" t="s">
        <v>2411</v>
      </c>
      <c r="I215" s="631" t="s">
        <v>11766</v>
      </c>
      <c r="J215" s="631" t="s">
        <v>2133</v>
      </c>
      <c r="K215" s="559"/>
    </row>
    <row r="216" spans="2:11" s="339" customFormat="1" ht="16.5" customHeight="1">
      <c r="B216" s="554" t="s">
        <v>60</v>
      </c>
      <c r="C216" s="631" t="s">
        <v>2490</v>
      </c>
      <c r="D216" s="631" t="s">
        <v>11821</v>
      </c>
      <c r="E216" s="631" t="s">
        <v>1368</v>
      </c>
      <c r="F216" s="559"/>
      <c r="G216" s="631" t="s">
        <v>57</v>
      </c>
      <c r="H216" s="631" t="s">
        <v>2426</v>
      </c>
      <c r="I216" s="631" t="s">
        <v>7417</v>
      </c>
      <c r="J216" s="631" t="s">
        <v>2133</v>
      </c>
      <c r="K216" s="559"/>
    </row>
    <row r="217" spans="2:11" s="339" customFormat="1" ht="16.5" customHeight="1">
      <c r="B217" s="554" t="s">
        <v>60</v>
      </c>
      <c r="C217" s="631" t="s">
        <v>2491</v>
      </c>
      <c r="D217" s="631" t="s">
        <v>11822</v>
      </c>
      <c r="E217" s="631" t="s">
        <v>1368</v>
      </c>
      <c r="F217" s="559"/>
      <c r="G217" s="631" t="s">
        <v>57</v>
      </c>
      <c r="H217" s="631" t="s">
        <v>2427</v>
      </c>
      <c r="I217" s="631" t="s">
        <v>7420</v>
      </c>
      <c r="J217" s="631" t="s">
        <v>2133</v>
      </c>
      <c r="K217" s="559"/>
    </row>
    <row r="218" spans="2:11" s="339" customFormat="1" ht="16.5" customHeight="1">
      <c r="B218" s="554" t="s">
        <v>60</v>
      </c>
      <c r="C218" s="631" t="s">
        <v>2492</v>
      </c>
      <c r="D218" s="631" t="s">
        <v>11823</v>
      </c>
      <c r="E218" s="631" t="s">
        <v>1368</v>
      </c>
      <c r="F218" s="559"/>
      <c r="G218" s="631" t="s">
        <v>57</v>
      </c>
      <c r="H218" s="631" t="s">
        <v>2429</v>
      </c>
      <c r="I218" s="631" t="s">
        <v>7423</v>
      </c>
      <c r="J218" s="631" t="s">
        <v>2133</v>
      </c>
      <c r="K218" s="559"/>
    </row>
    <row r="219" spans="2:11" s="339" customFormat="1" ht="16.5" customHeight="1">
      <c r="B219" s="554" t="s">
        <v>60</v>
      </c>
      <c r="C219" s="631" t="s">
        <v>2493</v>
      </c>
      <c r="D219" s="631" t="s">
        <v>11824</v>
      </c>
      <c r="E219" s="631" t="s">
        <v>1368</v>
      </c>
      <c r="F219" s="559"/>
      <c r="G219" s="631" t="s">
        <v>57</v>
      </c>
      <c r="H219" s="631" t="s">
        <v>2430</v>
      </c>
      <c r="I219" s="631" t="s">
        <v>7425</v>
      </c>
      <c r="J219" s="631" t="s">
        <v>2133</v>
      </c>
      <c r="K219" s="559"/>
    </row>
    <row r="220" spans="2:11" s="339" customFormat="1" ht="16.5" customHeight="1">
      <c r="B220" s="554" t="s">
        <v>60</v>
      </c>
      <c r="C220" s="631" t="s">
        <v>2494</v>
      </c>
      <c r="D220" s="631" t="s">
        <v>11825</v>
      </c>
      <c r="E220" s="631" t="s">
        <v>1368</v>
      </c>
      <c r="F220" s="559"/>
      <c r="G220" s="631" t="s">
        <v>57</v>
      </c>
      <c r="H220" s="631" t="s">
        <v>2433</v>
      </c>
      <c r="I220" s="631" t="s">
        <v>11774</v>
      </c>
      <c r="J220" s="631" t="s">
        <v>2133</v>
      </c>
      <c r="K220" s="559"/>
    </row>
    <row r="221" spans="2:11" s="339" customFormat="1" ht="16.5" customHeight="1">
      <c r="B221" s="554" t="s">
        <v>60</v>
      </c>
      <c r="C221" s="631" t="s">
        <v>2495</v>
      </c>
      <c r="D221" s="631" t="s">
        <v>11826</v>
      </c>
      <c r="E221" s="631" t="s">
        <v>1368</v>
      </c>
      <c r="F221" s="559"/>
      <c r="G221" s="631" t="s">
        <v>57</v>
      </c>
      <c r="H221" s="631" t="s">
        <v>2434</v>
      </c>
      <c r="I221" s="631" t="s">
        <v>11775</v>
      </c>
      <c r="J221" s="631" t="s">
        <v>2133</v>
      </c>
      <c r="K221" s="559"/>
    </row>
    <row r="222" spans="2:11" s="339" customFormat="1" ht="16.5" customHeight="1">
      <c r="B222" s="554" t="s">
        <v>60</v>
      </c>
      <c r="C222" s="631" t="s">
        <v>2496</v>
      </c>
      <c r="D222" s="631" t="s">
        <v>11827</v>
      </c>
      <c r="E222" s="631" t="s">
        <v>1368</v>
      </c>
      <c r="F222" s="559"/>
      <c r="G222" s="631" t="s">
        <v>57</v>
      </c>
      <c r="H222" s="631" t="s">
        <v>2436</v>
      </c>
      <c r="I222" s="631" t="s">
        <v>11776</v>
      </c>
      <c r="J222" s="631" t="s">
        <v>2133</v>
      </c>
      <c r="K222" s="559"/>
    </row>
    <row r="223" spans="2:11" s="339" customFormat="1" ht="16.5" customHeight="1">
      <c r="B223" s="554" t="s">
        <v>60</v>
      </c>
      <c r="C223" s="631" t="s">
        <v>2497</v>
      </c>
      <c r="D223" s="631" t="s">
        <v>11828</v>
      </c>
      <c r="E223" s="631" t="s">
        <v>1368</v>
      </c>
      <c r="F223" s="559"/>
      <c r="G223" s="631" t="s">
        <v>57</v>
      </c>
      <c r="H223" s="631" t="s">
        <v>2437</v>
      </c>
      <c r="I223" s="631" t="s">
        <v>11777</v>
      </c>
      <c r="J223" s="631" t="s">
        <v>2133</v>
      </c>
      <c r="K223" s="559"/>
    </row>
    <row r="224" spans="2:11" s="339" customFormat="1" ht="16.5" customHeight="1">
      <c r="B224" s="554" t="s">
        <v>60</v>
      </c>
      <c r="C224" s="631" t="s">
        <v>2498</v>
      </c>
      <c r="D224" s="631" t="s">
        <v>11829</v>
      </c>
      <c r="E224" s="631" t="s">
        <v>1368</v>
      </c>
      <c r="F224" s="559"/>
      <c r="G224" s="631" t="s">
        <v>57</v>
      </c>
      <c r="H224" s="631" t="s">
        <v>2438</v>
      </c>
      <c r="I224" s="631" t="s">
        <v>11778</v>
      </c>
      <c r="J224" s="631" t="s">
        <v>2133</v>
      </c>
      <c r="K224" s="559"/>
    </row>
    <row r="225" spans="2:11" s="339" customFormat="1" ht="16.5" customHeight="1">
      <c r="B225" s="554" t="s">
        <v>60</v>
      </c>
      <c r="C225" s="631" t="s">
        <v>2499</v>
      </c>
      <c r="D225" s="631" t="s">
        <v>11830</v>
      </c>
      <c r="E225" s="631" t="s">
        <v>1368</v>
      </c>
      <c r="F225" s="559"/>
      <c r="G225" s="631" t="s">
        <v>57</v>
      </c>
      <c r="H225" s="631" t="s">
        <v>2440</v>
      </c>
      <c r="I225" s="631" t="s">
        <v>11779</v>
      </c>
      <c r="J225" s="631" t="s">
        <v>2133</v>
      </c>
      <c r="K225" s="559"/>
    </row>
    <row r="226" spans="2:11" s="339" customFormat="1" ht="16.5" customHeight="1">
      <c r="B226" s="554" t="s">
        <v>60</v>
      </c>
      <c r="C226" s="631" t="s">
        <v>2500</v>
      </c>
      <c r="D226" s="631" t="s">
        <v>11831</v>
      </c>
      <c r="E226" s="631" t="s">
        <v>1368</v>
      </c>
      <c r="F226" s="559"/>
      <c r="G226" s="631" t="s">
        <v>57</v>
      </c>
      <c r="H226" s="631" t="s">
        <v>2441</v>
      </c>
      <c r="I226" s="631" t="s">
        <v>11780</v>
      </c>
      <c r="J226" s="631" t="s">
        <v>2133</v>
      </c>
      <c r="K226" s="559"/>
    </row>
    <row r="227" spans="2:11" s="339" customFormat="1" ht="16.5" customHeight="1">
      <c r="B227" s="554" t="s">
        <v>60</v>
      </c>
      <c r="C227" s="631" t="s">
        <v>2501</v>
      </c>
      <c r="D227" s="631" t="s">
        <v>11832</v>
      </c>
      <c r="E227" s="631" t="s">
        <v>1368</v>
      </c>
      <c r="F227" s="559"/>
      <c r="G227" s="631" t="s">
        <v>57</v>
      </c>
      <c r="H227" s="631" t="s">
        <v>2448</v>
      </c>
      <c r="I227" s="631" t="s">
        <v>11785</v>
      </c>
      <c r="J227" s="631" t="s">
        <v>2133</v>
      </c>
      <c r="K227" s="559"/>
    </row>
    <row r="228" spans="2:11" s="339" customFormat="1" ht="16.5" customHeight="1">
      <c r="B228" s="554" t="s">
        <v>60</v>
      </c>
      <c r="C228" s="631" t="s">
        <v>2502</v>
      </c>
      <c r="D228" s="631" t="s">
        <v>11833</v>
      </c>
      <c r="E228" s="631" t="s">
        <v>1368</v>
      </c>
      <c r="F228" s="559"/>
      <c r="G228" s="631" t="s">
        <v>57</v>
      </c>
      <c r="H228" s="631" t="s">
        <v>2449</v>
      </c>
      <c r="I228" s="631" t="s">
        <v>11786</v>
      </c>
      <c r="J228" s="631" t="s">
        <v>2133</v>
      </c>
      <c r="K228" s="559"/>
    </row>
    <row r="229" spans="2:11" s="339" customFormat="1" ht="16.5" customHeight="1">
      <c r="B229" s="554" t="s">
        <v>60</v>
      </c>
      <c r="C229" s="631" t="s">
        <v>2503</v>
      </c>
      <c r="D229" s="631" t="s">
        <v>11834</v>
      </c>
      <c r="E229" s="631" t="s">
        <v>1368</v>
      </c>
      <c r="F229" s="559"/>
      <c r="G229" s="631" t="s">
        <v>57</v>
      </c>
      <c r="H229" s="631" t="s">
        <v>2451</v>
      </c>
      <c r="I229" s="631" t="s">
        <v>11787</v>
      </c>
      <c r="J229" s="631" t="s">
        <v>2133</v>
      </c>
      <c r="K229" s="559"/>
    </row>
    <row r="230" spans="2:11" s="339" customFormat="1" ht="16.5" customHeight="1">
      <c r="B230" s="554" t="s">
        <v>60</v>
      </c>
      <c r="C230" s="631" t="s">
        <v>2504</v>
      </c>
      <c r="D230" s="631" t="s">
        <v>11835</v>
      </c>
      <c r="E230" s="631" t="s">
        <v>1368</v>
      </c>
      <c r="F230" s="559"/>
      <c r="G230" s="631" t="s">
        <v>57</v>
      </c>
      <c r="H230" s="631" t="s">
        <v>2454</v>
      </c>
      <c r="I230" s="631" t="s">
        <v>11789</v>
      </c>
      <c r="J230" s="631" t="s">
        <v>2133</v>
      </c>
      <c r="K230" s="559"/>
    </row>
    <row r="231" spans="2:11" s="339" customFormat="1" ht="16.5" customHeight="1">
      <c r="B231" s="554" t="s">
        <v>60</v>
      </c>
      <c r="C231" s="631" t="s">
        <v>2505</v>
      </c>
      <c r="D231" s="631" t="s">
        <v>11836</v>
      </c>
      <c r="E231" s="631" t="s">
        <v>1368</v>
      </c>
      <c r="F231" s="559"/>
      <c r="G231" s="631" t="s">
        <v>57</v>
      </c>
      <c r="H231" s="631" t="s">
        <v>2455</v>
      </c>
      <c r="I231" s="631" t="s">
        <v>11790</v>
      </c>
      <c r="J231" s="631" t="s">
        <v>2133</v>
      </c>
      <c r="K231" s="559"/>
    </row>
    <row r="232" spans="2:11" s="339" customFormat="1" ht="16.5" customHeight="1">
      <c r="B232" s="554" t="s">
        <v>60</v>
      </c>
      <c r="C232" s="631" t="s">
        <v>2506</v>
      </c>
      <c r="D232" s="631" t="s">
        <v>11837</v>
      </c>
      <c r="E232" s="631" t="s">
        <v>1368</v>
      </c>
      <c r="F232" s="559"/>
      <c r="G232" s="631" t="s">
        <v>57</v>
      </c>
      <c r="H232" s="631" t="s">
        <v>2507</v>
      </c>
      <c r="I232" s="631" t="s">
        <v>12619</v>
      </c>
      <c r="J232" s="631" t="s">
        <v>2133</v>
      </c>
      <c r="K232" s="559"/>
    </row>
    <row r="233" spans="2:11" s="339" customFormat="1" ht="16.5" customHeight="1">
      <c r="B233" s="554" t="s">
        <v>60</v>
      </c>
      <c r="C233" s="631" t="s">
        <v>2508</v>
      </c>
      <c r="D233" s="631" t="s">
        <v>11838</v>
      </c>
      <c r="E233" s="631" t="s">
        <v>1368</v>
      </c>
      <c r="F233" s="559"/>
      <c r="G233" s="631" t="s">
        <v>57</v>
      </c>
      <c r="H233" s="631" t="s">
        <v>2462</v>
      </c>
      <c r="I233" s="631" t="s">
        <v>11794</v>
      </c>
      <c r="J233" s="631" t="s">
        <v>2133</v>
      </c>
      <c r="K233" s="559"/>
    </row>
    <row r="234" spans="2:11" s="339" customFormat="1" ht="16.5" customHeight="1">
      <c r="B234" s="554" t="s">
        <v>60</v>
      </c>
      <c r="C234" s="631" t="s">
        <v>2509</v>
      </c>
      <c r="D234" s="631" t="s">
        <v>11839</v>
      </c>
      <c r="E234" s="631" t="s">
        <v>1368</v>
      </c>
      <c r="F234" s="559"/>
      <c r="G234" s="631" t="s">
        <v>57</v>
      </c>
      <c r="H234" s="631" t="s">
        <v>2463</v>
      </c>
      <c r="I234" s="631" t="s">
        <v>11795</v>
      </c>
      <c r="J234" s="631" t="s">
        <v>2133</v>
      </c>
      <c r="K234" s="559"/>
    </row>
    <row r="235" spans="2:11" s="339" customFormat="1" ht="16.5" customHeight="1">
      <c r="B235" s="554" t="s">
        <v>60</v>
      </c>
      <c r="C235" s="631" t="s">
        <v>2510</v>
      </c>
      <c r="D235" s="631" t="s">
        <v>11840</v>
      </c>
      <c r="E235" s="631" t="s">
        <v>1368</v>
      </c>
      <c r="F235" s="559"/>
      <c r="G235" s="631" t="s">
        <v>57</v>
      </c>
      <c r="H235" s="631" t="s">
        <v>2465</v>
      </c>
      <c r="I235" s="631" t="s">
        <v>11796</v>
      </c>
      <c r="J235" s="631" t="s">
        <v>2133</v>
      </c>
      <c r="K235" s="559"/>
    </row>
    <row r="236" spans="2:11" s="339" customFormat="1" ht="16.5" customHeight="1">
      <c r="B236" s="554" t="s">
        <v>60</v>
      </c>
      <c r="C236" s="631" t="s">
        <v>2511</v>
      </c>
      <c r="D236" s="631" t="s">
        <v>11841</v>
      </c>
      <c r="E236" s="631" t="s">
        <v>1368</v>
      </c>
      <c r="F236" s="559"/>
      <c r="G236" s="631" t="s">
        <v>57</v>
      </c>
      <c r="H236" s="631" t="s">
        <v>2512</v>
      </c>
      <c r="I236" s="631" t="s">
        <v>12620</v>
      </c>
      <c r="J236" s="631" t="s">
        <v>2133</v>
      </c>
      <c r="K236" s="559"/>
    </row>
    <row r="237" spans="2:11" s="339" customFormat="1" ht="16.5" customHeight="1">
      <c r="B237" s="554" t="s">
        <v>60</v>
      </c>
      <c r="C237" s="631" t="s">
        <v>2513</v>
      </c>
      <c r="D237" s="631" t="s">
        <v>11842</v>
      </c>
      <c r="E237" s="631" t="s">
        <v>1368</v>
      </c>
      <c r="F237" s="559"/>
      <c r="G237" s="631" t="s">
        <v>57</v>
      </c>
      <c r="H237" s="631" t="s">
        <v>2514</v>
      </c>
      <c r="I237" s="631" t="s">
        <v>12621</v>
      </c>
      <c r="J237" s="631" t="s">
        <v>2133</v>
      </c>
      <c r="K237" s="559"/>
    </row>
    <row r="238" spans="2:11" s="339" customFormat="1" ht="16.5" customHeight="1">
      <c r="B238" s="554" t="s">
        <v>60</v>
      </c>
      <c r="C238" s="631" t="s">
        <v>2515</v>
      </c>
      <c r="D238" s="631" t="s">
        <v>11843</v>
      </c>
      <c r="E238" s="631" t="s">
        <v>1368</v>
      </c>
      <c r="F238" s="559"/>
      <c r="G238" s="631" t="s">
        <v>57</v>
      </c>
      <c r="H238" s="631" t="s">
        <v>2472</v>
      </c>
      <c r="I238" s="631" t="s">
        <v>11803</v>
      </c>
      <c r="J238" s="631" t="s">
        <v>2133</v>
      </c>
      <c r="K238" s="559"/>
    </row>
    <row r="239" spans="2:11" s="339" customFormat="1" ht="16.5" customHeight="1">
      <c r="B239" s="554" t="s">
        <v>60</v>
      </c>
      <c r="C239" s="631" t="s">
        <v>2516</v>
      </c>
      <c r="D239" s="631" t="s">
        <v>11844</v>
      </c>
      <c r="E239" s="631" t="s">
        <v>1368</v>
      </c>
      <c r="F239" s="559"/>
      <c r="G239" s="631" t="s">
        <v>57</v>
      </c>
      <c r="H239" s="631" t="s">
        <v>2517</v>
      </c>
      <c r="I239" s="631" t="s">
        <v>12622</v>
      </c>
      <c r="J239" s="631" t="s">
        <v>2133</v>
      </c>
      <c r="K239" s="559"/>
    </row>
    <row r="240" spans="2:11" s="339" customFormat="1" ht="16.5" customHeight="1">
      <c r="B240" s="554" t="s">
        <v>60</v>
      </c>
      <c r="C240" s="631" t="s">
        <v>2518</v>
      </c>
      <c r="D240" s="631" t="s">
        <v>11845</v>
      </c>
      <c r="E240" s="631" t="s">
        <v>1368</v>
      </c>
      <c r="F240" s="559"/>
      <c r="G240" s="631" t="s">
        <v>57</v>
      </c>
      <c r="H240" s="631" t="s">
        <v>2473</v>
      </c>
      <c r="I240" s="631" t="s">
        <v>11804</v>
      </c>
      <c r="J240" s="631" t="s">
        <v>2133</v>
      </c>
      <c r="K240" s="559"/>
    </row>
    <row r="241" spans="2:11" s="339" customFormat="1" ht="16.5" customHeight="1">
      <c r="B241" s="554" t="s">
        <v>60</v>
      </c>
      <c r="C241" s="631" t="s">
        <v>2519</v>
      </c>
      <c r="D241" s="631" t="s">
        <v>11846</v>
      </c>
      <c r="E241" s="631" t="s">
        <v>1368</v>
      </c>
      <c r="F241" s="559"/>
      <c r="G241" s="631" t="s">
        <v>57</v>
      </c>
      <c r="H241" s="631" t="s">
        <v>2474</v>
      </c>
      <c r="I241" s="631" t="s">
        <v>11805</v>
      </c>
      <c r="J241" s="631" t="s">
        <v>2133</v>
      </c>
      <c r="K241" s="559"/>
    </row>
    <row r="242" spans="2:11" s="339" customFormat="1" ht="16.5" customHeight="1">
      <c r="B242" s="554" t="s">
        <v>60</v>
      </c>
      <c r="C242" s="631" t="s">
        <v>2520</v>
      </c>
      <c r="D242" s="631" t="s">
        <v>11847</v>
      </c>
      <c r="E242" s="631" t="s">
        <v>1368</v>
      </c>
      <c r="F242" s="559"/>
      <c r="G242" s="631" t="s">
        <v>57</v>
      </c>
      <c r="H242" s="631" t="s">
        <v>2475</v>
      </c>
      <c r="I242" s="631" t="s">
        <v>11806</v>
      </c>
      <c r="J242" s="631" t="s">
        <v>2133</v>
      </c>
      <c r="K242" s="559"/>
    </row>
    <row r="243" spans="2:11" s="339" customFormat="1" ht="16.5" customHeight="1">
      <c r="B243" s="554" t="s">
        <v>60</v>
      </c>
      <c r="C243" s="631" t="s">
        <v>2521</v>
      </c>
      <c r="D243" s="631" t="s">
        <v>11848</v>
      </c>
      <c r="E243" s="631" t="s">
        <v>1368</v>
      </c>
      <c r="F243" s="559"/>
      <c r="G243" s="631" t="s">
        <v>57</v>
      </c>
      <c r="H243" s="631" t="s">
        <v>2522</v>
      </c>
      <c r="I243" s="631" t="s">
        <v>12623</v>
      </c>
      <c r="J243" s="631" t="s">
        <v>2133</v>
      </c>
      <c r="K243" s="559"/>
    </row>
    <row r="244" spans="2:11" s="339" customFormat="1" ht="16.5" customHeight="1">
      <c r="B244" s="554" t="s">
        <v>60</v>
      </c>
      <c r="C244" s="631" t="s">
        <v>2523</v>
      </c>
      <c r="D244" s="631" t="s">
        <v>11849</v>
      </c>
      <c r="E244" s="631" t="s">
        <v>1368</v>
      </c>
      <c r="F244" s="559"/>
      <c r="G244" s="631" t="s">
        <v>57</v>
      </c>
      <c r="H244" s="631" t="s">
        <v>2476</v>
      </c>
      <c r="I244" s="631" t="s">
        <v>11807</v>
      </c>
      <c r="J244" s="631" t="s">
        <v>2133</v>
      </c>
      <c r="K244" s="559"/>
    </row>
    <row r="245" spans="2:11" s="339" customFormat="1" ht="16.5" customHeight="1">
      <c r="B245" s="554" t="s">
        <v>60</v>
      </c>
      <c r="C245" s="631" t="s">
        <v>2524</v>
      </c>
      <c r="D245" s="631" t="s">
        <v>11850</v>
      </c>
      <c r="E245" s="631" t="s">
        <v>1368</v>
      </c>
      <c r="F245" s="559"/>
      <c r="G245" s="631" t="s">
        <v>57</v>
      </c>
      <c r="H245" s="631" t="s">
        <v>2477</v>
      </c>
      <c r="I245" s="631" t="s">
        <v>11808</v>
      </c>
      <c r="J245" s="631" t="s">
        <v>2133</v>
      </c>
      <c r="K245" s="559"/>
    </row>
    <row r="246" spans="2:11" s="339" customFormat="1" ht="16.5" customHeight="1">
      <c r="B246" s="554" t="s">
        <v>60</v>
      </c>
      <c r="C246" s="631" t="s">
        <v>2525</v>
      </c>
      <c r="D246" s="631" t="s">
        <v>11851</v>
      </c>
      <c r="E246" s="631" t="s">
        <v>1368</v>
      </c>
      <c r="F246" s="559"/>
      <c r="G246" s="631" t="s">
        <v>57</v>
      </c>
      <c r="H246" s="631" t="s">
        <v>2478</v>
      </c>
      <c r="I246" s="631" t="s">
        <v>11809</v>
      </c>
      <c r="J246" s="631" t="s">
        <v>2133</v>
      </c>
      <c r="K246" s="559"/>
    </row>
    <row r="247" spans="2:11" s="339" customFormat="1" ht="16.5" customHeight="1">
      <c r="B247" s="554" t="s">
        <v>60</v>
      </c>
      <c r="C247" s="631" t="s">
        <v>2526</v>
      </c>
      <c r="D247" s="631" t="s">
        <v>11852</v>
      </c>
      <c r="E247" s="631" t="s">
        <v>1368</v>
      </c>
      <c r="F247" s="559"/>
      <c r="G247" s="631" t="s">
        <v>57</v>
      </c>
      <c r="H247" s="631" t="s">
        <v>2527</v>
      </c>
      <c r="I247" s="631" t="s">
        <v>12624</v>
      </c>
      <c r="J247" s="631" t="s">
        <v>2133</v>
      </c>
      <c r="K247" s="559"/>
    </row>
    <row r="248" spans="2:11" s="339" customFormat="1" ht="16.5" customHeight="1">
      <c r="B248" s="554" t="s">
        <v>60</v>
      </c>
      <c r="C248" s="631" t="s">
        <v>2528</v>
      </c>
      <c r="D248" s="631" t="s">
        <v>11853</v>
      </c>
      <c r="E248" s="631" t="s">
        <v>1368</v>
      </c>
      <c r="F248" s="559"/>
      <c r="G248" s="631" t="s">
        <v>57</v>
      </c>
      <c r="H248" s="631" t="s">
        <v>2479</v>
      </c>
      <c r="I248" s="631" t="s">
        <v>11810</v>
      </c>
      <c r="J248" s="631" t="s">
        <v>2133</v>
      </c>
      <c r="K248" s="559"/>
    </row>
    <row r="249" spans="2:11" s="339" customFormat="1" ht="16.5" customHeight="1">
      <c r="B249" s="554" t="s">
        <v>60</v>
      </c>
      <c r="C249" s="631" t="s">
        <v>2529</v>
      </c>
      <c r="D249" s="631" t="s">
        <v>11854</v>
      </c>
      <c r="E249" s="631" t="s">
        <v>1368</v>
      </c>
      <c r="F249" s="559"/>
      <c r="G249" s="631" t="s">
        <v>57</v>
      </c>
      <c r="H249" s="631" t="s">
        <v>2480</v>
      </c>
      <c r="I249" s="631" t="s">
        <v>11811</v>
      </c>
      <c r="J249" s="631" t="s">
        <v>2133</v>
      </c>
      <c r="K249" s="559"/>
    </row>
    <row r="250" spans="2:11" s="339" customFormat="1" ht="16.5" customHeight="1">
      <c r="B250" s="554" t="s">
        <v>60</v>
      </c>
      <c r="C250" s="631" t="s">
        <v>2530</v>
      </c>
      <c r="D250" s="631" t="s">
        <v>11855</v>
      </c>
      <c r="E250" s="631" t="s">
        <v>1368</v>
      </c>
      <c r="F250" s="559"/>
      <c r="G250" s="631" t="s">
        <v>57</v>
      </c>
      <c r="H250" s="631" t="s">
        <v>2531</v>
      </c>
      <c r="I250" s="631" t="s">
        <v>12625</v>
      </c>
      <c r="J250" s="631" t="s">
        <v>2133</v>
      </c>
      <c r="K250" s="559"/>
    </row>
    <row r="251" spans="2:11" s="339" customFormat="1" ht="16.5" customHeight="1">
      <c r="B251" s="554" t="s">
        <v>60</v>
      </c>
      <c r="C251" s="631" t="s">
        <v>2532</v>
      </c>
      <c r="D251" s="631" t="s">
        <v>11856</v>
      </c>
      <c r="E251" s="631" t="s">
        <v>1368</v>
      </c>
      <c r="F251" s="559"/>
      <c r="G251" s="631" t="s">
        <v>57</v>
      </c>
      <c r="H251" s="631" t="s">
        <v>2481</v>
      </c>
      <c r="I251" s="631" t="s">
        <v>11812</v>
      </c>
      <c r="J251" s="631" t="s">
        <v>2133</v>
      </c>
      <c r="K251" s="559"/>
    </row>
    <row r="252" spans="2:11" s="339" customFormat="1" ht="16.5" customHeight="1">
      <c r="B252" s="554" t="s">
        <v>60</v>
      </c>
      <c r="C252" s="631" t="s">
        <v>2533</v>
      </c>
      <c r="D252" s="631" t="s">
        <v>7306</v>
      </c>
      <c r="E252" s="631" t="s">
        <v>1368</v>
      </c>
      <c r="F252" s="559"/>
      <c r="G252" s="631" t="s">
        <v>57</v>
      </c>
      <c r="H252" s="631" t="s">
        <v>2482</v>
      </c>
      <c r="I252" s="631" t="s">
        <v>11813</v>
      </c>
      <c r="J252" s="631" t="s">
        <v>2133</v>
      </c>
      <c r="K252" s="559"/>
    </row>
    <row r="253" spans="2:11" s="339" customFormat="1" ht="16.5" customHeight="1">
      <c r="B253" s="554" t="s">
        <v>60</v>
      </c>
      <c r="C253" s="631" t="s">
        <v>2534</v>
      </c>
      <c r="D253" s="631" t="s">
        <v>7319</v>
      </c>
      <c r="E253" s="631" t="s">
        <v>1368</v>
      </c>
      <c r="F253" s="559"/>
      <c r="G253" s="631" t="s">
        <v>57</v>
      </c>
      <c r="H253" s="631" t="s">
        <v>2489</v>
      </c>
      <c r="I253" s="631" t="s">
        <v>11820</v>
      </c>
      <c r="J253" s="631" t="s">
        <v>2133</v>
      </c>
      <c r="K253" s="559"/>
    </row>
    <row r="254" spans="2:11" s="339" customFormat="1" ht="16.5" customHeight="1">
      <c r="B254" s="554" t="s">
        <v>60</v>
      </c>
      <c r="C254" s="631" t="s">
        <v>2535</v>
      </c>
      <c r="D254" s="631" t="s">
        <v>7330</v>
      </c>
      <c r="E254" s="631" t="s">
        <v>1368</v>
      </c>
      <c r="F254" s="559"/>
      <c r="G254" s="631" t="s">
        <v>57</v>
      </c>
      <c r="H254" s="631" t="s">
        <v>2536</v>
      </c>
      <c r="I254" s="631" t="s">
        <v>12626</v>
      </c>
      <c r="J254" s="631" t="s">
        <v>2133</v>
      </c>
      <c r="K254" s="559"/>
    </row>
    <row r="255" spans="2:11" s="339" customFormat="1" ht="16.5" customHeight="1">
      <c r="B255" s="554" t="s">
        <v>60</v>
      </c>
      <c r="C255" s="631" t="s">
        <v>2537</v>
      </c>
      <c r="D255" s="631" t="s">
        <v>11857</v>
      </c>
      <c r="E255" s="631" t="s">
        <v>1368</v>
      </c>
      <c r="F255" s="559"/>
      <c r="G255" s="631" t="s">
        <v>57</v>
      </c>
      <c r="H255" s="631" t="s">
        <v>2490</v>
      </c>
      <c r="I255" s="631" t="s">
        <v>11821</v>
      </c>
      <c r="J255" s="631" t="s">
        <v>2133</v>
      </c>
      <c r="K255" s="559"/>
    </row>
    <row r="256" spans="2:11" s="339" customFormat="1" ht="16.5" customHeight="1">
      <c r="B256" s="554" t="s">
        <v>60</v>
      </c>
      <c r="C256" s="631" t="s">
        <v>2538</v>
      </c>
      <c r="D256" s="631" t="s">
        <v>7342</v>
      </c>
      <c r="E256" s="631" t="s">
        <v>1368</v>
      </c>
      <c r="F256" s="559"/>
      <c r="G256" s="631" t="s">
        <v>57</v>
      </c>
      <c r="H256" s="631" t="s">
        <v>2539</v>
      </c>
      <c r="I256" s="631" t="s">
        <v>12627</v>
      </c>
      <c r="J256" s="631" t="s">
        <v>2133</v>
      </c>
      <c r="K256" s="559"/>
    </row>
    <row r="257" spans="2:11" s="339" customFormat="1" ht="16.5" customHeight="1">
      <c r="B257" s="554" t="s">
        <v>60</v>
      </c>
      <c r="C257" s="631" t="s">
        <v>2540</v>
      </c>
      <c r="D257" s="631" t="s">
        <v>7351</v>
      </c>
      <c r="E257" s="631" t="s">
        <v>1368</v>
      </c>
      <c r="F257" s="559"/>
      <c r="G257" s="631" t="s">
        <v>57</v>
      </c>
      <c r="H257" s="631" t="s">
        <v>2491</v>
      </c>
      <c r="I257" s="631" t="s">
        <v>11822</v>
      </c>
      <c r="J257" s="631" t="s">
        <v>2133</v>
      </c>
      <c r="K257" s="559"/>
    </row>
    <row r="258" spans="2:11" s="339" customFormat="1" ht="16.5" customHeight="1">
      <c r="B258" s="554" t="s">
        <v>60</v>
      </c>
      <c r="C258" s="631" t="s">
        <v>2541</v>
      </c>
      <c r="D258" s="631" t="s">
        <v>11858</v>
      </c>
      <c r="E258" s="631" t="s">
        <v>1368</v>
      </c>
      <c r="F258" s="559"/>
      <c r="G258" s="631" t="s">
        <v>57</v>
      </c>
      <c r="H258" s="631" t="s">
        <v>2542</v>
      </c>
      <c r="I258" s="631" t="s">
        <v>12628</v>
      </c>
      <c r="J258" s="631" t="s">
        <v>2133</v>
      </c>
      <c r="K258" s="559"/>
    </row>
    <row r="259" spans="2:11" s="339" customFormat="1" ht="16.5" customHeight="1">
      <c r="B259" s="554" t="s">
        <v>60</v>
      </c>
      <c r="C259" s="631" t="s">
        <v>2543</v>
      </c>
      <c r="D259" s="631" t="s">
        <v>7358</v>
      </c>
      <c r="E259" s="631" t="s">
        <v>1368</v>
      </c>
      <c r="F259" s="559"/>
      <c r="G259" s="631" t="s">
        <v>57</v>
      </c>
      <c r="H259" s="631" t="s">
        <v>2492</v>
      </c>
      <c r="I259" s="631" t="s">
        <v>11823</v>
      </c>
      <c r="J259" s="631" t="s">
        <v>2133</v>
      </c>
      <c r="K259" s="559"/>
    </row>
    <row r="260" spans="2:11" s="339" customFormat="1" ht="16.5" customHeight="1">
      <c r="B260" s="554" t="s">
        <v>60</v>
      </c>
      <c r="C260" s="631" t="s">
        <v>2544</v>
      </c>
      <c r="D260" s="631" t="s">
        <v>11859</v>
      </c>
      <c r="E260" s="631" t="s">
        <v>1368</v>
      </c>
      <c r="F260" s="559"/>
      <c r="G260" s="631" t="s">
        <v>57</v>
      </c>
      <c r="H260" s="631" t="s">
        <v>2493</v>
      </c>
      <c r="I260" s="631" t="s">
        <v>11824</v>
      </c>
      <c r="J260" s="631" t="s">
        <v>2133</v>
      </c>
      <c r="K260" s="559"/>
    </row>
    <row r="261" spans="2:11" s="339" customFormat="1" ht="16.5" customHeight="1">
      <c r="B261" s="554" t="s">
        <v>60</v>
      </c>
      <c r="C261" s="631" t="s">
        <v>2545</v>
      </c>
      <c r="D261" s="631" t="s">
        <v>7364</v>
      </c>
      <c r="E261" s="631" t="s">
        <v>1368</v>
      </c>
      <c r="F261" s="559"/>
      <c r="G261" s="631" t="s">
        <v>57</v>
      </c>
      <c r="H261" s="631" t="s">
        <v>2494</v>
      </c>
      <c r="I261" s="631" t="s">
        <v>11825</v>
      </c>
      <c r="J261" s="631" t="s">
        <v>2133</v>
      </c>
      <c r="K261" s="559"/>
    </row>
    <row r="262" spans="2:11" s="339" customFormat="1" ht="16.5" customHeight="1">
      <c r="B262" s="554" t="s">
        <v>60</v>
      </c>
      <c r="C262" s="631" t="s">
        <v>2546</v>
      </c>
      <c r="D262" s="631" t="s">
        <v>7370</v>
      </c>
      <c r="E262" s="631" t="s">
        <v>1368</v>
      </c>
      <c r="F262" s="559"/>
      <c r="G262" s="631" t="s">
        <v>57</v>
      </c>
      <c r="H262" s="631" t="s">
        <v>2496</v>
      </c>
      <c r="I262" s="631" t="s">
        <v>11827</v>
      </c>
      <c r="J262" s="631" t="s">
        <v>2133</v>
      </c>
      <c r="K262" s="559"/>
    </row>
    <row r="263" spans="2:11" s="339" customFormat="1" ht="16.5" customHeight="1">
      <c r="B263" s="554" t="s">
        <v>60</v>
      </c>
      <c r="C263" s="631" t="s">
        <v>2547</v>
      </c>
      <c r="D263" s="631" t="s">
        <v>7376</v>
      </c>
      <c r="E263" s="631" t="s">
        <v>1368</v>
      </c>
      <c r="F263" s="559"/>
      <c r="G263" s="631" t="s">
        <v>57</v>
      </c>
      <c r="H263" s="631" t="s">
        <v>2497</v>
      </c>
      <c r="I263" s="631" t="s">
        <v>11828</v>
      </c>
      <c r="J263" s="631" t="s">
        <v>2133</v>
      </c>
      <c r="K263" s="559"/>
    </row>
    <row r="264" spans="2:11" s="339" customFormat="1" ht="16.5" customHeight="1">
      <c r="B264" s="554" t="s">
        <v>60</v>
      </c>
      <c r="C264" s="631" t="s">
        <v>2548</v>
      </c>
      <c r="D264" s="631" t="s">
        <v>7382</v>
      </c>
      <c r="E264" s="631" t="s">
        <v>1368</v>
      </c>
      <c r="F264" s="559"/>
      <c r="G264" s="631" t="s">
        <v>57</v>
      </c>
      <c r="H264" s="631" t="s">
        <v>2549</v>
      </c>
      <c r="I264" s="631" t="s">
        <v>12629</v>
      </c>
      <c r="J264" s="631" t="s">
        <v>2133</v>
      </c>
      <c r="K264" s="559"/>
    </row>
    <row r="265" spans="2:11" s="339" customFormat="1" ht="16.5" customHeight="1">
      <c r="B265" s="554" t="s">
        <v>60</v>
      </c>
      <c r="C265" s="631" t="s">
        <v>2550</v>
      </c>
      <c r="D265" s="631" t="s">
        <v>7388</v>
      </c>
      <c r="E265" s="631" t="s">
        <v>1368</v>
      </c>
      <c r="F265" s="559"/>
      <c r="G265" s="631" t="s">
        <v>57</v>
      </c>
      <c r="H265" s="631" t="s">
        <v>2551</v>
      </c>
      <c r="I265" s="631" t="s">
        <v>12630</v>
      </c>
      <c r="J265" s="631" t="s">
        <v>2133</v>
      </c>
      <c r="K265" s="559"/>
    </row>
    <row r="266" spans="2:11" s="339" customFormat="1" ht="16.5" customHeight="1">
      <c r="B266" s="554" t="s">
        <v>60</v>
      </c>
      <c r="C266" s="631" t="s">
        <v>2552</v>
      </c>
      <c r="D266" s="631" t="s">
        <v>7394</v>
      </c>
      <c r="E266" s="631" t="s">
        <v>1368</v>
      </c>
      <c r="F266" s="559"/>
      <c r="G266" s="631" t="s">
        <v>57</v>
      </c>
      <c r="H266" s="631" t="s">
        <v>2553</v>
      </c>
      <c r="I266" s="631" t="s">
        <v>12631</v>
      </c>
      <c r="J266" s="631" t="s">
        <v>2133</v>
      </c>
      <c r="K266" s="559"/>
    </row>
    <row r="267" spans="2:11" s="339" customFormat="1" ht="16.5" customHeight="1">
      <c r="B267" s="554" t="s">
        <v>60</v>
      </c>
      <c r="C267" s="631" t="s">
        <v>2554</v>
      </c>
      <c r="D267" s="631" t="s">
        <v>7399</v>
      </c>
      <c r="E267" s="631" t="s">
        <v>1368</v>
      </c>
      <c r="F267" s="559"/>
      <c r="G267" s="631" t="s">
        <v>57</v>
      </c>
      <c r="H267" s="631" t="s">
        <v>2555</v>
      </c>
      <c r="I267" s="631" t="s">
        <v>12632</v>
      </c>
      <c r="J267" s="631" t="s">
        <v>2133</v>
      </c>
      <c r="K267" s="559"/>
    </row>
    <row r="268" spans="2:11" s="339" customFormat="1" ht="16.5" customHeight="1">
      <c r="B268" s="554" t="s">
        <v>60</v>
      </c>
      <c r="C268" s="631" t="s">
        <v>2556</v>
      </c>
      <c r="D268" s="631" t="s">
        <v>7404</v>
      </c>
      <c r="E268" s="631" t="s">
        <v>1368</v>
      </c>
      <c r="F268" s="559"/>
      <c r="G268" s="631" t="s">
        <v>57</v>
      </c>
      <c r="H268" s="631" t="s">
        <v>2557</v>
      </c>
      <c r="I268" s="631" t="s">
        <v>12633</v>
      </c>
      <c r="J268" s="631" t="s">
        <v>2133</v>
      </c>
      <c r="K268" s="559"/>
    </row>
    <row r="269" spans="2:11" s="339" customFormat="1" ht="16.5" customHeight="1">
      <c r="B269" s="554" t="s">
        <v>60</v>
      </c>
      <c r="C269" s="631" t="s">
        <v>2558</v>
      </c>
      <c r="D269" s="631" t="s">
        <v>7409</v>
      </c>
      <c r="E269" s="631" t="s">
        <v>1368</v>
      </c>
      <c r="F269" s="559"/>
      <c r="G269" s="631" t="s">
        <v>57</v>
      </c>
      <c r="H269" s="631" t="s">
        <v>2559</v>
      </c>
      <c r="I269" s="631" t="s">
        <v>12634</v>
      </c>
      <c r="J269" s="631" t="s">
        <v>2133</v>
      </c>
      <c r="K269" s="559"/>
    </row>
    <row r="270" spans="2:11" s="339" customFormat="1" ht="16.5" customHeight="1">
      <c r="B270" s="554" t="s">
        <v>60</v>
      </c>
      <c r="C270" s="631" t="s">
        <v>2560</v>
      </c>
      <c r="D270" s="631" t="s">
        <v>7412</v>
      </c>
      <c r="E270" s="631" t="s">
        <v>1368</v>
      </c>
      <c r="F270" s="559"/>
      <c r="G270" s="631" t="s">
        <v>57</v>
      </c>
      <c r="H270" s="631" t="s">
        <v>2499</v>
      </c>
      <c r="I270" s="631" t="s">
        <v>11830</v>
      </c>
      <c r="J270" s="631" t="s">
        <v>2133</v>
      </c>
      <c r="K270" s="559"/>
    </row>
    <row r="271" spans="2:11" s="339" customFormat="1" ht="16.5" customHeight="1">
      <c r="B271" s="554" t="s">
        <v>60</v>
      </c>
      <c r="C271" s="631" t="s">
        <v>2561</v>
      </c>
      <c r="D271" s="631" t="s">
        <v>7415</v>
      </c>
      <c r="E271" s="631" t="s">
        <v>1368</v>
      </c>
      <c r="F271" s="559"/>
      <c r="G271" s="631" t="s">
        <v>57</v>
      </c>
      <c r="H271" s="631" t="s">
        <v>2500</v>
      </c>
      <c r="I271" s="631" t="s">
        <v>11831</v>
      </c>
      <c r="J271" s="631" t="s">
        <v>2133</v>
      </c>
      <c r="K271" s="559"/>
    </row>
    <row r="272" spans="2:11" s="339" customFormat="1" ht="16.5" customHeight="1">
      <c r="B272" s="554" t="s">
        <v>60</v>
      </c>
      <c r="C272" s="631" t="s">
        <v>2562</v>
      </c>
      <c r="D272" s="631" t="s">
        <v>11860</v>
      </c>
      <c r="E272" s="631" t="s">
        <v>1368</v>
      </c>
      <c r="F272" s="559"/>
      <c r="G272" s="631" t="s">
        <v>57</v>
      </c>
      <c r="H272" s="631" t="s">
        <v>2505</v>
      </c>
      <c r="I272" s="631" t="s">
        <v>11836</v>
      </c>
      <c r="J272" s="631" t="s">
        <v>2133</v>
      </c>
      <c r="K272" s="559"/>
    </row>
    <row r="273" spans="2:11" s="339" customFormat="1" ht="16.5" customHeight="1">
      <c r="B273" s="554" t="s">
        <v>60</v>
      </c>
      <c r="C273" s="631" t="s">
        <v>2563</v>
      </c>
      <c r="D273" s="631" t="s">
        <v>11861</v>
      </c>
      <c r="E273" s="631" t="s">
        <v>1368</v>
      </c>
      <c r="F273" s="559"/>
      <c r="G273" s="631" t="s">
        <v>57</v>
      </c>
      <c r="H273" s="631" t="s">
        <v>2506</v>
      </c>
      <c r="I273" s="631" t="s">
        <v>11837</v>
      </c>
      <c r="J273" s="631" t="s">
        <v>2133</v>
      </c>
      <c r="K273" s="559"/>
    </row>
    <row r="274" spans="2:11" s="339" customFormat="1" ht="16.5" customHeight="1">
      <c r="B274" s="554" t="s">
        <v>60</v>
      </c>
      <c r="C274" s="631" t="s">
        <v>2564</v>
      </c>
      <c r="D274" s="631" t="s">
        <v>11862</v>
      </c>
      <c r="E274" s="631" t="s">
        <v>1368</v>
      </c>
      <c r="F274" s="559"/>
      <c r="G274" s="116" t="s">
        <v>57</v>
      </c>
      <c r="H274" s="116" t="s">
        <v>2565</v>
      </c>
      <c r="I274" s="631" t="s">
        <v>12635</v>
      </c>
      <c r="J274" s="116" t="s">
        <v>2133</v>
      </c>
      <c r="K274" s="559"/>
    </row>
    <row r="275" spans="2:11" s="339" customFormat="1" ht="16.5" customHeight="1">
      <c r="B275" s="554" t="s">
        <v>60</v>
      </c>
      <c r="C275" s="631" t="s">
        <v>2566</v>
      </c>
      <c r="D275" s="631" t="s">
        <v>11863</v>
      </c>
      <c r="E275" s="631" t="s">
        <v>1368</v>
      </c>
      <c r="F275" s="559"/>
      <c r="G275" s="116" t="s">
        <v>57</v>
      </c>
      <c r="H275" s="116" t="s">
        <v>2567</v>
      </c>
      <c r="I275" s="631" t="s">
        <v>12636</v>
      </c>
      <c r="J275" s="116" t="s">
        <v>2133</v>
      </c>
      <c r="K275" s="559"/>
    </row>
    <row r="276" spans="2:11" s="339" customFormat="1" ht="16.5" customHeight="1">
      <c r="B276" s="554" t="s">
        <v>60</v>
      </c>
      <c r="C276" s="631" t="s">
        <v>2568</v>
      </c>
      <c r="D276" s="631" t="s">
        <v>11864</v>
      </c>
      <c r="E276" s="631" t="s">
        <v>1368</v>
      </c>
      <c r="F276" s="559"/>
      <c r="G276" s="116" t="s">
        <v>57</v>
      </c>
      <c r="H276" s="116" t="s">
        <v>2569</v>
      </c>
      <c r="I276" s="631" t="s">
        <v>12637</v>
      </c>
      <c r="J276" s="116" t="s">
        <v>2133</v>
      </c>
      <c r="K276" s="559"/>
    </row>
    <row r="277" spans="2:11" s="339" customFormat="1" ht="16.5" customHeight="1">
      <c r="B277" s="554" t="s">
        <v>60</v>
      </c>
      <c r="C277" s="631" t="s">
        <v>2570</v>
      </c>
      <c r="D277" s="631" t="s">
        <v>11865</v>
      </c>
      <c r="E277" s="631" t="s">
        <v>1368</v>
      </c>
      <c r="F277" s="559"/>
      <c r="G277" s="116" t="s">
        <v>57</v>
      </c>
      <c r="H277" s="116" t="s">
        <v>2571</v>
      </c>
      <c r="I277" s="631" t="s">
        <v>12638</v>
      </c>
      <c r="J277" s="116" t="s">
        <v>2133</v>
      </c>
      <c r="K277" s="559"/>
    </row>
    <row r="278" spans="2:11" s="339" customFormat="1" ht="16.5" customHeight="1">
      <c r="B278" s="554" t="s">
        <v>60</v>
      </c>
      <c r="C278" s="631" t="s">
        <v>2572</v>
      </c>
      <c r="D278" s="631" t="s">
        <v>11866</v>
      </c>
      <c r="E278" s="631" t="s">
        <v>1368</v>
      </c>
      <c r="F278" s="559"/>
      <c r="G278" s="116" t="s">
        <v>57</v>
      </c>
      <c r="H278" s="116" t="s">
        <v>2573</v>
      </c>
      <c r="I278" s="631" t="s">
        <v>12639</v>
      </c>
      <c r="J278" s="116" t="s">
        <v>2133</v>
      </c>
      <c r="K278" s="559"/>
    </row>
    <row r="279" spans="2:11" s="339" customFormat="1" ht="16.5" customHeight="1">
      <c r="B279" s="554" t="s">
        <v>60</v>
      </c>
      <c r="C279" s="631" t="s">
        <v>2574</v>
      </c>
      <c r="D279" s="631" t="s">
        <v>11867</v>
      </c>
      <c r="E279" s="631" t="s">
        <v>1368</v>
      </c>
      <c r="F279" s="559"/>
      <c r="G279" s="116" t="s">
        <v>57</v>
      </c>
      <c r="H279" s="116" t="s">
        <v>2575</v>
      </c>
      <c r="I279" s="631" t="s">
        <v>12640</v>
      </c>
      <c r="J279" s="116" t="s">
        <v>2133</v>
      </c>
      <c r="K279" s="559"/>
    </row>
    <row r="280" spans="2:11" s="339" customFormat="1" ht="16.5" customHeight="1">
      <c r="B280" s="554" t="s">
        <v>60</v>
      </c>
      <c r="C280" s="631" t="s">
        <v>2576</v>
      </c>
      <c r="D280" s="631" t="s">
        <v>11868</v>
      </c>
      <c r="E280" s="631" t="s">
        <v>1368</v>
      </c>
      <c r="F280" s="559"/>
      <c r="G280" s="631" t="s">
        <v>57</v>
      </c>
      <c r="H280" s="631" t="s">
        <v>2528</v>
      </c>
      <c r="I280" s="631" t="s">
        <v>11853</v>
      </c>
      <c r="J280" s="631" t="s">
        <v>2133</v>
      </c>
      <c r="K280" s="559"/>
    </row>
    <row r="281" spans="2:11" s="339" customFormat="1" ht="16.5" customHeight="1">
      <c r="B281" s="554" t="s">
        <v>60</v>
      </c>
      <c r="C281" s="631" t="s">
        <v>2577</v>
      </c>
      <c r="D281" s="631" t="s">
        <v>11869</v>
      </c>
      <c r="E281" s="631" t="s">
        <v>1368</v>
      </c>
      <c r="F281" s="559"/>
      <c r="G281" s="631" t="s">
        <v>57</v>
      </c>
      <c r="H281" s="631" t="s">
        <v>2578</v>
      </c>
      <c r="I281" s="631" t="s">
        <v>12641</v>
      </c>
      <c r="J281" s="631" t="s">
        <v>2133</v>
      </c>
      <c r="K281" s="559"/>
    </row>
    <row r="282" spans="2:11" s="339" customFormat="1" ht="16.5" customHeight="1">
      <c r="B282" s="554" t="s">
        <v>60</v>
      </c>
      <c r="C282" s="631" t="s">
        <v>2579</v>
      </c>
      <c r="D282" s="631" t="s">
        <v>11870</v>
      </c>
      <c r="E282" s="631" t="s">
        <v>1368</v>
      </c>
      <c r="F282" s="559"/>
      <c r="G282" s="631" t="s">
        <v>57</v>
      </c>
      <c r="H282" s="631" t="s">
        <v>2580</v>
      </c>
      <c r="I282" s="631" t="s">
        <v>12642</v>
      </c>
      <c r="J282" s="631" t="s">
        <v>2133</v>
      </c>
      <c r="K282" s="559"/>
    </row>
    <row r="283" spans="2:11" s="339" customFormat="1" ht="16.5" customHeight="1">
      <c r="B283" s="554" t="s">
        <v>60</v>
      </c>
      <c r="C283" s="631" t="s">
        <v>2581</v>
      </c>
      <c r="D283" s="631" t="s">
        <v>11871</v>
      </c>
      <c r="E283" s="631" t="s">
        <v>1368</v>
      </c>
      <c r="F283" s="559"/>
      <c r="G283" s="631" t="s">
        <v>57</v>
      </c>
      <c r="H283" s="631" t="s">
        <v>2529</v>
      </c>
      <c r="I283" s="631" t="s">
        <v>11854</v>
      </c>
      <c r="J283" s="631" t="s">
        <v>2133</v>
      </c>
      <c r="K283" s="559"/>
    </row>
    <row r="284" spans="2:11" s="339" customFormat="1" ht="16.5" customHeight="1">
      <c r="B284" s="554" t="s">
        <v>60</v>
      </c>
      <c r="C284" s="631" t="s">
        <v>2582</v>
      </c>
      <c r="D284" s="631" t="s">
        <v>11872</v>
      </c>
      <c r="E284" s="631" t="s">
        <v>1368</v>
      </c>
      <c r="F284" s="559"/>
      <c r="G284" s="631" t="s">
        <v>57</v>
      </c>
      <c r="H284" s="631" t="s">
        <v>2530</v>
      </c>
      <c r="I284" s="631" t="s">
        <v>11855</v>
      </c>
      <c r="J284" s="631" t="s">
        <v>2133</v>
      </c>
      <c r="K284" s="559"/>
    </row>
    <row r="285" spans="2:11" s="339" customFormat="1" ht="16.5" customHeight="1">
      <c r="B285" s="554" t="s">
        <v>60</v>
      </c>
      <c r="C285" s="631" t="s">
        <v>2583</v>
      </c>
      <c r="D285" s="631" t="s">
        <v>11873</v>
      </c>
      <c r="E285" s="631" t="s">
        <v>1368</v>
      </c>
      <c r="F285" s="559"/>
      <c r="G285" s="631" t="s">
        <v>57</v>
      </c>
      <c r="H285" s="631" t="s">
        <v>2532</v>
      </c>
      <c r="I285" s="631" t="s">
        <v>11856</v>
      </c>
      <c r="J285" s="631" t="s">
        <v>2133</v>
      </c>
      <c r="K285" s="559"/>
    </row>
    <row r="286" spans="2:11" s="339" customFormat="1" ht="16.5" customHeight="1">
      <c r="B286" s="554" t="s">
        <v>60</v>
      </c>
      <c r="C286" s="631" t="s">
        <v>2584</v>
      </c>
      <c r="D286" s="631" t="s">
        <v>11874</v>
      </c>
      <c r="E286" s="631" t="s">
        <v>1368</v>
      </c>
      <c r="F286" s="559"/>
      <c r="G286" s="631" t="s">
        <v>57</v>
      </c>
      <c r="H286" s="631" t="s">
        <v>2585</v>
      </c>
      <c r="I286" s="631" t="s">
        <v>12643</v>
      </c>
      <c r="J286" s="631" t="s">
        <v>2133</v>
      </c>
      <c r="K286" s="559"/>
    </row>
    <row r="287" spans="2:11" s="339" customFormat="1" ht="16.5" customHeight="1">
      <c r="B287" s="554" t="s">
        <v>60</v>
      </c>
      <c r="C287" s="631" t="s">
        <v>2586</v>
      </c>
      <c r="D287" s="631" t="s">
        <v>11875</v>
      </c>
      <c r="E287" s="631" t="s">
        <v>1368</v>
      </c>
      <c r="F287" s="559"/>
      <c r="G287" s="631" t="s">
        <v>57</v>
      </c>
      <c r="H287" s="631" t="s">
        <v>2587</v>
      </c>
      <c r="I287" s="631" t="s">
        <v>12644</v>
      </c>
      <c r="J287" s="631" t="s">
        <v>2133</v>
      </c>
      <c r="K287" s="559"/>
    </row>
    <row r="288" spans="2:11" s="339" customFormat="1" ht="16.5" customHeight="1">
      <c r="B288" s="554" t="s">
        <v>60</v>
      </c>
      <c r="C288" s="631" t="s">
        <v>2588</v>
      </c>
      <c r="D288" s="631" t="s">
        <v>11876</v>
      </c>
      <c r="E288" s="631" t="s">
        <v>1368</v>
      </c>
      <c r="F288" s="559"/>
      <c r="G288" s="631" t="s">
        <v>57</v>
      </c>
      <c r="H288" s="631" t="s">
        <v>2589</v>
      </c>
      <c r="I288" s="631" t="s">
        <v>12645</v>
      </c>
      <c r="J288" s="631" t="s">
        <v>2133</v>
      </c>
      <c r="K288" s="559"/>
    </row>
    <row r="289" spans="2:11" s="339" customFormat="1" ht="16.5" customHeight="1">
      <c r="B289" s="554" t="s">
        <v>60</v>
      </c>
      <c r="C289" s="631" t="s">
        <v>2590</v>
      </c>
      <c r="D289" s="631" t="s">
        <v>11877</v>
      </c>
      <c r="E289" s="631" t="s">
        <v>1368</v>
      </c>
      <c r="F289" s="559"/>
      <c r="G289" s="631" t="s">
        <v>57</v>
      </c>
      <c r="H289" s="631" t="s">
        <v>2591</v>
      </c>
      <c r="I289" s="631" t="s">
        <v>12646</v>
      </c>
      <c r="J289" s="631" t="s">
        <v>2133</v>
      </c>
      <c r="K289" s="559"/>
    </row>
    <row r="290" spans="2:11" s="339" customFormat="1" ht="16.5" customHeight="1">
      <c r="B290" s="554" t="s">
        <v>60</v>
      </c>
      <c r="C290" s="631" t="s">
        <v>2592</v>
      </c>
      <c r="D290" s="631" t="s">
        <v>11878</v>
      </c>
      <c r="E290" s="631" t="s">
        <v>1368</v>
      </c>
      <c r="F290" s="559"/>
      <c r="G290" s="631" t="s">
        <v>57</v>
      </c>
      <c r="H290" s="631" t="s">
        <v>2593</v>
      </c>
      <c r="I290" s="631" t="s">
        <v>12647</v>
      </c>
      <c r="J290" s="631" t="s">
        <v>2133</v>
      </c>
      <c r="K290" s="559"/>
    </row>
    <row r="291" spans="2:11" s="339" customFormat="1" ht="16.5" customHeight="1">
      <c r="B291" s="554" t="s">
        <v>60</v>
      </c>
      <c r="C291" s="631" t="s">
        <v>2594</v>
      </c>
      <c r="D291" s="631" t="s">
        <v>11879</v>
      </c>
      <c r="E291" s="631" t="s">
        <v>1368</v>
      </c>
      <c r="F291" s="559"/>
      <c r="G291" s="631" t="s">
        <v>57</v>
      </c>
      <c r="H291" s="631" t="s">
        <v>2595</v>
      </c>
      <c r="I291" s="631" t="s">
        <v>12648</v>
      </c>
      <c r="J291" s="631" t="s">
        <v>2133</v>
      </c>
      <c r="K291" s="559"/>
    </row>
    <row r="292" spans="2:11" s="339" customFormat="1" ht="16.5" customHeight="1">
      <c r="B292" s="554" t="s">
        <v>60</v>
      </c>
      <c r="C292" s="631" t="s">
        <v>2596</v>
      </c>
      <c r="D292" s="631" t="s">
        <v>11880</v>
      </c>
      <c r="E292" s="631" t="s">
        <v>1368</v>
      </c>
      <c r="F292" s="559"/>
      <c r="G292" s="631" t="s">
        <v>57</v>
      </c>
      <c r="H292" s="631" t="s">
        <v>2597</v>
      </c>
      <c r="I292" s="631" t="s">
        <v>12649</v>
      </c>
      <c r="J292" s="631" t="s">
        <v>2133</v>
      </c>
      <c r="K292" s="559"/>
    </row>
    <row r="293" spans="2:11" s="339" customFormat="1" ht="16.5" customHeight="1">
      <c r="B293" s="554" t="s">
        <v>60</v>
      </c>
      <c r="C293" s="631" t="s">
        <v>2598</v>
      </c>
      <c r="D293" s="631" t="s">
        <v>11881</v>
      </c>
      <c r="E293" s="631" t="s">
        <v>1368</v>
      </c>
      <c r="F293" s="559"/>
      <c r="G293" s="631" t="s">
        <v>57</v>
      </c>
      <c r="H293" s="631" t="s">
        <v>2599</v>
      </c>
      <c r="I293" s="631" t="s">
        <v>12650</v>
      </c>
      <c r="J293" s="631" t="s">
        <v>2133</v>
      </c>
      <c r="K293" s="559"/>
    </row>
    <row r="294" spans="2:11" s="339" customFormat="1" ht="16.5" customHeight="1">
      <c r="B294" s="554" t="s">
        <v>60</v>
      </c>
      <c r="C294" s="631" t="s">
        <v>2600</v>
      </c>
      <c r="D294" s="631" t="s">
        <v>7418</v>
      </c>
      <c r="E294" s="631" t="s">
        <v>1368</v>
      </c>
      <c r="F294" s="559"/>
      <c r="G294" s="631" t="s">
        <v>57</v>
      </c>
      <c r="H294" s="631" t="s">
        <v>2601</v>
      </c>
      <c r="I294" s="631" t="s">
        <v>12651</v>
      </c>
      <c r="J294" s="631" t="s">
        <v>2133</v>
      </c>
      <c r="K294" s="559"/>
    </row>
    <row r="295" spans="2:11" s="339" customFormat="1" ht="16.5" customHeight="1">
      <c r="B295" s="554" t="s">
        <v>60</v>
      </c>
      <c r="C295" s="631" t="s">
        <v>2602</v>
      </c>
      <c r="D295" s="631" t="s">
        <v>11882</v>
      </c>
      <c r="E295" s="631" t="s">
        <v>1368</v>
      </c>
      <c r="F295" s="559"/>
      <c r="G295" s="631" t="s">
        <v>57</v>
      </c>
      <c r="H295" s="631" t="s">
        <v>2603</v>
      </c>
      <c r="I295" s="631" t="s">
        <v>12652</v>
      </c>
      <c r="J295" s="631" t="s">
        <v>2133</v>
      </c>
      <c r="K295" s="559"/>
    </row>
    <row r="296" spans="2:11" s="339" customFormat="1" ht="16.5" customHeight="1">
      <c r="B296" s="554" t="s">
        <v>60</v>
      </c>
      <c r="C296" s="631" t="s">
        <v>2604</v>
      </c>
      <c r="D296" s="631" t="s">
        <v>11883</v>
      </c>
      <c r="E296" s="631" t="s">
        <v>1368</v>
      </c>
      <c r="F296" s="559"/>
      <c r="G296" s="631" t="s">
        <v>57</v>
      </c>
      <c r="H296" s="631" t="s">
        <v>2605</v>
      </c>
      <c r="I296" s="631" t="s">
        <v>12653</v>
      </c>
      <c r="J296" s="631" t="s">
        <v>2133</v>
      </c>
      <c r="K296" s="559"/>
    </row>
    <row r="297" spans="2:11" s="339" customFormat="1" ht="16.5" customHeight="1">
      <c r="B297" s="554" t="s">
        <v>60</v>
      </c>
      <c r="C297" s="631" t="s">
        <v>2606</v>
      </c>
      <c r="D297" s="631" t="s">
        <v>11884</v>
      </c>
      <c r="E297" s="631" t="s">
        <v>1368</v>
      </c>
      <c r="F297" s="559"/>
      <c r="G297" s="631" t="s">
        <v>57</v>
      </c>
      <c r="H297" s="631" t="s">
        <v>2607</v>
      </c>
      <c r="I297" s="631" t="s">
        <v>12654</v>
      </c>
      <c r="J297" s="631" t="s">
        <v>2133</v>
      </c>
      <c r="K297" s="559"/>
    </row>
    <row r="298" spans="2:11" s="339" customFormat="1" ht="16.5" customHeight="1">
      <c r="B298" s="554" t="s">
        <v>60</v>
      </c>
      <c r="C298" s="631" t="s">
        <v>2608</v>
      </c>
      <c r="D298" s="631" t="s">
        <v>11885</v>
      </c>
      <c r="E298" s="631" t="s">
        <v>1368</v>
      </c>
      <c r="F298" s="559"/>
      <c r="G298" s="631" t="s">
        <v>57</v>
      </c>
      <c r="H298" s="631" t="s">
        <v>2609</v>
      </c>
      <c r="I298" s="631" t="s">
        <v>12655</v>
      </c>
      <c r="J298" s="631" t="s">
        <v>2133</v>
      </c>
      <c r="K298" s="559"/>
    </row>
    <row r="299" spans="2:11" s="339" customFormat="1" ht="16.5" customHeight="1">
      <c r="B299" s="554" t="s">
        <v>60</v>
      </c>
      <c r="C299" s="631" t="s">
        <v>2610</v>
      </c>
      <c r="D299" s="631" t="s">
        <v>11886</v>
      </c>
      <c r="E299" s="631" t="s">
        <v>1368</v>
      </c>
      <c r="F299" s="559"/>
      <c r="G299" s="631" t="s">
        <v>57</v>
      </c>
      <c r="H299" s="631" t="s">
        <v>2611</v>
      </c>
      <c r="I299" s="631" t="s">
        <v>12656</v>
      </c>
      <c r="J299" s="631" t="s">
        <v>2133</v>
      </c>
      <c r="K299" s="559"/>
    </row>
    <row r="300" spans="2:11" s="339" customFormat="1" ht="16.5" customHeight="1">
      <c r="B300" s="554" t="s">
        <v>60</v>
      </c>
      <c r="C300" s="631" t="s">
        <v>2612</v>
      </c>
      <c r="D300" s="631" t="s">
        <v>11887</v>
      </c>
      <c r="E300" s="631" t="s">
        <v>1368</v>
      </c>
      <c r="F300" s="559"/>
      <c r="G300" s="631" t="s">
        <v>57</v>
      </c>
      <c r="H300" s="631" t="s">
        <v>2613</v>
      </c>
      <c r="I300" s="631" t="s">
        <v>12657</v>
      </c>
      <c r="J300" s="631" t="s">
        <v>2133</v>
      </c>
      <c r="K300" s="559"/>
    </row>
    <row r="301" spans="2:11" s="339" customFormat="1" ht="16.5" customHeight="1">
      <c r="B301" s="554" t="s">
        <v>60</v>
      </c>
      <c r="C301" s="631" t="s">
        <v>2614</v>
      </c>
      <c r="D301" s="631" t="s">
        <v>11888</v>
      </c>
      <c r="E301" s="631" t="s">
        <v>1368</v>
      </c>
      <c r="F301" s="559"/>
      <c r="G301" s="631" t="s">
        <v>57</v>
      </c>
      <c r="H301" s="631" t="s">
        <v>2615</v>
      </c>
      <c r="I301" s="631" t="s">
        <v>12658</v>
      </c>
      <c r="J301" s="631" t="s">
        <v>2133</v>
      </c>
      <c r="K301" s="559"/>
    </row>
    <row r="302" spans="2:11" s="339" customFormat="1" ht="16.5" customHeight="1">
      <c r="B302" s="554" t="s">
        <v>60</v>
      </c>
      <c r="C302" s="631" t="s">
        <v>2616</v>
      </c>
      <c r="D302" s="631" t="s">
        <v>11889</v>
      </c>
      <c r="E302" s="631" t="s">
        <v>1368</v>
      </c>
      <c r="F302" s="559"/>
      <c r="G302" s="631" t="s">
        <v>57</v>
      </c>
      <c r="H302" s="631" t="s">
        <v>2617</v>
      </c>
      <c r="I302" s="631" t="s">
        <v>12659</v>
      </c>
      <c r="J302" s="631" t="s">
        <v>2133</v>
      </c>
      <c r="K302" s="559"/>
    </row>
    <row r="303" spans="2:11" s="339" customFormat="1" ht="16.5" customHeight="1">
      <c r="B303" s="554" t="s">
        <v>60</v>
      </c>
      <c r="C303" s="631" t="s">
        <v>2618</v>
      </c>
      <c r="D303" s="631" t="s">
        <v>11890</v>
      </c>
      <c r="E303" s="631" t="s">
        <v>1368</v>
      </c>
      <c r="F303" s="559"/>
      <c r="G303" s="631" t="s">
        <v>57</v>
      </c>
      <c r="H303" s="631" t="s">
        <v>2619</v>
      </c>
      <c r="I303" s="631" t="s">
        <v>12660</v>
      </c>
      <c r="J303" s="631" t="s">
        <v>2133</v>
      </c>
      <c r="K303" s="559"/>
    </row>
    <row r="304" spans="2:11" s="339" customFormat="1" ht="16.5" customHeight="1">
      <c r="B304" s="554" t="s">
        <v>60</v>
      </c>
      <c r="C304" s="631" t="s">
        <v>2620</v>
      </c>
      <c r="D304" s="631" t="s">
        <v>11891</v>
      </c>
      <c r="E304" s="631" t="s">
        <v>1368</v>
      </c>
      <c r="F304" s="559"/>
      <c r="G304" s="631" t="s">
        <v>57</v>
      </c>
      <c r="H304" s="631" t="s">
        <v>2621</v>
      </c>
      <c r="I304" s="631" t="s">
        <v>12661</v>
      </c>
      <c r="J304" s="631" t="s">
        <v>2133</v>
      </c>
      <c r="K304" s="559"/>
    </row>
    <row r="305" spans="2:11" s="339" customFormat="1" ht="16.5" customHeight="1">
      <c r="B305" s="554" t="s">
        <v>60</v>
      </c>
      <c r="C305" s="631" t="s">
        <v>2622</v>
      </c>
      <c r="D305" s="631" t="s">
        <v>11892</v>
      </c>
      <c r="E305" s="631" t="s">
        <v>1368</v>
      </c>
      <c r="F305" s="559"/>
      <c r="G305" s="631" t="s">
        <v>57</v>
      </c>
      <c r="H305" s="631" t="s">
        <v>2623</v>
      </c>
      <c r="I305" s="631" t="s">
        <v>12662</v>
      </c>
      <c r="J305" s="631" t="s">
        <v>2133</v>
      </c>
      <c r="K305" s="559"/>
    </row>
    <row r="306" spans="2:11" s="339" customFormat="1" ht="16.5" customHeight="1">
      <c r="B306" s="554" t="s">
        <v>60</v>
      </c>
      <c r="C306" s="631" t="s">
        <v>2624</v>
      </c>
      <c r="D306" s="631" t="s">
        <v>11893</v>
      </c>
      <c r="E306" s="631" t="s">
        <v>1368</v>
      </c>
      <c r="F306" s="559"/>
      <c r="G306" s="631" t="s">
        <v>57</v>
      </c>
      <c r="H306" s="631" t="s">
        <v>2625</v>
      </c>
      <c r="I306" s="631" t="s">
        <v>12663</v>
      </c>
      <c r="J306" s="631" t="s">
        <v>2133</v>
      </c>
      <c r="K306" s="559"/>
    </row>
    <row r="307" spans="2:11" s="339" customFormat="1" ht="16.5" customHeight="1">
      <c r="B307" s="554" t="s">
        <v>60</v>
      </c>
      <c r="C307" s="631" t="s">
        <v>2626</v>
      </c>
      <c r="D307" s="631" t="s">
        <v>11894</v>
      </c>
      <c r="E307" s="631" t="s">
        <v>1368</v>
      </c>
      <c r="F307" s="559"/>
      <c r="G307" s="631" t="s">
        <v>57</v>
      </c>
      <c r="H307" s="631" t="s">
        <v>2627</v>
      </c>
      <c r="I307" s="631" t="s">
        <v>12664</v>
      </c>
      <c r="J307" s="631" t="s">
        <v>2133</v>
      </c>
      <c r="K307" s="559"/>
    </row>
    <row r="308" spans="2:11" s="339" customFormat="1" ht="16.5" customHeight="1">
      <c r="B308" s="554" t="s">
        <v>60</v>
      </c>
      <c r="C308" s="631" t="s">
        <v>2628</v>
      </c>
      <c r="D308" s="631" t="s">
        <v>11895</v>
      </c>
      <c r="E308" s="631" t="s">
        <v>1368</v>
      </c>
      <c r="F308" s="559"/>
      <c r="G308" s="631" t="s">
        <v>57</v>
      </c>
      <c r="H308" s="631" t="s">
        <v>2629</v>
      </c>
      <c r="I308" s="631" t="s">
        <v>12665</v>
      </c>
      <c r="J308" s="631" t="s">
        <v>2133</v>
      </c>
      <c r="K308" s="559"/>
    </row>
    <row r="309" spans="2:11" s="339" customFormat="1" ht="16.5" customHeight="1">
      <c r="B309" s="554" t="s">
        <v>60</v>
      </c>
      <c r="C309" s="631" t="s">
        <v>2630</v>
      </c>
      <c r="D309" s="631" t="s">
        <v>11896</v>
      </c>
      <c r="E309" s="631" t="s">
        <v>1368</v>
      </c>
      <c r="F309" s="559"/>
      <c r="G309" s="631" t="s">
        <v>57</v>
      </c>
      <c r="H309" s="631" t="s">
        <v>2631</v>
      </c>
      <c r="I309" s="631" t="s">
        <v>12666</v>
      </c>
      <c r="J309" s="631" t="s">
        <v>2133</v>
      </c>
      <c r="K309" s="559"/>
    </row>
    <row r="310" spans="2:11" s="339" customFormat="1" ht="16.5" customHeight="1">
      <c r="B310" s="554" t="s">
        <v>60</v>
      </c>
      <c r="C310" s="631" t="s">
        <v>2632</v>
      </c>
      <c r="D310" s="631" t="s">
        <v>11897</v>
      </c>
      <c r="E310" s="631" t="s">
        <v>1368</v>
      </c>
      <c r="F310" s="559"/>
      <c r="G310" s="631" t="s">
        <v>57</v>
      </c>
      <c r="H310" s="631" t="s">
        <v>2633</v>
      </c>
      <c r="I310" s="631" t="s">
        <v>12667</v>
      </c>
      <c r="J310" s="631" t="s">
        <v>2133</v>
      </c>
      <c r="K310" s="559"/>
    </row>
    <row r="311" spans="2:11" s="339" customFormat="1" ht="16.5" customHeight="1">
      <c r="B311" s="554" t="s">
        <v>60</v>
      </c>
      <c r="C311" s="631" t="s">
        <v>2634</v>
      </c>
      <c r="D311" s="631" t="s">
        <v>11898</v>
      </c>
      <c r="E311" s="631" t="s">
        <v>1368</v>
      </c>
      <c r="F311" s="559"/>
      <c r="G311" s="631" t="s">
        <v>57</v>
      </c>
      <c r="H311" s="631" t="s">
        <v>2635</v>
      </c>
      <c r="I311" s="631" t="s">
        <v>12668</v>
      </c>
      <c r="J311" s="631" t="s">
        <v>2133</v>
      </c>
      <c r="K311" s="559"/>
    </row>
    <row r="312" spans="2:11" s="339" customFormat="1" ht="16.5" customHeight="1">
      <c r="B312" s="554" t="s">
        <v>60</v>
      </c>
      <c r="C312" s="631" t="s">
        <v>2636</v>
      </c>
      <c r="D312" s="631" t="s">
        <v>11899</v>
      </c>
      <c r="E312" s="631" t="s">
        <v>1368</v>
      </c>
      <c r="F312" s="559"/>
      <c r="G312" s="631" t="s">
        <v>57</v>
      </c>
      <c r="H312" s="631" t="s">
        <v>2637</v>
      </c>
      <c r="I312" s="631" t="s">
        <v>12669</v>
      </c>
      <c r="J312" s="631" t="s">
        <v>2133</v>
      </c>
      <c r="K312" s="559"/>
    </row>
    <row r="313" spans="2:11" s="339" customFormat="1" ht="16.5" customHeight="1">
      <c r="B313" s="554" t="s">
        <v>60</v>
      </c>
      <c r="C313" s="631" t="s">
        <v>2638</v>
      </c>
      <c r="D313" s="631" t="s">
        <v>11900</v>
      </c>
      <c r="E313" s="631" t="s">
        <v>1368</v>
      </c>
      <c r="F313" s="559"/>
      <c r="G313" s="631" t="s">
        <v>57</v>
      </c>
      <c r="H313" s="631" t="s">
        <v>2639</v>
      </c>
      <c r="I313" s="631" t="s">
        <v>12670</v>
      </c>
      <c r="J313" s="631" t="s">
        <v>2133</v>
      </c>
      <c r="K313" s="559"/>
    </row>
    <row r="314" spans="2:11" s="339" customFormat="1" ht="16.5" customHeight="1">
      <c r="B314" s="554" t="s">
        <v>60</v>
      </c>
      <c r="C314" s="631" t="s">
        <v>2640</v>
      </c>
      <c r="D314" s="631" t="s">
        <v>11901</v>
      </c>
      <c r="E314" s="631" t="s">
        <v>1368</v>
      </c>
      <c r="F314" s="559"/>
      <c r="G314" s="631" t="s">
        <v>57</v>
      </c>
      <c r="H314" s="631" t="s">
        <v>2641</v>
      </c>
      <c r="I314" s="631" t="s">
        <v>12671</v>
      </c>
      <c r="J314" s="631" t="s">
        <v>2133</v>
      </c>
      <c r="K314" s="559"/>
    </row>
    <row r="315" spans="2:11" s="339" customFormat="1" ht="16.5" customHeight="1">
      <c r="B315" s="554" t="s">
        <v>60</v>
      </c>
      <c r="C315" s="631" t="s">
        <v>2642</v>
      </c>
      <c r="D315" s="631" t="s">
        <v>11902</v>
      </c>
      <c r="E315" s="631" t="s">
        <v>1368</v>
      </c>
      <c r="F315" s="559"/>
      <c r="G315" s="631" t="s">
        <v>57</v>
      </c>
      <c r="H315" s="631" t="s">
        <v>2643</v>
      </c>
      <c r="I315" s="631" t="s">
        <v>12672</v>
      </c>
      <c r="J315" s="631" t="s">
        <v>2133</v>
      </c>
      <c r="K315" s="559"/>
    </row>
    <row r="316" spans="2:11" s="339" customFormat="1" ht="16.5" customHeight="1">
      <c r="B316" s="554" t="s">
        <v>60</v>
      </c>
      <c r="C316" s="631" t="s">
        <v>2644</v>
      </c>
      <c r="D316" s="631" t="s">
        <v>11903</v>
      </c>
      <c r="E316" s="631" t="s">
        <v>1368</v>
      </c>
      <c r="F316" s="559"/>
      <c r="G316" s="631" t="s">
        <v>57</v>
      </c>
      <c r="H316" s="631" t="s">
        <v>2645</v>
      </c>
      <c r="I316" s="631" t="s">
        <v>12673</v>
      </c>
      <c r="J316" s="631" t="s">
        <v>2133</v>
      </c>
      <c r="K316" s="559"/>
    </row>
    <row r="317" spans="2:11" s="339" customFormat="1" ht="16.5" customHeight="1">
      <c r="B317" s="554" t="s">
        <v>60</v>
      </c>
      <c r="C317" s="631" t="s">
        <v>2646</v>
      </c>
      <c r="D317" s="631" t="s">
        <v>11904</v>
      </c>
      <c r="E317" s="631" t="s">
        <v>1368</v>
      </c>
      <c r="F317" s="559"/>
      <c r="G317" s="631" t="s">
        <v>57</v>
      </c>
      <c r="H317" s="631" t="s">
        <v>2647</v>
      </c>
      <c r="I317" s="631" t="s">
        <v>12674</v>
      </c>
      <c r="J317" s="631" t="s">
        <v>2133</v>
      </c>
      <c r="K317" s="559"/>
    </row>
    <row r="318" spans="2:11" s="339" customFormat="1" ht="16.5" customHeight="1">
      <c r="B318" s="554" t="s">
        <v>60</v>
      </c>
      <c r="C318" s="631" t="s">
        <v>2648</v>
      </c>
      <c r="D318" s="631" t="s">
        <v>11905</v>
      </c>
      <c r="E318" s="631" t="s">
        <v>1368</v>
      </c>
      <c r="F318" s="559"/>
      <c r="G318" s="631" t="s">
        <v>57</v>
      </c>
      <c r="H318" s="631" t="s">
        <v>2649</v>
      </c>
      <c r="I318" s="631" t="s">
        <v>12675</v>
      </c>
      <c r="J318" s="631" t="s">
        <v>2133</v>
      </c>
      <c r="K318" s="559"/>
    </row>
    <row r="319" spans="2:11" s="339" customFormat="1" ht="16.5" customHeight="1">
      <c r="B319" s="554" t="s">
        <v>60</v>
      </c>
      <c r="C319" s="631" t="s">
        <v>2650</v>
      </c>
      <c r="D319" s="631" t="s">
        <v>11906</v>
      </c>
      <c r="E319" s="631" t="s">
        <v>1368</v>
      </c>
      <c r="F319" s="559"/>
      <c r="G319" s="631" t="s">
        <v>57</v>
      </c>
      <c r="H319" s="631" t="s">
        <v>2651</v>
      </c>
      <c r="I319" s="631" t="s">
        <v>12676</v>
      </c>
      <c r="J319" s="631" t="s">
        <v>2133</v>
      </c>
      <c r="K319" s="559"/>
    </row>
    <row r="320" spans="2:11" s="339" customFormat="1" ht="16.5" customHeight="1">
      <c r="B320" s="554" t="s">
        <v>60</v>
      </c>
      <c r="C320" s="631" t="s">
        <v>2652</v>
      </c>
      <c r="D320" s="631" t="s">
        <v>11907</v>
      </c>
      <c r="E320" s="631" t="s">
        <v>1368</v>
      </c>
      <c r="F320" s="559"/>
      <c r="G320" s="631" t="s">
        <v>57</v>
      </c>
      <c r="H320" s="631" t="s">
        <v>2653</v>
      </c>
      <c r="I320" s="631" t="s">
        <v>12677</v>
      </c>
      <c r="J320" s="631" t="s">
        <v>2133</v>
      </c>
      <c r="K320" s="559"/>
    </row>
    <row r="321" spans="2:11" s="339" customFormat="1" ht="16.5" customHeight="1">
      <c r="B321" s="554" t="s">
        <v>60</v>
      </c>
      <c r="C321" s="631" t="s">
        <v>2654</v>
      </c>
      <c r="D321" s="631" t="s">
        <v>11908</v>
      </c>
      <c r="E321" s="631" t="s">
        <v>1368</v>
      </c>
      <c r="F321" s="559"/>
      <c r="G321" s="631" t="s">
        <v>57</v>
      </c>
      <c r="H321" s="631" t="s">
        <v>2655</v>
      </c>
      <c r="I321" s="631" t="s">
        <v>12678</v>
      </c>
      <c r="J321" s="631" t="s">
        <v>2133</v>
      </c>
      <c r="K321" s="559"/>
    </row>
    <row r="322" spans="2:11" s="339" customFormat="1" ht="16.5" customHeight="1">
      <c r="B322" s="554" t="s">
        <v>60</v>
      </c>
      <c r="C322" s="631" t="s">
        <v>2656</v>
      </c>
      <c r="D322" s="631" t="s">
        <v>11909</v>
      </c>
      <c r="E322" s="631" t="s">
        <v>1368</v>
      </c>
      <c r="F322" s="559"/>
      <c r="G322" s="631" t="s">
        <v>57</v>
      </c>
      <c r="H322" s="631" t="s">
        <v>2657</v>
      </c>
      <c r="I322" s="631" t="s">
        <v>12679</v>
      </c>
      <c r="J322" s="631" t="s">
        <v>2133</v>
      </c>
      <c r="K322" s="559"/>
    </row>
    <row r="323" spans="2:11" s="339" customFormat="1" ht="16.5" customHeight="1">
      <c r="B323" s="554" t="s">
        <v>60</v>
      </c>
      <c r="C323" s="631" t="s">
        <v>2658</v>
      </c>
      <c r="D323" s="631" t="s">
        <v>11910</v>
      </c>
      <c r="E323" s="631" t="s">
        <v>1368</v>
      </c>
      <c r="F323" s="559"/>
      <c r="G323" s="631" t="s">
        <v>57</v>
      </c>
      <c r="H323" s="631" t="s">
        <v>2659</v>
      </c>
      <c r="I323" s="631" t="s">
        <v>12680</v>
      </c>
      <c r="J323" s="631" t="s">
        <v>2133</v>
      </c>
      <c r="K323" s="559"/>
    </row>
    <row r="324" spans="2:11" s="339" customFormat="1" ht="16.5" customHeight="1">
      <c r="B324" s="554" t="s">
        <v>60</v>
      </c>
      <c r="C324" s="631" t="s">
        <v>2660</v>
      </c>
      <c r="D324" s="631" t="s">
        <v>11911</v>
      </c>
      <c r="E324" s="631" t="s">
        <v>1368</v>
      </c>
      <c r="F324" s="559"/>
      <c r="G324" s="631" t="s">
        <v>57</v>
      </c>
      <c r="H324" s="631" t="s">
        <v>2661</v>
      </c>
      <c r="I324" s="631" t="s">
        <v>12681</v>
      </c>
      <c r="J324" s="631" t="s">
        <v>2133</v>
      </c>
      <c r="K324" s="559"/>
    </row>
    <row r="325" spans="2:11" s="339" customFormat="1" ht="16.5" customHeight="1">
      <c r="B325" s="554" t="s">
        <v>60</v>
      </c>
      <c r="C325" s="631" t="s">
        <v>2662</v>
      </c>
      <c r="D325" s="631" t="s">
        <v>11912</v>
      </c>
      <c r="E325" s="631" t="s">
        <v>1368</v>
      </c>
      <c r="F325" s="559"/>
      <c r="G325" s="631" t="s">
        <v>57</v>
      </c>
      <c r="H325" s="631" t="s">
        <v>2663</v>
      </c>
      <c r="I325" s="631" t="s">
        <v>12682</v>
      </c>
      <c r="J325" s="631" t="s">
        <v>2133</v>
      </c>
      <c r="K325" s="559"/>
    </row>
    <row r="326" spans="2:11" s="339" customFormat="1" ht="16.5" customHeight="1">
      <c r="B326" s="554" t="s">
        <v>60</v>
      </c>
      <c r="C326" s="631" t="s">
        <v>2664</v>
      </c>
      <c r="D326" s="631" t="s">
        <v>11913</v>
      </c>
      <c r="E326" s="631" t="s">
        <v>1368</v>
      </c>
      <c r="F326" s="559"/>
      <c r="G326" s="631" t="s">
        <v>57</v>
      </c>
      <c r="H326" s="631" t="s">
        <v>2665</v>
      </c>
      <c r="I326" s="631" t="s">
        <v>12683</v>
      </c>
      <c r="J326" s="631" t="s">
        <v>2133</v>
      </c>
      <c r="K326" s="559"/>
    </row>
    <row r="327" spans="2:11" s="339" customFormat="1" ht="16.5" customHeight="1">
      <c r="B327" s="554" t="s">
        <v>60</v>
      </c>
      <c r="C327" s="631" t="s">
        <v>2666</v>
      </c>
      <c r="D327" s="631" t="s">
        <v>11914</v>
      </c>
      <c r="E327" s="631" t="s">
        <v>1368</v>
      </c>
      <c r="F327" s="559"/>
      <c r="G327" s="631" t="s">
        <v>57</v>
      </c>
      <c r="H327" s="631" t="s">
        <v>2667</v>
      </c>
      <c r="I327" s="631" t="s">
        <v>12684</v>
      </c>
      <c r="J327" s="631" t="s">
        <v>2133</v>
      </c>
      <c r="K327" s="559"/>
    </row>
    <row r="328" spans="2:11" s="339" customFormat="1" ht="16.5" customHeight="1">
      <c r="B328" s="554" t="s">
        <v>60</v>
      </c>
      <c r="C328" s="631" t="s">
        <v>2668</v>
      </c>
      <c r="D328" s="631" t="s">
        <v>11915</v>
      </c>
      <c r="E328" s="631" t="s">
        <v>1368</v>
      </c>
      <c r="F328" s="559"/>
      <c r="G328" s="631" t="s">
        <v>57</v>
      </c>
      <c r="H328" s="631" t="s">
        <v>2669</v>
      </c>
      <c r="I328" s="631" t="s">
        <v>12685</v>
      </c>
      <c r="J328" s="631" t="s">
        <v>2133</v>
      </c>
      <c r="K328" s="559"/>
    </row>
    <row r="329" spans="2:11" s="339" customFormat="1" ht="16.5" customHeight="1">
      <c r="B329" s="554" t="s">
        <v>60</v>
      </c>
      <c r="C329" s="631" t="s">
        <v>2670</v>
      </c>
      <c r="D329" s="631" t="s">
        <v>7421</v>
      </c>
      <c r="E329" s="631" t="s">
        <v>1368</v>
      </c>
      <c r="F329" s="559"/>
      <c r="G329" s="631" t="s">
        <v>57</v>
      </c>
      <c r="H329" s="631" t="s">
        <v>2671</v>
      </c>
      <c r="I329" s="631" t="s">
        <v>12686</v>
      </c>
      <c r="J329" s="631" t="s">
        <v>2133</v>
      </c>
      <c r="K329" s="559"/>
    </row>
    <row r="330" spans="2:11" s="339" customFormat="1" ht="16.5" customHeight="1">
      <c r="B330" s="554" t="s">
        <v>60</v>
      </c>
      <c r="C330" s="631" t="s">
        <v>2672</v>
      </c>
      <c r="D330" s="631" t="s">
        <v>11916</v>
      </c>
      <c r="E330" s="631" t="s">
        <v>1368</v>
      </c>
      <c r="F330" s="559"/>
      <c r="G330" s="631" t="s">
        <v>57</v>
      </c>
      <c r="H330" s="631" t="s">
        <v>2673</v>
      </c>
      <c r="I330" s="631" t="s">
        <v>12687</v>
      </c>
      <c r="J330" s="631" t="s">
        <v>2133</v>
      </c>
      <c r="K330" s="559"/>
    </row>
    <row r="331" spans="2:11" s="339" customFormat="1" ht="16.5" customHeight="1">
      <c r="B331" s="554" t="s">
        <v>60</v>
      </c>
      <c r="C331" s="631" t="s">
        <v>2674</v>
      </c>
      <c r="D331" s="631" t="s">
        <v>11917</v>
      </c>
      <c r="E331" s="631" t="s">
        <v>1368</v>
      </c>
      <c r="F331" s="559"/>
      <c r="G331" s="631" t="s">
        <v>57</v>
      </c>
      <c r="H331" s="631" t="s">
        <v>2675</v>
      </c>
      <c r="I331" s="631" t="s">
        <v>12688</v>
      </c>
      <c r="J331" s="631" t="s">
        <v>2133</v>
      </c>
      <c r="K331" s="559"/>
    </row>
    <row r="332" spans="2:11" s="339" customFormat="1" ht="16.5" customHeight="1">
      <c r="B332" s="554" t="s">
        <v>60</v>
      </c>
      <c r="C332" s="631" t="s">
        <v>2676</v>
      </c>
      <c r="D332" s="631" t="s">
        <v>11918</v>
      </c>
      <c r="E332" s="631" t="s">
        <v>1368</v>
      </c>
      <c r="F332" s="559"/>
      <c r="G332" s="631" t="s">
        <v>57</v>
      </c>
      <c r="H332" s="631" t="s">
        <v>2677</v>
      </c>
      <c r="I332" s="631" t="s">
        <v>12689</v>
      </c>
      <c r="J332" s="631" t="s">
        <v>2133</v>
      </c>
      <c r="K332" s="559"/>
    </row>
    <row r="333" spans="2:11" s="339" customFormat="1" ht="16.5" customHeight="1">
      <c r="B333" s="554" t="s">
        <v>60</v>
      </c>
      <c r="C333" s="631" t="s">
        <v>2678</v>
      </c>
      <c r="D333" s="631" t="s">
        <v>11919</v>
      </c>
      <c r="E333" s="631" t="s">
        <v>1368</v>
      </c>
      <c r="F333" s="559"/>
      <c r="G333" s="631" t="s">
        <v>57</v>
      </c>
      <c r="H333" s="631" t="s">
        <v>2679</v>
      </c>
      <c r="I333" s="631" t="s">
        <v>12690</v>
      </c>
      <c r="J333" s="631" t="s">
        <v>2133</v>
      </c>
      <c r="K333" s="559"/>
    </row>
    <row r="334" spans="2:11" s="339" customFormat="1" ht="16.5" customHeight="1">
      <c r="B334" s="554" t="s">
        <v>60</v>
      </c>
      <c r="C334" s="631" t="s">
        <v>2680</v>
      </c>
      <c r="D334" s="631" t="s">
        <v>11920</v>
      </c>
      <c r="E334" s="631" t="s">
        <v>1368</v>
      </c>
      <c r="F334" s="559"/>
      <c r="G334" s="631" t="s">
        <v>57</v>
      </c>
      <c r="H334" s="631" t="s">
        <v>2681</v>
      </c>
      <c r="I334" s="631" t="s">
        <v>12691</v>
      </c>
      <c r="J334" s="631" t="s">
        <v>2133</v>
      </c>
      <c r="K334" s="559"/>
    </row>
    <row r="335" spans="2:11" s="339" customFormat="1" ht="16.5" customHeight="1">
      <c r="B335" s="554" t="s">
        <v>60</v>
      </c>
      <c r="C335" s="631" t="s">
        <v>2682</v>
      </c>
      <c r="D335" s="631" t="s">
        <v>11921</v>
      </c>
      <c r="E335" s="631" t="s">
        <v>1368</v>
      </c>
      <c r="F335" s="559"/>
      <c r="G335" s="631" t="s">
        <v>57</v>
      </c>
      <c r="H335" s="631" t="s">
        <v>2683</v>
      </c>
      <c r="I335" s="631" t="s">
        <v>12692</v>
      </c>
      <c r="J335" s="631" t="s">
        <v>2133</v>
      </c>
      <c r="K335" s="559"/>
    </row>
    <row r="336" spans="2:11" s="339" customFormat="1" ht="16.5" customHeight="1">
      <c r="B336" s="554" t="s">
        <v>60</v>
      </c>
      <c r="C336" s="631" t="s">
        <v>2684</v>
      </c>
      <c r="D336" s="631" t="s">
        <v>11922</v>
      </c>
      <c r="E336" s="631" t="s">
        <v>1368</v>
      </c>
      <c r="F336" s="559"/>
      <c r="G336" s="631" t="s">
        <v>57</v>
      </c>
      <c r="H336" s="631" t="s">
        <v>2685</v>
      </c>
      <c r="I336" s="631" t="s">
        <v>12693</v>
      </c>
      <c r="J336" s="631" t="s">
        <v>2133</v>
      </c>
      <c r="K336" s="559"/>
    </row>
    <row r="337" spans="2:11" s="339" customFormat="1" ht="16.5" customHeight="1">
      <c r="B337" s="554" t="s">
        <v>60</v>
      </c>
      <c r="C337" s="631" t="s">
        <v>2686</v>
      </c>
      <c r="D337" s="631" t="s">
        <v>11923</v>
      </c>
      <c r="E337" s="631" t="s">
        <v>1368</v>
      </c>
      <c r="F337" s="559"/>
      <c r="G337" s="631" t="s">
        <v>57</v>
      </c>
      <c r="H337" s="631" t="s">
        <v>2687</v>
      </c>
      <c r="I337" s="631" t="s">
        <v>12694</v>
      </c>
      <c r="J337" s="631" t="s">
        <v>2133</v>
      </c>
      <c r="K337" s="559"/>
    </row>
    <row r="338" spans="2:11" s="339" customFormat="1" ht="16.5" customHeight="1">
      <c r="B338" s="554" t="s">
        <v>60</v>
      </c>
      <c r="C338" s="631" t="s">
        <v>2688</v>
      </c>
      <c r="D338" s="631" t="s">
        <v>11924</v>
      </c>
      <c r="E338" s="631" t="s">
        <v>1368</v>
      </c>
      <c r="F338" s="559"/>
      <c r="G338" s="631" t="s">
        <v>57</v>
      </c>
      <c r="H338" s="631" t="s">
        <v>2689</v>
      </c>
      <c r="I338" s="631" t="s">
        <v>12695</v>
      </c>
      <c r="J338" s="631" t="s">
        <v>2133</v>
      </c>
      <c r="K338" s="559"/>
    </row>
    <row r="339" spans="2:11" s="339" customFormat="1" ht="16.5" customHeight="1">
      <c r="B339" s="554" t="s">
        <v>60</v>
      </c>
      <c r="C339" s="631" t="s">
        <v>2690</v>
      </c>
      <c r="D339" s="631" t="s">
        <v>11925</v>
      </c>
      <c r="E339" s="631" t="s">
        <v>1368</v>
      </c>
      <c r="F339" s="559"/>
      <c r="G339" s="631" t="s">
        <v>57</v>
      </c>
      <c r="H339" s="631" t="s">
        <v>2691</v>
      </c>
      <c r="I339" s="631" t="s">
        <v>12696</v>
      </c>
      <c r="J339" s="631" t="s">
        <v>2133</v>
      </c>
      <c r="K339" s="559"/>
    </row>
    <row r="340" spans="2:11" s="339" customFormat="1" ht="16.5" customHeight="1">
      <c r="B340" s="554" t="s">
        <v>60</v>
      </c>
      <c r="C340" s="631" t="s">
        <v>2692</v>
      </c>
      <c r="D340" s="631" t="s">
        <v>11926</v>
      </c>
      <c r="E340" s="631" t="s">
        <v>1368</v>
      </c>
      <c r="F340" s="559"/>
      <c r="G340" s="631" t="s">
        <v>57</v>
      </c>
      <c r="H340" s="631" t="s">
        <v>2693</v>
      </c>
      <c r="I340" s="631" t="s">
        <v>12697</v>
      </c>
      <c r="J340" s="631" t="s">
        <v>2133</v>
      </c>
      <c r="K340" s="559"/>
    </row>
    <row r="341" spans="2:11" s="339" customFormat="1" ht="16.5" customHeight="1">
      <c r="B341" s="554" t="s">
        <v>60</v>
      </c>
      <c r="C341" s="631" t="s">
        <v>2694</v>
      </c>
      <c r="D341" s="631" t="s">
        <v>11927</v>
      </c>
      <c r="E341" s="631" t="s">
        <v>1368</v>
      </c>
      <c r="F341" s="559"/>
      <c r="G341" s="631" t="s">
        <v>57</v>
      </c>
      <c r="H341" s="631" t="s">
        <v>2695</v>
      </c>
      <c r="I341" s="631" t="s">
        <v>12698</v>
      </c>
      <c r="J341" s="631" t="s">
        <v>2133</v>
      </c>
      <c r="K341" s="559"/>
    </row>
    <row r="342" spans="2:11" s="339" customFormat="1" ht="16.5" customHeight="1">
      <c r="B342" s="554" t="s">
        <v>60</v>
      </c>
      <c r="C342" s="631" t="s">
        <v>2696</v>
      </c>
      <c r="D342" s="631" t="s">
        <v>11928</v>
      </c>
      <c r="E342" s="631" t="s">
        <v>1368</v>
      </c>
      <c r="F342" s="559"/>
      <c r="G342" s="631" t="s">
        <v>57</v>
      </c>
      <c r="H342" s="631" t="s">
        <v>2697</v>
      </c>
      <c r="I342" s="631" t="s">
        <v>12699</v>
      </c>
      <c r="J342" s="631" t="s">
        <v>2133</v>
      </c>
      <c r="K342" s="559"/>
    </row>
    <row r="343" spans="2:11" s="339" customFormat="1" ht="16.5" customHeight="1">
      <c r="B343" s="554" t="s">
        <v>60</v>
      </c>
      <c r="C343" s="631" t="s">
        <v>2698</v>
      </c>
      <c r="D343" s="631" t="s">
        <v>11929</v>
      </c>
      <c r="E343" s="631" t="s">
        <v>1368</v>
      </c>
      <c r="F343" s="559"/>
      <c r="G343" s="631" t="s">
        <v>57</v>
      </c>
      <c r="H343" s="631" t="s">
        <v>2699</v>
      </c>
      <c r="I343" s="631" t="s">
        <v>12700</v>
      </c>
      <c r="J343" s="631" t="s">
        <v>2133</v>
      </c>
      <c r="K343" s="559"/>
    </row>
    <row r="344" spans="2:11" s="339" customFormat="1" ht="16.5" customHeight="1">
      <c r="B344" s="554" t="s">
        <v>60</v>
      </c>
      <c r="C344" s="631" t="s">
        <v>2700</v>
      </c>
      <c r="D344" s="631" t="s">
        <v>11930</v>
      </c>
      <c r="E344" s="631" t="s">
        <v>1368</v>
      </c>
      <c r="F344" s="559"/>
      <c r="G344" s="631" t="s">
        <v>57</v>
      </c>
      <c r="H344" s="631" t="s">
        <v>2701</v>
      </c>
      <c r="I344" s="631" t="s">
        <v>12701</v>
      </c>
      <c r="J344" s="631" t="s">
        <v>2133</v>
      </c>
      <c r="K344" s="559"/>
    </row>
    <row r="345" spans="2:11" s="339" customFormat="1" ht="16.5" customHeight="1">
      <c r="B345" s="554" t="s">
        <v>60</v>
      </c>
      <c r="C345" s="631" t="s">
        <v>2702</v>
      </c>
      <c r="D345" s="631" t="s">
        <v>11931</v>
      </c>
      <c r="E345" s="631" t="s">
        <v>1368</v>
      </c>
      <c r="F345" s="559"/>
      <c r="G345" s="631" t="s">
        <v>57</v>
      </c>
      <c r="H345" s="631" t="s">
        <v>2703</v>
      </c>
      <c r="I345" s="631" t="s">
        <v>12702</v>
      </c>
      <c r="J345" s="631" t="s">
        <v>2133</v>
      </c>
      <c r="K345" s="559"/>
    </row>
    <row r="346" spans="2:11" s="339" customFormat="1" ht="16.5" customHeight="1">
      <c r="B346" s="554" t="s">
        <v>60</v>
      </c>
      <c r="C346" s="631" t="s">
        <v>2704</v>
      </c>
      <c r="D346" s="631" t="s">
        <v>11932</v>
      </c>
      <c r="E346" s="631" t="s">
        <v>1368</v>
      </c>
      <c r="F346" s="559"/>
      <c r="G346" s="631" t="s">
        <v>57</v>
      </c>
      <c r="H346" s="631" t="s">
        <v>2705</v>
      </c>
      <c r="I346" s="631" t="s">
        <v>12703</v>
      </c>
      <c r="J346" s="631" t="s">
        <v>2133</v>
      </c>
      <c r="K346" s="559"/>
    </row>
    <row r="347" spans="2:11" s="339" customFormat="1" ht="16.5" customHeight="1">
      <c r="B347" s="554" t="s">
        <v>60</v>
      </c>
      <c r="C347" s="631" t="s">
        <v>2706</v>
      </c>
      <c r="D347" s="631" t="s">
        <v>11933</v>
      </c>
      <c r="E347" s="631" t="s">
        <v>1368</v>
      </c>
      <c r="F347" s="559"/>
      <c r="G347" s="631" t="s">
        <v>57</v>
      </c>
      <c r="H347" s="631" t="s">
        <v>2707</v>
      </c>
      <c r="I347" s="631" t="s">
        <v>12704</v>
      </c>
      <c r="J347" s="631" t="s">
        <v>2133</v>
      </c>
      <c r="K347" s="559"/>
    </row>
    <row r="348" spans="2:11" s="339" customFormat="1" ht="16.5" customHeight="1">
      <c r="B348" s="554" t="s">
        <v>60</v>
      </c>
      <c r="C348" s="631" t="s">
        <v>2708</v>
      </c>
      <c r="D348" s="631" t="s">
        <v>7424</v>
      </c>
      <c r="E348" s="631" t="s">
        <v>1368</v>
      </c>
      <c r="F348" s="559"/>
      <c r="G348" s="631" t="s">
        <v>57</v>
      </c>
      <c r="H348" s="631" t="s">
        <v>2709</v>
      </c>
      <c r="I348" s="631" t="s">
        <v>12705</v>
      </c>
      <c r="J348" s="631" t="s">
        <v>2133</v>
      </c>
      <c r="K348" s="559"/>
    </row>
    <row r="349" spans="2:11" s="339" customFormat="1" ht="16.5" customHeight="1">
      <c r="B349" s="554" t="s">
        <v>60</v>
      </c>
      <c r="C349" s="631" t="s">
        <v>2710</v>
      </c>
      <c r="D349" s="631" t="s">
        <v>7426</v>
      </c>
      <c r="E349" s="631" t="s">
        <v>1368</v>
      </c>
      <c r="F349" s="559"/>
      <c r="G349" s="631" t="s">
        <v>57</v>
      </c>
      <c r="H349" s="631" t="s">
        <v>2711</v>
      </c>
      <c r="I349" s="631" t="s">
        <v>12706</v>
      </c>
      <c r="J349" s="631" t="s">
        <v>2133</v>
      </c>
      <c r="K349" s="559"/>
    </row>
    <row r="350" spans="2:11" s="339" customFormat="1" ht="16.5" customHeight="1">
      <c r="B350" s="554" t="s">
        <v>60</v>
      </c>
      <c r="C350" s="631" t="s">
        <v>2712</v>
      </c>
      <c r="D350" s="631" t="s">
        <v>11934</v>
      </c>
      <c r="E350" s="631" t="s">
        <v>1368</v>
      </c>
      <c r="F350" s="559"/>
      <c r="G350" s="631" t="s">
        <v>57</v>
      </c>
      <c r="H350" s="631" t="s">
        <v>2713</v>
      </c>
      <c r="I350" s="631" t="s">
        <v>12707</v>
      </c>
      <c r="J350" s="631" t="s">
        <v>2133</v>
      </c>
      <c r="K350" s="559"/>
    </row>
    <row r="351" spans="2:11" s="339" customFormat="1" ht="16.5" customHeight="1">
      <c r="B351" s="554" t="s">
        <v>60</v>
      </c>
      <c r="C351" s="631" t="s">
        <v>2714</v>
      </c>
      <c r="D351" s="631" t="s">
        <v>11935</v>
      </c>
      <c r="E351" s="631" t="s">
        <v>1368</v>
      </c>
      <c r="F351" s="559"/>
      <c r="G351" s="631" t="s">
        <v>57</v>
      </c>
      <c r="H351" s="631" t="s">
        <v>2715</v>
      </c>
      <c r="I351" s="631" t="s">
        <v>12708</v>
      </c>
      <c r="J351" s="631" t="s">
        <v>2133</v>
      </c>
      <c r="K351" s="559"/>
    </row>
    <row r="352" spans="2:11" s="339" customFormat="1" ht="16.5" customHeight="1">
      <c r="B352" s="554" t="s">
        <v>60</v>
      </c>
      <c r="C352" s="631" t="s">
        <v>2716</v>
      </c>
      <c r="D352" s="631" t="s">
        <v>11936</v>
      </c>
      <c r="E352" s="631" t="s">
        <v>1368</v>
      </c>
      <c r="F352" s="559"/>
      <c r="G352" s="631" t="s">
        <v>57</v>
      </c>
      <c r="H352" s="631" t="s">
        <v>2717</v>
      </c>
      <c r="I352" s="631" t="s">
        <v>12709</v>
      </c>
      <c r="J352" s="631" t="s">
        <v>2133</v>
      </c>
      <c r="K352" s="559"/>
    </row>
    <row r="353" spans="2:11" s="339" customFormat="1" ht="16.5" customHeight="1">
      <c r="B353" s="554" t="s">
        <v>60</v>
      </c>
      <c r="C353" s="631" t="s">
        <v>2718</v>
      </c>
      <c r="D353" s="631" t="s">
        <v>11937</v>
      </c>
      <c r="E353" s="631" t="s">
        <v>1368</v>
      </c>
      <c r="F353" s="559"/>
      <c r="G353" s="631" t="s">
        <v>57</v>
      </c>
      <c r="H353" s="631" t="s">
        <v>2719</v>
      </c>
      <c r="I353" s="631" t="s">
        <v>12710</v>
      </c>
      <c r="J353" s="631" t="s">
        <v>2133</v>
      </c>
      <c r="K353" s="559"/>
    </row>
    <row r="354" spans="2:11" s="339" customFormat="1" ht="16.5" customHeight="1">
      <c r="B354" s="554" t="s">
        <v>60</v>
      </c>
      <c r="C354" s="631" t="s">
        <v>2720</v>
      </c>
      <c r="D354" s="631" t="s">
        <v>11938</v>
      </c>
      <c r="E354" s="631" t="s">
        <v>1368</v>
      </c>
      <c r="F354" s="559"/>
      <c r="G354" s="631" t="s">
        <v>57</v>
      </c>
      <c r="H354" s="631" t="s">
        <v>2562</v>
      </c>
      <c r="I354" s="631" t="s">
        <v>11860</v>
      </c>
      <c r="J354" s="631" t="s">
        <v>2133</v>
      </c>
      <c r="K354" s="559"/>
    </row>
    <row r="355" spans="2:11" s="339" customFormat="1" ht="16.5" customHeight="1">
      <c r="B355" s="554" t="s">
        <v>60</v>
      </c>
      <c r="C355" s="631" t="s">
        <v>2721</v>
      </c>
      <c r="D355" s="631" t="s">
        <v>11939</v>
      </c>
      <c r="E355" s="631" t="s">
        <v>1368</v>
      </c>
      <c r="F355" s="559"/>
      <c r="G355" s="631" t="s">
        <v>57</v>
      </c>
      <c r="H355" s="631" t="s">
        <v>2722</v>
      </c>
      <c r="I355" s="631" t="s">
        <v>12711</v>
      </c>
      <c r="J355" s="631" t="s">
        <v>2133</v>
      </c>
      <c r="K355" s="559"/>
    </row>
    <row r="356" spans="2:11" s="339" customFormat="1" ht="16.5" customHeight="1">
      <c r="B356" s="554" t="s">
        <v>60</v>
      </c>
      <c r="C356" s="631" t="s">
        <v>2723</v>
      </c>
      <c r="D356" s="631" t="s">
        <v>11940</v>
      </c>
      <c r="E356" s="631" t="s">
        <v>1368</v>
      </c>
      <c r="F356" s="559"/>
      <c r="G356" s="631" t="s">
        <v>57</v>
      </c>
      <c r="H356" s="631" t="s">
        <v>2724</v>
      </c>
      <c r="I356" s="631" t="s">
        <v>12712</v>
      </c>
      <c r="J356" s="631" t="s">
        <v>2133</v>
      </c>
      <c r="K356" s="559"/>
    </row>
    <row r="357" spans="2:11" s="339" customFormat="1" ht="16.5" customHeight="1">
      <c r="B357" s="554" t="s">
        <v>60</v>
      </c>
      <c r="C357" s="631" t="s">
        <v>2725</v>
      </c>
      <c r="D357" s="631" t="s">
        <v>11941</v>
      </c>
      <c r="E357" s="631" t="s">
        <v>1368</v>
      </c>
      <c r="F357" s="559"/>
      <c r="G357" s="631" t="s">
        <v>57</v>
      </c>
      <c r="H357" s="631" t="s">
        <v>2563</v>
      </c>
      <c r="I357" s="631" t="s">
        <v>11861</v>
      </c>
      <c r="J357" s="631" t="s">
        <v>2133</v>
      </c>
      <c r="K357" s="559"/>
    </row>
    <row r="358" spans="2:11" s="339" customFormat="1" ht="16.5" customHeight="1">
      <c r="B358" s="554" t="s">
        <v>60</v>
      </c>
      <c r="C358" s="631" t="s">
        <v>2726</v>
      </c>
      <c r="D358" s="631" t="s">
        <v>11942</v>
      </c>
      <c r="E358" s="631" t="s">
        <v>1368</v>
      </c>
      <c r="F358" s="559"/>
      <c r="G358" s="631" t="s">
        <v>57</v>
      </c>
      <c r="H358" s="631" t="s">
        <v>2564</v>
      </c>
      <c r="I358" s="631" t="s">
        <v>11862</v>
      </c>
      <c r="J358" s="631" t="s">
        <v>2133</v>
      </c>
      <c r="K358" s="559"/>
    </row>
    <row r="359" spans="2:11" s="339" customFormat="1" ht="16.5" customHeight="1">
      <c r="B359" s="554" t="s">
        <v>60</v>
      </c>
      <c r="C359" s="631" t="s">
        <v>2727</v>
      </c>
      <c r="D359" s="631" t="s">
        <v>11943</v>
      </c>
      <c r="E359" s="631" t="s">
        <v>1368</v>
      </c>
      <c r="F359" s="559"/>
      <c r="G359" s="631" t="s">
        <v>57</v>
      </c>
      <c r="H359" s="631" t="s">
        <v>2566</v>
      </c>
      <c r="I359" s="631" t="s">
        <v>11863</v>
      </c>
      <c r="J359" s="631" t="s">
        <v>2133</v>
      </c>
      <c r="K359" s="559"/>
    </row>
    <row r="360" spans="2:11" s="339" customFormat="1" ht="16.5" customHeight="1">
      <c r="B360" s="554" t="s">
        <v>60</v>
      </c>
      <c r="C360" s="631" t="s">
        <v>2728</v>
      </c>
      <c r="D360" s="631" t="s">
        <v>11944</v>
      </c>
      <c r="E360" s="631" t="s">
        <v>1368</v>
      </c>
      <c r="F360" s="559"/>
      <c r="G360" s="631" t="s">
        <v>57</v>
      </c>
      <c r="H360" s="631" t="s">
        <v>2729</v>
      </c>
      <c r="I360" s="631" t="s">
        <v>12713</v>
      </c>
      <c r="J360" s="631" t="s">
        <v>2133</v>
      </c>
      <c r="K360" s="559"/>
    </row>
    <row r="361" spans="2:11" s="339" customFormat="1" ht="16.5" customHeight="1">
      <c r="B361" s="554" t="s">
        <v>60</v>
      </c>
      <c r="C361" s="631" t="s">
        <v>2730</v>
      </c>
      <c r="D361" s="631" t="s">
        <v>11945</v>
      </c>
      <c r="E361" s="631" t="s">
        <v>1368</v>
      </c>
      <c r="F361" s="559"/>
      <c r="G361" s="631" t="s">
        <v>57</v>
      </c>
      <c r="H361" s="631" t="s">
        <v>2731</v>
      </c>
      <c r="I361" s="631" t="s">
        <v>12714</v>
      </c>
      <c r="J361" s="631" t="s">
        <v>2133</v>
      </c>
      <c r="K361" s="559"/>
    </row>
    <row r="362" spans="2:11" s="339" customFormat="1" ht="16.5" customHeight="1">
      <c r="B362" s="554" t="s">
        <v>60</v>
      </c>
      <c r="C362" s="631" t="s">
        <v>2732</v>
      </c>
      <c r="D362" s="631" t="s">
        <v>11946</v>
      </c>
      <c r="E362" s="631" t="s">
        <v>1368</v>
      </c>
      <c r="F362" s="559"/>
      <c r="G362" s="631" t="s">
        <v>57</v>
      </c>
      <c r="H362" s="631" t="s">
        <v>2568</v>
      </c>
      <c r="I362" s="631" t="s">
        <v>11864</v>
      </c>
      <c r="J362" s="631" t="s">
        <v>2133</v>
      </c>
      <c r="K362" s="559"/>
    </row>
    <row r="363" spans="2:11" s="339" customFormat="1" ht="16.5" customHeight="1">
      <c r="B363" s="554" t="s">
        <v>60</v>
      </c>
      <c r="C363" s="631" t="s">
        <v>2733</v>
      </c>
      <c r="D363" s="631" t="s">
        <v>11947</v>
      </c>
      <c r="E363" s="631" t="s">
        <v>1368</v>
      </c>
      <c r="F363" s="559"/>
      <c r="G363" s="631" t="s">
        <v>57</v>
      </c>
      <c r="H363" s="631" t="s">
        <v>2570</v>
      </c>
      <c r="I363" s="631" t="s">
        <v>11865</v>
      </c>
      <c r="J363" s="631" t="s">
        <v>2133</v>
      </c>
      <c r="K363" s="559"/>
    </row>
    <row r="364" spans="2:11" s="339" customFormat="1" ht="16.5" customHeight="1">
      <c r="B364" s="554" t="s">
        <v>60</v>
      </c>
      <c r="C364" s="631" t="s">
        <v>2734</v>
      </c>
      <c r="D364" s="631" t="s">
        <v>11948</v>
      </c>
      <c r="E364" s="631" t="s">
        <v>1368</v>
      </c>
      <c r="F364" s="559"/>
      <c r="G364" s="631" t="s">
        <v>57</v>
      </c>
      <c r="H364" s="631" t="s">
        <v>2572</v>
      </c>
      <c r="I364" s="631" t="s">
        <v>11866</v>
      </c>
      <c r="J364" s="631" t="s">
        <v>2133</v>
      </c>
      <c r="K364" s="559"/>
    </row>
    <row r="365" spans="2:11" s="339" customFormat="1" ht="16.5" customHeight="1">
      <c r="B365" s="554" t="s">
        <v>60</v>
      </c>
      <c r="C365" s="631" t="s">
        <v>2735</v>
      </c>
      <c r="D365" s="631" t="s">
        <v>11949</v>
      </c>
      <c r="E365" s="631" t="s">
        <v>1368</v>
      </c>
      <c r="F365" s="559"/>
      <c r="G365" s="631" t="s">
        <v>57</v>
      </c>
      <c r="H365" s="631" t="s">
        <v>2736</v>
      </c>
      <c r="I365" s="631" t="s">
        <v>12715</v>
      </c>
      <c r="J365" s="631" t="s">
        <v>2133</v>
      </c>
      <c r="K365" s="559"/>
    </row>
    <row r="366" spans="2:11" s="339" customFormat="1" ht="16.5" customHeight="1">
      <c r="B366" s="554" t="s">
        <v>60</v>
      </c>
      <c r="C366" s="631" t="s">
        <v>2737</v>
      </c>
      <c r="D366" s="631" t="s">
        <v>11950</v>
      </c>
      <c r="E366" s="631" t="s">
        <v>1368</v>
      </c>
      <c r="F366" s="559"/>
      <c r="G366" s="631" t="s">
        <v>57</v>
      </c>
      <c r="H366" s="631" t="s">
        <v>2738</v>
      </c>
      <c r="I366" s="631" t="s">
        <v>12716</v>
      </c>
      <c r="J366" s="631" t="s">
        <v>2133</v>
      </c>
      <c r="K366" s="559"/>
    </row>
    <row r="367" spans="2:11" s="339" customFormat="1" ht="16.5" customHeight="1">
      <c r="B367" s="554" t="s">
        <v>60</v>
      </c>
      <c r="C367" s="631" t="s">
        <v>2739</v>
      </c>
      <c r="D367" s="631" t="s">
        <v>11951</v>
      </c>
      <c r="E367" s="631" t="s">
        <v>1368</v>
      </c>
      <c r="F367" s="559"/>
      <c r="G367" s="631" t="s">
        <v>57</v>
      </c>
      <c r="H367" s="631" t="s">
        <v>2740</v>
      </c>
      <c r="I367" s="631" t="s">
        <v>12717</v>
      </c>
      <c r="J367" s="631" t="s">
        <v>2133</v>
      </c>
      <c r="K367" s="559"/>
    </row>
    <row r="368" spans="2:11" s="339" customFormat="1" ht="16.5" customHeight="1">
      <c r="B368" s="554" t="s">
        <v>60</v>
      </c>
      <c r="C368" s="631" t="s">
        <v>2741</v>
      </c>
      <c r="D368" s="631" t="s">
        <v>11952</v>
      </c>
      <c r="E368" s="631" t="s">
        <v>1368</v>
      </c>
      <c r="F368" s="559"/>
      <c r="G368" s="631" t="s">
        <v>57</v>
      </c>
      <c r="H368" s="631" t="s">
        <v>2742</v>
      </c>
      <c r="I368" s="631" t="s">
        <v>12718</v>
      </c>
      <c r="J368" s="631" t="s">
        <v>2133</v>
      </c>
      <c r="K368" s="559"/>
    </row>
    <row r="369" spans="2:11" s="339" customFormat="1" ht="16.5" customHeight="1">
      <c r="B369" s="554" t="s">
        <v>60</v>
      </c>
      <c r="C369" s="631" t="s">
        <v>2743</v>
      </c>
      <c r="D369" s="631" t="s">
        <v>11953</v>
      </c>
      <c r="E369" s="631" t="s">
        <v>1368</v>
      </c>
      <c r="F369" s="559"/>
      <c r="G369" s="631" t="s">
        <v>57</v>
      </c>
      <c r="H369" s="631" t="s">
        <v>2574</v>
      </c>
      <c r="I369" s="631" t="s">
        <v>11867</v>
      </c>
      <c r="J369" s="631" t="s">
        <v>2133</v>
      </c>
      <c r="K369" s="559"/>
    </row>
    <row r="370" spans="2:11" s="339" customFormat="1" ht="16.5" customHeight="1">
      <c r="B370" s="554" t="s">
        <v>60</v>
      </c>
      <c r="C370" s="631" t="s">
        <v>2744</v>
      </c>
      <c r="D370" s="631" t="s">
        <v>11954</v>
      </c>
      <c r="E370" s="631" t="s">
        <v>1368</v>
      </c>
      <c r="F370" s="559"/>
      <c r="G370" s="631" t="s">
        <v>57</v>
      </c>
      <c r="H370" s="631" t="s">
        <v>2576</v>
      </c>
      <c r="I370" s="631" t="s">
        <v>11868</v>
      </c>
      <c r="J370" s="631" t="s">
        <v>2133</v>
      </c>
      <c r="K370" s="559"/>
    </row>
    <row r="371" spans="2:11" s="339" customFormat="1" ht="16.5" customHeight="1">
      <c r="B371" s="554" t="s">
        <v>60</v>
      </c>
      <c r="C371" s="631" t="s">
        <v>2745</v>
      </c>
      <c r="D371" s="631" t="s">
        <v>11955</v>
      </c>
      <c r="E371" s="631" t="s">
        <v>1368</v>
      </c>
      <c r="F371" s="559"/>
      <c r="G371" s="631" t="s">
        <v>57</v>
      </c>
      <c r="H371" s="631" t="s">
        <v>2746</v>
      </c>
      <c r="I371" s="631" t="s">
        <v>12719</v>
      </c>
      <c r="J371" s="631" t="s">
        <v>2133</v>
      </c>
      <c r="K371" s="559"/>
    </row>
    <row r="372" spans="2:11" s="339" customFormat="1" ht="16.5" customHeight="1">
      <c r="B372" s="554" t="s">
        <v>60</v>
      </c>
      <c r="C372" s="631" t="s">
        <v>2747</v>
      </c>
      <c r="D372" s="631" t="s">
        <v>11956</v>
      </c>
      <c r="E372" s="631" t="s">
        <v>1368</v>
      </c>
      <c r="F372" s="559"/>
      <c r="G372" s="631" t="s">
        <v>57</v>
      </c>
      <c r="H372" s="631" t="s">
        <v>2748</v>
      </c>
      <c r="I372" s="631" t="s">
        <v>12720</v>
      </c>
      <c r="J372" s="631" t="s">
        <v>2133</v>
      </c>
      <c r="K372" s="559"/>
    </row>
    <row r="373" spans="2:11" s="339" customFormat="1" ht="16.5" customHeight="1">
      <c r="B373" s="554" t="s">
        <v>60</v>
      </c>
      <c r="C373" s="631" t="s">
        <v>2749</v>
      </c>
      <c r="D373" s="631" t="s">
        <v>11957</v>
      </c>
      <c r="E373" s="631" t="s">
        <v>1368</v>
      </c>
      <c r="F373" s="559"/>
      <c r="G373" s="631" t="s">
        <v>57</v>
      </c>
      <c r="H373" s="631" t="s">
        <v>2750</v>
      </c>
      <c r="I373" s="631" t="s">
        <v>12721</v>
      </c>
      <c r="J373" s="631" t="s">
        <v>2133</v>
      </c>
      <c r="K373" s="559"/>
    </row>
    <row r="374" spans="2:11" s="339" customFormat="1" ht="16.5" customHeight="1">
      <c r="B374" s="554" t="s">
        <v>60</v>
      </c>
      <c r="C374" s="631" t="s">
        <v>2751</v>
      </c>
      <c r="D374" s="631" t="s">
        <v>11958</v>
      </c>
      <c r="E374" s="631" t="s">
        <v>1368</v>
      </c>
      <c r="F374" s="559"/>
      <c r="G374" s="631" t="s">
        <v>57</v>
      </c>
      <c r="H374" s="631" t="s">
        <v>2752</v>
      </c>
      <c r="I374" s="631" t="s">
        <v>12722</v>
      </c>
      <c r="J374" s="631" t="s">
        <v>2133</v>
      </c>
      <c r="K374" s="559"/>
    </row>
    <row r="375" spans="2:11" s="339" customFormat="1" ht="16.5" customHeight="1">
      <c r="B375" s="554" t="s">
        <v>60</v>
      </c>
      <c r="C375" s="631" t="s">
        <v>2753</v>
      </c>
      <c r="D375" s="631" t="s">
        <v>11959</v>
      </c>
      <c r="E375" s="631" t="s">
        <v>1368</v>
      </c>
      <c r="F375" s="559"/>
      <c r="G375" s="631" t="s">
        <v>57</v>
      </c>
      <c r="H375" s="631" t="s">
        <v>2754</v>
      </c>
      <c r="I375" s="631" t="s">
        <v>12723</v>
      </c>
      <c r="J375" s="631" t="s">
        <v>2133</v>
      </c>
      <c r="K375" s="559"/>
    </row>
    <row r="376" spans="2:11" s="339" customFormat="1" ht="16.5" customHeight="1">
      <c r="B376" s="554" t="s">
        <v>60</v>
      </c>
      <c r="C376" s="631" t="s">
        <v>2755</v>
      </c>
      <c r="D376" s="631" t="s">
        <v>11960</v>
      </c>
      <c r="E376" s="631" t="s">
        <v>1368</v>
      </c>
      <c r="F376" s="559"/>
      <c r="G376" s="631" t="s">
        <v>57</v>
      </c>
      <c r="H376" s="631" t="s">
        <v>2756</v>
      </c>
      <c r="I376" s="631" t="s">
        <v>12724</v>
      </c>
      <c r="J376" s="631" t="s">
        <v>2133</v>
      </c>
      <c r="K376" s="559"/>
    </row>
    <row r="377" spans="2:11" s="339" customFormat="1" ht="16.5" customHeight="1">
      <c r="B377" s="554" t="s">
        <v>60</v>
      </c>
      <c r="C377" s="631" t="s">
        <v>2757</v>
      </c>
      <c r="D377" s="631" t="s">
        <v>11961</v>
      </c>
      <c r="E377" s="631" t="s">
        <v>1368</v>
      </c>
      <c r="F377" s="559"/>
      <c r="G377" s="631" t="s">
        <v>57</v>
      </c>
      <c r="H377" s="631" t="s">
        <v>2758</v>
      </c>
      <c r="I377" s="631" t="s">
        <v>12725</v>
      </c>
      <c r="J377" s="631" t="s">
        <v>2133</v>
      </c>
      <c r="K377" s="559"/>
    </row>
    <row r="378" spans="2:11" s="339" customFormat="1" ht="16.5" customHeight="1">
      <c r="B378" s="554" t="s">
        <v>60</v>
      </c>
      <c r="C378" s="631" t="s">
        <v>2759</v>
      </c>
      <c r="D378" s="631" t="s">
        <v>11962</v>
      </c>
      <c r="E378" s="631" t="s">
        <v>1368</v>
      </c>
      <c r="F378" s="559"/>
      <c r="G378" s="631" t="s">
        <v>57</v>
      </c>
      <c r="H378" s="631" t="s">
        <v>2760</v>
      </c>
      <c r="I378" s="631" t="s">
        <v>12726</v>
      </c>
      <c r="J378" s="631" t="s">
        <v>2133</v>
      </c>
      <c r="K378" s="559"/>
    </row>
    <row r="379" spans="2:11" s="339" customFormat="1" ht="16.5" customHeight="1">
      <c r="B379" s="554" t="s">
        <v>60</v>
      </c>
      <c r="C379" s="631" t="s">
        <v>2761</v>
      </c>
      <c r="D379" s="631" t="s">
        <v>11963</v>
      </c>
      <c r="E379" s="631" t="s">
        <v>1368</v>
      </c>
      <c r="F379" s="559"/>
      <c r="G379" s="631" t="s">
        <v>57</v>
      </c>
      <c r="H379" s="631" t="s">
        <v>2762</v>
      </c>
      <c r="I379" s="631" t="s">
        <v>12727</v>
      </c>
      <c r="J379" s="631" t="s">
        <v>2133</v>
      </c>
      <c r="K379" s="559"/>
    </row>
    <row r="380" spans="2:11" s="339" customFormat="1" ht="16.5" customHeight="1">
      <c r="B380" s="554" t="s">
        <v>60</v>
      </c>
      <c r="C380" s="631" t="s">
        <v>2763</v>
      </c>
      <c r="D380" s="631" t="s">
        <v>11964</v>
      </c>
      <c r="E380" s="631" t="s">
        <v>1368</v>
      </c>
      <c r="F380" s="559"/>
      <c r="G380" s="631" t="s">
        <v>57</v>
      </c>
      <c r="H380" s="631" t="s">
        <v>2764</v>
      </c>
      <c r="I380" s="631" t="s">
        <v>12728</v>
      </c>
      <c r="J380" s="631" t="s">
        <v>2133</v>
      </c>
      <c r="K380" s="559"/>
    </row>
    <row r="381" spans="2:11" s="339" customFormat="1" ht="16.5" customHeight="1">
      <c r="B381" s="554" t="s">
        <v>60</v>
      </c>
      <c r="C381" s="631" t="s">
        <v>2765</v>
      </c>
      <c r="D381" s="631" t="s">
        <v>11965</v>
      </c>
      <c r="E381" s="631" t="s">
        <v>1368</v>
      </c>
      <c r="F381" s="559"/>
      <c r="G381" s="631" t="s">
        <v>57</v>
      </c>
      <c r="H381" s="631" t="s">
        <v>2766</v>
      </c>
      <c r="I381" s="631" t="s">
        <v>12729</v>
      </c>
      <c r="J381" s="631" t="s">
        <v>2133</v>
      </c>
      <c r="K381" s="559"/>
    </row>
    <row r="382" spans="2:11" s="339" customFormat="1" ht="16.5" customHeight="1">
      <c r="B382" s="554" t="s">
        <v>60</v>
      </c>
      <c r="C382" s="631" t="s">
        <v>2767</v>
      </c>
      <c r="D382" s="631" t="s">
        <v>11966</v>
      </c>
      <c r="E382" s="631" t="s">
        <v>1368</v>
      </c>
      <c r="F382" s="559"/>
      <c r="G382" s="631" t="s">
        <v>57</v>
      </c>
      <c r="H382" s="631" t="s">
        <v>2768</v>
      </c>
      <c r="I382" s="631" t="s">
        <v>12730</v>
      </c>
      <c r="J382" s="631" t="s">
        <v>2133</v>
      </c>
      <c r="K382" s="559"/>
    </row>
    <row r="383" spans="2:11" s="339" customFormat="1" ht="16.5" customHeight="1">
      <c r="B383" s="554" t="s">
        <v>60</v>
      </c>
      <c r="C383" s="631" t="s">
        <v>2769</v>
      </c>
      <c r="D383" s="631" t="s">
        <v>11967</v>
      </c>
      <c r="E383" s="631" t="s">
        <v>1368</v>
      </c>
      <c r="F383" s="559"/>
      <c r="G383" s="631" t="s">
        <v>57</v>
      </c>
      <c r="H383" s="631" t="s">
        <v>2770</v>
      </c>
      <c r="I383" s="631" t="s">
        <v>12731</v>
      </c>
      <c r="J383" s="631" t="s">
        <v>2133</v>
      </c>
      <c r="K383" s="559"/>
    </row>
    <row r="384" spans="2:11" s="339" customFormat="1" ht="16.5" customHeight="1">
      <c r="B384" s="554" t="s">
        <v>60</v>
      </c>
      <c r="C384" s="631" t="s">
        <v>2771</v>
      </c>
      <c r="D384" s="631" t="s">
        <v>11968</v>
      </c>
      <c r="E384" s="631" t="s">
        <v>1368</v>
      </c>
      <c r="F384" s="559"/>
      <c r="G384" s="631" t="s">
        <v>57</v>
      </c>
      <c r="H384" s="631" t="s">
        <v>2772</v>
      </c>
      <c r="I384" s="631" t="s">
        <v>12732</v>
      </c>
      <c r="J384" s="631" t="s">
        <v>2133</v>
      </c>
      <c r="K384" s="559"/>
    </row>
    <row r="385" spans="2:11" s="339" customFormat="1" ht="16.5" customHeight="1">
      <c r="B385" s="554" t="s">
        <v>60</v>
      </c>
      <c r="C385" s="631" t="s">
        <v>2773</v>
      </c>
      <c r="D385" s="631" t="s">
        <v>11969</v>
      </c>
      <c r="E385" s="631" t="s">
        <v>1368</v>
      </c>
      <c r="F385" s="559"/>
      <c r="G385" s="631" t="s">
        <v>57</v>
      </c>
      <c r="H385" s="631" t="s">
        <v>2774</v>
      </c>
      <c r="I385" s="631" t="s">
        <v>12733</v>
      </c>
      <c r="J385" s="631" t="s">
        <v>2133</v>
      </c>
      <c r="K385" s="559"/>
    </row>
    <row r="386" spans="2:11" s="339" customFormat="1" ht="16.5" customHeight="1">
      <c r="B386" s="554" t="s">
        <v>60</v>
      </c>
      <c r="C386" s="631" t="s">
        <v>2775</v>
      </c>
      <c r="D386" s="631" t="s">
        <v>11970</v>
      </c>
      <c r="E386" s="631" t="s">
        <v>1368</v>
      </c>
      <c r="F386" s="559"/>
      <c r="G386" s="631" t="s">
        <v>57</v>
      </c>
      <c r="H386" s="631" t="s">
        <v>2776</v>
      </c>
      <c r="I386" s="631" t="s">
        <v>12734</v>
      </c>
      <c r="J386" s="631" t="s">
        <v>2133</v>
      </c>
      <c r="K386" s="559"/>
    </row>
    <row r="387" spans="2:11" s="339" customFormat="1" ht="16.5" customHeight="1">
      <c r="B387" s="554" t="s">
        <v>60</v>
      </c>
      <c r="C387" s="631" t="s">
        <v>2777</v>
      </c>
      <c r="D387" s="631" t="s">
        <v>11971</v>
      </c>
      <c r="E387" s="631" t="s">
        <v>1368</v>
      </c>
      <c r="F387" s="559"/>
      <c r="G387" s="631" t="s">
        <v>57</v>
      </c>
      <c r="H387" s="631" t="s">
        <v>2778</v>
      </c>
      <c r="I387" s="631" t="s">
        <v>12735</v>
      </c>
      <c r="J387" s="631" t="s">
        <v>2133</v>
      </c>
      <c r="K387" s="559"/>
    </row>
    <row r="388" spans="2:11" s="339" customFormat="1" ht="16.5" customHeight="1">
      <c r="B388" s="554" t="s">
        <v>60</v>
      </c>
      <c r="C388" s="631" t="s">
        <v>2779</v>
      </c>
      <c r="D388" s="631" t="s">
        <v>11972</v>
      </c>
      <c r="E388" s="631" t="s">
        <v>1368</v>
      </c>
      <c r="F388" s="559"/>
      <c r="G388" s="631" t="s">
        <v>57</v>
      </c>
      <c r="H388" s="631" t="s">
        <v>2780</v>
      </c>
      <c r="I388" s="631" t="s">
        <v>12736</v>
      </c>
      <c r="J388" s="631" t="s">
        <v>2133</v>
      </c>
      <c r="K388" s="559"/>
    </row>
    <row r="389" spans="2:11" s="339" customFormat="1" ht="16.5" customHeight="1">
      <c r="B389" s="554" t="s">
        <v>60</v>
      </c>
      <c r="C389" s="631" t="s">
        <v>2781</v>
      </c>
      <c r="D389" s="631" t="s">
        <v>11973</v>
      </c>
      <c r="E389" s="631" t="s">
        <v>1368</v>
      </c>
      <c r="F389" s="559"/>
      <c r="G389" s="631" t="s">
        <v>57</v>
      </c>
      <c r="H389" s="631" t="s">
        <v>2782</v>
      </c>
      <c r="I389" s="631" t="s">
        <v>12737</v>
      </c>
      <c r="J389" s="631" t="s">
        <v>2133</v>
      </c>
      <c r="K389" s="559"/>
    </row>
    <row r="390" spans="2:11" s="339" customFormat="1" ht="16.5" customHeight="1">
      <c r="B390" s="554" t="s">
        <v>60</v>
      </c>
      <c r="C390" s="631" t="s">
        <v>2783</v>
      </c>
      <c r="D390" s="631" t="s">
        <v>11974</v>
      </c>
      <c r="E390" s="631" t="s">
        <v>1368</v>
      </c>
      <c r="F390" s="559"/>
      <c r="G390" s="631" t="s">
        <v>57</v>
      </c>
      <c r="H390" s="631" t="s">
        <v>2784</v>
      </c>
      <c r="I390" s="631" t="s">
        <v>12738</v>
      </c>
      <c r="J390" s="631" t="s">
        <v>2133</v>
      </c>
      <c r="K390" s="559"/>
    </row>
    <row r="391" spans="2:11" s="339" customFormat="1" ht="16.5" customHeight="1">
      <c r="B391" s="554" t="s">
        <v>60</v>
      </c>
      <c r="C391" s="631" t="s">
        <v>2785</v>
      </c>
      <c r="D391" s="631" t="s">
        <v>11975</v>
      </c>
      <c r="E391" s="631" t="s">
        <v>1368</v>
      </c>
      <c r="F391" s="559"/>
      <c r="G391" s="631" t="s">
        <v>57</v>
      </c>
      <c r="H391" s="631" t="s">
        <v>2786</v>
      </c>
      <c r="I391" s="631" t="s">
        <v>12739</v>
      </c>
      <c r="J391" s="631" t="s">
        <v>2133</v>
      </c>
      <c r="K391" s="559"/>
    </row>
    <row r="392" spans="2:11" s="339" customFormat="1" ht="16.5" customHeight="1">
      <c r="B392" s="554" t="s">
        <v>60</v>
      </c>
      <c r="C392" s="631" t="s">
        <v>2787</v>
      </c>
      <c r="D392" s="631" t="s">
        <v>11976</v>
      </c>
      <c r="E392" s="631" t="s">
        <v>1368</v>
      </c>
      <c r="F392" s="559"/>
      <c r="G392" s="631" t="s">
        <v>57</v>
      </c>
      <c r="H392" s="631" t="s">
        <v>2788</v>
      </c>
      <c r="I392" s="631" t="s">
        <v>12740</v>
      </c>
      <c r="J392" s="631" t="s">
        <v>2133</v>
      </c>
      <c r="K392" s="559"/>
    </row>
    <row r="393" spans="2:11" s="339" customFormat="1" ht="16.5" customHeight="1">
      <c r="B393" s="554" t="s">
        <v>60</v>
      </c>
      <c r="C393" s="631" t="s">
        <v>2789</v>
      </c>
      <c r="D393" s="631" t="s">
        <v>11977</v>
      </c>
      <c r="E393" s="631" t="s">
        <v>1368</v>
      </c>
      <c r="F393" s="559"/>
      <c r="G393" s="631" t="s">
        <v>57</v>
      </c>
      <c r="H393" s="631" t="s">
        <v>2790</v>
      </c>
      <c r="I393" s="631" t="s">
        <v>12741</v>
      </c>
      <c r="J393" s="631" t="s">
        <v>2133</v>
      </c>
      <c r="K393" s="559"/>
    </row>
    <row r="394" spans="2:11" s="339" customFormat="1" ht="16.5" customHeight="1">
      <c r="B394" s="554" t="s">
        <v>60</v>
      </c>
      <c r="C394" s="631" t="s">
        <v>2791</v>
      </c>
      <c r="D394" s="631" t="s">
        <v>11978</v>
      </c>
      <c r="E394" s="631" t="s">
        <v>1368</v>
      </c>
      <c r="F394" s="559"/>
      <c r="G394" s="631" t="s">
        <v>57</v>
      </c>
      <c r="H394" s="631" t="s">
        <v>2792</v>
      </c>
      <c r="I394" s="631" t="s">
        <v>12742</v>
      </c>
      <c r="J394" s="631" t="s">
        <v>2133</v>
      </c>
      <c r="K394" s="559"/>
    </row>
    <row r="395" spans="2:11" s="339" customFormat="1" ht="16.5" customHeight="1">
      <c r="B395" s="554" t="s">
        <v>60</v>
      </c>
      <c r="C395" s="631" t="s">
        <v>2793</v>
      </c>
      <c r="D395" s="631" t="s">
        <v>11979</v>
      </c>
      <c r="E395" s="631" t="s">
        <v>1368</v>
      </c>
      <c r="F395" s="559"/>
      <c r="G395" s="631" t="s">
        <v>57</v>
      </c>
      <c r="H395" s="631" t="s">
        <v>2794</v>
      </c>
      <c r="I395" s="631" t="s">
        <v>12743</v>
      </c>
      <c r="J395" s="631" t="s">
        <v>2133</v>
      </c>
      <c r="K395" s="559"/>
    </row>
    <row r="396" spans="2:11" s="339" customFormat="1" ht="16.5" customHeight="1">
      <c r="B396" s="554" t="s">
        <v>60</v>
      </c>
      <c r="C396" s="631" t="s">
        <v>2795</v>
      </c>
      <c r="D396" s="631" t="s">
        <v>11980</v>
      </c>
      <c r="E396" s="631" t="s">
        <v>1368</v>
      </c>
      <c r="F396" s="559"/>
      <c r="G396" s="631" t="s">
        <v>57</v>
      </c>
      <c r="H396" s="631" t="s">
        <v>2796</v>
      </c>
      <c r="I396" s="631" t="s">
        <v>12744</v>
      </c>
      <c r="J396" s="631" t="s">
        <v>2133</v>
      </c>
      <c r="K396" s="559"/>
    </row>
    <row r="397" spans="2:11" s="339" customFormat="1" ht="16.5" customHeight="1">
      <c r="B397" s="554" t="s">
        <v>60</v>
      </c>
      <c r="C397" s="631" t="s">
        <v>2797</v>
      </c>
      <c r="D397" s="631" t="s">
        <v>11981</v>
      </c>
      <c r="E397" s="631" t="s">
        <v>1368</v>
      </c>
      <c r="F397" s="559"/>
      <c r="G397" s="631" t="s">
        <v>57</v>
      </c>
      <c r="H397" s="631" t="s">
        <v>2798</v>
      </c>
      <c r="I397" s="631" t="s">
        <v>12745</v>
      </c>
      <c r="J397" s="631" t="s">
        <v>2133</v>
      </c>
      <c r="K397" s="559"/>
    </row>
    <row r="398" spans="2:11" s="339" customFormat="1" ht="16.5" customHeight="1">
      <c r="B398" s="554" t="s">
        <v>60</v>
      </c>
      <c r="C398" s="631" t="s">
        <v>2799</v>
      </c>
      <c r="D398" s="631" t="s">
        <v>11982</v>
      </c>
      <c r="E398" s="631" t="s">
        <v>1368</v>
      </c>
      <c r="F398" s="559"/>
      <c r="G398" s="631" t="s">
        <v>57</v>
      </c>
      <c r="H398" s="631" t="s">
        <v>2800</v>
      </c>
      <c r="I398" s="631" t="s">
        <v>12746</v>
      </c>
      <c r="J398" s="631" t="s">
        <v>2133</v>
      </c>
      <c r="K398" s="559"/>
    </row>
    <row r="399" spans="2:11" s="339" customFormat="1" ht="16.5" customHeight="1">
      <c r="B399" s="554" t="s">
        <v>60</v>
      </c>
      <c r="C399" s="631" t="s">
        <v>2801</v>
      </c>
      <c r="D399" s="631" t="s">
        <v>11983</v>
      </c>
      <c r="E399" s="631" t="s">
        <v>1368</v>
      </c>
      <c r="F399" s="559"/>
      <c r="G399" s="631" t="s">
        <v>57</v>
      </c>
      <c r="H399" s="631" t="s">
        <v>2802</v>
      </c>
      <c r="I399" s="631" t="s">
        <v>12747</v>
      </c>
      <c r="J399" s="631" t="s">
        <v>2133</v>
      </c>
      <c r="K399" s="559"/>
    </row>
    <row r="400" spans="2:11" s="339" customFormat="1" ht="16.5" customHeight="1">
      <c r="B400" s="554" t="s">
        <v>60</v>
      </c>
      <c r="C400" s="631" t="s">
        <v>2803</v>
      </c>
      <c r="D400" s="631" t="s">
        <v>11984</v>
      </c>
      <c r="E400" s="631" t="s">
        <v>1368</v>
      </c>
      <c r="F400" s="559"/>
      <c r="G400" s="631" t="s">
        <v>57</v>
      </c>
      <c r="H400" s="631" t="s">
        <v>2804</v>
      </c>
      <c r="I400" s="631" t="s">
        <v>12748</v>
      </c>
      <c r="J400" s="631" t="s">
        <v>2133</v>
      </c>
      <c r="K400" s="559"/>
    </row>
    <row r="401" spans="2:11" s="339" customFormat="1" ht="16.5" customHeight="1">
      <c r="B401" s="554" t="s">
        <v>60</v>
      </c>
      <c r="C401" s="631" t="s">
        <v>2805</v>
      </c>
      <c r="D401" s="631" t="s">
        <v>11985</v>
      </c>
      <c r="E401" s="631" t="s">
        <v>1368</v>
      </c>
      <c r="F401" s="559"/>
      <c r="G401" s="631" t="s">
        <v>57</v>
      </c>
      <c r="H401" s="631" t="s">
        <v>2806</v>
      </c>
      <c r="I401" s="631" t="s">
        <v>12749</v>
      </c>
      <c r="J401" s="631" t="s">
        <v>2133</v>
      </c>
      <c r="K401" s="559"/>
    </row>
    <row r="402" spans="2:11" s="339" customFormat="1" ht="16.5" customHeight="1">
      <c r="B402" s="554" t="s">
        <v>60</v>
      </c>
      <c r="C402" s="631" t="s">
        <v>2807</v>
      </c>
      <c r="D402" s="631" t="s">
        <v>11986</v>
      </c>
      <c r="E402" s="631" t="s">
        <v>1368</v>
      </c>
      <c r="F402" s="559"/>
      <c r="G402" s="631" t="s">
        <v>57</v>
      </c>
      <c r="H402" s="631" t="s">
        <v>2808</v>
      </c>
      <c r="I402" s="631" t="s">
        <v>12750</v>
      </c>
      <c r="J402" s="631" t="s">
        <v>2133</v>
      </c>
      <c r="K402" s="559"/>
    </row>
    <row r="403" spans="2:11" s="339" customFormat="1" ht="16.5" customHeight="1">
      <c r="B403" s="554" t="s">
        <v>60</v>
      </c>
      <c r="C403" s="631" t="s">
        <v>2809</v>
      </c>
      <c r="D403" s="631" t="s">
        <v>11987</v>
      </c>
      <c r="E403" s="631" t="s">
        <v>1368</v>
      </c>
      <c r="F403" s="559"/>
      <c r="G403" s="631" t="s">
        <v>57</v>
      </c>
      <c r="H403" s="631" t="s">
        <v>2810</v>
      </c>
      <c r="I403" s="631" t="s">
        <v>12751</v>
      </c>
      <c r="J403" s="631" t="s">
        <v>2133</v>
      </c>
      <c r="K403" s="559"/>
    </row>
    <row r="404" spans="2:11" s="339" customFormat="1" ht="16.5" customHeight="1">
      <c r="B404" s="554" t="s">
        <v>60</v>
      </c>
      <c r="C404" s="631" t="s">
        <v>2811</v>
      </c>
      <c r="D404" s="631" t="s">
        <v>11988</v>
      </c>
      <c r="E404" s="631" t="s">
        <v>1368</v>
      </c>
      <c r="F404" s="559"/>
      <c r="G404" s="631" t="s">
        <v>57</v>
      </c>
      <c r="H404" s="631" t="s">
        <v>2812</v>
      </c>
      <c r="I404" s="631" t="s">
        <v>12752</v>
      </c>
      <c r="J404" s="631" t="s">
        <v>2133</v>
      </c>
      <c r="K404" s="559"/>
    </row>
    <row r="405" spans="2:11" s="339" customFormat="1" ht="16.5" customHeight="1">
      <c r="B405" s="554" t="s">
        <v>60</v>
      </c>
      <c r="C405" s="631" t="s">
        <v>2813</v>
      </c>
      <c r="D405" s="631" t="s">
        <v>11989</v>
      </c>
      <c r="E405" s="631" t="s">
        <v>1368</v>
      </c>
      <c r="F405" s="559"/>
      <c r="G405" s="631" t="s">
        <v>57</v>
      </c>
      <c r="H405" s="631" t="s">
        <v>2814</v>
      </c>
      <c r="I405" s="631" t="s">
        <v>12753</v>
      </c>
      <c r="J405" s="631" t="s">
        <v>2133</v>
      </c>
      <c r="K405" s="559"/>
    </row>
    <row r="406" spans="2:11" s="339" customFormat="1" ht="16.5" customHeight="1">
      <c r="B406" s="554" t="s">
        <v>60</v>
      </c>
      <c r="C406" s="631" t="s">
        <v>2815</v>
      </c>
      <c r="D406" s="631" t="s">
        <v>11990</v>
      </c>
      <c r="E406" s="631" t="s">
        <v>1368</v>
      </c>
      <c r="F406" s="559"/>
      <c r="G406" s="631" t="s">
        <v>57</v>
      </c>
      <c r="H406" s="631" t="s">
        <v>2816</v>
      </c>
      <c r="I406" s="631" t="s">
        <v>12754</v>
      </c>
      <c r="J406" s="631" t="s">
        <v>2133</v>
      </c>
      <c r="K406" s="559"/>
    </row>
    <row r="407" spans="2:11" s="339" customFormat="1" ht="16.5" customHeight="1">
      <c r="B407" s="554" t="s">
        <v>60</v>
      </c>
      <c r="C407" s="631" t="s">
        <v>2817</v>
      </c>
      <c r="D407" s="631" t="s">
        <v>11991</v>
      </c>
      <c r="E407" s="631" t="s">
        <v>1368</v>
      </c>
      <c r="F407" s="559"/>
      <c r="G407" s="631" t="s">
        <v>57</v>
      </c>
      <c r="H407" s="631" t="s">
        <v>2818</v>
      </c>
      <c r="I407" s="631" t="s">
        <v>12755</v>
      </c>
      <c r="J407" s="631" t="s">
        <v>2133</v>
      </c>
      <c r="K407" s="559"/>
    </row>
    <row r="408" spans="2:11" s="339" customFormat="1" ht="16.5" customHeight="1">
      <c r="B408" s="554" t="s">
        <v>60</v>
      </c>
      <c r="C408" s="631" t="s">
        <v>2819</v>
      </c>
      <c r="D408" s="631" t="s">
        <v>11992</v>
      </c>
      <c r="E408" s="631" t="s">
        <v>1368</v>
      </c>
      <c r="F408" s="559"/>
      <c r="G408" s="631" t="s">
        <v>57</v>
      </c>
      <c r="H408" s="631" t="s">
        <v>2820</v>
      </c>
      <c r="I408" s="631" t="s">
        <v>12756</v>
      </c>
      <c r="J408" s="631" t="s">
        <v>2133</v>
      </c>
      <c r="K408" s="559"/>
    </row>
    <row r="409" spans="2:11" s="339" customFormat="1" ht="16.5" customHeight="1">
      <c r="B409" s="554" t="s">
        <v>60</v>
      </c>
      <c r="C409" s="631" t="s">
        <v>2821</v>
      </c>
      <c r="D409" s="631" t="s">
        <v>11993</v>
      </c>
      <c r="E409" s="631" t="s">
        <v>1368</v>
      </c>
      <c r="F409" s="559"/>
      <c r="G409" s="631" t="s">
        <v>57</v>
      </c>
      <c r="H409" s="631" t="s">
        <v>2822</v>
      </c>
      <c r="I409" s="631" t="s">
        <v>12757</v>
      </c>
      <c r="J409" s="631" t="s">
        <v>2133</v>
      </c>
      <c r="K409" s="559"/>
    </row>
    <row r="410" spans="2:11" s="339" customFormat="1" ht="16.5" customHeight="1">
      <c r="B410" s="554" t="s">
        <v>60</v>
      </c>
      <c r="C410" s="631" t="s">
        <v>2823</v>
      </c>
      <c r="D410" s="631" t="s">
        <v>11994</v>
      </c>
      <c r="E410" s="631" t="s">
        <v>1368</v>
      </c>
      <c r="F410" s="559"/>
      <c r="G410" s="631" t="s">
        <v>57</v>
      </c>
      <c r="H410" s="631" t="s">
        <v>2824</v>
      </c>
      <c r="I410" s="631" t="s">
        <v>12758</v>
      </c>
      <c r="J410" s="631" t="s">
        <v>2133</v>
      </c>
      <c r="K410" s="559"/>
    </row>
    <row r="411" spans="2:11" s="339" customFormat="1" ht="16.5" customHeight="1">
      <c r="B411" s="554" t="s">
        <v>60</v>
      </c>
      <c r="C411" s="631" t="s">
        <v>2825</v>
      </c>
      <c r="D411" s="631" t="s">
        <v>11995</v>
      </c>
      <c r="E411" s="631" t="s">
        <v>1368</v>
      </c>
      <c r="F411" s="559"/>
      <c r="G411" s="631" t="s">
        <v>57</v>
      </c>
      <c r="H411" s="631" t="s">
        <v>2826</v>
      </c>
      <c r="I411" s="631" t="s">
        <v>12759</v>
      </c>
      <c r="J411" s="631" t="s">
        <v>2133</v>
      </c>
      <c r="K411" s="559"/>
    </row>
    <row r="412" spans="2:11" s="339" customFormat="1" ht="16.5" customHeight="1">
      <c r="B412" s="554" t="s">
        <v>60</v>
      </c>
      <c r="C412" s="631" t="s">
        <v>2827</v>
      </c>
      <c r="D412" s="631" t="s">
        <v>11996</v>
      </c>
      <c r="E412" s="631" t="s">
        <v>1368</v>
      </c>
      <c r="F412" s="559"/>
      <c r="G412" s="631" t="s">
        <v>57</v>
      </c>
      <c r="H412" s="631" t="s">
        <v>2828</v>
      </c>
      <c r="I412" s="631" t="s">
        <v>12760</v>
      </c>
      <c r="J412" s="631" t="s">
        <v>2133</v>
      </c>
      <c r="K412" s="559"/>
    </row>
    <row r="413" spans="2:11" s="339" customFormat="1" ht="16.5" customHeight="1">
      <c r="B413" s="554" t="s">
        <v>60</v>
      </c>
      <c r="C413" s="631" t="s">
        <v>2829</v>
      </c>
      <c r="D413" s="631" t="s">
        <v>11997</v>
      </c>
      <c r="E413" s="631" t="s">
        <v>1368</v>
      </c>
      <c r="F413" s="559"/>
      <c r="G413" s="631" t="s">
        <v>57</v>
      </c>
      <c r="H413" s="631" t="s">
        <v>2830</v>
      </c>
      <c r="I413" s="631" t="s">
        <v>12761</v>
      </c>
      <c r="J413" s="631" t="s">
        <v>2133</v>
      </c>
      <c r="K413" s="559"/>
    </row>
    <row r="414" spans="2:11" s="339" customFormat="1" ht="16.5" customHeight="1">
      <c r="B414" s="554" t="s">
        <v>60</v>
      </c>
      <c r="C414" s="631" t="s">
        <v>2831</v>
      </c>
      <c r="D414" s="631" t="s">
        <v>11998</v>
      </c>
      <c r="E414" s="631" t="s">
        <v>1368</v>
      </c>
      <c r="F414" s="559"/>
      <c r="G414" s="631" t="s">
        <v>57</v>
      </c>
      <c r="H414" s="631" t="s">
        <v>2832</v>
      </c>
      <c r="I414" s="631" t="s">
        <v>12762</v>
      </c>
      <c r="J414" s="631" t="s">
        <v>2133</v>
      </c>
      <c r="K414" s="559"/>
    </row>
    <row r="415" spans="2:11" s="339" customFormat="1" ht="16.5" customHeight="1">
      <c r="B415" s="554" t="s">
        <v>60</v>
      </c>
      <c r="C415" s="631" t="s">
        <v>2833</v>
      </c>
      <c r="D415" s="631" t="s">
        <v>11999</v>
      </c>
      <c r="E415" s="631" t="s">
        <v>1368</v>
      </c>
      <c r="F415" s="559"/>
      <c r="G415" s="631" t="s">
        <v>57</v>
      </c>
      <c r="H415" s="631" t="s">
        <v>2834</v>
      </c>
      <c r="I415" s="631" t="s">
        <v>12763</v>
      </c>
      <c r="J415" s="631" t="s">
        <v>2133</v>
      </c>
      <c r="K415" s="559"/>
    </row>
    <row r="416" spans="2:11" s="339" customFormat="1" ht="16.5" customHeight="1">
      <c r="B416" s="554" t="s">
        <v>60</v>
      </c>
      <c r="C416" s="631" t="s">
        <v>2835</v>
      </c>
      <c r="D416" s="631" t="s">
        <v>12000</v>
      </c>
      <c r="E416" s="631" t="s">
        <v>1368</v>
      </c>
      <c r="F416" s="559"/>
      <c r="G416" s="631" t="s">
        <v>57</v>
      </c>
      <c r="H416" s="631" t="s">
        <v>2836</v>
      </c>
      <c r="I416" s="631" t="s">
        <v>12764</v>
      </c>
      <c r="J416" s="631" t="s">
        <v>2133</v>
      </c>
      <c r="K416" s="559"/>
    </row>
    <row r="417" spans="2:11" s="339" customFormat="1" ht="16.5" customHeight="1">
      <c r="B417" s="554" t="s">
        <v>60</v>
      </c>
      <c r="C417" s="631" t="s">
        <v>2837</v>
      </c>
      <c r="D417" s="631" t="s">
        <v>12001</v>
      </c>
      <c r="E417" s="631" t="s">
        <v>1368</v>
      </c>
      <c r="F417" s="559"/>
      <c r="G417" s="631" t="s">
        <v>57</v>
      </c>
      <c r="H417" s="631" t="s">
        <v>2838</v>
      </c>
      <c r="I417" s="631" t="s">
        <v>12765</v>
      </c>
      <c r="J417" s="631" t="s">
        <v>2133</v>
      </c>
      <c r="K417" s="559"/>
    </row>
    <row r="418" spans="2:11" s="339" customFormat="1" ht="16.5" customHeight="1">
      <c r="B418" s="554" t="s">
        <v>60</v>
      </c>
      <c r="C418" s="631" t="s">
        <v>2839</v>
      </c>
      <c r="D418" s="631" t="s">
        <v>12002</v>
      </c>
      <c r="E418" s="631" t="s">
        <v>1368</v>
      </c>
      <c r="F418" s="559"/>
      <c r="G418" s="631" t="s">
        <v>57</v>
      </c>
      <c r="H418" s="631" t="s">
        <v>2840</v>
      </c>
      <c r="I418" s="631" t="s">
        <v>12766</v>
      </c>
      <c r="J418" s="631" t="s">
        <v>2133</v>
      </c>
      <c r="K418" s="559"/>
    </row>
    <row r="419" spans="2:11" s="339" customFormat="1" ht="16.5" customHeight="1">
      <c r="B419" s="554" t="s">
        <v>60</v>
      </c>
      <c r="C419" s="631" t="s">
        <v>2841</v>
      </c>
      <c r="D419" s="631" t="s">
        <v>12003</v>
      </c>
      <c r="E419" s="631" t="s">
        <v>1368</v>
      </c>
      <c r="F419" s="559"/>
      <c r="G419" s="631" t="s">
        <v>57</v>
      </c>
      <c r="H419" s="631" t="s">
        <v>2842</v>
      </c>
      <c r="I419" s="631" t="s">
        <v>12767</v>
      </c>
      <c r="J419" s="631" t="s">
        <v>2133</v>
      </c>
      <c r="K419" s="559"/>
    </row>
    <row r="420" spans="2:11" s="339" customFormat="1" ht="16.5" customHeight="1">
      <c r="B420" s="554" t="s">
        <v>60</v>
      </c>
      <c r="C420" s="631" t="s">
        <v>2843</v>
      </c>
      <c r="D420" s="631" t="s">
        <v>12004</v>
      </c>
      <c r="E420" s="631" t="s">
        <v>1368</v>
      </c>
      <c r="F420" s="559"/>
      <c r="G420" s="631" t="s">
        <v>57</v>
      </c>
      <c r="H420" s="631" t="s">
        <v>2844</v>
      </c>
      <c r="I420" s="631" t="s">
        <v>12768</v>
      </c>
      <c r="J420" s="631" t="s">
        <v>2133</v>
      </c>
      <c r="K420" s="559"/>
    </row>
    <row r="421" spans="2:11" s="339" customFormat="1" ht="16.5" customHeight="1">
      <c r="B421" s="554" t="s">
        <v>60</v>
      </c>
      <c r="C421" s="631" t="s">
        <v>2845</v>
      </c>
      <c r="D421" s="631" t="s">
        <v>12005</v>
      </c>
      <c r="E421" s="631" t="s">
        <v>1368</v>
      </c>
      <c r="F421" s="559"/>
      <c r="G421" s="631" t="s">
        <v>57</v>
      </c>
      <c r="H421" s="631" t="s">
        <v>2584</v>
      </c>
      <c r="I421" s="631" t="s">
        <v>11874</v>
      </c>
      <c r="J421" s="631" t="s">
        <v>2133</v>
      </c>
      <c r="K421" s="559"/>
    </row>
    <row r="422" spans="2:11" s="339" customFormat="1" ht="16.5" customHeight="1">
      <c r="B422" s="554" t="s">
        <v>60</v>
      </c>
      <c r="C422" s="631" t="s">
        <v>2846</v>
      </c>
      <c r="D422" s="631" t="s">
        <v>12006</v>
      </c>
      <c r="E422" s="631" t="s">
        <v>1368</v>
      </c>
      <c r="F422" s="559"/>
      <c r="G422" s="631" t="s">
        <v>57</v>
      </c>
      <c r="H422" s="631" t="s">
        <v>2847</v>
      </c>
      <c r="I422" s="631" t="s">
        <v>12769</v>
      </c>
      <c r="J422" s="631" t="s">
        <v>2133</v>
      </c>
      <c r="K422" s="559"/>
    </row>
    <row r="423" spans="2:11" s="339" customFormat="1" ht="16.5" customHeight="1">
      <c r="B423" s="554" t="s">
        <v>60</v>
      </c>
      <c r="C423" s="631" t="s">
        <v>2848</v>
      </c>
      <c r="D423" s="631" t="s">
        <v>12007</v>
      </c>
      <c r="E423" s="631" t="s">
        <v>1368</v>
      </c>
      <c r="F423" s="559"/>
      <c r="G423" s="631" t="s">
        <v>57</v>
      </c>
      <c r="H423" s="631" t="s">
        <v>2849</v>
      </c>
      <c r="I423" s="631" t="s">
        <v>12770</v>
      </c>
      <c r="J423" s="631" t="s">
        <v>2133</v>
      </c>
      <c r="K423" s="559"/>
    </row>
    <row r="424" spans="2:11" s="339" customFormat="1" ht="16.5" customHeight="1">
      <c r="B424" s="554" t="s">
        <v>60</v>
      </c>
      <c r="C424" s="631" t="s">
        <v>2850</v>
      </c>
      <c r="D424" s="631" t="s">
        <v>12008</v>
      </c>
      <c r="E424" s="631" t="s">
        <v>1368</v>
      </c>
      <c r="F424" s="559"/>
      <c r="G424" s="631" t="s">
        <v>57</v>
      </c>
      <c r="H424" s="631" t="s">
        <v>2586</v>
      </c>
      <c r="I424" s="631" t="s">
        <v>11875</v>
      </c>
      <c r="J424" s="631" t="s">
        <v>2133</v>
      </c>
      <c r="K424" s="559"/>
    </row>
    <row r="425" spans="2:11" s="339" customFormat="1" ht="16.5" customHeight="1">
      <c r="B425" s="554" t="s">
        <v>60</v>
      </c>
      <c r="C425" s="631" t="s">
        <v>2851</v>
      </c>
      <c r="D425" s="631" t="s">
        <v>12009</v>
      </c>
      <c r="E425" s="631" t="s">
        <v>1368</v>
      </c>
      <c r="F425" s="559"/>
      <c r="G425" s="631" t="s">
        <v>57</v>
      </c>
      <c r="H425" s="631" t="s">
        <v>2852</v>
      </c>
      <c r="I425" s="631" t="s">
        <v>12771</v>
      </c>
      <c r="J425" s="631" t="s">
        <v>2133</v>
      </c>
      <c r="K425" s="559"/>
    </row>
    <row r="426" spans="2:11" s="339" customFormat="1" ht="16.5" customHeight="1">
      <c r="B426" s="554" t="s">
        <v>60</v>
      </c>
      <c r="C426" s="631" t="s">
        <v>2853</v>
      </c>
      <c r="D426" s="631" t="s">
        <v>12010</v>
      </c>
      <c r="E426" s="631" t="s">
        <v>1368</v>
      </c>
      <c r="F426" s="559"/>
      <c r="G426" s="631" t="s">
        <v>57</v>
      </c>
      <c r="H426" s="631" t="s">
        <v>2854</v>
      </c>
      <c r="I426" s="631" t="s">
        <v>12772</v>
      </c>
      <c r="J426" s="631" t="s">
        <v>2133</v>
      </c>
      <c r="K426" s="559"/>
    </row>
    <row r="427" spans="2:11" s="339" customFormat="1" ht="16.5" customHeight="1">
      <c r="B427" s="554" t="s">
        <v>60</v>
      </c>
      <c r="C427" s="631" t="s">
        <v>2855</v>
      </c>
      <c r="D427" s="631" t="s">
        <v>12011</v>
      </c>
      <c r="E427" s="631" t="s">
        <v>1368</v>
      </c>
      <c r="F427" s="559"/>
      <c r="G427" s="631" t="s">
        <v>57</v>
      </c>
      <c r="H427" s="631" t="s">
        <v>2588</v>
      </c>
      <c r="I427" s="631" t="s">
        <v>11876</v>
      </c>
      <c r="J427" s="631" t="s">
        <v>2133</v>
      </c>
      <c r="K427" s="559"/>
    </row>
    <row r="428" spans="2:11" s="339" customFormat="1" ht="16.5" customHeight="1">
      <c r="B428" s="554" t="s">
        <v>60</v>
      </c>
      <c r="C428" s="631" t="s">
        <v>2856</v>
      </c>
      <c r="D428" s="631" t="s">
        <v>12012</v>
      </c>
      <c r="E428" s="631" t="s">
        <v>1368</v>
      </c>
      <c r="F428" s="559"/>
      <c r="G428" s="631" t="s">
        <v>57</v>
      </c>
      <c r="H428" s="631" t="s">
        <v>2857</v>
      </c>
      <c r="I428" s="631" t="s">
        <v>12773</v>
      </c>
      <c r="J428" s="631" t="s">
        <v>2133</v>
      </c>
      <c r="K428" s="559"/>
    </row>
    <row r="429" spans="2:11" s="339" customFormat="1" ht="16.5" customHeight="1">
      <c r="B429" s="554" t="s">
        <v>60</v>
      </c>
      <c r="C429" s="631" t="s">
        <v>2858</v>
      </c>
      <c r="D429" s="631" t="s">
        <v>12013</v>
      </c>
      <c r="E429" s="631" t="s">
        <v>1368</v>
      </c>
      <c r="F429" s="559"/>
      <c r="G429" s="631" t="s">
        <v>57</v>
      </c>
      <c r="H429" s="631" t="s">
        <v>2859</v>
      </c>
      <c r="I429" s="631" t="s">
        <v>12774</v>
      </c>
      <c r="J429" s="631" t="s">
        <v>2133</v>
      </c>
      <c r="K429" s="559"/>
    </row>
    <row r="430" spans="2:11" s="339" customFormat="1" ht="16.5" customHeight="1">
      <c r="B430" s="554" t="s">
        <v>60</v>
      </c>
      <c r="C430" s="631" t="s">
        <v>2860</v>
      </c>
      <c r="D430" s="631" t="s">
        <v>12014</v>
      </c>
      <c r="E430" s="631" t="s">
        <v>1368</v>
      </c>
      <c r="F430" s="559"/>
      <c r="G430" s="631" t="s">
        <v>57</v>
      </c>
      <c r="H430" s="631" t="s">
        <v>2590</v>
      </c>
      <c r="I430" s="631" t="s">
        <v>11877</v>
      </c>
      <c r="J430" s="631" t="s">
        <v>2133</v>
      </c>
      <c r="K430" s="559"/>
    </row>
    <row r="431" spans="2:11" s="339" customFormat="1" ht="16.5" customHeight="1">
      <c r="B431" s="554" t="s">
        <v>60</v>
      </c>
      <c r="C431" s="631" t="s">
        <v>2861</v>
      </c>
      <c r="D431" s="631" t="s">
        <v>12015</v>
      </c>
      <c r="E431" s="631" t="s">
        <v>1368</v>
      </c>
      <c r="F431" s="559"/>
      <c r="G431" s="631" t="s">
        <v>57</v>
      </c>
      <c r="H431" s="631" t="s">
        <v>2862</v>
      </c>
      <c r="I431" s="631" t="s">
        <v>12775</v>
      </c>
      <c r="J431" s="631" t="s">
        <v>2133</v>
      </c>
      <c r="K431" s="559"/>
    </row>
    <row r="432" spans="2:11" s="339" customFormat="1" ht="16.5" customHeight="1">
      <c r="B432" s="554" t="s">
        <v>60</v>
      </c>
      <c r="C432" s="631" t="s">
        <v>2863</v>
      </c>
      <c r="D432" s="631" t="s">
        <v>12016</v>
      </c>
      <c r="E432" s="631" t="s">
        <v>1368</v>
      </c>
      <c r="F432" s="559"/>
      <c r="G432" s="631" t="s">
        <v>57</v>
      </c>
      <c r="H432" s="631" t="s">
        <v>2864</v>
      </c>
      <c r="I432" s="631" t="s">
        <v>12776</v>
      </c>
      <c r="J432" s="631" t="s">
        <v>2133</v>
      </c>
      <c r="K432" s="559"/>
    </row>
    <row r="433" spans="2:11" s="339" customFormat="1" ht="16.5" customHeight="1">
      <c r="B433" s="554" t="s">
        <v>60</v>
      </c>
      <c r="C433" s="631" t="s">
        <v>2865</v>
      </c>
      <c r="D433" s="631" t="s">
        <v>12017</v>
      </c>
      <c r="E433" s="631" t="s">
        <v>1368</v>
      </c>
      <c r="F433" s="559"/>
      <c r="G433" s="631" t="s">
        <v>57</v>
      </c>
      <c r="H433" s="631" t="s">
        <v>2592</v>
      </c>
      <c r="I433" s="631" t="s">
        <v>11878</v>
      </c>
      <c r="J433" s="631" t="s">
        <v>2133</v>
      </c>
      <c r="K433" s="559"/>
    </row>
    <row r="434" spans="2:11" s="339" customFormat="1" ht="16.5" customHeight="1">
      <c r="B434" s="554" t="s">
        <v>60</v>
      </c>
      <c r="C434" s="631" t="s">
        <v>2866</v>
      </c>
      <c r="D434" s="631" t="s">
        <v>12018</v>
      </c>
      <c r="E434" s="631" t="s">
        <v>1368</v>
      </c>
      <c r="F434" s="559"/>
      <c r="G434" s="631" t="s">
        <v>57</v>
      </c>
      <c r="H434" s="631" t="s">
        <v>2867</v>
      </c>
      <c r="I434" s="631" t="s">
        <v>12777</v>
      </c>
      <c r="J434" s="631" t="s">
        <v>2133</v>
      </c>
      <c r="K434" s="559"/>
    </row>
    <row r="435" spans="2:11" s="339" customFormat="1" ht="16.5" customHeight="1">
      <c r="B435" s="554" t="s">
        <v>60</v>
      </c>
      <c r="C435" s="631" t="s">
        <v>2868</v>
      </c>
      <c r="D435" s="631" t="s">
        <v>12019</v>
      </c>
      <c r="E435" s="631" t="s">
        <v>1368</v>
      </c>
      <c r="F435" s="559"/>
      <c r="G435" s="631" t="s">
        <v>57</v>
      </c>
      <c r="H435" s="631" t="s">
        <v>2594</v>
      </c>
      <c r="I435" s="631" t="s">
        <v>11879</v>
      </c>
      <c r="J435" s="631" t="s">
        <v>2133</v>
      </c>
      <c r="K435" s="559"/>
    </row>
    <row r="436" spans="2:11" s="339" customFormat="1" ht="16.5" customHeight="1">
      <c r="B436" s="554" t="s">
        <v>60</v>
      </c>
      <c r="C436" s="631" t="s">
        <v>2869</v>
      </c>
      <c r="D436" s="631" t="s">
        <v>12020</v>
      </c>
      <c r="E436" s="631" t="s">
        <v>1368</v>
      </c>
      <c r="F436" s="559"/>
      <c r="G436" s="631" t="s">
        <v>57</v>
      </c>
      <c r="H436" s="631" t="s">
        <v>2870</v>
      </c>
      <c r="I436" s="631" t="s">
        <v>12778</v>
      </c>
      <c r="J436" s="631" t="s">
        <v>2133</v>
      </c>
      <c r="K436" s="559"/>
    </row>
    <row r="437" spans="2:11" s="339" customFormat="1" ht="16.5" customHeight="1">
      <c r="B437" s="554" t="s">
        <v>60</v>
      </c>
      <c r="C437" s="631" t="s">
        <v>2871</v>
      </c>
      <c r="D437" s="631" t="s">
        <v>12021</v>
      </c>
      <c r="E437" s="631" t="s">
        <v>1368</v>
      </c>
      <c r="F437" s="559"/>
      <c r="G437" s="631" t="s">
        <v>57</v>
      </c>
      <c r="H437" s="631" t="s">
        <v>2596</v>
      </c>
      <c r="I437" s="631" t="s">
        <v>11880</v>
      </c>
      <c r="J437" s="631" t="s">
        <v>2133</v>
      </c>
      <c r="K437" s="559"/>
    </row>
    <row r="438" spans="2:11" s="339" customFormat="1" ht="16.5" customHeight="1">
      <c r="B438" s="554" t="s">
        <v>60</v>
      </c>
      <c r="C438" s="631" t="s">
        <v>2872</v>
      </c>
      <c r="D438" s="631" t="s">
        <v>12022</v>
      </c>
      <c r="E438" s="631" t="s">
        <v>1368</v>
      </c>
      <c r="F438" s="559"/>
      <c r="G438" s="631" t="s">
        <v>57</v>
      </c>
      <c r="H438" s="631" t="s">
        <v>2602</v>
      </c>
      <c r="I438" s="631" t="s">
        <v>11882</v>
      </c>
      <c r="J438" s="631" t="s">
        <v>2133</v>
      </c>
      <c r="K438" s="559"/>
    </row>
    <row r="439" spans="2:11" s="339" customFormat="1" ht="16.5" customHeight="1">
      <c r="B439" s="554" t="s">
        <v>60</v>
      </c>
      <c r="C439" s="631" t="s">
        <v>2873</v>
      </c>
      <c r="D439" s="631" t="s">
        <v>12023</v>
      </c>
      <c r="E439" s="631" t="s">
        <v>1368</v>
      </c>
      <c r="F439" s="559"/>
      <c r="G439" s="631" t="s">
        <v>57</v>
      </c>
      <c r="H439" s="631" t="s">
        <v>2604</v>
      </c>
      <c r="I439" s="631" t="s">
        <v>11883</v>
      </c>
      <c r="J439" s="631" t="s">
        <v>2133</v>
      </c>
      <c r="K439" s="559"/>
    </row>
    <row r="440" spans="2:11" s="339" customFormat="1" ht="16.5" customHeight="1">
      <c r="B440" s="554" t="s">
        <v>60</v>
      </c>
      <c r="C440" s="631" t="s">
        <v>2874</v>
      </c>
      <c r="D440" s="631" t="s">
        <v>12024</v>
      </c>
      <c r="E440" s="631" t="s">
        <v>1368</v>
      </c>
      <c r="F440" s="559"/>
      <c r="G440" s="631" t="s">
        <v>57</v>
      </c>
      <c r="H440" s="631" t="s">
        <v>2606</v>
      </c>
      <c r="I440" s="631" t="s">
        <v>11884</v>
      </c>
      <c r="J440" s="631" t="s">
        <v>2133</v>
      </c>
      <c r="K440" s="559"/>
    </row>
    <row r="441" spans="2:11" s="339" customFormat="1" ht="16.5" customHeight="1">
      <c r="B441" s="554" t="s">
        <v>60</v>
      </c>
      <c r="C441" s="631" t="s">
        <v>2875</v>
      </c>
      <c r="D441" s="631" t="s">
        <v>12025</v>
      </c>
      <c r="E441" s="631" t="s">
        <v>1368</v>
      </c>
      <c r="F441" s="559"/>
      <c r="G441" s="631" t="s">
        <v>57</v>
      </c>
      <c r="H441" s="631" t="s">
        <v>2608</v>
      </c>
      <c r="I441" s="631" t="s">
        <v>11885</v>
      </c>
      <c r="J441" s="631" t="s">
        <v>2133</v>
      </c>
      <c r="K441" s="559"/>
    </row>
    <row r="442" spans="2:11" s="339" customFormat="1" ht="16.5" customHeight="1">
      <c r="B442" s="554" t="s">
        <v>60</v>
      </c>
      <c r="C442" s="631" t="s">
        <v>2876</v>
      </c>
      <c r="D442" s="631" t="s">
        <v>12026</v>
      </c>
      <c r="E442" s="631" t="s">
        <v>1368</v>
      </c>
      <c r="F442" s="559"/>
      <c r="G442" s="631" t="s">
        <v>57</v>
      </c>
      <c r="H442" s="631" t="s">
        <v>2610</v>
      </c>
      <c r="I442" s="631" t="s">
        <v>11886</v>
      </c>
      <c r="J442" s="631" t="s">
        <v>2133</v>
      </c>
      <c r="K442" s="559"/>
    </row>
    <row r="443" spans="2:11" s="339" customFormat="1" ht="16.5" customHeight="1">
      <c r="B443" s="554" t="s">
        <v>60</v>
      </c>
      <c r="C443" s="631" t="s">
        <v>2877</v>
      </c>
      <c r="D443" s="631" t="s">
        <v>12027</v>
      </c>
      <c r="E443" s="631" t="s">
        <v>1368</v>
      </c>
      <c r="F443" s="559"/>
      <c r="G443" s="631" t="s">
        <v>57</v>
      </c>
      <c r="H443" s="631" t="s">
        <v>2612</v>
      </c>
      <c r="I443" s="631" t="s">
        <v>11887</v>
      </c>
      <c r="J443" s="631" t="s">
        <v>2133</v>
      </c>
      <c r="K443" s="559"/>
    </row>
    <row r="444" spans="2:11" s="339" customFormat="1" ht="16.5" customHeight="1">
      <c r="B444" s="554" t="s">
        <v>60</v>
      </c>
      <c r="C444" s="631" t="s">
        <v>2878</v>
      </c>
      <c r="D444" s="631" t="s">
        <v>12028</v>
      </c>
      <c r="E444" s="631" t="s">
        <v>1368</v>
      </c>
      <c r="F444" s="559"/>
      <c r="G444" s="631" t="s">
        <v>57</v>
      </c>
      <c r="H444" s="631" t="s">
        <v>2614</v>
      </c>
      <c r="I444" s="631" t="s">
        <v>11888</v>
      </c>
      <c r="J444" s="631" t="s">
        <v>2133</v>
      </c>
      <c r="K444" s="559"/>
    </row>
    <row r="445" spans="2:11" s="339" customFormat="1" ht="16.5" customHeight="1">
      <c r="B445" s="554" t="s">
        <v>60</v>
      </c>
      <c r="C445" s="631" t="s">
        <v>2879</v>
      </c>
      <c r="D445" s="631" t="s">
        <v>12029</v>
      </c>
      <c r="E445" s="631" t="s">
        <v>1368</v>
      </c>
      <c r="F445" s="559"/>
      <c r="G445" s="631" t="s">
        <v>57</v>
      </c>
      <c r="H445" s="631" t="s">
        <v>2616</v>
      </c>
      <c r="I445" s="631" t="s">
        <v>11889</v>
      </c>
      <c r="J445" s="631" t="s">
        <v>2133</v>
      </c>
      <c r="K445" s="559"/>
    </row>
    <row r="446" spans="2:11" s="339" customFormat="1" ht="16.5" customHeight="1">
      <c r="B446" s="554" t="s">
        <v>60</v>
      </c>
      <c r="C446" s="631" t="s">
        <v>2880</v>
      </c>
      <c r="D446" s="631" t="s">
        <v>12030</v>
      </c>
      <c r="E446" s="631" t="s">
        <v>1368</v>
      </c>
      <c r="F446" s="559"/>
      <c r="G446" s="631" t="s">
        <v>57</v>
      </c>
      <c r="H446" s="631" t="s">
        <v>2881</v>
      </c>
      <c r="I446" s="631" t="s">
        <v>12779</v>
      </c>
      <c r="J446" s="631" t="s">
        <v>2133</v>
      </c>
      <c r="K446" s="559"/>
    </row>
    <row r="447" spans="2:11" s="339" customFormat="1" ht="16.5" customHeight="1">
      <c r="B447" s="554" t="s">
        <v>60</v>
      </c>
      <c r="C447" s="631" t="s">
        <v>2882</v>
      </c>
      <c r="D447" s="631" t="s">
        <v>12031</v>
      </c>
      <c r="E447" s="631" t="s">
        <v>1368</v>
      </c>
      <c r="F447" s="559"/>
      <c r="G447" s="631" t="s">
        <v>57</v>
      </c>
      <c r="H447" s="631" t="s">
        <v>2618</v>
      </c>
      <c r="I447" s="631" t="s">
        <v>11890</v>
      </c>
      <c r="J447" s="631" t="s">
        <v>2133</v>
      </c>
      <c r="K447" s="559"/>
    </row>
    <row r="448" spans="2:11" s="339" customFormat="1" ht="16.5" customHeight="1">
      <c r="B448" s="554" t="s">
        <v>60</v>
      </c>
      <c r="C448" s="631" t="s">
        <v>2883</v>
      </c>
      <c r="D448" s="631" t="s">
        <v>12032</v>
      </c>
      <c r="E448" s="631" t="s">
        <v>1368</v>
      </c>
      <c r="F448" s="559"/>
      <c r="G448" s="631" t="s">
        <v>57</v>
      </c>
      <c r="H448" s="631" t="s">
        <v>2884</v>
      </c>
      <c r="I448" s="631" t="s">
        <v>12780</v>
      </c>
      <c r="J448" s="631" t="s">
        <v>2133</v>
      </c>
      <c r="K448" s="559"/>
    </row>
    <row r="449" spans="2:11" s="339" customFormat="1" ht="16.5" customHeight="1">
      <c r="B449" s="554" t="s">
        <v>60</v>
      </c>
      <c r="C449" s="631" t="s">
        <v>2885</v>
      </c>
      <c r="D449" s="631" t="s">
        <v>12033</v>
      </c>
      <c r="E449" s="631" t="s">
        <v>1368</v>
      </c>
      <c r="F449" s="559"/>
      <c r="G449" s="631" t="s">
        <v>57</v>
      </c>
      <c r="H449" s="631" t="s">
        <v>2620</v>
      </c>
      <c r="I449" s="631" t="s">
        <v>11891</v>
      </c>
      <c r="J449" s="631" t="s">
        <v>2133</v>
      </c>
      <c r="K449" s="559"/>
    </row>
    <row r="450" spans="2:11" s="339" customFormat="1" ht="16.5" customHeight="1">
      <c r="B450" s="554" t="s">
        <v>60</v>
      </c>
      <c r="C450" s="631" t="s">
        <v>2886</v>
      </c>
      <c r="D450" s="631" t="s">
        <v>12034</v>
      </c>
      <c r="E450" s="631" t="s">
        <v>1368</v>
      </c>
      <c r="F450" s="559"/>
      <c r="G450" s="631" t="s">
        <v>57</v>
      </c>
      <c r="H450" s="631" t="s">
        <v>2887</v>
      </c>
      <c r="I450" s="631" t="s">
        <v>12781</v>
      </c>
      <c r="J450" s="631" t="s">
        <v>2133</v>
      </c>
      <c r="K450" s="559"/>
    </row>
    <row r="451" spans="2:11" s="339" customFormat="1" ht="16.5" customHeight="1">
      <c r="B451" s="554" t="s">
        <v>60</v>
      </c>
      <c r="C451" s="631" t="s">
        <v>2888</v>
      </c>
      <c r="D451" s="631" t="s">
        <v>12035</v>
      </c>
      <c r="E451" s="631" t="s">
        <v>1368</v>
      </c>
      <c r="F451" s="559"/>
      <c r="G451" s="631" t="s">
        <v>57</v>
      </c>
      <c r="H451" s="631" t="s">
        <v>2622</v>
      </c>
      <c r="I451" s="631" t="s">
        <v>11892</v>
      </c>
      <c r="J451" s="631" t="s">
        <v>2133</v>
      </c>
      <c r="K451" s="559"/>
    </row>
    <row r="452" spans="2:11" s="339" customFormat="1" ht="16.5" customHeight="1">
      <c r="B452" s="554" t="s">
        <v>60</v>
      </c>
      <c r="C452" s="631" t="s">
        <v>2889</v>
      </c>
      <c r="D452" s="631" t="s">
        <v>12036</v>
      </c>
      <c r="E452" s="631" t="s">
        <v>1368</v>
      </c>
      <c r="F452" s="559"/>
      <c r="G452" s="631" t="s">
        <v>57</v>
      </c>
      <c r="H452" s="631" t="s">
        <v>2890</v>
      </c>
      <c r="I452" s="631" t="s">
        <v>12782</v>
      </c>
      <c r="J452" s="631" t="s">
        <v>2133</v>
      </c>
      <c r="K452" s="559"/>
    </row>
    <row r="453" spans="2:11" s="339" customFormat="1" ht="16.5" customHeight="1">
      <c r="B453" s="554" t="s">
        <v>60</v>
      </c>
      <c r="C453" s="631" t="s">
        <v>2891</v>
      </c>
      <c r="D453" s="631" t="s">
        <v>12037</v>
      </c>
      <c r="E453" s="631" t="s">
        <v>1368</v>
      </c>
      <c r="F453" s="559"/>
      <c r="G453" s="631" t="s">
        <v>57</v>
      </c>
      <c r="H453" s="631" t="s">
        <v>2624</v>
      </c>
      <c r="I453" s="631" t="s">
        <v>11893</v>
      </c>
      <c r="J453" s="631" t="s">
        <v>2133</v>
      </c>
      <c r="K453" s="559"/>
    </row>
    <row r="454" spans="2:11" s="339" customFormat="1" ht="16.5" customHeight="1">
      <c r="B454" s="554" t="s">
        <v>60</v>
      </c>
      <c r="C454" s="631" t="s">
        <v>2892</v>
      </c>
      <c r="D454" s="631" t="s">
        <v>12038</v>
      </c>
      <c r="E454" s="631" t="s">
        <v>1368</v>
      </c>
      <c r="F454" s="559"/>
      <c r="G454" s="631" t="s">
        <v>57</v>
      </c>
      <c r="H454" s="631" t="s">
        <v>2626</v>
      </c>
      <c r="I454" s="631" t="s">
        <v>11894</v>
      </c>
      <c r="J454" s="631" t="s">
        <v>2133</v>
      </c>
      <c r="K454" s="559"/>
    </row>
    <row r="455" spans="2:11" s="339" customFormat="1" ht="16.5" customHeight="1">
      <c r="B455" s="554" t="s">
        <v>60</v>
      </c>
      <c r="C455" s="631" t="s">
        <v>2893</v>
      </c>
      <c r="D455" s="631" t="s">
        <v>12039</v>
      </c>
      <c r="E455" s="631" t="s">
        <v>1368</v>
      </c>
      <c r="F455" s="559"/>
      <c r="G455" s="631" t="s">
        <v>57</v>
      </c>
      <c r="H455" s="631" t="s">
        <v>2628</v>
      </c>
      <c r="I455" s="631" t="s">
        <v>11895</v>
      </c>
      <c r="J455" s="631" t="s">
        <v>2133</v>
      </c>
      <c r="K455" s="559"/>
    </row>
    <row r="456" spans="2:11" s="339" customFormat="1" ht="16.5" customHeight="1">
      <c r="B456" s="554" t="s">
        <v>60</v>
      </c>
      <c r="C456" s="631" t="s">
        <v>2894</v>
      </c>
      <c r="D456" s="631" t="s">
        <v>12040</v>
      </c>
      <c r="E456" s="631" t="s">
        <v>1368</v>
      </c>
      <c r="F456" s="559"/>
      <c r="G456" s="631" t="s">
        <v>57</v>
      </c>
      <c r="H456" s="631" t="s">
        <v>2630</v>
      </c>
      <c r="I456" s="631" t="s">
        <v>11896</v>
      </c>
      <c r="J456" s="631" t="s">
        <v>2133</v>
      </c>
      <c r="K456" s="559"/>
    </row>
    <row r="457" spans="2:11" s="339" customFormat="1" ht="16.5" customHeight="1">
      <c r="B457" s="554" t="s">
        <v>60</v>
      </c>
      <c r="C457" s="631" t="s">
        <v>2895</v>
      </c>
      <c r="D457" s="631" t="s">
        <v>12041</v>
      </c>
      <c r="E457" s="631" t="s">
        <v>1368</v>
      </c>
      <c r="F457" s="559"/>
      <c r="G457" s="631" t="s">
        <v>57</v>
      </c>
      <c r="H457" s="631" t="s">
        <v>2896</v>
      </c>
      <c r="I457" s="631" t="s">
        <v>12783</v>
      </c>
      <c r="J457" s="631" t="s">
        <v>2133</v>
      </c>
      <c r="K457" s="559"/>
    </row>
    <row r="458" spans="2:11" s="339" customFormat="1" ht="16.5" customHeight="1">
      <c r="B458" s="554" t="s">
        <v>60</v>
      </c>
      <c r="C458" s="631" t="s">
        <v>2897</v>
      </c>
      <c r="D458" s="631" t="s">
        <v>12042</v>
      </c>
      <c r="E458" s="631" t="s">
        <v>1368</v>
      </c>
      <c r="F458" s="559"/>
      <c r="G458" s="631" t="s">
        <v>57</v>
      </c>
      <c r="H458" s="631" t="s">
        <v>2632</v>
      </c>
      <c r="I458" s="631" t="s">
        <v>11897</v>
      </c>
      <c r="J458" s="631" t="s">
        <v>2133</v>
      </c>
      <c r="K458" s="559"/>
    </row>
    <row r="459" spans="2:11" s="339" customFormat="1" ht="16.5" customHeight="1">
      <c r="B459" s="554" t="s">
        <v>60</v>
      </c>
      <c r="C459" s="631" t="s">
        <v>2898</v>
      </c>
      <c r="D459" s="631" t="s">
        <v>12043</v>
      </c>
      <c r="E459" s="631" t="s">
        <v>1368</v>
      </c>
      <c r="F459" s="559"/>
      <c r="G459" s="631" t="s">
        <v>57</v>
      </c>
      <c r="H459" s="631" t="s">
        <v>2899</v>
      </c>
      <c r="I459" s="631" t="s">
        <v>12784</v>
      </c>
      <c r="J459" s="631" t="s">
        <v>2133</v>
      </c>
      <c r="K459" s="559"/>
    </row>
    <row r="460" spans="2:11" s="339" customFormat="1" ht="16.5" customHeight="1">
      <c r="B460" s="554" t="s">
        <v>60</v>
      </c>
      <c r="C460" s="631" t="s">
        <v>2900</v>
      </c>
      <c r="D460" s="631" t="s">
        <v>12044</v>
      </c>
      <c r="E460" s="631" t="s">
        <v>1368</v>
      </c>
      <c r="F460" s="559"/>
      <c r="G460" s="631" t="s">
        <v>57</v>
      </c>
      <c r="H460" s="631" t="s">
        <v>2634</v>
      </c>
      <c r="I460" s="631" t="s">
        <v>11898</v>
      </c>
      <c r="J460" s="631" t="s">
        <v>2133</v>
      </c>
      <c r="K460" s="559"/>
    </row>
    <row r="461" spans="2:11" s="339" customFormat="1" ht="16.5" customHeight="1">
      <c r="B461" s="554" t="s">
        <v>60</v>
      </c>
      <c r="C461" s="631" t="s">
        <v>2901</v>
      </c>
      <c r="D461" s="631" t="s">
        <v>12045</v>
      </c>
      <c r="E461" s="631" t="s">
        <v>1368</v>
      </c>
      <c r="F461" s="559"/>
      <c r="G461" s="631" t="s">
        <v>57</v>
      </c>
      <c r="H461" s="631" t="s">
        <v>2902</v>
      </c>
      <c r="I461" s="631" t="s">
        <v>12785</v>
      </c>
      <c r="J461" s="631" t="s">
        <v>2133</v>
      </c>
      <c r="K461" s="559"/>
    </row>
    <row r="462" spans="2:11" s="339" customFormat="1" ht="16.5" customHeight="1">
      <c r="B462" s="554" t="s">
        <v>60</v>
      </c>
      <c r="C462" s="631" t="s">
        <v>2903</v>
      </c>
      <c r="D462" s="631" t="s">
        <v>12046</v>
      </c>
      <c r="E462" s="631" t="s">
        <v>1368</v>
      </c>
      <c r="F462" s="559"/>
      <c r="G462" s="631" t="s">
        <v>57</v>
      </c>
      <c r="H462" s="631" t="s">
        <v>2904</v>
      </c>
      <c r="I462" s="631" t="s">
        <v>12786</v>
      </c>
      <c r="J462" s="631" t="s">
        <v>2133</v>
      </c>
      <c r="K462" s="559"/>
    </row>
    <row r="463" spans="2:11" s="339" customFormat="1" ht="16.5" customHeight="1">
      <c r="B463" s="554" t="s">
        <v>60</v>
      </c>
      <c r="C463" s="631" t="s">
        <v>2905</v>
      </c>
      <c r="D463" s="631" t="s">
        <v>12047</v>
      </c>
      <c r="E463" s="631" t="s">
        <v>1368</v>
      </c>
      <c r="F463" s="559"/>
      <c r="G463" s="631" t="s">
        <v>57</v>
      </c>
      <c r="H463" s="631" t="s">
        <v>2636</v>
      </c>
      <c r="I463" s="631" t="s">
        <v>11899</v>
      </c>
      <c r="J463" s="631" t="s">
        <v>2133</v>
      </c>
      <c r="K463" s="559"/>
    </row>
    <row r="464" spans="2:11" s="339" customFormat="1" ht="16.5" customHeight="1">
      <c r="B464" s="554" t="s">
        <v>60</v>
      </c>
      <c r="C464" s="631" t="s">
        <v>2906</v>
      </c>
      <c r="D464" s="631" t="s">
        <v>12048</v>
      </c>
      <c r="E464" s="631" t="s">
        <v>1368</v>
      </c>
      <c r="F464" s="559"/>
      <c r="G464" s="631" t="s">
        <v>57</v>
      </c>
      <c r="H464" s="631" t="s">
        <v>2907</v>
      </c>
      <c r="I464" s="631" t="s">
        <v>12787</v>
      </c>
      <c r="J464" s="631" t="s">
        <v>2133</v>
      </c>
      <c r="K464" s="559"/>
    </row>
    <row r="465" spans="2:11" s="339" customFormat="1" ht="16.5" customHeight="1">
      <c r="B465" s="554" t="s">
        <v>60</v>
      </c>
      <c r="C465" s="631" t="s">
        <v>2908</v>
      </c>
      <c r="D465" s="631" t="s">
        <v>12049</v>
      </c>
      <c r="E465" s="631" t="s">
        <v>1368</v>
      </c>
      <c r="F465" s="559"/>
      <c r="G465" s="631" t="s">
        <v>57</v>
      </c>
      <c r="H465" s="631" t="s">
        <v>2909</v>
      </c>
      <c r="I465" s="631" t="s">
        <v>12788</v>
      </c>
      <c r="J465" s="631" t="s">
        <v>2133</v>
      </c>
      <c r="K465" s="559"/>
    </row>
    <row r="466" spans="2:11" s="339" customFormat="1" ht="16.5" customHeight="1">
      <c r="B466" s="554" t="s">
        <v>60</v>
      </c>
      <c r="C466" s="631" t="s">
        <v>2910</v>
      </c>
      <c r="D466" s="631" t="s">
        <v>12050</v>
      </c>
      <c r="E466" s="631" t="s">
        <v>1368</v>
      </c>
      <c r="F466" s="559"/>
      <c r="G466" s="631" t="s">
        <v>57</v>
      </c>
      <c r="H466" s="631" t="s">
        <v>2638</v>
      </c>
      <c r="I466" s="631" t="s">
        <v>11900</v>
      </c>
      <c r="J466" s="631" t="s">
        <v>2133</v>
      </c>
      <c r="K466" s="559"/>
    </row>
    <row r="467" spans="2:11" s="339" customFormat="1" ht="16.5" customHeight="1">
      <c r="B467" s="554" t="s">
        <v>60</v>
      </c>
      <c r="C467" s="631" t="s">
        <v>2911</v>
      </c>
      <c r="D467" s="631" t="s">
        <v>12051</v>
      </c>
      <c r="E467" s="631" t="s">
        <v>1368</v>
      </c>
      <c r="F467" s="559"/>
      <c r="G467" s="631" t="s">
        <v>57</v>
      </c>
      <c r="H467" s="631" t="s">
        <v>2912</v>
      </c>
      <c r="I467" s="631" t="s">
        <v>12789</v>
      </c>
      <c r="J467" s="631" t="s">
        <v>2133</v>
      </c>
      <c r="K467" s="559"/>
    </row>
    <row r="468" spans="2:11" s="339" customFormat="1" ht="16.5" customHeight="1">
      <c r="B468" s="554" t="s">
        <v>60</v>
      </c>
      <c r="C468" s="631" t="s">
        <v>2913</v>
      </c>
      <c r="D468" s="631" t="s">
        <v>12052</v>
      </c>
      <c r="E468" s="631" t="s">
        <v>1368</v>
      </c>
      <c r="F468" s="559"/>
      <c r="G468" s="631" t="s">
        <v>57</v>
      </c>
      <c r="H468" s="631" t="s">
        <v>2914</v>
      </c>
      <c r="I468" s="631" t="s">
        <v>12790</v>
      </c>
      <c r="J468" s="631" t="s">
        <v>2133</v>
      </c>
      <c r="K468" s="559"/>
    </row>
    <row r="469" spans="2:11" s="339" customFormat="1" ht="16.5" customHeight="1">
      <c r="B469" s="554" t="s">
        <v>60</v>
      </c>
      <c r="C469" s="631" t="s">
        <v>2915</v>
      </c>
      <c r="D469" s="631" t="s">
        <v>12053</v>
      </c>
      <c r="E469" s="631" t="s">
        <v>1368</v>
      </c>
      <c r="F469" s="559"/>
      <c r="G469" s="631" t="s">
        <v>57</v>
      </c>
      <c r="H469" s="631" t="s">
        <v>2640</v>
      </c>
      <c r="I469" s="631" t="s">
        <v>11901</v>
      </c>
      <c r="J469" s="631" t="s">
        <v>2133</v>
      </c>
      <c r="K469" s="559"/>
    </row>
    <row r="470" spans="2:11" s="339" customFormat="1" ht="16.5" customHeight="1">
      <c r="B470" s="554" t="s">
        <v>60</v>
      </c>
      <c r="C470" s="631" t="s">
        <v>2916</v>
      </c>
      <c r="D470" s="631" t="s">
        <v>12054</v>
      </c>
      <c r="E470" s="631" t="s">
        <v>1368</v>
      </c>
      <c r="F470" s="559"/>
      <c r="G470" s="631" t="s">
        <v>57</v>
      </c>
      <c r="H470" s="631" t="s">
        <v>2917</v>
      </c>
      <c r="I470" s="631" t="s">
        <v>12791</v>
      </c>
      <c r="J470" s="631" t="s">
        <v>2133</v>
      </c>
      <c r="K470" s="559"/>
    </row>
    <row r="471" spans="2:11" s="339" customFormat="1" ht="16.5" customHeight="1">
      <c r="B471" s="554" t="s">
        <v>60</v>
      </c>
      <c r="C471" s="631" t="s">
        <v>2918</v>
      </c>
      <c r="D471" s="631" t="s">
        <v>12055</v>
      </c>
      <c r="E471" s="631" t="s">
        <v>1368</v>
      </c>
      <c r="F471" s="559"/>
      <c r="G471" s="631" t="s">
        <v>57</v>
      </c>
      <c r="H471" s="631" t="s">
        <v>2919</v>
      </c>
      <c r="I471" s="631" t="s">
        <v>12792</v>
      </c>
      <c r="J471" s="631" t="s">
        <v>2133</v>
      </c>
      <c r="K471" s="559"/>
    </row>
    <row r="472" spans="2:11" s="339" customFormat="1" ht="16.5" customHeight="1">
      <c r="B472" s="554" t="s">
        <v>60</v>
      </c>
      <c r="C472" s="631" t="s">
        <v>2920</v>
      </c>
      <c r="D472" s="631" t="s">
        <v>12056</v>
      </c>
      <c r="E472" s="631" t="s">
        <v>1368</v>
      </c>
      <c r="F472" s="559"/>
      <c r="G472" s="631" t="s">
        <v>57</v>
      </c>
      <c r="H472" s="631" t="s">
        <v>2642</v>
      </c>
      <c r="I472" s="631" t="s">
        <v>11902</v>
      </c>
      <c r="J472" s="631" t="s">
        <v>2133</v>
      </c>
      <c r="K472" s="559"/>
    </row>
    <row r="473" spans="2:11" s="339" customFormat="1" ht="16.5" customHeight="1">
      <c r="B473" s="554" t="s">
        <v>60</v>
      </c>
      <c r="C473" s="631" t="s">
        <v>2921</v>
      </c>
      <c r="D473" s="631" t="s">
        <v>12057</v>
      </c>
      <c r="E473" s="631" t="s">
        <v>1368</v>
      </c>
      <c r="F473" s="559"/>
      <c r="G473" s="631" t="s">
        <v>57</v>
      </c>
      <c r="H473" s="631" t="s">
        <v>2922</v>
      </c>
      <c r="I473" s="631" t="s">
        <v>12793</v>
      </c>
      <c r="J473" s="631" t="s">
        <v>2133</v>
      </c>
      <c r="K473" s="559"/>
    </row>
    <row r="474" spans="2:11" s="339" customFormat="1" ht="16.5" customHeight="1">
      <c r="B474" s="554" t="s">
        <v>60</v>
      </c>
      <c r="C474" s="631" t="s">
        <v>2923</v>
      </c>
      <c r="D474" s="631" t="s">
        <v>12058</v>
      </c>
      <c r="E474" s="631" t="s">
        <v>1368</v>
      </c>
      <c r="F474" s="559"/>
      <c r="G474" s="631" t="s">
        <v>57</v>
      </c>
      <c r="H474" s="631" t="s">
        <v>2924</v>
      </c>
      <c r="I474" s="631" t="s">
        <v>12794</v>
      </c>
      <c r="J474" s="631" t="s">
        <v>2133</v>
      </c>
      <c r="K474" s="559"/>
    </row>
    <row r="475" spans="2:11" s="339" customFormat="1" ht="16.5" customHeight="1">
      <c r="B475" s="554" t="s">
        <v>60</v>
      </c>
      <c r="C475" s="631" t="s">
        <v>2925</v>
      </c>
      <c r="D475" s="631" t="s">
        <v>12059</v>
      </c>
      <c r="E475" s="631" t="s">
        <v>1368</v>
      </c>
      <c r="F475" s="559"/>
      <c r="G475" s="631" t="s">
        <v>57</v>
      </c>
      <c r="H475" s="631" t="s">
        <v>2644</v>
      </c>
      <c r="I475" s="631" t="s">
        <v>11903</v>
      </c>
      <c r="J475" s="631" t="s">
        <v>2133</v>
      </c>
      <c r="K475" s="559"/>
    </row>
    <row r="476" spans="2:11" s="339" customFormat="1" ht="16.5" customHeight="1">
      <c r="B476" s="554" t="s">
        <v>60</v>
      </c>
      <c r="C476" s="631" t="s">
        <v>2926</v>
      </c>
      <c r="D476" s="631" t="s">
        <v>12060</v>
      </c>
      <c r="E476" s="631" t="s">
        <v>1368</v>
      </c>
      <c r="F476" s="559"/>
      <c r="G476" s="631" t="s">
        <v>57</v>
      </c>
      <c r="H476" s="631" t="s">
        <v>2927</v>
      </c>
      <c r="I476" s="631" t="s">
        <v>12795</v>
      </c>
      <c r="J476" s="631" t="s">
        <v>2133</v>
      </c>
      <c r="K476" s="559"/>
    </row>
    <row r="477" spans="2:11" s="339" customFormat="1" ht="16.5" customHeight="1">
      <c r="B477" s="554" t="s">
        <v>60</v>
      </c>
      <c r="C477" s="631" t="s">
        <v>2928</v>
      </c>
      <c r="D477" s="631" t="s">
        <v>12061</v>
      </c>
      <c r="E477" s="631" t="s">
        <v>1368</v>
      </c>
      <c r="F477" s="559"/>
      <c r="G477" s="631" t="s">
        <v>57</v>
      </c>
      <c r="H477" s="631" t="s">
        <v>2929</v>
      </c>
      <c r="I477" s="631" t="s">
        <v>12796</v>
      </c>
      <c r="J477" s="631" t="s">
        <v>2133</v>
      </c>
      <c r="K477" s="559"/>
    </row>
    <row r="478" spans="2:11" s="339" customFormat="1" ht="16.5" customHeight="1">
      <c r="B478" s="554" t="s">
        <v>60</v>
      </c>
      <c r="C478" s="631" t="s">
        <v>2930</v>
      </c>
      <c r="D478" s="631" t="s">
        <v>12062</v>
      </c>
      <c r="E478" s="631" t="s">
        <v>1368</v>
      </c>
      <c r="F478" s="559"/>
      <c r="G478" s="631" t="s">
        <v>57</v>
      </c>
      <c r="H478" s="631" t="s">
        <v>2646</v>
      </c>
      <c r="I478" s="631" t="s">
        <v>11904</v>
      </c>
      <c r="J478" s="631" t="s">
        <v>2133</v>
      </c>
      <c r="K478" s="559"/>
    </row>
    <row r="479" spans="2:11" s="339" customFormat="1" ht="16.5" customHeight="1">
      <c r="B479" s="554" t="s">
        <v>60</v>
      </c>
      <c r="C479" s="631" t="s">
        <v>2931</v>
      </c>
      <c r="D479" s="631" t="s">
        <v>12063</v>
      </c>
      <c r="E479" s="631" t="s">
        <v>1368</v>
      </c>
      <c r="F479" s="559"/>
      <c r="G479" s="631" t="s">
        <v>57</v>
      </c>
      <c r="H479" s="631" t="s">
        <v>2932</v>
      </c>
      <c r="I479" s="631" t="s">
        <v>12797</v>
      </c>
      <c r="J479" s="631" t="s">
        <v>2133</v>
      </c>
      <c r="K479" s="559"/>
    </row>
    <row r="480" spans="2:11" s="339" customFormat="1" ht="16.5" customHeight="1">
      <c r="B480" s="554" t="s">
        <v>60</v>
      </c>
      <c r="C480" s="631" t="s">
        <v>2933</v>
      </c>
      <c r="D480" s="631" t="s">
        <v>12064</v>
      </c>
      <c r="E480" s="631" t="s">
        <v>1368</v>
      </c>
      <c r="F480" s="559"/>
      <c r="G480" s="631" t="s">
        <v>57</v>
      </c>
      <c r="H480" s="631" t="s">
        <v>2934</v>
      </c>
      <c r="I480" s="631" t="s">
        <v>12798</v>
      </c>
      <c r="J480" s="631" t="s">
        <v>2133</v>
      </c>
      <c r="K480" s="559"/>
    </row>
    <row r="481" spans="2:11" s="339" customFormat="1" ht="16.5" customHeight="1">
      <c r="B481" s="554" t="s">
        <v>60</v>
      </c>
      <c r="C481" s="631" t="s">
        <v>2935</v>
      </c>
      <c r="D481" s="631" t="s">
        <v>12065</v>
      </c>
      <c r="E481" s="631" t="s">
        <v>1368</v>
      </c>
      <c r="F481" s="559"/>
      <c r="G481" s="631" t="s">
        <v>57</v>
      </c>
      <c r="H481" s="631" t="s">
        <v>2648</v>
      </c>
      <c r="I481" s="631" t="s">
        <v>11905</v>
      </c>
      <c r="J481" s="631" t="s">
        <v>2133</v>
      </c>
      <c r="K481" s="559"/>
    </row>
    <row r="482" spans="2:11" s="339" customFormat="1" ht="16.5" customHeight="1">
      <c r="B482" s="554" t="s">
        <v>60</v>
      </c>
      <c r="C482" s="631" t="s">
        <v>2936</v>
      </c>
      <c r="D482" s="631" t="s">
        <v>12066</v>
      </c>
      <c r="E482" s="631" t="s">
        <v>1368</v>
      </c>
      <c r="F482" s="559"/>
      <c r="G482" s="631" t="s">
        <v>57</v>
      </c>
      <c r="H482" s="631" t="s">
        <v>2937</v>
      </c>
      <c r="I482" s="631" t="s">
        <v>12799</v>
      </c>
      <c r="J482" s="631" t="s">
        <v>2133</v>
      </c>
      <c r="K482" s="559"/>
    </row>
    <row r="483" spans="2:11" s="339" customFormat="1" ht="16.5" customHeight="1">
      <c r="B483" s="554" t="s">
        <v>60</v>
      </c>
      <c r="C483" s="631" t="s">
        <v>2938</v>
      </c>
      <c r="D483" s="631" t="s">
        <v>12067</v>
      </c>
      <c r="E483" s="631" t="s">
        <v>1368</v>
      </c>
      <c r="F483" s="559"/>
      <c r="G483" s="631" t="s">
        <v>57</v>
      </c>
      <c r="H483" s="631" t="s">
        <v>2939</v>
      </c>
      <c r="I483" s="631" t="s">
        <v>12800</v>
      </c>
      <c r="J483" s="631" t="s">
        <v>2133</v>
      </c>
      <c r="K483" s="559"/>
    </row>
    <row r="484" spans="2:11" s="339" customFormat="1" ht="16.5" customHeight="1">
      <c r="B484" s="554" t="s">
        <v>60</v>
      </c>
      <c r="C484" s="631" t="s">
        <v>2940</v>
      </c>
      <c r="D484" s="631" t="s">
        <v>12068</v>
      </c>
      <c r="E484" s="631" t="s">
        <v>1368</v>
      </c>
      <c r="F484" s="559"/>
      <c r="G484" s="631" t="s">
        <v>57</v>
      </c>
      <c r="H484" s="631" t="s">
        <v>2650</v>
      </c>
      <c r="I484" s="631" t="s">
        <v>11906</v>
      </c>
      <c r="J484" s="631" t="s">
        <v>2133</v>
      </c>
      <c r="K484" s="559"/>
    </row>
    <row r="485" spans="2:11" s="339" customFormat="1" ht="16.5" customHeight="1">
      <c r="B485" s="554" t="s">
        <v>60</v>
      </c>
      <c r="C485" s="631" t="s">
        <v>2941</v>
      </c>
      <c r="D485" s="631" t="s">
        <v>12069</v>
      </c>
      <c r="E485" s="631" t="s">
        <v>1368</v>
      </c>
      <c r="F485" s="559"/>
      <c r="G485" s="631" t="s">
        <v>57</v>
      </c>
      <c r="H485" s="631" t="s">
        <v>2942</v>
      </c>
      <c r="I485" s="631" t="s">
        <v>12801</v>
      </c>
      <c r="J485" s="631" t="s">
        <v>2133</v>
      </c>
      <c r="K485" s="559"/>
    </row>
    <row r="486" spans="2:11" s="339" customFormat="1" ht="16.5" customHeight="1">
      <c r="B486" s="554" t="s">
        <v>60</v>
      </c>
      <c r="C486" s="631" t="s">
        <v>2943</v>
      </c>
      <c r="D486" s="631" t="s">
        <v>12070</v>
      </c>
      <c r="E486" s="631" t="s">
        <v>1368</v>
      </c>
      <c r="F486" s="559"/>
      <c r="G486" s="631" t="s">
        <v>57</v>
      </c>
      <c r="H486" s="631" t="s">
        <v>2944</v>
      </c>
      <c r="I486" s="631" t="s">
        <v>12802</v>
      </c>
      <c r="J486" s="631" t="s">
        <v>2133</v>
      </c>
      <c r="K486" s="559"/>
    </row>
    <row r="487" spans="2:11" s="339" customFormat="1" ht="16.5" customHeight="1">
      <c r="B487" s="554" t="s">
        <v>60</v>
      </c>
      <c r="C487" s="631" t="s">
        <v>2945</v>
      </c>
      <c r="D487" s="631" t="s">
        <v>12071</v>
      </c>
      <c r="E487" s="631" t="s">
        <v>1368</v>
      </c>
      <c r="F487" s="559"/>
      <c r="G487" s="631" t="s">
        <v>57</v>
      </c>
      <c r="H487" s="631" t="s">
        <v>2652</v>
      </c>
      <c r="I487" s="631" t="s">
        <v>11907</v>
      </c>
      <c r="J487" s="631" t="s">
        <v>2133</v>
      </c>
      <c r="K487" s="559"/>
    </row>
    <row r="488" spans="2:11" s="339" customFormat="1" ht="16.5" customHeight="1">
      <c r="B488" s="554" t="s">
        <v>60</v>
      </c>
      <c r="C488" s="631" t="s">
        <v>2946</v>
      </c>
      <c r="D488" s="631" t="s">
        <v>12072</v>
      </c>
      <c r="E488" s="631" t="s">
        <v>1368</v>
      </c>
      <c r="F488" s="559"/>
      <c r="G488" s="631" t="s">
        <v>57</v>
      </c>
      <c r="H488" s="631" t="s">
        <v>2947</v>
      </c>
      <c r="I488" s="631" t="s">
        <v>12803</v>
      </c>
      <c r="J488" s="631" t="s">
        <v>2133</v>
      </c>
      <c r="K488" s="559"/>
    </row>
    <row r="489" spans="2:11" s="339" customFormat="1" ht="16.5" customHeight="1">
      <c r="B489" s="554" t="s">
        <v>60</v>
      </c>
      <c r="C489" s="631" t="s">
        <v>2948</v>
      </c>
      <c r="D489" s="631" t="s">
        <v>12073</v>
      </c>
      <c r="E489" s="631" t="s">
        <v>1368</v>
      </c>
      <c r="F489" s="559"/>
      <c r="G489" s="631" t="s">
        <v>57</v>
      </c>
      <c r="H489" s="631" t="s">
        <v>2654</v>
      </c>
      <c r="I489" s="631" t="s">
        <v>11908</v>
      </c>
      <c r="J489" s="631" t="s">
        <v>2133</v>
      </c>
      <c r="K489" s="559"/>
    </row>
    <row r="490" spans="2:11" s="339" customFormat="1" ht="16.5" customHeight="1">
      <c r="B490" s="554" t="s">
        <v>60</v>
      </c>
      <c r="C490" s="631" t="s">
        <v>2949</v>
      </c>
      <c r="D490" s="631" t="s">
        <v>12074</v>
      </c>
      <c r="E490" s="631" t="s">
        <v>1368</v>
      </c>
      <c r="F490" s="559"/>
      <c r="G490" s="631" t="s">
        <v>57</v>
      </c>
      <c r="H490" s="631" t="s">
        <v>2950</v>
      </c>
      <c r="I490" s="631" t="s">
        <v>12804</v>
      </c>
      <c r="J490" s="631" t="s">
        <v>2133</v>
      </c>
      <c r="K490" s="559"/>
    </row>
    <row r="491" spans="2:11" s="339" customFormat="1" ht="16.5" customHeight="1">
      <c r="B491" s="554" t="s">
        <v>60</v>
      </c>
      <c r="C491" s="631" t="s">
        <v>2951</v>
      </c>
      <c r="D491" s="631" t="s">
        <v>12075</v>
      </c>
      <c r="E491" s="631" t="s">
        <v>1368</v>
      </c>
      <c r="F491" s="559"/>
      <c r="G491" s="631" t="s">
        <v>57</v>
      </c>
      <c r="H491" s="631" t="s">
        <v>2656</v>
      </c>
      <c r="I491" s="631" t="s">
        <v>11909</v>
      </c>
      <c r="J491" s="631" t="s">
        <v>2133</v>
      </c>
      <c r="K491" s="559"/>
    </row>
    <row r="492" spans="2:11" s="339" customFormat="1" ht="16.5" customHeight="1">
      <c r="B492" s="554" t="s">
        <v>60</v>
      </c>
      <c r="C492" s="631" t="s">
        <v>2952</v>
      </c>
      <c r="D492" s="631" t="s">
        <v>12076</v>
      </c>
      <c r="E492" s="631" t="s">
        <v>1368</v>
      </c>
      <c r="F492" s="559"/>
      <c r="G492" s="631" t="s">
        <v>57</v>
      </c>
      <c r="H492" s="631" t="s">
        <v>2658</v>
      </c>
      <c r="I492" s="631" t="s">
        <v>11910</v>
      </c>
      <c r="J492" s="631" t="s">
        <v>2133</v>
      </c>
      <c r="K492" s="559"/>
    </row>
    <row r="493" spans="2:11" s="339" customFormat="1" ht="16.5" customHeight="1">
      <c r="B493" s="554" t="s">
        <v>60</v>
      </c>
      <c r="C493" s="631" t="s">
        <v>2953</v>
      </c>
      <c r="D493" s="631" t="s">
        <v>12077</v>
      </c>
      <c r="E493" s="631" t="s">
        <v>1368</v>
      </c>
      <c r="F493" s="559"/>
      <c r="G493" s="631" t="s">
        <v>57</v>
      </c>
      <c r="H493" s="631" t="s">
        <v>2954</v>
      </c>
      <c r="I493" s="631" t="s">
        <v>12805</v>
      </c>
      <c r="J493" s="631" t="s">
        <v>2133</v>
      </c>
      <c r="K493" s="559"/>
    </row>
    <row r="494" spans="2:11" s="339" customFormat="1" ht="16.5" customHeight="1">
      <c r="B494" s="554" t="s">
        <v>60</v>
      </c>
      <c r="C494" s="631" t="s">
        <v>2955</v>
      </c>
      <c r="D494" s="631" t="s">
        <v>12078</v>
      </c>
      <c r="E494" s="631" t="s">
        <v>1368</v>
      </c>
      <c r="F494" s="559"/>
      <c r="G494" s="631" t="s">
        <v>57</v>
      </c>
      <c r="H494" s="631" t="s">
        <v>2660</v>
      </c>
      <c r="I494" s="631" t="s">
        <v>11911</v>
      </c>
      <c r="J494" s="631" t="s">
        <v>2133</v>
      </c>
      <c r="K494" s="559"/>
    </row>
    <row r="495" spans="2:11" s="339" customFormat="1" ht="16.5" customHeight="1">
      <c r="B495" s="554" t="s">
        <v>60</v>
      </c>
      <c r="C495" s="631" t="s">
        <v>2956</v>
      </c>
      <c r="D495" s="631" t="s">
        <v>12079</v>
      </c>
      <c r="E495" s="631" t="s">
        <v>1368</v>
      </c>
      <c r="F495" s="559"/>
      <c r="G495" s="631" t="s">
        <v>57</v>
      </c>
      <c r="H495" s="631" t="s">
        <v>2957</v>
      </c>
      <c r="I495" s="631" t="s">
        <v>12806</v>
      </c>
      <c r="J495" s="631" t="s">
        <v>2133</v>
      </c>
      <c r="K495" s="559"/>
    </row>
    <row r="496" spans="2:11" s="339" customFormat="1" ht="16.5" customHeight="1">
      <c r="B496" s="554" t="s">
        <v>60</v>
      </c>
      <c r="C496" s="631" t="s">
        <v>2958</v>
      </c>
      <c r="D496" s="631" t="s">
        <v>12080</v>
      </c>
      <c r="E496" s="631" t="s">
        <v>1368</v>
      </c>
      <c r="F496" s="559"/>
      <c r="G496" s="631" t="s">
        <v>57</v>
      </c>
      <c r="H496" s="631" t="s">
        <v>2662</v>
      </c>
      <c r="I496" s="631" t="s">
        <v>11912</v>
      </c>
      <c r="J496" s="631" t="s">
        <v>2133</v>
      </c>
      <c r="K496" s="559"/>
    </row>
    <row r="497" spans="2:11" s="339" customFormat="1" ht="16.5" customHeight="1">
      <c r="B497" s="554" t="s">
        <v>60</v>
      </c>
      <c r="C497" s="631" t="s">
        <v>2959</v>
      </c>
      <c r="D497" s="631" t="s">
        <v>12081</v>
      </c>
      <c r="E497" s="631" t="s">
        <v>1368</v>
      </c>
      <c r="F497" s="559"/>
      <c r="G497" s="631" t="s">
        <v>57</v>
      </c>
      <c r="H497" s="631" t="s">
        <v>2960</v>
      </c>
      <c r="I497" s="631" t="s">
        <v>12807</v>
      </c>
      <c r="J497" s="631" t="s">
        <v>2133</v>
      </c>
      <c r="K497" s="559"/>
    </row>
    <row r="498" spans="2:11" s="339" customFormat="1" ht="16.5" customHeight="1">
      <c r="B498" s="554" t="s">
        <v>60</v>
      </c>
      <c r="C498" s="631" t="s">
        <v>2961</v>
      </c>
      <c r="D498" s="631" t="s">
        <v>12082</v>
      </c>
      <c r="E498" s="631" t="s">
        <v>1368</v>
      </c>
      <c r="F498" s="559"/>
      <c r="G498" s="631" t="s">
        <v>57</v>
      </c>
      <c r="H498" s="631" t="s">
        <v>2962</v>
      </c>
      <c r="I498" s="631" t="s">
        <v>12808</v>
      </c>
      <c r="J498" s="631" t="s">
        <v>2133</v>
      </c>
      <c r="K498" s="559"/>
    </row>
    <row r="499" spans="2:11" s="339" customFormat="1" ht="16.5" customHeight="1">
      <c r="B499" s="554" t="s">
        <v>60</v>
      </c>
      <c r="C499" s="631" t="s">
        <v>2963</v>
      </c>
      <c r="D499" s="631" t="s">
        <v>12083</v>
      </c>
      <c r="E499" s="631" t="s">
        <v>1368</v>
      </c>
      <c r="F499" s="559"/>
      <c r="G499" s="631" t="s">
        <v>57</v>
      </c>
      <c r="H499" s="631" t="s">
        <v>2964</v>
      </c>
      <c r="I499" s="631" t="s">
        <v>12809</v>
      </c>
      <c r="J499" s="631" t="s">
        <v>2133</v>
      </c>
      <c r="K499" s="559"/>
    </row>
    <row r="500" spans="2:11" s="339" customFormat="1" ht="16.5" customHeight="1">
      <c r="B500" s="554" t="s">
        <v>60</v>
      </c>
      <c r="C500" s="631" t="s">
        <v>2965</v>
      </c>
      <c r="D500" s="631" t="s">
        <v>12084</v>
      </c>
      <c r="E500" s="631" t="s">
        <v>1368</v>
      </c>
      <c r="F500" s="559"/>
      <c r="G500" s="631" t="s">
        <v>57</v>
      </c>
      <c r="H500" s="631" t="s">
        <v>2966</v>
      </c>
      <c r="I500" s="631" t="s">
        <v>12810</v>
      </c>
      <c r="J500" s="631" t="s">
        <v>2133</v>
      </c>
      <c r="K500" s="559"/>
    </row>
    <row r="501" spans="2:11" s="339" customFormat="1" ht="16.5" customHeight="1">
      <c r="B501" s="554" t="s">
        <v>60</v>
      </c>
      <c r="C501" s="631" t="s">
        <v>2967</v>
      </c>
      <c r="D501" s="631" t="s">
        <v>12085</v>
      </c>
      <c r="E501" s="631" t="s">
        <v>1368</v>
      </c>
      <c r="F501" s="559"/>
      <c r="G501" s="631" t="s">
        <v>57</v>
      </c>
      <c r="H501" s="631" t="s">
        <v>2664</v>
      </c>
      <c r="I501" s="631" t="s">
        <v>11913</v>
      </c>
      <c r="J501" s="631" t="s">
        <v>2133</v>
      </c>
      <c r="K501" s="559"/>
    </row>
    <row r="502" spans="2:11" s="339" customFormat="1" ht="16.5" customHeight="1">
      <c r="B502" s="554" t="s">
        <v>60</v>
      </c>
      <c r="C502" s="631" t="s">
        <v>2968</v>
      </c>
      <c r="D502" s="631" t="s">
        <v>12086</v>
      </c>
      <c r="E502" s="631" t="s">
        <v>1368</v>
      </c>
      <c r="F502" s="559"/>
      <c r="G502" s="631" t="s">
        <v>57</v>
      </c>
      <c r="H502" s="631" t="s">
        <v>2969</v>
      </c>
      <c r="I502" s="631" t="s">
        <v>12811</v>
      </c>
      <c r="J502" s="631" t="s">
        <v>2133</v>
      </c>
      <c r="K502" s="559"/>
    </row>
    <row r="503" spans="2:11" s="339" customFormat="1" ht="16.5" customHeight="1">
      <c r="B503" s="554" t="s">
        <v>60</v>
      </c>
      <c r="C503" s="631" t="s">
        <v>2970</v>
      </c>
      <c r="D503" s="631" t="s">
        <v>12087</v>
      </c>
      <c r="E503" s="631" t="s">
        <v>1368</v>
      </c>
      <c r="F503" s="559"/>
      <c r="G503" s="631" t="s">
        <v>57</v>
      </c>
      <c r="H503" s="631" t="s">
        <v>2666</v>
      </c>
      <c r="I503" s="631" t="s">
        <v>11914</v>
      </c>
      <c r="J503" s="631" t="s">
        <v>2133</v>
      </c>
      <c r="K503" s="559"/>
    </row>
    <row r="504" spans="2:11" s="339" customFormat="1" ht="16.5" customHeight="1">
      <c r="B504" s="554" t="s">
        <v>60</v>
      </c>
      <c r="C504" s="631" t="s">
        <v>2971</v>
      </c>
      <c r="D504" s="631" t="s">
        <v>12088</v>
      </c>
      <c r="E504" s="631" t="s">
        <v>1368</v>
      </c>
      <c r="F504" s="559"/>
      <c r="G504" s="631" t="s">
        <v>57</v>
      </c>
      <c r="H504" s="631" t="s">
        <v>2972</v>
      </c>
      <c r="I504" s="631" t="s">
        <v>12812</v>
      </c>
      <c r="J504" s="631" t="s">
        <v>2133</v>
      </c>
      <c r="K504" s="559"/>
    </row>
    <row r="505" spans="2:11" s="339" customFormat="1" ht="16.5" customHeight="1">
      <c r="B505" s="554" t="s">
        <v>60</v>
      </c>
      <c r="C505" s="631" t="s">
        <v>2973</v>
      </c>
      <c r="D505" s="631" t="s">
        <v>12089</v>
      </c>
      <c r="E505" s="631" t="s">
        <v>1368</v>
      </c>
      <c r="F505" s="559"/>
      <c r="G505" s="631" t="s">
        <v>57</v>
      </c>
      <c r="H505" s="631" t="s">
        <v>2974</v>
      </c>
      <c r="I505" s="631" t="s">
        <v>12813</v>
      </c>
      <c r="J505" s="631" t="s">
        <v>2133</v>
      </c>
      <c r="K505" s="559"/>
    </row>
    <row r="506" spans="2:11" s="339" customFormat="1" ht="16.5" customHeight="1">
      <c r="B506" s="554" t="s">
        <v>60</v>
      </c>
      <c r="C506" s="631" t="s">
        <v>2975</v>
      </c>
      <c r="D506" s="631" t="s">
        <v>12090</v>
      </c>
      <c r="E506" s="631" t="s">
        <v>1368</v>
      </c>
      <c r="F506" s="559"/>
      <c r="G506" s="631" t="s">
        <v>57</v>
      </c>
      <c r="H506" s="631" t="s">
        <v>2976</v>
      </c>
      <c r="I506" s="631" t="s">
        <v>12814</v>
      </c>
      <c r="J506" s="631" t="s">
        <v>2133</v>
      </c>
      <c r="K506" s="559"/>
    </row>
    <row r="507" spans="2:11" s="339" customFormat="1" ht="16.5" customHeight="1">
      <c r="B507" s="554" t="s">
        <v>60</v>
      </c>
      <c r="C507" s="631" t="s">
        <v>2977</v>
      </c>
      <c r="D507" s="631" t="s">
        <v>12091</v>
      </c>
      <c r="E507" s="631" t="s">
        <v>1368</v>
      </c>
      <c r="F507" s="559"/>
      <c r="G507" s="631" t="s">
        <v>57</v>
      </c>
      <c r="H507" s="631" t="s">
        <v>2978</v>
      </c>
      <c r="I507" s="631" t="s">
        <v>12815</v>
      </c>
      <c r="J507" s="631" t="s">
        <v>2133</v>
      </c>
      <c r="K507" s="559"/>
    </row>
    <row r="508" spans="2:11" s="339" customFormat="1" ht="16.5" customHeight="1">
      <c r="B508" s="554" t="s">
        <v>60</v>
      </c>
      <c r="C508" s="631" t="s">
        <v>2979</v>
      </c>
      <c r="D508" s="631" t="s">
        <v>12092</v>
      </c>
      <c r="E508" s="631" t="s">
        <v>1368</v>
      </c>
      <c r="F508" s="559"/>
      <c r="G508" s="631" t="s">
        <v>57</v>
      </c>
      <c r="H508" s="631" t="s">
        <v>2668</v>
      </c>
      <c r="I508" s="631" t="s">
        <v>11915</v>
      </c>
      <c r="J508" s="631" t="s">
        <v>2133</v>
      </c>
      <c r="K508" s="559"/>
    </row>
    <row r="509" spans="2:11" s="339" customFormat="1" ht="16.5" customHeight="1">
      <c r="B509" s="554" t="s">
        <v>60</v>
      </c>
      <c r="C509" s="631" t="s">
        <v>2980</v>
      </c>
      <c r="D509" s="631" t="s">
        <v>12093</v>
      </c>
      <c r="E509" s="631" t="s">
        <v>1368</v>
      </c>
      <c r="F509" s="559"/>
      <c r="G509" s="631" t="s">
        <v>57</v>
      </c>
      <c r="H509" s="631" t="s">
        <v>2981</v>
      </c>
      <c r="I509" s="631" t="s">
        <v>12816</v>
      </c>
      <c r="J509" s="631" t="s">
        <v>2133</v>
      </c>
      <c r="K509" s="559"/>
    </row>
    <row r="510" spans="2:11" s="339" customFormat="1" ht="16.5" customHeight="1">
      <c r="B510" s="554" t="s">
        <v>60</v>
      </c>
      <c r="C510" s="631" t="s">
        <v>2982</v>
      </c>
      <c r="D510" s="631" t="s">
        <v>12094</v>
      </c>
      <c r="E510" s="631" t="s">
        <v>1368</v>
      </c>
      <c r="F510" s="559"/>
      <c r="G510" s="631" t="s">
        <v>57</v>
      </c>
      <c r="H510" s="631" t="s">
        <v>2672</v>
      </c>
      <c r="I510" s="631" t="s">
        <v>11916</v>
      </c>
      <c r="J510" s="631" t="s">
        <v>2133</v>
      </c>
      <c r="K510" s="559"/>
    </row>
    <row r="511" spans="2:11" s="339" customFormat="1" ht="16.5" customHeight="1">
      <c r="B511" s="554" t="s">
        <v>60</v>
      </c>
      <c r="C511" s="631" t="s">
        <v>2983</v>
      </c>
      <c r="D511" s="631" t="s">
        <v>12095</v>
      </c>
      <c r="E511" s="631" t="s">
        <v>1368</v>
      </c>
      <c r="F511" s="559"/>
      <c r="G511" s="631" t="s">
        <v>57</v>
      </c>
      <c r="H511" s="631" t="s">
        <v>2984</v>
      </c>
      <c r="I511" s="631" t="s">
        <v>12817</v>
      </c>
      <c r="J511" s="631" t="s">
        <v>2133</v>
      </c>
      <c r="K511" s="559"/>
    </row>
    <row r="512" spans="2:11" s="339" customFormat="1" ht="16.5" customHeight="1">
      <c r="B512" s="554" t="s">
        <v>60</v>
      </c>
      <c r="C512" s="631" t="s">
        <v>2985</v>
      </c>
      <c r="D512" s="631" t="s">
        <v>12096</v>
      </c>
      <c r="E512" s="631" t="s">
        <v>1368</v>
      </c>
      <c r="F512" s="559"/>
      <c r="G512" s="631" t="s">
        <v>57</v>
      </c>
      <c r="H512" s="631" t="s">
        <v>2676</v>
      </c>
      <c r="I512" s="631" t="s">
        <v>11918</v>
      </c>
      <c r="J512" s="631" t="s">
        <v>2133</v>
      </c>
      <c r="K512" s="559"/>
    </row>
    <row r="513" spans="2:11" s="339" customFormat="1" ht="16.5" customHeight="1">
      <c r="B513" s="554" t="s">
        <v>60</v>
      </c>
      <c r="C513" s="631" t="s">
        <v>2986</v>
      </c>
      <c r="D513" s="631" t="s">
        <v>12097</v>
      </c>
      <c r="E513" s="631" t="s">
        <v>1368</v>
      </c>
      <c r="F513" s="559"/>
      <c r="G513" s="631" t="s">
        <v>57</v>
      </c>
      <c r="H513" s="631" t="s">
        <v>2987</v>
      </c>
      <c r="I513" s="631" t="s">
        <v>12818</v>
      </c>
      <c r="J513" s="631" t="s">
        <v>2133</v>
      </c>
      <c r="K513" s="559"/>
    </row>
    <row r="514" spans="2:11" s="339" customFormat="1" ht="16.5" customHeight="1">
      <c r="B514" s="554" t="s">
        <v>60</v>
      </c>
      <c r="C514" s="631" t="s">
        <v>2988</v>
      </c>
      <c r="D514" s="631" t="s">
        <v>12098</v>
      </c>
      <c r="E514" s="631" t="s">
        <v>1368</v>
      </c>
      <c r="F514" s="559"/>
      <c r="G514" s="631" t="s">
        <v>57</v>
      </c>
      <c r="H514" s="631" t="s">
        <v>2678</v>
      </c>
      <c r="I514" s="631" t="s">
        <v>11919</v>
      </c>
      <c r="J514" s="631" t="s">
        <v>2133</v>
      </c>
      <c r="K514" s="559"/>
    </row>
    <row r="515" spans="2:11" s="339" customFormat="1" ht="16.5" customHeight="1">
      <c r="B515" s="554" t="s">
        <v>60</v>
      </c>
      <c r="C515" s="631" t="s">
        <v>2989</v>
      </c>
      <c r="D515" s="631" t="s">
        <v>12099</v>
      </c>
      <c r="E515" s="631" t="s">
        <v>1368</v>
      </c>
      <c r="F515" s="559"/>
      <c r="G515" s="631" t="s">
        <v>57</v>
      </c>
      <c r="H515" s="631" t="s">
        <v>2990</v>
      </c>
      <c r="I515" s="631" t="s">
        <v>12819</v>
      </c>
      <c r="J515" s="631" t="s">
        <v>2133</v>
      </c>
      <c r="K515" s="559"/>
    </row>
    <row r="516" spans="2:11" s="339" customFormat="1" ht="16.5" customHeight="1">
      <c r="B516" s="554" t="s">
        <v>60</v>
      </c>
      <c r="C516" s="631" t="s">
        <v>2991</v>
      </c>
      <c r="D516" s="631" t="s">
        <v>12100</v>
      </c>
      <c r="E516" s="631" t="s">
        <v>1368</v>
      </c>
      <c r="F516" s="559"/>
      <c r="G516" s="631" t="s">
        <v>57</v>
      </c>
      <c r="H516" s="631" t="s">
        <v>2680</v>
      </c>
      <c r="I516" s="631" t="s">
        <v>11920</v>
      </c>
      <c r="J516" s="631" t="s">
        <v>2133</v>
      </c>
      <c r="K516" s="559"/>
    </row>
    <row r="517" spans="2:11" s="339" customFormat="1" ht="16.5" customHeight="1">
      <c r="B517" s="554" t="s">
        <v>60</v>
      </c>
      <c r="C517" s="631" t="s">
        <v>2992</v>
      </c>
      <c r="D517" s="631" t="s">
        <v>12101</v>
      </c>
      <c r="E517" s="631" t="s">
        <v>1368</v>
      </c>
      <c r="F517" s="559"/>
      <c r="G517" s="631" t="s">
        <v>57</v>
      </c>
      <c r="H517" s="631" t="s">
        <v>2993</v>
      </c>
      <c r="I517" s="631" t="s">
        <v>12820</v>
      </c>
      <c r="J517" s="631" t="s">
        <v>2133</v>
      </c>
      <c r="K517" s="559"/>
    </row>
    <row r="518" spans="2:11" s="339" customFormat="1" ht="16.5" customHeight="1">
      <c r="B518" s="554" t="s">
        <v>60</v>
      </c>
      <c r="C518" s="631" t="s">
        <v>2994</v>
      </c>
      <c r="D518" s="631" t="s">
        <v>12102</v>
      </c>
      <c r="E518" s="631" t="s">
        <v>1368</v>
      </c>
      <c r="F518" s="559"/>
      <c r="G518" s="631" t="s">
        <v>57</v>
      </c>
      <c r="H518" s="631" t="s">
        <v>2682</v>
      </c>
      <c r="I518" s="631" t="s">
        <v>11921</v>
      </c>
      <c r="J518" s="631" t="s">
        <v>2133</v>
      </c>
      <c r="K518" s="559"/>
    </row>
    <row r="519" spans="2:11" s="339" customFormat="1" ht="16.5" customHeight="1">
      <c r="B519" s="554" t="s">
        <v>60</v>
      </c>
      <c r="C519" s="631" t="s">
        <v>2995</v>
      </c>
      <c r="D519" s="631" t="s">
        <v>12103</v>
      </c>
      <c r="E519" s="631" t="s">
        <v>1368</v>
      </c>
      <c r="F519" s="559"/>
      <c r="G519" s="631" t="s">
        <v>57</v>
      </c>
      <c r="H519" s="631" t="s">
        <v>2996</v>
      </c>
      <c r="I519" s="631" t="s">
        <v>12821</v>
      </c>
      <c r="J519" s="631" t="s">
        <v>2133</v>
      </c>
      <c r="K519" s="559"/>
    </row>
    <row r="520" spans="2:11" s="339" customFormat="1" ht="16.5" customHeight="1">
      <c r="B520" s="554" t="s">
        <v>60</v>
      </c>
      <c r="C520" s="631" t="s">
        <v>2997</v>
      </c>
      <c r="D520" s="631" t="s">
        <v>12104</v>
      </c>
      <c r="E520" s="631" t="s">
        <v>1368</v>
      </c>
      <c r="F520" s="559"/>
      <c r="G520" s="631" t="s">
        <v>57</v>
      </c>
      <c r="H520" s="631" t="s">
        <v>2684</v>
      </c>
      <c r="I520" s="631" t="s">
        <v>11922</v>
      </c>
      <c r="J520" s="631" t="s">
        <v>2133</v>
      </c>
      <c r="K520" s="559"/>
    </row>
    <row r="521" spans="2:11" s="339" customFormat="1" ht="16.5" customHeight="1">
      <c r="B521" s="554" t="s">
        <v>60</v>
      </c>
      <c r="C521" s="631" t="s">
        <v>2998</v>
      </c>
      <c r="D521" s="631" t="s">
        <v>12105</v>
      </c>
      <c r="E521" s="631" t="s">
        <v>1368</v>
      </c>
      <c r="F521" s="559"/>
      <c r="G521" s="631" t="s">
        <v>57</v>
      </c>
      <c r="H521" s="631" t="s">
        <v>2999</v>
      </c>
      <c r="I521" s="631" t="s">
        <v>12822</v>
      </c>
      <c r="J521" s="631" t="s">
        <v>2133</v>
      </c>
      <c r="K521" s="559"/>
    </row>
    <row r="522" spans="2:11" s="339" customFormat="1" ht="16.5" customHeight="1">
      <c r="B522" s="554" t="s">
        <v>60</v>
      </c>
      <c r="C522" s="631" t="s">
        <v>3000</v>
      </c>
      <c r="D522" s="631" t="s">
        <v>12106</v>
      </c>
      <c r="E522" s="631" t="s">
        <v>1368</v>
      </c>
      <c r="F522" s="559"/>
      <c r="G522" s="631" t="s">
        <v>57</v>
      </c>
      <c r="H522" s="631" t="s">
        <v>2686</v>
      </c>
      <c r="I522" s="631" t="s">
        <v>11923</v>
      </c>
      <c r="J522" s="631" t="s">
        <v>2133</v>
      </c>
      <c r="K522" s="559"/>
    </row>
    <row r="523" spans="2:11" s="339" customFormat="1" ht="16.5" customHeight="1">
      <c r="B523" s="554" t="s">
        <v>60</v>
      </c>
      <c r="C523" s="631" t="s">
        <v>3001</v>
      </c>
      <c r="D523" s="631" t="s">
        <v>12107</v>
      </c>
      <c r="E523" s="631" t="s">
        <v>1368</v>
      </c>
      <c r="F523" s="559"/>
      <c r="G523" s="631" t="s">
        <v>57</v>
      </c>
      <c r="H523" s="631" t="s">
        <v>3002</v>
      </c>
      <c r="I523" s="631" t="s">
        <v>12823</v>
      </c>
      <c r="J523" s="631" t="s">
        <v>2133</v>
      </c>
      <c r="K523" s="559"/>
    </row>
    <row r="524" spans="2:11" s="339" customFormat="1" ht="16.5" customHeight="1">
      <c r="B524" s="554" t="s">
        <v>60</v>
      </c>
      <c r="C524" s="631" t="s">
        <v>3003</v>
      </c>
      <c r="D524" s="631" t="s">
        <v>12108</v>
      </c>
      <c r="E524" s="631" t="s">
        <v>1368</v>
      </c>
      <c r="F524" s="559"/>
      <c r="G524" s="631" t="s">
        <v>57</v>
      </c>
      <c r="H524" s="631" t="s">
        <v>3004</v>
      </c>
      <c r="I524" s="631" t="s">
        <v>12824</v>
      </c>
      <c r="J524" s="631" t="s">
        <v>2133</v>
      </c>
      <c r="K524" s="559"/>
    </row>
    <row r="525" spans="2:11" s="339" customFormat="1" ht="16.5" customHeight="1">
      <c r="B525" s="554" t="s">
        <v>60</v>
      </c>
      <c r="C525" s="631" t="s">
        <v>3005</v>
      </c>
      <c r="D525" s="631" t="s">
        <v>12109</v>
      </c>
      <c r="E525" s="631" t="s">
        <v>1368</v>
      </c>
      <c r="F525" s="559"/>
      <c r="G525" s="631" t="s">
        <v>57</v>
      </c>
      <c r="H525" s="631" t="s">
        <v>2688</v>
      </c>
      <c r="I525" s="631" t="s">
        <v>11924</v>
      </c>
      <c r="J525" s="631" t="s">
        <v>2133</v>
      </c>
      <c r="K525" s="559"/>
    </row>
    <row r="526" spans="2:11" s="339" customFormat="1" ht="16.5" customHeight="1">
      <c r="B526" s="554" t="s">
        <v>60</v>
      </c>
      <c r="C526" s="631" t="s">
        <v>3006</v>
      </c>
      <c r="D526" s="631" t="s">
        <v>12110</v>
      </c>
      <c r="E526" s="631" t="s">
        <v>1368</v>
      </c>
      <c r="F526" s="559"/>
      <c r="G526" s="631" t="s">
        <v>57</v>
      </c>
      <c r="H526" s="631" t="s">
        <v>3007</v>
      </c>
      <c r="I526" s="631" t="s">
        <v>12825</v>
      </c>
      <c r="J526" s="631" t="s">
        <v>2133</v>
      </c>
      <c r="K526" s="559"/>
    </row>
    <row r="527" spans="2:11" s="339" customFormat="1" ht="16.5" customHeight="1">
      <c r="B527" s="554" t="s">
        <v>60</v>
      </c>
      <c r="C527" s="631" t="s">
        <v>3008</v>
      </c>
      <c r="D527" s="631" t="s">
        <v>12111</v>
      </c>
      <c r="E527" s="631" t="s">
        <v>1368</v>
      </c>
      <c r="F527" s="559"/>
      <c r="G527" s="631" t="s">
        <v>57</v>
      </c>
      <c r="H527" s="631" t="s">
        <v>3009</v>
      </c>
      <c r="I527" s="631" t="s">
        <v>12826</v>
      </c>
      <c r="J527" s="631" t="s">
        <v>2133</v>
      </c>
      <c r="K527" s="559"/>
    </row>
    <row r="528" spans="2:11" s="339" customFormat="1" ht="16.5" customHeight="1">
      <c r="B528" s="554" t="s">
        <v>60</v>
      </c>
      <c r="C528" s="631" t="s">
        <v>3010</v>
      </c>
      <c r="D528" s="631" t="s">
        <v>12112</v>
      </c>
      <c r="E528" s="631" t="s">
        <v>1368</v>
      </c>
      <c r="F528" s="559"/>
      <c r="G528" s="631" t="s">
        <v>57</v>
      </c>
      <c r="H528" s="631" t="s">
        <v>2690</v>
      </c>
      <c r="I528" s="631" t="s">
        <v>11925</v>
      </c>
      <c r="J528" s="631" t="s">
        <v>2133</v>
      </c>
      <c r="K528" s="559"/>
    </row>
    <row r="529" spans="2:11" s="339" customFormat="1" ht="16.5" customHeight="1">
      <c r="B529" s="554" t="s">
        <v>60</v>
      </c>
      <c r="C529" s="631" t="s">
        <v>3011</v>
      </c>
      <c r="D529" s="631" t="s">
        <v>12113</v>
      </c>
      <c r="E529" s="631" t="s">
        <v>1368</v>
      </c>
      <c r="F529" s="559"/>
      <c r="G529" s="631" t="s">
        <v>57</v>
      </c>
      <c r="H529" s="631" t="s">
        <v>3012</v>
      </c>
      <c r="I529" s="631" t="s">
        <v>12827</v>
      </c>
      <c r="J529" s="631" t="s">
        <v>2133</v>
      </c>
      <c r="K529" s="559"/>
    </row>
    <row r="530" spans="2:11" s="339" customFormat="1" ht="16.5" customHeight="1">
      <c r="B530" s="554" t="s">
        <v>60</v>
      </c>
      <c r="C530" s="631" t="s">
        <v>3013</v>
      </c>
      <c r="D530" s="631" t="s">
        <v>12114</v>
      </c>
      <c r="E530" s="631" t="s">
        <v>1368</v>
      </c>
      <c r="F530" s="559"/>
      <c r="G530" s="631" t="s">
        <v>57</v>
      </c>
      <c r="H530" s="631" t="s">
        <v>2692</v>
      </c>
      <c r="I530" s="631" t="s">
        <v>11926</v>
      </c>
      <c r="J530" s="631" t="s">
        <v>2133</v>
      </c>
      <c r="K530" s="559"/>
    </row>
    <row r="531" spans="2:11" s="339" customFormat="1" ht="16.5" customHeight="1">
      <c r="B531" s="554" t="s">
        <v>60</v>
      </c>
      <c r="C531" s="631" t="s">
        <v>3014</v>
      </c>
      <c r="D531" s="631" t="s">
        <v>12115</v>
      </c>
      <c r="E531" s="631" t="s">
        <v>1368</v>
      </c>
      <c r="F531" s="559"/>
      <c r="G531" s="631" t="s">
        <v>57</v>
      </c>
      <c r="H531" s="631" t="s">
        <v>3015</v>
      </c>
      <c r="I531" s="631" t="s">
        <v>12828</v>
      </c>
      <c r="J531" s="631" t="s">
        <v>2133</v>
      </c>
      <c r="K531" s="559"/>
    </row>
    <row r="532" spans="2:11" s="339" customFormat="1" ht="16.5" customHeight="1">
      <c r="B532" s="554" t="s">
        <v>60</v>
      </c>
      <c r="C532" s="631" t="s">
        <v>3016</v>
      </c>
      <c r="D532" s="631" t="s">
        <v>12116</v>
      </c>
      <c r="E532" s="631" t="s">
        <v>1368</v>
      </c>
      <c r="F532" s="559"/>
      <c r="G532" s="631" t="s">
        <v>57</v>
      </c>
      <c r="H532" s="631" t="s">
        <v>2694</v>
      </c>
      <c r="I532" s="631" t="s">
        <v>11927</v>
      </c>
      <c r="J532" s="631" t="s">
        <v>2133</v>
      </c>
      <c r="K532" s="559"/>
    </row>
    <row r="533" spans="2:11" s="339" customFormat="1" ht="16.5" customHeight="1">
      <c r="B533" s="554" t="s">
        <v>60</v>
      </c>
      <c r="C533" s="631" t="s">
        <v>3017</v>
      </c>
      <c r="D533" s="631" t="s">
        <v>12117</v>
      </c>
      <c r="E533" s="631" t="s">
        <v>1368</v>
      </c>
      <c r="F533" s="559"/>
      <c r="G533" s="631" t="s">
        <v>57</v>
      </c>
      <c r="H533" s="631" t="s">
        <v>3018</v>
      </c>
      <c r="I533" s="631" t="s">
        <v>12829</v>
      </c>
      <c r="J533" s="631" t="s">
        <v>2133</v>
      </c>
      <c r="K533" s="559"/>
    </row>
    <row r="534" spans="2:11" s="339" customFormat="1" ht="16.5" customHeight="1">
      <c r="B534" s="554" t="s">
        <v>60</v>
      </c>
      <c r="C534" s="631" t="s">
        <v>3019</v>
      </c>
      <c r="D534" s="631" t="s">
        <v>12118</v>
      </c>
      <c r="E534" s="631" t="s">
        <v>1368</v>
      </c>
      <c r="F534" s="559"/>
      <c r="G534" s="631" t="s">
        <v>57</v>
      </c>
      <c r="H534" s="631" t="s">
        <v>2696</v>
      </c>
      <c r="I534" s="631" t="s">
        <v>11928</v>
      </c>
      <c r="J534" s="631" t="s">
        <v>2133</v>
      </c>
      <c r="K534" s="559"/>
    </row>
    <row r="535" spans="2:11" s="339" customFormat="1" ht="16.5" customHeight="1">
      <c r="B535" s="554" t="s">
        <v>60</v>
      </c>
      <c r="C535" s="631" t="s">
        <v>3020</v>
      </c>
      <c r="D535" s="631" t="s">
        <v>12119</v>
      </c>
      <c r="E535" s="631" t="s">
        <v>1368</v>
      </c>
      <c r="F535" s="559"/>
      <c r="G535" s="631" t="s">
        <v>57</v>
      </c>
      <c r="H535" s="631" t="s">
        <v>3021</v>
      </c>
      <c r="I535" s="631" t="s">
        <v>12830</v>
      </c>
      <c r="J535" s="631" t="s">
        <v>2133</v>
      </c>
      <c r="K535" s="559"/>
    </row>
    <row r="536" spans="2:11" s="339" customFormat="1" ht="16.5" customHeight="1">
      <c r="B536" s="554" t="s">
        <v>60</v>
      </c>
      <c r="C536" s="631" t="s">
        <v>3022</v>
      </c>
      <c r="D536" s="631" t="s">
        <v>12120</v>
      </c>
      <c r="E536" s="631" t="s">
        <v>1368</v>
      </c>
      <c r="F536" s="559"/>
      <c r="G536" s="631" t="s">
        <v>57</v>
      </c>
      <c r="H536" s="631" t="s">
        <v>3023</v>
      </c>
      <c r="I536" s="631" t="s">
        <v>12831</v>
      </c>
      <c r="J536" s="631" t="s">
        <v>2133</v>
      </c>
      <c r="K536" s="559"/>
    </row>
    <row r="537" spans="2:11" s="339" customFormat="1" ht="16.5" customHeight="1">
      <c r="B537" s="554" t="s">
        <v>60</v>
      </c>
      <c r="C537" s="631" t="s">
        <v>3024</v>
      </c>
      <c r="D537" s="631" t="s">
        <v>12121</v>
      </c>
      <c r="E537" s="631" t="s">
        <v>1368</v>
      </c>
      <c r="F537" s="559"/>
      <c r="G537" s="631" t="s">
        <v>57</v>
      </c>
      <c r="H537" s="631" t="s">
        <v>3025</v>
      </c>
      <c r="I537" s="631" t="s">
        <v>12832</v>
      </c>
      <c r="J537" s="631" t="s">
        <v>2133</v>
      </c>
      <c r="K537" s="559"/>
    </row>
    <row r="538" spans="2:11" s="339" customFormat="1" ht="16.5" customHeight="1">
      <c r="B538" s="554" t="s">
        <v>60</v>
      </c>
      <c r="C538" s="631" t="s">
        <v>3026</v>
      </c>
      <c r="D538" s="631" t="s">
        <v>12122</v>
      </c>
      <c r="E538" s="631" t="s">
        <v>1368</v>
      </c>
      <c r="F538" s="559"/>
      <c r="G538" s="631" t="s">
        <v>57</v>
      </c>
      <c r="H538" s="631" t="s">
        <v>2698</v>
      </c>
      <c r="I538" s="631" t="s">
        <v>11929</v>
      </c>
      <c r="J538" s="631" t="s">
        <v>2133</v>
      </c>
      <c r="K538" s="559"/>
    </row>
    <row r="539" spans="2:11" s="339" customFormat="1" ht="16.5" customHeight="1">
      <c r="B539" s="554" t="s">
        <v>60</v>
      </c>
      <c r="C539" s="631" t="s">
        <v>3027</v>
      </c>
      <c r="D539" s="631" t="s">
        <v>12123</v>
      </c>
      <c r="E539" s="631" t="s">
        <v>1368</v>
      </c>
      <c r="F539" s="559"/>
      <c r="G539" s="631" t="s">
        <v>57</v>
      </c>
      <c r="H539" s="631" t="s">
        <v>3028</v>
      </c>
      <c r="I539" s="631" t="s">
        <v>12833</v>
      </c>
      <c r="J539" s="631" t="s">
        <v>2133</v>
      </c>
      <c r="K539" s="559"/>
    </row>
    <row r="540" spans="2:11" s="339" customFormat="1" ht="16.5" customHeight="1">
      <c r="B540" s="554" t="s">
        <v>60</v>
      </c>
      <c r="C540" s="631" t="s">
        <v>3029</v>
      </c>
      <c r="D540" s="631" t="s">
        <v>12124</v>
      </c>
      <c r="E540" s="631" t="s">
        <v>1368</v>
      </c>
      <c r="F540" s="559"/>
      <c r="G540" s="631" t="s">
        <v>57</v>
      </c>
      <c r="H540" s="631" t="s">
        <v>3030</v>
      </c>
      <c r="I540" s="631" t="s">
        <v>12834</v>
      </c>
      <c r="J540" s="631" t="s">
        <v>2133</v>
      </c>
      <c r="K540" s="559"/>
    </row>
    <row r="541" spans="2:11" s="339" customFormat="1" ht="16.5" customHeight="1">
      <c r="B541" s="554" t="s">
        <v>60</v>
      </c>
      <c r="C541" s="631" t="s">
        <v>3031</v>
      </c>
      <c r="D541" s="631" t="s">
        <v>12125</v>
      </c>
      <c r="E541" s="631" t="s">
        <v>1368</v>
      </c>
      <c r="F541" s="559"/>
      <c r="G541" s="631" t="s">
        <v>57</v>
      </c>
      <c r="H541" s="631" t="s">
        <v>3032</v>
      </c>
      <c r="I541" s="631" t="s">
        <v>12835</v>
      </c>
      <c r="J541" s="631" t="s">
        <v>2133</v>
      </c>
      <c r="K541" s="559"/>
    </row>
    <row r="542" spans="2:11" s="339" customFormat="1" ht="16.5" customHeight="1">
      <c r="B542" s="554" t="s">
        <v>60</v>
      </c>
      <c r="C542" s="631" t="s">
        <v>3033</v>
      </c>
      <c r="D542" s="631" t="s">
        <v>12126</v>
      </c>
      <c r="E542" s="631" t="s">
        <v>1368</v>
      </c>
      <c r="F542" s="559"/>
      <c r="G542" s="631" t="s">
        <v>57</v>
      </c>
      <c r="H542" s="631" t="s">
        <v>2700</v>
      </c>
      <c r="I542" s="631" t="s">
        <v>11930</v>
      </c>
      <c r="J542" s="631" t="s">
        <v>2133</v>
      </c>
      <c r="K542" s="559"/>
    </row>
    <row r="543" spans="2:11" s="339" customFormat="1" ht="16.5" customHeight="1">
      <c r="B543" s="554" t="s">
        <v>60</v>
      </c>
      <c r="C543" s="631" t="s">
        <v>3034</v>
      </c>
      <c r="D543" s="631" t="s">
        <v>12127</v>
      </c>
      <c r="E543" s="631" t="s">
        <v>1368</v>
      </c>
      <c r="F543" s="559"/>
      <c r="G543" s="631" t="s">
        <v>57</v>
      </c>
      <c r="H543" s="631" t="s">
        <v>3035</v>
      </c>
      <c r="I543" s="631" t="s">
        <v>12836</v>
      </c>
      <c r="J543" s="631" t="s">
        <v>2133</v>
      </c>
      <c r="K543" s="559"/>
    </row>
    <row r="544" spans="2:11" s="339" customFormat="1" ht="16.5" customHeight="1">
      <c r="B544" s="554" t="s">
        <v>60</v>
      </c>
      <c r="C544" s="631" t="s">
        <v>3036</v>
      </c>
      <c r="D544" s="631" t="s">
        <v>12128</v>
      </c>
      <c r="E544" s="631" t="s">
        <v>1368</v>
      </c>
      <c r="F544" s="559"/>
      <c r="G544" s="631" t="s">
        <v>57</v>
      </c>
      <c r="H544" s="631" t="s">
        <v>3037</v>
      </c>
      <c r="I544" s="631" t="s">
        <v>12837</v>
      </c>
      <c r="J544" s="631" t="s">
        <v>2133</v>
      </c>
      <c r="K544" s="559"/>
    </row>
    <row r="545" spans="2:11" s="339" customFormat="1" ht="16.5" customHeight="1">
      <c r="B545" s="554" t="s">
        <v>60</v>
      </c>
      <c r="C545" s="631" t="s">
        <v>3038</v>
      </c>
      <c r="D545" s="631" t="s">
        <v>7429</v>
      </c>
      <c r="E545" s="631" t="s">
        <v>1368</v>
      </c>
      <c r="F545" s="559"/>
      <c r="G545" s="631" t="s">
        <v>57</v>
      </c>
      <c r="H545" s="631" t="s">
        <v>3039</v>
      </c>
      <c r="I545" s="631" t="s">
        <v>12838</v>
      </c>
      <c r="J545" s="631" t="s">
        <v>2133</v>
      </c>
      <c r="K545" s="559"/>
    </row>
    <row r="546" spans="2:11" s="339" customFormat="1" ht="16.5" customHeight="1">
      <c r="B546" s="554" t="s">
        <v>60</v>
      </c>
      <c r="C546" s="631" t="s">
        <v>3040</v>
      </c>
      <c r="D546" s="631" t="s">
        <v>12129</v>
      </c>
      <c r="E546" s="631" t="s">
        <v>1368</v>
      </c>
      <c r="F546" s="559"/>
      <c r="G546" s="631" t="s">
        <v>57</v>
      </c>
      <c r="H546" s="631" t="s">
        <v>2702</v>
      </c>
      <c r="I546" s="631" t="s">
        <v>11931</v>
      </c>
      <c r="J546" s="631" t="s">
        <v>2133</v>
      </c>
      <c r="K546" s="559"/>
    </row>
    <row r="547" spans="2:11" s="339" customFormat="1" ht="16.5" customHeight="1">
      <c r="B547" s="554" t="s">
        <v>60</v>
      </c>
      <c r="C547" s="631" t="s">
        <v>3041</v>
      </c>
      <c r="D547" s="631" t="s">
        <v>7431</v>
      </c>
      <c r="E547" s="631" t="s">
        <v>1368</v>
      </c>
      <c r="F547" s="559"/>
      <c r="G547" s="631" t="s">
        <v>57</v>
      </c>
      <c r="H547" s="631" t="s">
        <v>3042</v>
      </c>
      <c r="I547" s="631" t="s">
        <v>12839</v>
      </c>
      <c r="J547" s="631" t="s">
        <v>2133</v>
      </c>
      <c r="K547" s="559"/>
    </row>
    <row r="548" spans="2:11" s="339" customFormat="1" ht="16.5" customHeight="1">
      <c r="B548" s="554" t="s">
        <v>60</v>
      </c>
      <c r="C548" s="631" t="s">
        <v>3043</v>
      </c>
      <c r="D548" s="631" t="s">
        <v>12130</v>
      </c>
      <c r="E548" s="631" t="s">
        <v>1368</v>
      </c>
      <c r="F548" s="559"/>
      <c r="G548" s="631" t="s">
        <v>57</v>
      </c>
      <c r="H548" s="631" t="s">
        <v>3044</v>
      </c>
      <c r="I548" s="631" t="s">
        <v>12840</v>
      </c>
      <c r="J548" s="631" t="s">
        <v>2133</v>
      </c>
      <c r="K548" s="559"/>
    </row>
    <row r="549" spans="2:11" s="339" customFormat="1" ht="16.5" customHeight="1">
      <c r="B549" s="554" t="s">
        <v>60</v>
      </c>
      <c r="C549" s="631" t="s">
        <v>3045</v>
      </c>
      <c r="D549" s="631" t="s">
        <v>12131</v>
      </c>
      <c r="E549" s="631" t="s">
        <v>1368</v>
      </c>
      <c r="F549" s="559"/>
      <c r="G549" s="631" t="s">
        <v>57</v>
      </c>
      <c r="H549" s="631" t="s">
        <v>3046</v>
      </c>
      <c r="I549" s="631" t="s">
        <v>12841</v>
      </c>
      <c r="J549" s="631" t="s">
        <v>2133</v>
      </c>
      <c r="K549" s="559"/>
    </row>
    <row r="550" spans="2:11" s="339" customFormat="1" ht="16.5" customHeight="1">
      <c r="B550" s="554" t="s">
        <v>60</v>
      </c>
      <c r="C550" s="631" t="s">
        <v>3047</v>
      </c>
      <c r="D550" s="631" t="s">
        <v>12132</v>
      </c>
      <c r="E550" s="631" t="s">
        <v>1368</v>
      </c>
      <c r="F550" s="559"/>
      <c r="G550" s="631" t="s">
        <v>57</v>
      </c>
      <c r="H550" s="631" t="s">
        <v>3048</v>
      </c>
      <c r="I550" s="631" t="s">
        <v>12842</v>
      </c>
      <c r="J550" s="631" t="s">
        <v>2133</v>
      </c>
      <c r="K550" s="559"/>
    </row>
    <row r="551" spans="2:11" s="339" customFormat="1" ht="16.5" customHeight="1">
      <c r="B551" s="554" t="s">
        <v>60</v>
      </c>
      <c r="C551" s="631" t="s">
        <v>3049</v>
      </c>
      <c r="D551" s="631" t="s">
        <v>12133</v>
      </c>
      <c r="E551" s="631" t="s">
        <v>1368</v>
      </c>
      <c r="F551" s="559"/>
      <c r="G551" s="631" t="s">
        <v>57</v>
      </c>
      <c r="H551" s="631" t="s">
        <v>3050</v>
      </c>
      <c r="I551" s="631" t="s">
        <v>12843</v>
      </c>
      <c r="J551" s="631" t="s">
        <v>2133</v>
      </c>
      <c r="K551" s="559"/>
    </row>
    <row r="552" spans="2:11" s="339" customFormat="1" ht="16.5" customHeight="1">
      <c r="B552" s="554" t="s">
        <v>60</v>
      </c>
      <c r="C552" s="631" t="s">
        <v>3051</v>
      </c>
      <c r="D552" s="631" t="s">
        <v>12134</v>
      </c>
      <c r="E552" s="631" t="s">
        <v>1368</v>
      </c>
      <c r="F552" s="559"/>
      <c r="G552" s="631" t="s">
        <v>57</v>
      </c>
      <c r="H552" s="631" t="s">
        <v>2704</v>
      </c>
      <c r="I552" s="631" t="s">
        <v>11932</v>
      </c>
      <c r="J552" s="631" t="s">
        <v>2133</v>
      </c>
      <c r="K552" s="559"/>
    </row>
    <row r="553" spans="2:11" s="339" customFormat="1" ht="16.5" customHeight="1">
      <c r="B553" s="554" t="s">
        <v>60</v>
      </c>
      <c r="C553" s="631" t="s">
        <v>3052</v>
      </c>
      <c r="D553" s="631" t="s">
        <v>12135</v>
      </c>
      <c r="E553" s="631" t="s">
        <v>1368</v>
      </c>
      <c r="F553" s="559"/>
      <c r="G553" s="631" t="s">
        <v>57</v>
      </c>
      <c r="H553" s="631" t="s">
        <v>3053</v>
      </c>
      <c r="I553" s="631" t="s">
        <v>12844</v>
      </c>
      <c r="J553" s="631" t="s">
        <v>2133</v>
      </c>
      <c r="K553" s="559"/>
    </row>
    <row r="554" spans="2:11" s="339" customFormat="1" ht="16.5" customHeight="1">
      <c r="B554" s="554" t="s">
        <v>60</v>
      </c>
      <c r="C554" s="631" t="s">
        <v>3054</v>
      </c>
      <c r="D554" s="631" t="s">
        <v>12136</v>
      </c>
      <c r="E554" s="631" t="s">
        <v>1368</v>
      </c>
      <c r="F554" s="559"/>
      <c r="G554" s="631" t="s">
        <v>57</v>
      </c>
      <c r="H554" s="631" t="s">
        <v>3055</v>
      </c>
      <c r="I554" s="631" t="s">
        <v>12845</v>
      </c>
      <c r="J554" s="631" t="s">
        <v>2133</v>
      </c>
      <c r="K554" s="559"/>
    </row>
    <row r="555" spans="2:11" s="339" customFormat="1" ht="16.5" customHeight="1">
      <c r="B555" s="554" t="s">
        <v>60</v>
      </c>
      <c r="C555" s="631" t="s">
        <v>3056</v>
      </c>
      <c r="D555" s="631" t="s">
        <v>12137</v>
      </c>
      <c r="E555" s="631" t="s">
        <v>1368</v>
      </c>
      <c r="F555" s="559"/>
      <c r="G555" s="631" t="s">
        <v>57</v>
      </c>
      <c r="H555" s="631" t="s">
        <v>3057</v>
      </c>
      <c r="I555" s="631" t="s">
        <v>12846</v>
      </c>
      <c r="J555" s="631" t="s">
        <v>2133</v>
      </c>
      <c r="K555" s="559"/>
    </row>
    <row r="556" spans="2:11" s="339" customFormat="1" ht="16.5" customHeight="1">
      <c r="B556" s="554" t="s">
        <v>60</v>
      </c>
      <c r="C556" s="631" t="s">
        <v>3058</v>
      </c>
      <c r="D556" s="631" t="s">
        <v>12138</v>
      </c>
      <c r="E556" s="631" t="s">
        <v>1368</v>
      </c>
      <c r="F556" s="559"/>
      <c r="G556" s="631" t="s">
        <v>57</v>
      </c>
      <c r="H556" s="631" t="s">
        <v>2706</v>
      </c>
      <c r="I556" s="631" t="s">
        <v>11933</v>
      </c>
      <c r="J556" s="631" t="s">
        <v>2133</v>
      </c>
      <c r="K556" s="559"/>
    </row>
    <row r="557" spans="2:11" s="339" customFormat="1" ht="16.5" customHeight="1">
      <c r="B557" s="554" t="s">
        <v>60</v>
      </c>
      <c r="C557" s="631" t="s">
        <v>3059</v>
      </c>
      <c r="D557" s="631" t="s">
        <v>12139</v>
      </c>
      <c r="E557" s="631" t="s">
        <v>1368</v>
      </c>
      <c r="F557" s="559"/>
      <c r="G557" s="631" t="s">
        <v>57</v>
      </c>
      <c r="H557" s="631" t="s">
        <v>3060</v>
      </c>
      <c r="I557" s="631" t="s">
        <v>12847</v>
      </c>
      <c r="J557" s="631" t="s">
        <v>2133</v>
      </c>
      <c r="K557" s="559"/>
    </row>
    <row r="558" spans="2:11" s="339" customFormat="1" ht="16.5" customHeight="1">
      <c r="B558" s="554" t="s">
        <v>60</v>
      </c>
      <c r="C558" s="631" t="s">
        <v>3061</v>
      </c>
      <c r="D558" s="631" t="s">
        <v>12140</v>
      </c>
      <c r="E558" s="631" t="s">
        <v>1368</v>
      </c>
      <c r="F558" s="559"/>
      <c r="G558" s="631" t="s">
        <v>57</v>
      </c>
      <c r="H558" s="631" t="s">
        <v>3062</v>
      </c>
      <c r="I558" s="631" t="s">
        <v>12848</v>
      </c>
      <c r="J558" s="631" t="s">
        <v>2133</v>
      </c>
      <c r="K558" s="559"/>
    </row>
    <row r="559" spans="2:11" s="339" customFormat="1" ht="16.5" customHeight="1">
      <c r="B559" s="554" t="s">
        <v>60</v>
      </c>
      <c r="C559" s="631" t="s">
        <v>3063</v>
      </c>
      <c r="D559" s="631" t="s">
        <v>12141</v>
      </c>
      <c r="E559" s="631" t="s">
        <v>1368</v>
      </c>
      <c r="F559" s="559"/>
      <c r="G559" s="631" t="s">
        <v>57</v>
      </c>
      <c r="H559" s="631" t="s">
        <v>3064</v>
      </c>
      <c r="I559" s="631" t="s">
        <v>12849</v>
      </c>
      <c r="J559" s="631" t="s">
        <v>2133</v>
      </c>
      <c r="K559" s="559"/>
    </row>
    <row r="560" spans="2:11" s="339" customFormat="1" ht="16.5" customHeight="1">
      <c r="B560" s="554" t="s">
        <v>60</v>
      </c>
      <c r="C560" s="631" t="s">
        <v>3065</v>
      </c>
      <c r="D560" s="631" t="s">
        <v>12142</v>
      </c>
      <c r="E560" s="631" t="s">
        <v>1368</v>
      </c>
      <c r="F560" s="559"/>
      <c r="G560" s="631" t="s">
        <v>57</v>
      </c>
      <c r="H560" s="631" t="s">
        <v>3066</v>
      </c>
      <c r="I560" s="631" t="s">
        <v>12850</v>
      </c>
      <c r="J560" s="631" t="s">
        <v>2133</v>
      </c>
      <c r="K560" s="559"/>
    </row>
    <row r="561" spans="2:11" s="339" customFormat="1" ht="16.5" customHeight="1">
      <c r="B561" s="554" t="s">
        <v>60</v>
      </c>
      <c r="C561" s="631" t="s">
        <v>3067</v>
      </c>
      <c r="D561" s="631" t="s">
        <v>12143</v>
      </c>
      <c r="E561" s="631" t="s">
        <v>1368</v>
      </c>
      <c r="F561" s="559"/>
      <c r="G561" s="631" t="s">
        <v>57</v>
      </c>
      <c r="H561" s="631" t="s">
        <v>3068</v>
      </c>
      <c r="I561" s="631" t="s">
        <v>12851</v>
      </c>
      <c r="J561" s="631" t="s">
        <v>2133</v>
      </c>
      <c r="K561" s="559"/>
    </row>
    <row r="562" spans="2:11" s="339" customFormat="1" ht="16.5" customHeight="1">
      <c r="B562" s="554" t="s">
        <v>60</v>
      </c>
      <c r="C562" s="631" t="s">
        <v>3069</v>
      </c>
      <c r="D562" s="631" t="s">
        <v>12144</v>
      </c>
      <c r="E562" s="631" t="s">
        <v>1368</v>
      </c>
      <c r="F562" s="559"/>
      <c r="G562" s="631" t="s">
        <v>57</v>
      </c>
      <c r="H562" s="631" t="s">
        <v>3070</v>
      </c>
      <c r="I562" s="631" t="s">
        <v>12852</v>
      </c>
      <c r="J562" s="631" t="s">
        <v>2133</v>
      </c>
      <c r="K562" s="559"/>
    </row>
    <row r="563" spans="2:11" s="339" customFormat="1" ht="16.5" customHeight="1">
      <c r="B563" s="554" t="s">
        <v>60</v>
      </c>
      <c r="C563" s="631" t="s">
        <v>3071</v>
      </c>
      <c r="D563" s="631" t="s">
        <v>12145</v>
      </c>
      <c r="E563" s="631" t="s">
        <v>1368</v>
      </c>
      <c r="F563" s="559"/>
      <c r="G563" s="631" t="s">
        <v>57</v>
      </c>
      <c r="H563" s="631" t="s">
        <v>3072</v>
      </c>
      <c r="I563" s="631" t="s">
        <v>12853</v>
      </c>
      <c r="J563" s="631" t="s">
        <v>2133</v>
      </c>
      <c r="K563" s="559"/>
    </row>
    <row r="564" spans="2:11" s="339" customFormat="1" ht="16.5" customHeight="1">
      <c r="B564" s="554" t="s">
        <v>60</v>
      </c>
      <c r="C564" s="631" t="s">
        <v>3073</v>
      </c>
      <c r="D564" s="631" t="s">
        <v>12146</v>
      </c>
      <c r="E564" s="631" t="s">
        <v>1368</v>
      </c>
      <c r="F564" s="559"/>
      <c r="G564" s="631" t="s">
        <v>57</v>
      </c>
      <c r="H564" s="631" t="s">
        <v>3074</v>
      </c>
      <c r="I564" s="631" t="s">
        <v>12854</v>
      </c>
      <c r="J564" s="631" t="s">
        <v>2133</v>
      </c>
      <c r="K564" s="559"/>
    </row>
    <row r="565" spans="2:11" s="339" customFormat="1" ht="16.5" customHeight="1">
      <c r="B565" s="554" t="s">
        <v>60</v>
      </c>
      <c r="C565" s="631" t="s">
        <v>3075</v>
      </c>
      <c r="D565" s="631" t="s">
        <v>7433</v>
      </c>
      <c r="E565" s="631" t="s">
        <v>1368</v>
      </c>
      <c r="F565" s="559"/>
      <c r="G565" s="631" t="s">
        <v>57</v>
      </c>
      <c r="H565" s="631" t="s">
        <v>3076</v>
      </c>
      <c r="I565" s="631" t="s">
        <v>12855</v>
      </c>
      <c r="J565" s="631" t="s">
        <v>2133</v>
      </c>
      <c r="K565" s="559"/>
    </row>
    <row r="566" spans="2:11" s="339" customFormat="1" ht="16.5" customHeight="1">
      <c r="B566" s="554" t="s">
        <v>60</v>
      </c>
      <c r="C566" s="631" t="s">
        <v>3077</v>
      </c>
      <c r="D566" s="631" t="s">
        <v>12147</v>
      </c>
      <c r="E566" s="631" t="s">
        <v>1368</v>
      </c>
      <c r="F566" s="559"/>
      <c r="G566" s="631" t="s">
        <v>57</v>
      </c>
      <c r="H566" s="631" t="s">
        <v>3078</v>
      </c>
      <c r="I566" s="631" t="s">
        <v>12856</v>
      </c>
      <c r="J566" s="631" t="s">
        <v>2133</v>
      </c>
      <c r="K566" s="559"/>
    </row>
    <row r="567" spans="2:11" s="339" customFormat="1" ht="16.5" customHeight="1">
      <c r="B567" s="554" t="s">
        <v>60</v>
      </c>
      <c r="C567" s="631" t="s">
        <v>3079</v>
      </c>
      <c r="D567" s="631" t="s">
        <v>12148</v>
      </c>
      <c r="E567" s="631" t="s">
        <v>1368</v>
      </c>
      <c r="F567" s="559"/>
      <c r="G567" s="631" t="s">
        <v>57</v>
      </c>
      <c r="H567" s="631" t="s">
        <v>3080</v>
      </c>
      <c r="I567" s="631" t="s">
        <v>12857</v>
      </c>
      <c r="J567" s="631" t="s">
        <v>2133</v>
      </c>
      <c r="K567" s="559"/>
    </row>
    <row r="568" spans="2:11" s="339" customFormat="1" ht="16.5" customHeight="1">
      <c r="B568" s="554" t="s">
        <v>60</v>
      </c>
      <c r="C568" s="631" t="s">
        <v>3081</v>
      </c>
      <c r="D568" s="631" t="s">
        <v>12149</v>
      </c>
      <c r="E568" s="631" t="s">
        <v>1368</v>
      </c>
      <c r="F568" s="559"/>
      <c r="G568" s="631" t="s">
        <v>57</v>
      </c>
      <c r="H568" s="631" t="s">
        <v>3082</v>
      </c>
      <c r="I568" s="631" t="s">
        <v>12858</v>
      </c>
      <c r="J568" s="631" t="s">
        <v>2133</v>
      </c>
      <c r="K568" s="559"/>
    </row>
    <row r="569" spans="2:11" s="339" customFormat="1" ht="16.5" customHeight="1">
      <c r="B569" s="554" t="s">
        <v>60</v>
      </c>
      <c r="C569" s="631" t="s">
        <v>3083</v>
      </c>
      <c r="D569" s="631" t="s">
        <v>12150</v>
      </c>
      <c r="E569" s="631" t="s">
        <v>1368</v>
      </c>
      <c r="F569" s="559"/>
      <c r="G569" s="631" t="s">
        <v>57</v>
      </c>
      <c r="H569" s="631" t="s">
        <v>3084</v>
      </c>
      <c r="I569" s="631" t="s">
        <v>12859</v>
      </c>
      <c r="J569" s="631" t="s">
        <v>2133</v>
      </c>
      <c r="K569" s="559"/>
    </row>
    <row r="570" spans="2:11" s="339" customFormat="1" ht="16.5" customHeight="1">
      <c r="B570" s="554" t="s">
        <v>60</v>
      </c>
      <c r="C570" s="631" t="s">
        <v>3085</v>
      </c>
      <c r="D570" s="631" t="s">
        <v>12151</v>
      </c>
      <c r="E570" s="631" t="s">
        <v>1368</v>
      </c>
      <c r="F570" s="559"/>
      <c r="G570" s="631" t="s">
        <v>57</v>
      </c>
      <c r="H570" s="631" t="s">
        <v>3086</v>
      </c>
      <c r="I570" s="631" t="s">
        <v>12860</v>
      </c>
      <c r="J570" s="631" t="s">
        <v>2133</v>
      </c>
      <c r="K570" s="559"/>
    </row>
    <row r="571" spans="2:11" s="339" customFormat="1" ht="16.5" customHeight="1">
      <c r="B571" s="554" t="s">
        <v>60</v>
      </c>
      <c r="C571" s="631" t="s">
        <v>3087</v>
      </c>
      <c r="D571" s="631" t="s">
        <v>12152</v>
      </c>
      <c r="E571" s="631" t="s">
        <v>1368</v>
      </c>
      <c r="F571" s="559"/>
      <c r="G571" s="631" t="s">
        <v>57</v>
      </c>
      <c r="H571" s="631" t="s">
        <v>3088</v>
      </c>
      <c r="I571" s="631" t="s">
        <v>12861</v>
      </c>
      <c r="J571" s="631" t="s">
        <v>2133</v>
      </c>
      <c r="K571" s="559"/>
    </row>
    <row r="572" spans="2:11" s="339" customFormat="1" ht="16.5" customHeight="1">
      <c r="B572" s="554" t="s">
        <v>60</v>
      </c>
      <c r="C572" s="631" t="s">
        <v>3089</v>
      </c>
      <c r="D572" s="631" t="s">
        <v>12153</v>
      </c>
      <c r="E572" s="631" t="s">
        <v>1368</v>
      </c>
      <c r="F572" s="559"/>
      <c r="G572" s="631" t="s">
        <v>57</v>
      </c>
      <c r="H572" s="631" t="s">
        <v>3090</v>
      </c>
      <c r="I572" s="631" t="s">
        <v>12862</v>
      </c>
      <c r="J572" s="631" t="s">
        <v>2133</v>
      </c>
      <c r="K572" s="559"/>
    </row>
    <row r="573" spans="2:11" s="339" customFormat="1" ht="16.5" customHeight="1">
      <c r="B573" s="554" t="s">
        <v>60</v>
      </c>
      <c r="C573" s="631" t="s">
        <v>3091</v>
      </c>
      <c r="D573" s="631" t="s">
        <v>12154</v>
      </c>
      <c r="E573" s="631" t="s">
        <v>1368</v>
      </c>
      <c r="F573" s="559"/>
      <c r="G573" s="631" t="s">
        <v>57</v>
      </c>
      <c r="H573" s="631" t="s">
        <v>3092</v>
      </c>
      <c r="I573" s="631" t="s">
        <v>12863</v>
      </c>
      <c r="J573" s="631" t="s">
        <v>2133</v>
      </c>
      <c r="K573" s="559"/>
    </row>
    <row r="574" spans="2:11" s="339" customFormat="1" ht="16.5" customHeight="1">
      <c r="B574" s="554" t="s">
        <v>60</v>
      </c>
      <c r="C574" s="631" t="s">
        <v>3093</v>
      </c>
      <c r="D574" s="631" t="s">
        <v>12155</v>
      </c>
      <c r="E574" s="631" t="s">
        <v>1368</v>
      </c>
      <c r="F574" s="559"/>
      <c r="G574" s="631" t="s">
        <v>57</v>
      </c>
      <c r="H574" s="631" t="s">
        <v>3094</v>
      </c>
      <c r="I574" s="631" t="s">
        <v>12864</v>
      </c>
      <c r="J574" s="631" t="s">
        <v>2133</v>
      </c>
      <c r="K574" s="559"/>
    </row>
    <row r="575" spans="2:11" s="339" customFormat="1" ht="16.5" customHeight="1">
      <c r="B575" s="554" t="s">
        <v>60</v>
      </c>
      <c r="C575" s="631" t="s">
        <v>3095</v>
      </c>
      <c r="D575" s="631" t="s">
        <v>12156</v>
      </c>
      <c r="E575" s="631" t="s">
        <v>1368</v>
      </c>
      <c r="F575" s="559"/>
      <c r="G575" s="631" t="s">
        <v>57</v>
      </c>
      <c r="H575" s="631" t="s">
        <v>3096</v>
      </c>
      <c r="I575" s="631" t="s">
        <v>12865</v>
      </c>
      <c r="J575" s="631" t="s">
        <v>2133</v>
      </c>
      <c r="K575" s="559"/>
    </row>
    <row r="576" spans="2:11" s="339" customFormat="1" ht="16.5" customHeight="1">
      <c r="B576" s="554" t="s">
        <v>60</v>
      </c>
      <c r="C576" s="631" t="s">
        <v>3097</v>
      </c>
      <c r="D576" s="631" t="s">
        <v>12157</v>
      </c>
      <c r="E576" s="631" t="s">
        <v>1368</v>
      </c>
      <c r="F576" s="559"/>
      <c r="G576" s="631" t="s">
        <v>57</v>
      </c>
      <c r="H576" s="631" t="s">
        <v>3098</v>
      </c>
      <c r="I576" s="631" t="s">
        <v>12866</v>
      </c>
      <c r="J576" s="631" t="s">
        <v>2133</v>
      </c>
      <c r="K576" s="559"/>
    </row>
    <row r="577" spans="2:11" s="339" customFormat="1" ht="16.5" customHeight="1">
      <c r="B577" s="554" t="s">
        <v>60</v>
      </c>
      <c r="C577" s="631" t="s">
        <v>3099</v>
      </c>
      <c r="D577" s="631" t="s">
        <v>12158</v>
      </c>
      <c r="E577" s="631" t="s">
        <v>1368</v>
      </c>
      <c r="F577" s="559"/>
      <c r="G577" s="631" t="s">
        <v>57</v>
      </c>
      <c r="H577" s="631" t="s">
        <v>3100</v>
      </c>
      <c r="I577" s="631" t="s">
        <v>12867</v>
      </c>
      <c r="J577" s="631" t="s">
        <v>2133</v>
      </c>
      <c r="K577" s="559"/>
    </row>
    <row r="578" spans="2:11" s="339" customFormat="1" ht="16.5" customHeight="1">
      <c r="B578" s="554" t="s">
        <v>60</v>
      </c>
      <c r="C578" s="631" t="s">
        <v>3101</v>
      </c>
      <c r="D578" s="631" t="s">
        <v>12159</v>
      </c>
      <c r="E578" s="631" t="s">
        <v>1368</v>
      </c>
      <c r="F578" s="559"/>
      <c r="G578" s="631" t="s">
        <v>57</v>
      </c>
      <c r="H578" s="631" t="s">
        <v>3102</v>
      </c>
      <c r="I578" s="631" t="s">
        <v>12868</v>
      </c>
      <c r="J578" s="631" t="s">
        <v>2133</v>
      </c>
      <c r="K578" s="559"/>
    </row>
    <row r="579" spans="2:11" s="339" customFormat="1" ht="16.5" customHeight="1">
      <c r="B579" s="554" t="s">
        <v>60</v>
      </c>
      <c r="C579" s="631" t="s">
        <v>3103</v>
      </c>
      <c r="D579" s="631" t="s">
        <v>12160</v>
      </c>
      <c r="E579" s="631" t="s">
        <v>1368</v>
      </c>
      <c r="F579" s="559"/>
      <c r="G579" s="631" t="s">
        <v>57</v>
      </c>
      <c r="H579" s="631" t="s">
        <v>3104</v>
      </c>
      <c r="I579" s="631" t="s">
        <v>12869</v>
      </c>
      <c r="J579" s="631" t="s">
        <v>2133</v>
      </c>
      <c r="K579" s="559"/>
    </row>
    <row r="580" spans="2:11" s="339" customFormat="1" ht="16.5" customHeight="1">
      <c r="B580" s="554" t="s">
        <v>60</v>
      </c>
      <c r="C580" s="631" t="s">
        <v>3105</v>
      </c>
      <c r="D580" s="631" t="s">
        <v>12161</v>
      </c>
      <c r="E580" s="631" t="s">
        <v>1368</v>
      </c>
      <c r="F580" s="559"/>
      <c r="G580" s="631" t="s">
        <v>57</v>
      </c>
      <c r="H580" s="631" t="s">
        <v>2712</v>
      </c>
      <c r="I580" s="631" t="s">
        <v>11934</v>
      </c>
      <c r="J580" s="631" t="s">
        <v>2133</v>
      </c>
      <c r="K580" s="559"/>
    </row>
    <row r="581" spans="2:11" s="339" customFormat="1" ht="16.5" customHeight="1">
      <c r="B581" s="554" t="s">
        <v>60</v>
      </c>
      <c r="C581" s="631" t="s">
        <v>3106</v>
      </c>
      <c r="D581" s="631" t="s">
        <v>12162</v>
      </c>
      <c r="E581" s="631" t="s">
        <v>1368</v>
      </c>
      <c r="F581" s="559"/>
      <c r="G581" s="631" t="s">
        <v>57</v>
      </c>
      <c r="H581" s="631" t="s">
        <v>3107</v>
      </c>
      <c r="I581" s="631" t="s">
        <v>12870</v>
      </c>
      <c r="J581" s="631" t="s">
        <v>2133</v>
      </c>
      <c r="K581" s="559"/>
    </row>
    <row r="582" spans="2:11" s="339" customFormat="1" ht="16.5" customHeight="1">
      <c r="B582" s="554" t="s">
        <v>60</v>
      </c>
      <c r="C582" s="631" t="s">
        <v>3108</v>
      </c>
      <c r="D582" s="631" t="s">
        <v>7435</v>
      </c>
      <c r="E582" s="631" t="s">
        <v>1368</v>
      </c>
      <c r="F582" s="559"/>
      <c r="G582" s="631" t="s">
        <v>57</v>
      </c>
      <c r="H582" s="631" t="s">
        <v>3109</v>
      </c>
      <c r="I582" s="631" t="s">
        <v>12871</v>
      </c>
      <c r="J582" s="631" t="s">
        <v>2133</v>
      </c>
      <c r="K582" s="559"/>
    </row>
    <row r="583" spans="2:11" s="339" customFormat="1" ht="16.5" customHeight="1">
      <c r="B583" s="554" t="s">
        <v>60</v>
      </c>
      <c r="C583" s="631" t="s">
        <v>3110</v>
      </c>
      <c r="D583" s="631" t="s">
        <v>12163</v>
      </c>
      <c r="E583" s="631" t="s">
        <v>1368</v>
      </c>
      <c r="F583" s="559"/>
      <c r="G583" s="631" t="s">
        <v>57</v>
      </c>
      <c r="H583" s="631" t="s">
        <v>2714</v>
      </c>
      <c r="I583" s="631" t="s">
        <v>11935</v>
      </c>
      <c r="J583" s="631" t="s">
        <v>2133</v>
      </c>
      <c r="K583" s="559"/>
    </row>
    <row r="584" spans="2:11" s="339" customFormat="1" ht="16.5" customHeight="1">
      <c r="B584" s="554" t="s">
        <v>60</v>
      </c>
      <c r="C584" s="631" t="s">
        <v>3111</v>
      </c>
      <c r="D584" s="631" t="s">
        <v>12164</v>
      </c>
      <c r="E584" s="631" t="s">
        <v>1368</v>
      </c>
      <c r="F584" s="559"/>
      <c r="G584" s="631" t="s">
        <v>57</v>
      </c>
      <c r="H584" s="631" t="s">
        <v>2716</v>
      </c>
      <c r="I584" s="631" t="s">
        <v>11936</v>
      </c>
      <c r="J584" s="631" t="s">
        <v>2133</v>
      </c>
      <c r="K584" s="559"/>
    </row>
    <row r="585" spans="2:11" s="339" customFormat="1" ht="16.5" customHeight="1">
      <c r="B585" s="554" t="s">
        <v>60</v>
      </c>
      <c r="C585" s="631" t="s">
        <v>3112</v>
      </c>
      <c r="D585" s="631" t="s">
        <v>12165</v>
      </c>
      <c r="E585" s="631" t="s">
        <v>1368</v>
      </c>
      <c r="F585" s="559"/>
      <c r="G585" s="631" t="s">
        <v>57</v>
      </c>
      <c r="H585" s="631" t="s">
        <v>3113</v>
      </c>
      <c r="I585" s="631" t="s">
        <v>12872</v>
      </c>
      <c r="J585" s="631" t="s">
        <v>2133</v>
      </c>
      <c r="K585" s="559"/>
    </row>
    <row r="586" spans="2:11" s="339" customFormat="1" ht="16.5" customHeight="1">
      <c r="B586" s="554" t="s">
        <v>60</v>
      </c>
      <c r="C586" s="631" t="s">
        <v>3114</v>
      </c>
      <c r="D586" s="631" t="s">
        <v>12166</v>
      </c>
      <c r="E586" s="631" t="s">
        <v>1368</v>
      </c>
      <c r="F586" s="559"/>
      <c r="G586" s="631" t="s">
        <v>57</v>
      </c>
      <c r="H586" s="631" t="s">
        <v>3115</v>
      </c>
      <c r="I586" s="631" t="s">
        <v>12873</v>
      </c>
      <c r="J586" s="631" t="s">
        <v>2133</v>
      </c>
      <c r="K586" s="559"/>
    </row>
    <row r="587" spans="2:11" s="339" customFormat="1" ht="16.5" customHeight="1">
      <c r="B587" s="554" t="s">
        <v>60</v>
      </c>
      <c r="C587" s="631" t="s">
        <v>3116</v>
      </c>
      <c r="D587" s="631" t="s">
        <v>12167</v>
      </c>
      <c r="E587" s="631" t="s">
        <v>1368</v>
      </c>
      <c r="F587" s="559"/>
      <c r="G587" s="631" t="s">
        <v>57</v>
      </c>
      <c r="H587" s="631" t="s">
        <v>3117</v>
      </c>
      <c r="I587" s="631" t="s">
        <v>12874</v>
      </c>
      <c r="J587" s="631" t="s">
        <v>2133</v>
      </c>
      <c r="K587" s="559"/>
    </row>
    <row r="588" spans="2:11" s="339" customFormat="1" ht="16.5" customHeight="1">
      <c r="B588" s="554" t="s">
        <v>60</v>
      </c>
      <c r="C588" s="631" t="s">
        <v>3118</v>
      </c>
      <c r="D588" s="631" t="s">
        <v>12168</v>
      </c>
      <c r="E588" s="631" t="s">
        <v>1368</v>
      </c>
      <c r="F588" s="559"/>
      <c r="G588" s="631" t="s">
        <v>57</v>
      </c>
      <c r="H588" s="631" t="s">
        <v>2721</v>
      </c>
      <c r="I588" s="631" t="s">
        <v>11939</v>
      </c>
      <c r="J588" s="631" t="s">
        <v>2133</v>
      </c>
      <c r="K588" s="559"/>
    </row>
    <row r="589" spans="2:11" s="339" customFormat="1" ht="16.5" customHeight="1">
      <c r="B589" s="554" t="s">
        <v>60</v>
      </c>
      <c r="C589" s="631" t="s">
        <v>3119</v>
      </c>
      <c r="D589" s="631" t="s">
        <v>12169</v>
      </c>
      <c r="E589" s="631" t="s">
        <v>1368</v>
      </c>
      <c r="F589" s="559"/>
      <c r="G589" s="631" t="s">
        <v>57</v>
      </c>
      <c r="H589" s="631" t="s">
        <v>3120</v>
      </c>
      <c r="I589" s="631" t="s">
        <v>12875</v>
      </c>
      <c r="J589" s="631" t="s">
        <v>2133</v>
      </c>
      <c r="K589" s="559"/>
    </row>
    <row r="590" spans="2:11" s="339" customFormat="1" ht="16.5" customHeight="1">
      <c r="B590" s="554" t="s">
        <v>60</v>
      </c>
      <c r="C590" s="631" t="s">
        <v>3121</v>
      </c>
      <c r="D590" s="631" t="s">
        <v>12170</v>
      </c>
      <c r="E590" s="631" t="s">
        <v>1368</v>
      </c>
      <c r="F590" s="559"/>
      <c r="G590" s="631" t="s">
        <v>57</v>
      </c>
      <c r="H590" s="631" t="s">
        <v>3122</v>
      </c>
      <c r="I590" s="631" t="s">
        <v>12876</v>
      </c>
      <c r="J590" s="631" t="s">
        <v>2133</v>
      </c>
      <c r="K590" s="559"/>
    </row>
    <row r="591" spans="2:11" s="339" customFormat="1" ht="16.5" customHeight="1">
      <c r="B591" s="554" t="s">
        <v>60</v>
      </c>
      <c r="C591" s="631" t="s">
        <v>3123</v>
      </c>
      <c r="D591" s="631" t="s">
        <v>12171</v>
      </c>
      <c r="E591" s="631" t="s">
        <v>1368</v>
      </c>
      <c r="F591" s="559"/>
      <c r="G591" s="631" t="s">
        <v>57</v>
      </c>
      <c r="H591" s="631" t="s">
        <v>3124</v>
      </c>
      <c r="I591" s="631" t="s">
        <v>12877</v>
      </c>
      <c r="J591" s="631" t="s">
        <v>2133</v>
      </c>
      <c r="K591" s="559"/>
    </row>
    <row r="592" spans="2:11" s="339" customFormat="1" ht="16.5" customHeight="1">
      <c r="B592" s="554" t="s">
        <v>60</v>
      </c>
      <c r="C592" s="631" t="s">
        <v>3125</v>
      </c>
      <c r="D592" s="631" t="s">
        <v>12172</v>
      </c>
      <c r="E592" s="631" t="s">
        <v>1368</v>
      </c>
      <c r="F592" s="559"/>
      <c r="G592" s="631" t="s">
        <v>57</v>
      </c>
      <c r="H592" s="631" t="s">
        <v>2723</v>
      </c>
      <c r="I592" s="631" t="s">
        <v>11940</v>
      </c>
      <c r="J592" s="631" t="s">
        <v>2133</v>
      </c>
      <c r="K592" s="559"/>
    </row>
    <row r="593" spans="2:11" s="339" customFormat="1" ht="16.5" customHeight="1">
      <c r="B593" s="554" t="s">
        <v>60</v>
      </c>
      <c r="C593" s="631" t="s">
        <v>3126</v>
      </c>
      <c r="D593" s="631" t="s">
        <v>12173</v>
      </c>
      <c r="E593" s="631" t="s">
        <v>1368</v>
      </c>
      <c r="F593" s="559"/>
      <c r="G593" s="631" t="s">
        <v>57</v>
      </c>
      <c r="H593" s="631" t="s">
        <v>2725</v>
      </c>
      <c r="I593" s="631" t="s">
        <v>11941</v>
      </c>
      <c r="J593" s="631" t="s">
        <v>2133</v>
      </c>
      <c r="K593" s="559"/>
    </row>
    <row r="594" spans="2:11" s="339" customFormat="1" ht="16.5" customHeight="1">
      <c r="B594" s="554" t="s">
        <v>60</v>
      </c>
      <c r="C594" s="631" t="s">
        <v>3127</v>
      </c>
      <c r="D594" s="631" t="s">
        <v>12174</v>
      </c>
      <c r="E594" s="631" t="s">
        <v>1368</v>
      </c>
      <c r="F594" s="559"/>
      <c r="G594" s="631" t="s">
        <v>57</v>
      </c>
      <c r="H594" s="631" t="s">
        <v>2726</v>
      </c>
      <c r="I594" s="631" t="s">
        <v>11942</v>
      </c>
      <c r="J594" s="631" t="s">
        <v>2133</v>
      </c>
      <c r="K594" s="559"/>
    </row>
    <row r="595" spans="2:11" s="339" customFormat="1" ht="16.5" customHeight="1">
      <c r="B595" s="554" t="s">
        <v>60</v>
      </c>
      <c r="C595" s="631" t="s">
        <v>3128</v>
      </c>
      <c r="D595" s="631" t="s">
        <v>12175</v>
      </c>
      <c r="E595" s="631" t="s">
        <v>1368</v>
      </c>
      <c r="F595" s="559"/>
      <c r="G595" s="631" t="s">
        <v>57</v>
      </c>
      <c r="H595" s="631" t="s">
        <v>2727</v>
      </c>
      <c r="I595" s="631" t="s">
        <v>11943</v>
      </c>
      <c r="J595" s="631" t="s">
        <v>2133</v>
      </c>
      <c r="K595" s="559"/>
    </row>
    <row r="596" spans="2:11" s="339" customFormat="1" ht="16.5" customHeight="1">
      <c r="B596" s="554" t="s">
        <v>60</v>
      </c>
      <c r="C596" s="631" t="s">
        <v>3129</v>
      </c>
      <c r="D596" s="631" t="s">
        <v>12176</v>
      </c>
      <c r="E596" s="631" t="s">
        <v>1368</v>
      </c>
      <c r="F596" s="559"/>
      <c r="G596" s="631" t="s">
        <v>57</v>
      </c>
      <c r="H596" s="631" t="s">
        <v>3130</v>
      </c>
      <c r="I596" s="631" t="s">
        <v>12878</v>
      </c>
      <c r="J596" s="631" t="s">
        <v>2133</v>
      </c>
      <c r="K596" s="559"/>
    </row>
    <row r="597" spans="2:11" s="339" customFormat="1" ht="16.5" customHeight="1">
      <c r="B597" s="554" t="s">
        <v>60</v>
      </c>
      <c r="C597" s="631" t="s">
        <v>3131</v>
      </c>
      <c r="D597" s="631" t="s">
        <v>12177</v>
      </c>
      <c r="E597" s="631" t="s">
        <v>1368</v>
      </c>
      <c r="F597" s="559"/>
      <c r="G597" s="631" t="s">
        <v>57</v>
      </c>
      <c r="H597" s="631" t="s">
        <v>3132</v>
      </c>
      <c r="I597" s="631" t="s">
        <v>12879</v>
      </c>
      <c r="J597" s="631" t="s">
        <v>2133</v>
      </c>
      <c r="K597" s="559"/>
    </row>
    <row r="598" spans="2:11" s="339" customFormat="1" ht="16.5" customHeight="1">
      <c r="B598" s="554" t="s">
        <v>60</v>
      </c>
      <c r="C598" s="631" t="s">
        <v>3133</v>
      </c>
      <c r="D598" s="631" t="s">
        <v>12178</v>
      </c>
      <c r="E598" s="631" t="s">
        <v>1368</v>
      </c>
      <c r="F598" s="559"/>
      <c r="G598" s="631" t="s">
        <v>57</v>
      </c>
      <c r="H598" s="631" t="s">
        <v>2769</v>
      </c>
      <c r="I598" s="631" t="s">
        <v>11967</v>
      </c>
      <c r="J598" s="631" t="s">
        <v>2133</v>
      </c>
      <c r="K598" s="559"/>
    </row>
    <row r="599" spans="2:11" s="339" customFormat="1" ht="16.5" customHeight="1">
      <c r="B599" s="554" t="s">
        <v>60</v>
      </c>
      <c r="C599" s="631" t="s">
        <v>3134</v>
      </c>
      <c r="D599" s="631" t="s">
        <v>12179</v>
      </c>
      <c r="E599" s="631" t="s">
        <v>1368</v>
      </c>
      <c r="F599" s="559"/>
      <c r="G599" s="631" t="s">
        <v>57</v>
      </c>
      <c r="H599" s="631" t="s">
        <v>3135</v>
      </c>
      <c r="I599" s="631" t="s">
        <v>12880</v>
      </c>
      <c r="J599" s="631" t="s">
        <v>2133</v>
      </c>
      <c r="K599" s="559"/>
    </row>
    <row r="600" spans="2:11" s="339" customFormat="1" ht="16.5" customHeight="1">
      <c r="B600" s="554" t="s">
        <v>60</v>
      </c>
      <c r="C600" s="631" t="s">
        <v>3136</v>
      </c>
      <c r="D600" s="631" t="s">
        <v>12180</v>
      </c>
      <c r="E600" s="631" t="s">
        <v>1368</v>
      </c>
      <c r="F600" s="559"/>
      <c r="G600" s="631" t="s">
        <v>57</v>
      </c>
      <c r="H600" s="631" t="s">
        <v>3137</v>
      </c>
      <c r="I600" s="631" t="s">
        <v>12881</v>
      </c>
      <c r="J600" s="631" t="s">
        <v>2133</v>
      </c>
      <c r="K600" s="559"/>
    </row>
    <row r="601" spans="2:11" s="339" customFormat="1" ht="16.5" customHeight="1">
      <c r="B601" s="554" t="s">
        <v>60</v>
      </c>
      <c r="C601" s="631" t="s">
        <v>3138</v>
      </c>
      <c r="D601" s="631" t="s">
        <v>12181</v>
      </c>
      <c r="E601" s="631" t="s">
        <v>1368</v>
      </c>
      <c r="F601" s="559"/>
      <c r="G601" s="631" t="s">
        <v>57</v>
      </c>
      <c r="H601" s="631" t="s">
        <v>2771</v>
      </c>
      <c r="I601" s="631" t="s">
        <v>11968</v>
      </c>
      <c r="J601" s="631" t="s">
        <v>2133</v>
      </c>
      <c r="K601" s="559"/>
    </row>
    <row r="602" spans="2:11" s="339" customFormat="1" ht="16.5" customHeight="1">
      <c r="B602" s="554" t="s">
        <v>60</v>
      </c>
      <c r="C602" s="631" t="s">
        <v>3139</v>
      </c>
      <c r="D602" s="631" t="s">
        <v>7437</v>
      </c>
      <c r="E602" s="631" t="s">
        <v>1368</v>
      </c>
      <c r="F602" s="559"/>
      <c r="G602" s="631" t="s">
        <v>57</v>
      </c>
      <c r="H602" s="631" t="s">
        <v>3140</v>
      </c>
      <c r="I602" s="631" t="s">
        <v>12882</v>
      </c>
      <c r="J602" s="631" t="s">
        <v>2133</v>
      </c>
      <c r="K602" s="559"/>
    </row>
    <row r="603" spans="2:11" s="339" customFormat="1" ht="16.5" customHeight="1">
      <c r="B603" s="554" t="s">
        <v>60</v>
      </c>
      <c r="C603" s="631" t="s">
        <v>3141</v>
      </c>
      <c r="D603" s="631" t="s">
        <v>12182</v>
      </c>
      <c r="E603" s="631" t="s">
        <v>1368</v>
      </c>
      <c r="F603" s="559"/>
      <c r="G603" s="631" t="s">
        <v>57</v>
      </c>
      <c r="H603" s="631" t="s">
        <v>2773</v>
      </c>
      <c r="I603" s="631" t="s">
        <v>11969</v>
      </c>
      <c r="J603" s="631" t="s">
        <v>2133</v>
      </c>
      <c r="K603" s="559"/>
    </row>
    <row r="604" spans="2:11" s="339" customFormat="1" ht="16.5" customHeight="1">
      <c r="B604" s="554" t="s">
        <v>60</v>
      </c>
      <c r="C604" s="631" t="s">
        <v>3142</v>
      </c>
      <c r="D604" s="631" t="s">
        <v>12183</v>
      </c>
      <c r="E604" s="631" t="s">
        <v>1368</v>
      </c>
      <c r="F604" s="559"/>
      <c r="G604" s="631" t="s">
        <v>57</v>
      </c>
      <c r="H604" s="631" t="s">
        <v>3143</v>
      </c>
      <c r="I604" s="631" t="s">
        <v>12883</v>
      </c>
      <c r="J604" s="631" t="s">
        <v>2133</v>
      </c>
      <c r="K604" s="559"/>
    </row>
    <row r="605" spans="2:11" s="339" customFormat="1" ht="16.5" customHeight="1">
      <c r="B605" s="554" t="s">
        <v>60</v>
      </c>
      <c r="C605" s="631" t="s">
        <v>3144</v>
      </c>
      <c r="D605" s="631" t="s">
        <v>7236</v>
      </c>
      <c r="E605" s="631" t="s">
        <v>1368</v>
      </c>
      <c r="F605" s="559"/>
      <c r="G605" s="631" t="s">
        <v>57</v>
      </c>
      <c r="H605" s="631" t="s">
        <v>3145</v>
      </c>
      <c r="I605" s="631" t="s">
        <v>12884</v>
      </c>
      <c r="J605" s="631" t="s">
        <v>2133</v>
      </c>
      <c r="K605" s="559"/>
    </row>
    <row r="606" spans="2:11" s="339" customFormat="1" ht="16.5" customHeight="1">
      <c r="B606" s="554" t="s">
        <v>60</v>
      </c>
      <c r="C606" s="631" t="s">
        <v>3146</v>
      </c>
      <c r="D606" s="631" t="s">
        <v>12184</v>
      </c>
      <c r="E606" s="631" t="s">
        <v>1368</v>
      </c>
      <c r="F606" s="559"/>
      <c r="G606" s="631" t="s">
        <v>57</v>
      </c>
      <c r="H606" s="631" t="s">
        <v>3147</v>
      </c>
      <c r="I606" s="631" t="s">
        <v>12885</v>
      </c>
      <c r="J606" s="631" t="s">
        <v>2133</v>
      </c>
      <c r="K606" s="559"/>
    </row>
    <row r="607" spans="2:11" s="339" customFormat="1" ht="16.5" customHeight="1">
      <c r="B607" s="554" t="s">
        <v>60</v>
      </c>
      <c r="C607" s="631" t="s">
        <v>3148</v>
      </c>
      <c r="D607" s="631" t="s">
        <v>12185</v>
      </c>
      <c r="E607" s="631" t="s">
        <v>1368</v>
      </c>
      <c r="F607" s="559"/>
      <c r="G607" s="631" t="s">
        <v>57</v>
      </c>
      <c r="H607" s="631" t="s">
        <v>2775</v>
      </c>
      <c r="I607" s="631" t="s">
        <v>11970</v>
      </c>
      <c r="J607" s="631" t="s">
        <v>2133</v>
      </c>
      <c r="K607" s="559"/>
    </row>
    <row r="608" spans="2:11" s="339" customFormat="1" ht="16.5" customHeight="1">
      <c r="B608" s="554" t="s">
        <v>60</v>
      </c>
      <c r="C608" s="631" t="s">
        <v>3149</v>
      </c>
      <c r="D608" s="631" t="s">
        <v>12186</v>
      </c>
      <c r="E608" s="631" t="s">
        <v>1368</v>
      </c>
      <c r="F608" s="559"/>
      <c r="G608" s="631" t="s">
        <v>57</v>
      </c>
      <c r="H608" s="631" t="s">
        <v>3150</v>
      </c>
      <c r="I608" s="631" t="s">
        <v>12886</v>
      </c>
      <c r="J608" s="631" t="s">
        <v>2133</v>
      </c>
      <c r="K608" s="559"/>
    </row>
    <row r="609" spans="2:11" s="339" customFormat="1" ht="16.5" customHeight="1">
      <c r="B609" s="554" t="s">
        <v>60</v>
      </c>
      <c r="C609" s="631" t="s">
        <v>3151</v>
      </c>
      <c r="D609" s="631" t="s">
        <v>12187</v>
      </c>
      <c r="E609" s="631" t="s">
        <v>1368</v>
      </c>
      <c r="F609" s="559"/>
      <c r="G609" s="631" t="s">
        <v>57</v>
      </c>
      <c r="H609" s="631" t="s">
        <v>2777</v>
      </c>
      <c r="I609" s="631" t="s">
        <v>11971</v>
      </c>
      <c r="J609" s="631" t="s">
        <v>2133</v>
      </c>
      <c r="K609" s="559"/>
    </row>
    <row r="610" spans="2:11" s="339" customFormat="1" ht="16.5" customHeight="1">
      <c r="B610" s="554" t="s">
        <v>60</v>
      </c>
      <c r="C610" s="631" t="s">
        <v>3152</v>
      </c>
      <c r="D610" s="631" t="s">
        <v>12188</v>
      </c>
      <c r="E610" s="631" t="s">
        <v>1368</v>
      </c>
      <c r="F610" s="559"/>
      <c r="G610" s="631" t="s">
        <v>57</v>
      </c>
      <c r="H610" s="631" t="s">
        <v>3153</v>
      </c>
      <c r="I610" s="631" t="s">
        <v>12887</v>
      </c>
      <c r="J610" s="631" t="s">
        <v>2133</v>
      </c>
      <c r="K610" s="559"/>
    </row>
    <row r="611" spans="2:11" s="339" customFormat="1" ht="16.5" customHeight="1">
      <c r="B611" s="554" t="s">
        <v>60</v>
      </c>
      <c r="C611" s="631" t="s">
        <v>3154</v>
      </c>
      <c r="D611" s="631" t="s">
        <v>12189</v>
      </c>
      <c r="E611" s="631" t="s">
        <v>1368</v>
      </c>
      <c r="F611" s="559"/>
      <c r="G611" s="631" t="s">
        <v>57</v>
      </c>
      <c r="H611" s="631" t="s">
        <v>2779</v>
      </c>
      <c r="I611" s="631" t="s">
        <v>11972</v>
      </c>
      <c r="J611" s="631" t="s">
        <v>2133</v>
      </c>
      <c r="K611" s="559"/>
    </row>
    <row r="612" spans="2:11" s="339" customFormat="1" ht="16.5" customHeight="1">
      <c r="B612" s="554" t="s">
        <v>60</v>
      </c>
      <c r="C612" s="631" t="s">
        <v>3155</v>
      </c>
      <c r="D612" s="631" t="s">
        <v>12190</v>
      </c>
      <c r="E612" s="631" t="s">
        <v>1368</v>
      </c>
      <c r="F612" s="559"/>
      <c r="G612" s="631" t="s">
        <v>57</v>
      </c>
      <c r="H612" s="631" t="s">
        <v>3156</v>
      </c>
      <c r="I612" s="631" t="s">
        <v>12888</v>
      </c>
      <c r="J612" s="631" t="s">
        <v>2133</v>
      </c>
      <c r="K612" s="559"/>
    </row>
    <row r="613" spans="2:11" s="339" customFormat="1" ht="16.5" customHeight="1">
      <c r="B613" s="554" t="s">
        <v>60</v>
      </c>
      <c r="C613" s="631" t="s">
        <v>3157</v>
      </c>
      <c r="D613" s="631" t="s">
        <v>12191</v>
      </c>
      <c r="E613" s="631" t="s">
        <v>1368</v>
      </c>
      <c r="F613" s="559"/>
      <c r="G613" s="631" t="s">
        <v>57</v>
      </c>
      <c r="H613" s="631" t="s">
        <v>3158</v>
      </c>
      <c r="I613" s="631" t="s">
        <v>12889</v>
      </c>
      <c r="J613" s="631" t="s">
        <v>2133</v>
      </c>
      <c r="K613" s="559"/>
    </row>
    <row r="614" spans="2:11" s="339" customFormat="1" ht="16.5" customHeight="1">
      <c r="B614" s="554" t="s">
        <v>60</v>
      </c>
      <c r="C614" s="631" t="s">
        <v>3159</v>
      </c>
      <c r="D614" s="631" t="s">
        <v>12192</v>
      </c>
      <c r="E614" s="631" t="s">
        <v>1368</v>
      </c>
      <c r="F614" s="559"/>
      <c r="G614" s="631" t="s">
        <v>57</v>
      </c>
      <c r="H614" s="631" t="s">
        <v>2783</v>
      </c>
      <c r="I614" s="631" t="s">
        <v>11974</v>
      </c>
      <c r="J614" s="631" t="s">
        <v>2133</v>
      </c>
      <c r="K614" s="559"/>
    </row>
    <row r="615" spans="2:11" s="339" customFormat="1" ht="16.5" customHeight="1">
      <c r="B615" s="554" t="s">
        <v>60</v>
      </c>
      <c r="C615" s="631" t="s">
        <v>3160</v>
      </c>
      <c r="D615" s="631" t="s">
        <v>12193</v>
      </c>
      <c r="E615" s="631" t="s">
        <v>1368</v>
      </c>
      <c r="F615" s="559"/>
      <c r="G615" s="631" t="s">
        <v>57</v>
      </c>
      <c r="H615" s="631" t="s">
        <v>2785</v>
      </c>
      <c r="I615" s="631" t="s">
        <v>11975</v>
      </c>
      <c r="J615" s="631" t="s">
        <v>2133</v>
      </c>
      <c r="K615" s="559"/>
    </row>
    <row r="616" spans="2:11" s="339" customFormat="1" ht="16.5" customHeight="1">
      <c r="B616" s="554" t="s">
        <v>60</v>
      </c>
      <c r="C616" s="631" t="s">
        <v>3161</v>
      </c>
      <c r="D616" s="631" t="s">
        <v>12194</v>
      </c>
      <c r="E616" s="631" t="s">
        <v>1368</v>
      </c>
      <c r="F616" s="559"/>
      <c r="G616" s="631" t="s">
        <v>57</v>
      </c>
      <c r="H616" s="631" t="s">
        <v>2787</v>
      </c>
      <c r="I616" s="631" t="s">
        <v>11976</v>
      </c>
      <c r="J616" s="631" t="s">
        <v>2133</v>
      </c>
      <c r="K616" s="559"/>
    </row>
    <row r="617" spans="2:11" s="339" customFormat="1" ht="16.5" customHeight="1">
      <c r="B617" s="554" t="s">
        <v>60</v>
      </c>
      <c r="C617" s="631" t="s">
        <v>3162</v>
      </c>
      <c r="D617" s="631" t="s">
        <v>12195</v>
      </c>
      <c r="E617" s="631" t="s">
        <v>1368</v>
      </c>
      <c r="F617" s="559"/>
      <c r="G617" s="631" t="s">
        <v>57</v>
      </c>
      <c r="H617" s="631" t="s">
        <v>3163</v>
      </c>
      <c r="I617" s="631" t="s">
        <v>12890</v>
      </c>
      <c r="J617" s="631" t="s">
        <v>2133</v>
      </c>
      <c r="K617" s="559"/>
    </row>
    <row r="618" spans="2:11" s="339" customFormat="1" ht="16.5" customHeight="1">
      <c r="B618" s="554" t="s">
        <v>60</v>
      </c>
      <c r="C618" s="631" t="s">
        <v>3164</v>
      </c>
      <c r="D618" s="631" t="s">
        <v>12196</v>
      </c>
      <c r="E618" s="631" t="s">
        <v>1368</v>
      </c>
      <c r="F618" s="559"/>
      <c r="G618" s="631" t="s">
        <v>57</v>
      </c>
      <c r="H618" s="631" t="s">
        <v>3165</v>
      </c>
      <c r="I618" s="631" t="s">
        <v>12891</v>
      </c>
      <c r="J618" s="631" t="s">
        <v>2133</v>
      </c>
      <c r="K618" s="559"/>
    </row>
    <row r="619" spans="2:11" s="339" customFormat="1" ht="16.5" customHeight="1">
      <c r="B619" s="554" t="s">
        <v>60</v>
      </c>
      <c r="C619" s="631" t="s">
        <v>3166</v>
      </c>
      <c r="D619" s="631" t="s">
        <v>12197</v>
      </c>
      <c r="E619" s="631" t="s">
        <v>1368</v>
      </c>
      <c r="F619" s="559"/>
      <c r="G619" s="631" t="s">
        <v>57</v>
      </c>
      <c r="H619" s="631" t="s">
        <v>2789</v>
      </c>
      <c r="I619" s="631" t="s">
        <v>11977</v>
      </c>
      <c r="J619" s="631" t="s">
        <v>2133</v>
      </c>
      <c r="K619" s="559"/>
    </row>
    <row r="620" spans="2:11" s="339" customFormat="1" ht="16.5" customHeight="1">
      <c r="B620" s="554" t="s">
        <v>60</v>
      </c>
      <c r="C620" s="631" t="s">
        <v>3167</v>
      </c>
      <c r="D620" s="631" t="s">
        <v>12198</v>
      </c>
      <c r="E620" s="631" t="s">
        <v>1368</v>
      </c>
      <c r="F620" s="559"/>
      <c r="G620" s="631" t="s">
        <v>57</v>
      </c>
      <c r="H620" s="631" t="s">
        <v>2791</v>
      </c>
      <c r="I620" s="631" t="s">
        <v>11978</v>
      </c>
      <c r="J620" s="631" t="s">
        <v>2133</v>
      </c>
      <c r="K620" s="559"/>
    </row>
    <row r="621" spans="2:11" s="339" customFormat="1" ht="16.5" customHeight="1">
      <c r="B621" s="554" t="s">
        <v>60</v>
      </c>
      <c r="C621" s="631" t="s">
        <v>3168</v>
      </c>
      <c r="D621" s="631" t="s">
        <v>12199</v>
      </c>
      <c r="E621" s="631" t="s">
        <v>1368</v>
      </c>
      <c r="F621" s="559"/>
      <c r="G621" s="631" t="s">
        <v>57</v>
      </c>
      <c r="H621" s="631" t="s">
        <v>3169</v>
      </c>
      <c r="I621" s="631" t="s">
        <v>12892</v>
      </c>
      <c r="J621" s="631" t="s">
        <v>2133</v>
      </c>
      <c r="K621" s="559"/>
    </row>
    <row r="622" spans="2:11" s="339" customFormat="1" ht="16.5" customHeight="1">
      <c r="B622" s="554" t="s">
        <v>60</v>
      </c>
      <c r="C622" s="631" t="s">
        <v>3170</v>
      </c>
      <c r="D622" s="631" t="s">
        <v>12200</v>
      </c>
      <c r="E622" s="631" t="s">
        <v>1368</v>
      </c>
      <c r="F622" s="559"/>
      <c r="G622" s="631" t="s">
        <v>57</v>
      </c>
      <c r="H622" s="631" t="s">
        <v>3171</v>
      </c>
      <c r="I622" s="631" t="s">
        <v>12893</v>
      </c>
      <c r="J622" s="631" t="s">
        <v>2133</v>
      </c>
      <c r="K622" s="559"/>
    </row>
    <row r="623" spans="2:11" s="339" customFormat="1" ht="16.5" customHeight="1">
      <c r="B623" s="554" t="s">
        <v>60</v>
      </c>
      <c r="C623" s="631" t="s">
        <v>3172</v>
      </c>
      <c r="D623" s="631" t="s">
        <v>12201</v>
      </c>
      <c r="E623" s="631" t="s">
        <v>1368</v>
      </c>
      <c r="F623" s="559"/>
      <c r="G623" s="631" t="s">
        <v>57</v>
      </c>
      <c r="H623" s="631" t="s">
        <v>3173</v>
      </c>
      <c r="I623" s="631" t="s">
        <v>12894</v>
      </c>
      <c r="J623" s="631" t="s">
        <v>2133</v>
      </c>
      <c r="K623" s="559"/>
    </row>
    <row r="624" spans="2:11" s="339" customFormat="1" ht="16.5" customHeight="1">
      <c r="B624" s="554" t="s">
        <v>60</v>
      </c>
      <c r="C624" s="631" t="s">
        <v>3174</v>
      </c>
      <c r="D624" s="631" t="s">
        <v>12202</v>
      </c>
      <c r="E624" s="631" t="s">
        <v>1368</v>
      </c>
      <c r="F624" s="559"/>
      <c r="G624" s="631" t="s">
        <v>57</v>
      </c>
      <c r="H624" s="631" t="s">
        <v>2793</v>
      </c>
      <c r="I624" s="631" t="s">
        <v>11979</v>
      </c>
      <c r="J624" s="631" t="s">
        <v>2133</v>
      </c>
      <c r="K624" s="559"/>
    </row>
    <row r="625" spans="2:11" s="339" customFormat="1" ht="16.5" customHeight="1">
      <c r="B625" s="554" t="s">
        <v>60</v>
      </c>
      <c r="C625" s="631" t="s">
        <v>3175</v>
      </c>
      <c r="D625" s="631" t="s">
        <v>12203</v>
      </c>
      <c r="E625" s="631" t="s">
        <v>1368</v>
      </c>
      <c r="F625" s="559"/>
      <c r="G625" s="631" t="s">
        <v>57</v>
      </c>
      <c r="H625" s="631" t="s">
        <v>3176</v>
      </c>
      <c r="I625" s="631" t="s">
        <v>12895</v>
      </c>
      <c r="J625" s="631" t="s">
        <v>2133</v>
      </c>
      <c r="K625" s="559"/>
    </row>
    <row r="626" spans="2:11" s="339" customFormat="1" ht="16.5" customHeight="1">
      <c r="B626" s="554" t="s">
        <v>60</v>
      </c>
      <c r="C626" s="631" t="s">
        <v>3177</v>
      </c>
      <c r="D626" s="631" t="s">
        <v>12204</v>
      </c>
      <c r="E626" s="631" t="s">
        <v>1368</v>
      </c>
      <c r="F626" s="559"/>
      <c r="G626" s="631" t="s">
        <v>57</v>
      </c>
      <c r="H626" s="631" t="s">
        <v>3178</v>
      </c>
      <c r="I626" s="631" t="s">
        <v>12896</v>
      </c>
      <c r="J626" s="631" t="s">
        <v>2133</v>
      </c>
      <c r="K626" s="559"/>
    </row>
    <row r="627" spans="2:11" s="339" customFormat="1" ht="16.5" customHeight="1">
      <c r="B627" s="554" t="s">
        <v>60</v>
      </c>
      <c r="C627" s="631" t="s">
        <v>3179</v>
      </c>
      <c r="D627" s="631" t="s">
        <v>12205</v>
      </c>
      <c r="E627" s="631" t="s">
        <v>1368</v>
      </c>
      <c r="F627" s="559"/>
      <c r="G627" s="631" t="s">
        <v>57</v>
      </c>
      <c r="H627" s="631" t="s">
        <v>3180</v>
      </c>
      <c r="I627" s="631" t="s">
        <v>12897</v>
      </c>
      <c r="J627" s="631" t="s">
        <v>2133</v>
      </c>
      <c r="K627" s="559"/>
    </row>
    <row r="628" spans="2:11" s="339" customFormat="1" ht="16.5" customHeight="1">
      <c r="B628" s="554" t="s">
        <v>60</v>
      </c>
      <c r="C628" s="631" t="s">
        <v>3181</v>
      </c>
      <c r="D628" s="631" t="s">
        <v>12206</v>
      </c>
      <c r="E628" s="631" t="s">
        <v>1368</v>
      </c>
      <c r="F628" s="559"/>
      <c r="G628" s="631" t="s">
        <v>57</v>
      </c>
      <c r="H628" s="631" t="s">
        <v>2795</v>
      </c>
      <c r="I628" s="631" t="s">
        <v>11980</v>
      </c>
      <c r="J628" s="631" t="s">
        <v>2133</v>
      </c>
      <c r="K628" s="559"/>
    </row>
    <row r="629" spans="2:11" s="339" customFormat="1" ht="16.5" customHeight="1">
      <c r="B629" s="554" t="s">
        <v>60</v>
      </c>
      <c r="C629" s="631" t="s">
        <v>3182</v>
      </c>
      <c r="D629" s="631" t="s">
        <v>12207</v>
      </c>
      <c r="E629" s="631" t="s">
        <v>1368</v>
      </c>
      <c r="F629" s="559"/>
      <c r="G629" s="631" t="s">
        <v>57</v>
      </c>
      <c r="H629" s="631" t="s">
        <v>3183</v>
      </c>
      <c r="I629" s="631" t="s">
        <v>12898</v>
      </c>
      <c r="J629" s="631" t="s">
        <v>2133</v>
      </c>
      <c r="K629" s="559"/>
    </row>
    <row r="630" spans="2:11" s="339" customFormat="1" ht="16.5" customHeight="1">
      <c r="B630" s="554" t="s">
        <v>60</v>
      </c>
      <c r="C630" s="631" t="s">
        <v>3184</v>
      </c>
      <c r="D630" s="631" t="s">
        <v>12208</v>
      </c>
      <c r="E630" s="631" t="s">
        <v>1368</v>
      </c>
      <c r="F630" s="559"/>
      <c r="G630" s="631" t="s">
        <v>57</v>
      </c>
      <c r="H630" s="631" t="s">
        <v>2797</v>
      </c>
      <c r="I630" s="631" t="s">
        <v>11981</v>
      </c>
      <c r="J630" s="631" t="s">
        <v>2133</v>
      </c>
      <c r="K630" s="559"/>
    </row>
    <row r="631" spans="2:11" s="339" customFormat="1" ht="16.5" customHeight="1">
      <c r="B631" s="554" t="s">
        <v>60</v>
      </c>
      <c r="C631" s="631" t="s">
        <v>3185</v>
      </c>
      <c r="D631" s="631" t="s">
        <v>12209</v>
      </c>
      <c r="E631" s="631" t="s">
        <v>1368</v>
      </c>
      <c r="F631" s="559"/>
      <c r="G631" s="631" t="s">
        <v>57</v>
      </c>
      <c r="H631" s="631" t="s">
        <v>3186</v>
      </c>
      <c r="I631" s="631" t="s">
        <v>12899</v>
      </c>
      <c r="J631" s="631" t="s">
        <v>2133</v>
      </c>
      <c r="K631" s="559"/>
    </row>
    <row r="632" spans="2:11" s="339" customFormat="1" ht="16.5" customHeight="1">
      <c r="B632" s="554" t="s">
        <v>60</v>
      </c>
      <c r="C632" s="631" t="s">
        <v>3187</v>
      </c>
      <c r="D632" s="631" t="s">
        <v>12210</v>
      </c>
      <c r="E632" s="631" t="s">
        <v>1368</v>
      </c>
      <c r="F632" s="559"/>
      <c r="G632" s="631" t="s">
        <v>57</v>
      </c>
      <c r="H632" s="631" t="s">
        <v>3188</v>
      </c>
      <c r="I632" s="631" t="s">
        <v>12900</v>
      </c>
      <c r="J632" s="631" t="s">
        <v>2133</v>
      </c>
      <c r="K632" s="559"/>
    </row>
    <row r="633" spans="2:11" s="339" customFormat="1" ht="16.5" customHeight="1">
      <c r="B633" s="554" t="s">
        <v>60</v>
      </c>
      <c r="C633" s="631" t="s">
        <v>3189</v>
      </c>
      <c r="D633" s="631" t="s">
        <v>12211</v>
      </c>
      <c r="E633" s="631" t="s">
        <v>1368</v>
      </c>
      <c r="F633" s="559"/>
      <c r="G633" s="631" t="s">
        <v>57</v>
      </c>
      <c r="H633" s="631" t="s">
        <v>2799</v>
      </c>
      <c r="I633" s="631" t="s">
        <v>11982</v>
      </c>
      <c r="J633" s="631" t="s">
        <v>2133</v>
      </c>
      <c r="K633" s="559"/>
    </row>
    <row r="634" spans="2:11" s="339" customFormat="1" ht="16.5" customHeight="1">
      <c r="B634" s="554" t="s">
        <v>60</v>
      </c>
      <c r="C634" s="631" t="s">
        <v>3190</v>
      </c>
      <c r="D634" s="631" t="s">
        <v>12212</v>
      </c>
      <c r="E634" s="631" t="s">
        <v>1368</v>
      </c>
      <c r="F634" s="559"/>
      <c r="G634" s="631" t="s">
        <v>57</v>
      </c>
      <c r="H634" s="631" t="s">
        <v>3191</v>
      </c>
      <c r="I634" s="631" t="s">
        <v>12901</v>
      </c>
      <c r="J634" s="631" t="s">
        <v>2133</v>
      </c>
      <c r="K634" s="559"/>
    </row>
    <row r="635" spans="2:11" s="339" customFormat="1" ht="16.5" customHeight="1">
      <c r="B635" s="554" t="s">
        <v>60</v>
      </c>
      <c r="C635" s="631" t="s">
        <v>3192</v>
      </c>
      <c r="D635" s="631" t="s">
        <v>12213</v>
      </c>
      <c r="E635" s="631" t="s">
        <v>1368</v>
      </c>
      <c r="F635" s="559"/>
      <c r="G635" s="631" t="s">
        <v>57</v>
      </c>
      <c r="H635" s="631" t="s">
        <v>3193</v>
      </c>
      <c r="I635" s="631" t="s">
        <v>12902</v>
      </c>
      <c r="J635" s="631" t="s">
        <v>2133</v>
      </c>
      <c r="K635" s="559"/>
    </row>
    <row r="636" spans="2:11" s="339" customFormat="1" ht="16.5" customHeight="1">
      <c r="B636" s="554" t="s">
        <v>60</v>
      </c>
      <c r="C636" s="631" t="s">
        <v>3194</v>
      </c>
      <c r="D636" s="631" t="s">
        <v>12214</v>
      </c>
      <c r="E636" s="631" t="s">
        <v>1368</v>
      </c>
      <c r="F636" s="559"/>
      <c r="G636" s="631" t="s">
        <v>57</v>
      </c>
      <c r="H636" s="631" t="s">
        <v>3195</v>
      </c>
      <c r="I636" s="631" t="s">
        <v>12903</v>
      </c>
      <c r="J636" s="631" t="s">
        <v>2133</v>
      </c>
      <c r="K636" s="559"/>
    </row>
    <row r="637" spans="2:11" s="339" customFormat="1" ht="16.5" customHeight="1">
      <c r="B637" s="554" t="s">
        <v>60</v>
      </c>
      <c r="C637" s="631" t="s">
        <v>3196</v>
      </c>
      <c r="D637" s="631" t="s">
        <v>12215</v>
      </c>
      <c r="E637" s="631" t="s">
        <v>1368</v>
      </c>
      <c r="F637" s="559"/>
      <c r="G637" s="631" t="s">
        <v>57</v>
      </c>
      <c r="H637" s="631" t="s">
        <v>2801</v>
      </c>
      <c r="I637" s="631" t="s">
        <v>11983</v>
      </c>
      <c r="J637" s="631" t="s">
        <v>2133</v>
      </c>
      <c r="K637" s="559"/>
    </row>
    <row r="638" spans="2:11" s="339" customFormat="1" ht="16.5" customHeight="1">
      <c r="B638" s="554" t="s">
        <v>60</v>
      </c>
      <c r="C638" s="631" t="s">
        <v>3197</v>
      </c>
      <c r="D638" s="631" t="s">
        <v>12216</v>
      </c>
      <c r="E638" s="631" t="s">
        <v>1368</v>
      </c>
      <c r="F638" s="559"/>
      <c r="G638" s="631" t="s">
        <v>57</v>
      </c>
      <c r="H638" s="631" t="s">
        <v>3198</v>
      </c>
      <c r="I638" s="631" t="s">
        <v>12904</v>
      </c>
      <c r="J638" s="631" t="s">
        <v>2133</v>
      </c>
      <c r="K638" s="559"/>
    </row>
    <row r="639" spans="2:11" s="339" customFormat="1" ht="16.5" customHeight="1">
      <c r="B639" s="554" t="s">
        <v>60</v>
      </c>
      <c r="C639" s="631" t="s">
        <v>3199</v>
      </c>
      <c r="D639" s="631" t="s">
        <v>12217</v>
      </c>
      <c r="E639" s="631" t="s">
        <v>1368</v>
      </c>
      <c r="F639" s="559"/>
      <c r="G639" s="631" t="s">
        <v>57</v>
      </c>
      <c r="H639" s="631" t="s">
        <v>3200</v>
      </c>
      <c r="I639" s="631" t="s">
        <v>12905</v>
      </c>
      <c r="J639" s="631" t="s">
        <v>2133</v>
      </c>
      <c r="K639" s="559"/>
    </row>
    <row r="640" spans="2:11" s="339" customFormat="1" ht="16.5" customHeight="1">
      <c r="B640" s="554" t="s">
        <v>60</v>
      </c>
      <c r="C640" s="631" t="s">
        <v>3201</v>
      </c>
      <c r="D640" s="631" t="s">
        <v>12218</v>
      </c>
      <c r="E640" s="631" t="s">
        <v>1368</v>
      </c>
      <c r="F640" s="559"/>
      <c r="G640" s="631" t="s">
        <v>57</v>
      </c>
      <c r="H640" s="631" t="s">
        <v>3202</v>
      </c>
      <c r="I640" s="631" t="s">
        <v>12906</v>
      </c>
      <c r="J640" s="631" t="s">
        <v>2133</v>
      </c>
      <c r="K640" s="559"/>
    </row>
    <row r="641" spans="2:11" s="339" customFormat="1" ht="16.5" customHeight="1">
      <c r="B641" s="554" t="s">
        <v>60</v>
      </c>
      <c r="C641" s="631" t="s">
        <v>3203</v>
      </c>
      <c r="D641" s="631" t="s">
        <v>12219</v>
      </c>
      <c r="E641" s="631" t="s">
        <v>1368</v>
      </c>
      <c r="F641" s="559"/>
      <c r="G641" s="631" t="s">
        <v>57</v>
      </c>
      <c r="H641" s="631" t="s">
        <v>2803</v>
      </c>
      <c r="I641" s="631" t="s">
        <v>11984</v>
      </c>
      <c r="J641" s="631" t="s">
        <v>2133</v>
      </c>
      <c r="K641" s="559"/>
    </row>
    <row r="642" spans="2:11" s="339" customFormat="1" ht="16.5" customHeight="1">
      <c r="B642" s="554" t="s">
        <v>60</v>
      </c>
      <c r="C642" s="631" t="s">
        <v>3204</v>
      </c>
      <c r="D642" s="631" t="s">
        <v>12220</v>
      </c>
      <c r="E642" s="631" t="s">
        <v>1368</v>
      </c>
      <c r="F642" s="559"/>
      <c r="G642" s="631" t="s">
        <v>57</v>
      </c>
      <c r="H642" s="631" t="s">
        <v>3205</v>
      </c>
      <c r="I642" s="631" t="s">
        <v>12907</v>
      </c>
      <c r="J642" s="631" t="s">
        <v>2133</v>
      </c>
      <c r="K642" s="559"/>
    </row>
    <row r="643" spans="2:11" s="339" customFormat="1" ht="16.5" customHeight="1">
      <c r="B643" s="554" t="s">
        <v>60</v>
      </c>
      <c r="C643" s="631" t="s">
        <v>3206</v>
      </c>
      <c r="D643" s="631" t="s">
        <v>12221</v>
      </c>
      <c r="E643" s="631" t="s">
        <v>1368</v>
      </c>
      <c r="F643" s="559"/>
      <c r="G643" s="631" t="s">
        <v>57</v>
      </c>
      <c r="H643" s="631" t="s">
        <v>3207</v>
      </c>
      <c r="I643" s="631" t="s">
        <v>12908</v>
      </c>
      <c r="J643" s="631" t="s">
        <v>2133</v>
      </c>
      <c r="K643" s="559"/>
    </row>
    <row r="644" spans="2:11" s="339" customFormat="1" ht="16.5" customHeight="1">
      <c r="B644" s="554" t="s">
        <v>60</v>
      </c>
      <c r="C644" s="631" t="s">
        <v>3208</v>
      </c>
      <c r="D644" s="631" t="s">
        <v>12222</v>
      </c>
      <c r="E644" s="631" t="s">
        <v>1368</v>
      </c>
      <c r="F644" s="559"/>
      <c r="G644" s="631" t="s">
        <v>57</v>
      </c>
      <c r="H644" s="631" t="s">
        <v>2805</v>
      </c>
      <c r="I644" s="631" t="s">
        <v>11985</v>
      </c>
      <c r="J644" s="631" t="s">
        <v>2133</v>
      </c>
      <c r="K644" s="559"/>
    </row>
    <row r="645" spans="2:11" s="339" customFormat="1" ht="16.5" customHeight="1">
      <c r="B645" s="554" t="s">
        <v>60</v>
      </c>
      <c r="C645" s="631" t="s">
        <v>3209</v>
      </c>
      <c r="D645" s="631" t="s">
        <v>12223</v>
      </c>
      <c r="E645" s="631" t="s">
        <v>1368</v>
      </c>
      <c r="F645" s="559"/>
      <c r="G645" s="631" t="s">
        <v>57</v>
      </c>
      <c r="H645" s="631" t="s">
        <v>3210</v>
      </c>
      <c r="I645" s="631" t="s">
        <v>12909</v>
      </c>
      <c r="J645" s="631" t="s">
        <v>2133</v>
      </c>
      <c r="K645" s="559"/>
    </row>
    <row r="646" spans="2:11" s="339" customFormat="1" ht="16.5" customHeight="1">
      <c r="B646" s="554" t="s">
        <v>60</v>
      </c>
      <c r="C646" s="631" t="s">
        <v>3211</v>
      </c>
      <c r="D646" s="631" t="s">
        <v>12224</v>
      </c>
      <c r="E646" s="631" t="s">
        <v>1368</v>
      </c>
      <c r="F646" s="559"/>
      <c r="G646" s="631" t="s">
        <v>57</v>
      </c>
      <c r="H646" s="631" t="s">
        <v>2807</v>
      </c>
      <c r="I646" s="631" t="s">
        <v>11986</v>
      </c>
      <c r="J646" s="631" t="s">
        <v>2133</v>
      </c>
      <c r="K646" s="559"/>
    </row>
    <row r="647" spans="2:11" s="339" customFormat="1" ht="16.5" customHeight="1">
      <c r="B647" s="554" t="s">
        <v>60</v>
      </c>
      <c r="C647" s="631" t="s">
        <v>3212</v>
      </c>
      <c r="D647" s="631" t="s">
        <v>12225</v>
      </c>
      <c r="E647" s="631" t="s">
        <v>1368</v>
      </c>
      <c r="F647" s="559"/>
      <c r="G647" s="631" t="s">
        <v>57</v>
      </c>
      <c r="H647" s="631" t="s">
        <v>3213</v>
      </c>
      <c r="I647" s="631" t="s">
        <v>12910</v>
      </c>
      <c r="J647" s="631" t="s">
        <v>2133</v>
      </c>
      <c r="K647" s="559"/>
    </row>
    <row r="648" spans="2:11" s="339" customFormat="1" ht="16.5" customHeight="1">
      <c r="B648" s="554" t="s">
        <v>60</v>
      </c>
      <c r="C648" s="631" t="s">
        <v>3214</v>
      </c>
      <c r="D648" s="631" t="s">
        <v>12226</v>
      </c>
      <c r="E648" s="631" t="s">
        <v>1368</v>
      </c>
      <c r="F648" s="559"/>
      <c r="G648" s="631" t="s">
        <v>57</v>
      </c>
      <c r="H648" s="631" t="s">
        <v>3215</v>
      </c>
      <c r="I648" s="631" t="s">
        <v>12911</v>
      </c>
      <c r="J648" s="631" t="s">
        <v>2133</v>
      </c>
      <c r="K648" s="559"/>
    </row>
    <row r="649" spans="2:11" s="339" customFormat="1" ht="16.5" customHeight="1">
      <c r="B649" s="554" t="s">
        <v>60</v>
      </c>
      <c r="C649" s="631" t="s">
        <v>3216</v>
      </c>
      <c r="D649" s="631" t="s">
        <v>12227</v>
      </c>
      <c r="E649" s="631" t="s">
        <v>1368</v>
      </c>
      <c r="F649" s="559"/>
      <c r="G649" s="631" t="s">
        <v>57</v>
      </c>
      <c r="H649" s="631" t="s">
        <v>2809</v>
      </c>
      <c r="I649" s="631" t="s">
        <v>11987</v>
      </c>
      <c r="J649" s="631" t="s">
        <v>2133</v>
      </c>
      <c r="K649" s="559"/>
    </row>
    <row r="650" spans="2:11" s="339" customFormat="1" ht="16.5" customHeight="1">
      <c r="B650" s="554" t="s">
        <v>60</v>
      </c>
      <c r="C650" s="631" t="s">
        <v>3217</v>
      </c>
      <c r="D650" s="631" t="s">
        <v>12228</v>
      </c>
      <c r="E650" s="631" t="s">
        <v>1368</v>
      </c>
      <c r="F650" s="559"/>
      <c r="G650" s="631" t="s">
        <v>57</v>
      </c>
      <c r="H650" s="631" t="s">
        <v>3218</v>
      </c>
      <c r="I650" s="631" t="s">
        <v>12912</v>
      </c>
      <c r="J650" s="631" t="s">
        <v>2133</v>
      </c>
      <c r="K650" s="559"/>
    </row>
    <row r="651" spans="2:11" s="339" customFormat="1" ht="16.5" customHeight="1">
      <c r="B651" s="554" t="s">
        <v>60</v>
      </c>
      <c r="C651" s="631" t="s">
        <v>3219</v>
      </c>
      <c r="D651" s="631" t="s">
        <v>12229</v>
      </c>
      <c r="E651" s="631" t="s">
        <v>1368</v>
      </c>
      <c r="F651" s="559"/>
      <c r="G651" s="631" t="s">
        <v>57</v>
      </c>
      <c r="H651" s="631" t="s">
        <v>2811</v>
      </c>
      <c r="I651" s="631" t="s">
        <v>11988</v>
      </c>
      <c r="J651" s="631" t="s">
        <v>2133</v>
      </c>
      <c r="K651" s="559"/>
    </row>
    <row r="652" spans="2:11" s="339" customFormat="1" ht="16.5" customHeight="1">
      <c r="B652" s="554" t="s">
        <v>60</v>
      </c>
      <c r="C652" s="631" t="s">
        <v>3220</v>
      </c>
      <c r="D652" s="631" t="s">
        <v>12230</v>
      </c>
      <c r="E652" s="631" t="s">
        <v>1368</v>
      </c>
      <c r="F652" s="559"/>
      <c r="G652" s="631" t="s">
        <v>57</v>
      </c>
      <c r="H652" s="631" t="s">
        <v>3221</v>
      </c>
      <c r="I652" s="631" t="s">
        <v>12913</v>
      </c>
      <c r="J652" s="631" t="s">
        <v>2133</v>
      </c>
      <c r="K652" s="559"/>
    </row>
    <row r="653" spans="2:11" s="339" customFormat="1" ht="16.5" customHeight="1">
      <c r="B653" s="554" t="s">
        <v>60</v>
      </c>
      <c r="C653" s="631" t="s">
        <v>3222</v>
      </c>
      <c r="D653" s="631" t="s">
        <v>12231</v>
      </c>
      <c r="E653" s="631" t="s">
        <v>1368</v>
      </c>
      <c r="F653" s="559"/>
      <c r="G653" s="631" t="s">
        <v>57</v>
      </c>
      <c r="H653" s="631" t="s">
        <v>2813</v>
      </c>
      <c r="I653" s="631" t="s">
        <v>11989</v>
      </c>
      <c r="J653" s="631" t="s">
        <v>2133</v>
      </c>
      <c r="K653" s="559"/>
    </row>
    <row r="654" spans="2:11" s="339" customFormat="1" ht="16.5" customHeight="1">
      <c r="B654" s="554" t="s">
        <v>60</v>
      </c>
      <c r="C654" s="631" t="s">
        <v>3223</v>
      </c>
      <c r="D654" s="631" t="s">
        <v>12232</v>
      </c>
      <c r="E654" s="631" t="s">
        <v>1368</v>
      </c>
      <c r="F654" s="559"/>
      <c r="G654" s="631" t="s">
        <v>57</v>
      </c>
      <c r="H654" s="631" t="s">
        <v>3224</v>
      </c>
      <c r="I654" s="631" t="s">
        <v>12914</v>
      </c>
      <c r="J654" s="631" t="s">
        <v>2133</v>
      </c>
      <c r="K654" s="559"/>
    </row>
    <row r="655" spans="2:11" s="339" customFormat="1" ht="16.5" customHeight="1">
      <c r="B655" s="554" t="s">
        <v>60</v>
      </c>
      <c r="C655" s="631" t="s">
        <v>3225</v>
      </c>
      <c r="D655" s="631" t="s">
        <v>12233</v>
      </c>
      <c r="E655" s="631" t="s">
        <v>1368</v>
      </c>
      <c r="F655" s="559"/>
      <c r="G655" s="631" t="s">
        <v>57</v>
      </c>
      <c r="H655" s="631" t="s">
        <v>3226</v>
      </c>
      <c r="I655" s="631" t="s">
        <v>12915</v>
      </c>
      <c r="J655" s="631" t="s">
        <v>2133</v>
      </c>
      <c r="K655" s="559"/>
    </row>
    <row r="656" spans="2:11" s="339" customFormat="1" ht="16.5" customHeight="1">
      <c r="B656" s="554" t="s">
        <v>60</v>
      </c>
      <c r="C656" s="631" t="s">
        <v>3227</v>
      </c>
      <c r="D656" s="631" t="s">
        <v>12234</v>
      </c>
      <c r="E656" s="631" t="s">
        <v>1368</v>
      </c>
      <c r="F656" s="559"/>
      <c r="G656" s="631" t="s">
        <v>57</v>
      </c>
      <c r="H656" s="631" t="s">
        <v>3228</v>
      </c>
      <c r="I656" s="631" t="s">
        <v>12916</v>
      </c>
      <c r="J656" s="631" t="s">
        <v>2133</v>
      </c>
      <c r="K656" s="559"/>
    </row>
    <row r="657" spans="2:11" s="339" customFormat="1" ht="16.5" customHeight="1">
      <c r="B657" s="554" t="s">
        <v>60</v>
      </c>
      <c r="C657" s="631" t="s">
        <v>3229</v>
      </c>
      <c r="D657" s="631" t="s">
        <v>12235</v>
      </c>
      <c r="E657" s="631" t="s">
        <v>1368</v>
      </c>
      <c r="F657" s="559"/>
      <c r="G657" s="631" t="s">
        <v>57</v>
      </c>
      <c r="H657" s="631" t="s">
        <v>2817</v>
      </c>
      <c r="I657" s="631" t="s">
        <v>11991</v>
      </c>
      <c r="J657" s="631" t="s">
        <v>2133</v>
      </c>
      <c r="K657" s="559"/>
    </row>
    <row r="658" spans="2:11" s="339" customFormat="1" ht="16.5" customHeight="1">
      <c r="B658" s="554" t="s">
        <v>60</v>
      </c>
      <c r="C658" s="631" t="s">
        <v>3230</v>
      </c>
      <c r="D658" s="631" t="s">
        <v>12236</v>
      </c>
      <c r="E658" s="631" t="s">
        <v>1368</v>
      </c>
      <c r="F658" s="559"/>
      <c r="G658" s="631" t="s">
        <v>57</v>
      </c>
      <c r="H658" s="631" t="s">
        <v>3231</v>
      </c>
      <c r="I658" s="631" t="s">
        <v>12917</v>
      </c>
      <c r="J658" s="631" t="s">
        <v>2133</v>
      </c>
      <c r="K658" s="559"/>
    </row>
    <row r="659" spans="2:11" s="339" customFormat="1" ht="16.5" customHeight="1">
      <c r="B659" s="554" t="s">
        <v>60</v>
      </c>
      <c r="C659" s="631" t="s">
        <v>3232</v>
      </c>
      <c r="D659" s="631" t="s">
        <v>12237</v>
      </c>
      <c r="E659" s="631" t="s">
        <v>1368</v>
      </c>
      <c r="F659" s="559"/>
      <c r="G659" s="631" t="s">
        <v>57</v>
      </c>
      <c r="H659" s="631" t="s">
        <v>3233</v>
      </c>
      <c r="I659" s="631" t="s">
        <v>12918</v>
      </c>
      <c r="J659" s="631" t="s">
        <v>2133</v>
      </c>
      <c r="K659" s="559"/>
    </row>
    <row r="660" spans="2:11" s="339" customFormat="1" ht="16.5" customHeight="1">
      <c r="B660" s="554" t="s">
        <v>60</v>
      </c>
      <c r="C660" s="631" t="s">
        <v>3234</v>
      </c>
      <c r="D660" s="631" t="s">
        <v>12238</v>
      </c>
      <c r="E660" s="631" t="s">
        <v>1368</v>
      </c>
      <c r="F660" s="559"/>
      <c r="G660" s="631" t="s">
        <v>57</v>
      </c>
      <c r="H660" s="631" t="s">
        <v>2819</v>
      </c>
      <c r="I660" s="631" t="s">
        <v>11992</v>
      </c>
      <c r="J660" s="631" t="s">
        <v>2133</v>
      </c>
      <c r="K660" s="559"/>
    </row>
    <row r="661" spans="2:11" s="339" customFormat="1" ht="16.5" customHeight="1">
      <c r="B661" s="554" t="s">
        <v>60</v>
      </c>
      <c r="C661" s="631" t="s">
        <v>3235</v>
      </c>
      <c r="D661" s="631" t="s">
        <v>12239</v>
      </c>
      <c r="E661" s="631" t="s">
        <v>1368</v>
      </c>
      <c r="F661" s="559"/>
      <c r="G661" s="631" t="s">
        <v>57</v>
      </c>
      <c r="H661" s="631" t="s">
        <v>3236</v>
      </c>
      <c r="I661" s="631" t="s">
        <v>12919</v>
      </c>
      <c r="J661" s="631" t="s">
        <v>2133</v>
      </c>
      <c r="K661" s="559"/>
    </row>
    <row r="662" spans="2:11" s="339" customFormat="1" ht="16.5" customHeight="1">
      <c r="B662" s="554" t="s">
        <v>60</v>
      </c>
      <c r="C662" s="631" t="s">
        <v>3237</v>
      </c>
      <c r="D662" s="631" t="s">
        <v>12240</v>
      </c>
      <c r="E662" s="631" t="s">
        <v>1368</v>
      </c>
      <c r="F662" s="559"/>
      <c r="G662" s="631" t="s">
        <v>57</v>
      </c>
      <c r="H662" s="631" t="s">
        <v>2821</v>
      </c>
      <c r="I662" s="631" t="s">
        <v>11993</v>
      </c>
      <c r="J662" s="631" t="s">
        <v>2133</v>
      </c>
      <c r="K662" s="559"/>
    </row>
    <row r="663" spans="2:11" s="339" customFormat="1" ht="16.5" customHeight="1">
      <c r="B663" s="554" t="s">
        <v>60</v>
      </c>
      <c r="C663" s="631" t="s">
        <v>3238</v>
      </c>
      <c r="D663" s="631" t="s">
        <v>12241</v>
      </c>
      <c r="E663" s="631" t="s">
        <v>1368</v>
      </c>
      <c r="F663" s="559"/>
      <c r="G663" s="631" t="s">
        <v>57</v>
      </c>
      <c r="H663" s="631" t="s">
        <v>2823</v>
      </c>
      <c r="I663" s="631" t="s">
        <v>11994</v>
      </c>
      <c r="J663" s="631" t="s">
        <v>2133</v>
      </c>
      <c r="K663" s="559"/>
    </row>
    <row r="664" spans="2:11" s="339" customFormat="1" ht="16.5" customHeight="1">
      <c r="B664" s="554" t="s">
        <v>60</v>
      </c>
      <c r="C664" s="631" t="s">
        <v>3239</v>
      </c>
      <c r="D664" s="631" t="s">
        <v>7439</v>
      </c>
      <c r="E664" s="631" t="s">
        <v>1368</v>
      </c>
      <c r="F664" s="559"/>
      <c r="G664" s="631" t="s">
        <v>57</v>
      </c>
      <c r="H664" s="631" t="s">
        <v>3240</v>
      </c>
      <c r="I664" s="631" t="s">
        <v>12920</v>
      </c>
      <c r="J664" s="631" t="s">
        <v>2133</v>
      </c>
      <c r="K664" s="559"/>
    </row>
    <row r="665" spans="2:11" s="339" customFormat="1" ht="16.5" customHeight="1">
      <c r="B665" s="554" t="s">
        <v>60</v>
      </c>
      <c r="C665" s="631" t="s">
        <v>3241</v>
      </c>
      <c r="D665" s="631" t="s">
        <v>12242</v>
      </c>
      <c r="E665" s="631" t="s">
        <v>1368</v>
      </c>
      <c r="F665" s="559"/>
      <c r="G665" s="631" t="s">
        <v>57</v>
      </c>
      <c r="H665" s="631" t="s">
        <v>3242</v>
      </c>
      <c r="I665" s="631" t="s">
        <v>12921</v>
      </c>
      <c r="J665" s="631" t="s">
        <v>2133</v>
      </c>
      <c r="K665" s="559"/>
    </row>
    <row r="666" spans="2:11" s="339" customFormat="1" ht="16.5" customHeight="1">
      <c r="B666" s="554" t="s">
        <v>60</v>
      </c>
      <c r="C666" s="631" t="s">
        <v>3243</v>
      </c>
      <c r="D666" s="631" t="s">
        <v>12243</v>
      </c>
      <c r="E666" s="631" t="s">
        <v>1368</v>
      </c>
      <c r="F666" s="559"/>
      <c r="G666" s="631" t="s">
        <v>57</v>
      </c>
      <c r="H666" s="631" t="s">
        <v>2825</v>
      </c>
      <c r="I666" s="631" t="s">
        <v>11995</v>
      </c>
      <c r="J666" s="631" t="s">
        <v>2133</v>
      </c>
      <c r="K666" s="559"/>
    </row>
    <row r="667" spans="2:11" s="339" customFormat="1" ht="16.5" customHeight="1">
      <c r="B667" s="554" t="s">
        <v>60</v>
      </c>
      <c r="C667" s="631" t="s">
        <v>3244</v>
      </c>
      <c r="D667" s="631" t="s">
        <v>12244</v>
      </c>
      <c r="E667" s="631" t="s">
        <v>1368</v>
      </c>
      <c r="F667" s="559"/>
      <c r="G667" s="631" t="s">
        <v>57</v>
      </c>
      <c r="H667" s="631" t="s">
        <v>2827</v>
      </c>
      <c r="I667" s="631" t="s">
        <v>11996</v>
      </c>
      <c r="J667" s="631" t="s">
        <v>2133</v>
      </c>
      <c r="K667" s="559"/>
    </row>
    <row r="668" spans="2:11" s="339" customFormat="1" ht="16.5" customHeight="1">
      <c r="B668" s="554" t="s">
        <v>60</v>
      </c>
      <c r="C668" s="631" t="s">
        <v>3245</v>
      </c>
      <c r="D668" s="631" t="s">
        <v>12245</v>
      </c>
      <c r="E668" s="631" t="s">
        <v>1368</v>
      </c>
      <c r="F668" s="559"/>
      <c r="G668" s="631" t="s">
        <v>57</v>
      </c>
      <c r="H668" s="631" t="s">
        <v>3246</v>
      </c>
      <c r="I668" s="631" t="s">
        <v>12922</v>
      </c>
      <c r="J668" s="631" t="s">
        <v>2133</v>
      </c>
      <c r="K668" s="559"/>
    </row>
    <row r="669" spans="2:11" s="339" customFormat="1" ht="16.5" customHeight="1">
      <c r="B669" s="554" t="s">
        <v>60</v>
      </c>
      <c r="C669" s="631" t="s">
        <v>3247</v>
      </c>
      <c r="D669" s="631" t="s">
        <v>12246</v>
      </c>
      <c r="E669" s="631" t="s">
        <v>1368</v>
      </c>
      <c r="F669" s="559"/>
      <c r="G669" s="631" t="s">
        <v>57</v>
      </c>
      <c r="H669" s="631" t="s">
        <v>3248</v>
      </c>
      <c r="I669" s="631" t="s">
        <v>12923</v>
      </c>
      <c r="J669" s="631" t="s">
        <v>2133</v>
      </c>
      <c r="K669" s="559"/>
    </row>
    <row r="670" spans="2:11" s="339" customFormat="1" ht="16.5" customHeight="1">
      <c r="B670" s="554" t="s">
        <v>60</v>
      </c>
      <c r="C670" s="631" t="s">
        <v>3249</v>
      </c>
      <c r="D670" s="631" t="s">
        <v>12247</v>
      </c>
      <c r="E670" s="631" t="s">
        <v>1368</v>
      </c>
      <c r="F670" s="559"/>
      <c r="G670" s="631" t="s">
        <v>57</v>
      </c>
      <c r="H670" s="631" t="s">
        <v>3250</v>
      </c>
      <c r="I670" s="631" t="s">
        <v>12924</v>
      </c>
      <c r="J670" s="631" t="s">
        <v>2133</v>
      </c>
      <c r="K670" s="559"/>
    </row>
    <row r="671" spans="2:11" s="339" customFormat="1" ht="16.5" customHeight="1">
      <c r="B671" s="554" t="s">
        <v>60</v>
      </c>
      <c r="C671" s="631" t="s">
        <v>3251</v>
      </c>
      <c r="D671" s="631" t="s">
        <v>12248</v>
      </c>
      <c r="E671" s="631" t="s">
        <v>1368</v>
      </c>
      <c r="F671" s="559"/>
      <c r="G671" s="631" t="s">
        <v>57</v>
      </c>
      <c r="H671" s="631" t="s">
        <v>3252</v>
      </c>
      <c r="I671" s="631" t="s">
        <v>12925</v>
      </c>
      <c r="J671" s="631" t="s">
        <v>2133</v>
      </c>
      <c r="K671" s="559"/>
    </row>
    <row r="672" spans="2:11" s="339" customFormat="1" ht="16.5" customHeight="1">
      <c r="B672" s="554" t="s">
        <v>60</v>
      </c>
      <c r="C672" s="631" t="s">
        <v>3253</v>
      </c>
      <c r="D672" s="631" t="s">
        <v>12249</v>
      </c>
      <c r="E672" s="631" t="s">
        <v>1368</v>
      </c>
      <c r="F672" s="559"/>
      <c r="G672" s="631" t="s">
        <v>57</v>
      </c>
      <c r="H672" s="631" t="s">
        <v>2833</v>
      </c>
      <c r="I672" s="631" t="s">
        <v>11999</v>
      </c>
      <c r="J672" s="631" t="s">
        <v>2133</v>
      </c>
      <c r="K672" s="559"/>
    </row>
    <row r="673" spans="2:11" s="339" customFormat="1" ht="16.5" customHeight="1">
      <c r="B673" s="554" t="s">
        <v>60</v>
      </c>
      <c r="C673" s="631" t="s">
        <v>3254</v>
      </c>
      <c r="D673" s="631" t="s">
        <v>12250</v>
      </c>
      <c r="E673" s="631" t="s">
        <v>1368</v>
      </c>
      <c r="F673" s="559"/>
      <c r="G673" s="631" t="s">
        <v>57</v>
      </c>
      <c r="H673" s="631" t="s">
        <v>3255</v>
      </c>
      <c r="I673" s="631" t="s">
        <v>12926</v>
      </c>
      <c r="J673" s="631" t="s">
        <v>2133</v>
      </c>
      <c r="K673" s="559"/>
    </row>
    <row r="674" spans="2:11" s="339" customFormat="1" ht="16.5" customHeight="1">
      <c r="B674" s="554" t="s">
        <v>60</v>
      </c>
      <c r="C674" s="631" t="s">
        <v>3256</v>
      </c>
      <c r="D674" s="631" t="s">
        <v>12251</v>
      </c>
      <c r="E674" s="631" t="s">
        <v>1368</v>
      </c>
      <c r="F674" s="559"/>
      <c r="G674" s="631" t="s">
        <v>57</v>
      </c>
      <c r="H674" s="631" t="s">
        <v>3257</v>
      </c>
      <c r="I674" s="631" t="s">
        <v>12927</v>
      </c>
      <c r="J674" s="631" t="s">
        <v>2133</v>
      </c>
      <c r="K674" s="559"/>
    </row>
    <row r="675" spans="2:11" s="339" customFormat="1" ht="16.5" customHeight="1">
      <c r="B675" s="554" t="s">
        <v>60</v>
      </c>
      <c r="C675" s="631" t="s">
        <v>3258</v>
      </c>
      <c r="D675" s="631" t="s">
        <v>12252</v>
      </c>
      <c r="E675" s="631" t="s">
        <v>1368</v>
      </c>
      <c r="F675" s="559"/>
      <c r="G675" s="631" t="s">
        <v>57</v>
      </c>
      <c r="H675" s="631" t="s">
        <v>3259</v>
      </c>
      <c r="I675" s="631" t="s">
        <v>12928</v>
      </c>
      <c r="J675" s="631" t="s">
        <v>2133</v>
      </c>
      <c r="K675" s="559"/>
    </row>
    <row r="676" spans="2:11" s="339" customFormat="1" ht="16.5" customHeight="1">
      <c r="B676" s="554" t="s">
        <v>60</v>
      </c>
      <c r="C676" s="631" t="s">
        <v>3260</v>
      </c>
      <c r="D676" s="631" t="s">
        <v>12253</v>
      </c>
      <c r="E676" s="631" t="s">
        <v>1368</v>
      </c>
      <c r="F676" s="559"/>
      <c r="G676" s="631" t="s">
        <v>57</v>
      </c>
      <c r="H676" s="631" t="s">
        <v>3261</v>
      </c>
      <c r="I676" s="631" t="s">
        <v>12929</v>
      </c>
      <c r="J676" s="631" t="s">
        <v>2133</v>
      </c>
      <c r="K676" s="559"/>
    </row>
    <row r="677" spans="2:11" s="339" customFormat="1" ht="16.5" customHeight="1">
      <c r="B677" s="554" t="s">
        <v>60</v>
      </c>
      <c r="C677" s="631" t="s">
        <v>3262</v>
      </c>
      <c r="D677" s="631" t="s">
        <v>12254</v>
      </c>
      <c r="E677" s="631" t="s">
        <v>1368</v>
      </c>
      <c r="F677" s="559"/>
      <c r="G677" s="631" t="s">
        <v>57</v>
      </c>
      <c r="H677" s="631" t="s">
        <v>2835</v>
      </c>
      <c r="I677" s="631" t="s">
        <v>12000</v>
      </c>
      <c r="J677" s="631" t="s">
        <v>2133</v>
      </c>
      <c r="K677" s="559"/>
    </row>
    <row r="678" spans="2:11" s="339" customFormat="1" ht="16.5" customHeight="1">
      <c r="B678" s="554" t="s">
        <v>60</v>
      </c>
      <c r="C678" s="631" t="s">
        <v>3263</v>
      </c>
      <c r="D678" s="631" t="s">
        <v>12255</v>
      </c>
      <c r="E678" s="631" t="s">
        <v>1368</v>
      </c>
      <c r="F678" s="559"/>
      <c r="G678" s="631" t="s">
        <v>57</v>
      </c>
      <c r="H678" s="631" t="s">
        <v>3264</v>
      </c>
      <c r="I678" s="631" t="s">
        <v>12930</v>
      </c>
      <c r="J678" s="631" t="s">
        <v>2133</v>
      </c>
      <c r="K678" s="559"/>
    </row>
    <row r="679" spans="2:11" s="339" customFormat="1" ht="16.5" customHeight="1">
      <c r="B679" s="554" t="s">
        <v>60</v>
      </c>
      <c r="C679" s="631" t="s">
        <v>3265</v>
      </c>
      <c r="D679" s="631" t="s">
        <v>12256</v>
      </c>
      <c r="E679" s="631" t="s">
        <v>1368</v>
      </c>
      <c r="F679" s="559"/>
      <c r="G679" s="631" t="s">
        <v>57</v>
      </c>
      <c r="H679" s="631" t="s">
        <v>2837</v>
      </c>
      <c r="I679" s="631" t="s">
        <v>12001</v>
      </c>
      <c r="J679" s="631" t="s">
        <v>2133</v>
      </c>
      <c r="K679" s="559"/>
    </row>
    <row r="680" spans="2:11" s="339" customFormat="1" ht="16.5" customHeight="1">
      <c r="B680" s="554" t="s">
        <v>60</v>
      </c>
      <c r="C680" s="631" t="s">
        <v>3266</v>
      </c>
      <c r="D680" s="631" t="s">
        <v>12257</v>
      </c>
      <c r="E680" s="631" t="s">
        <v>1368</v>
      </c>
      <c r="F680" s="559"/>
      <c r="G680" s="631" t="s">
        <v>57</v>
      </c>
      <c r="H680" s="631" t="s">
        <v>3267</v>
      </c>
      <c r="I680" s="631" t="s">
        <v>12931</v>
      </c>
      <c r="J680" s="631" t="s">
        <v>2133</v>
      </c>
      <c r="K680" s="559"/>
    </row>
    <row r="681" spans="2:11" s="339" customFormat="1" ht="16.5" customHeight="1">
      <c r="B681" s="554" t="s">
        <v>60</v>
      </c>
      <c r="C681" s="631" t="s">
        <v>3268</v>
      </c>
      <c r="D681" s="631" t="s">
        <v>12258</v>
      </c>
      <c r="E681" s="631" t="s">
        <v>1368</v>
      </c>
      <c r="F681" s="559"/>
      <c r="G681" s="631" t="s">
        <v>57</v>
      </c>
      <c r="H681" s="631" t="s">
        <v>2839</v>
      </c>
      <c r="I681" s="631" t="s">
        <v>12002</v>
      </c>
      <c r="J681" s="631" t="s">
        <v>2133</v>
      </c>
      <c r="K681" s="559"/>
    </row>
    <row r="682" spans="2:11" s="339" customFormat="1" ht="16.5" customHeight="1">
      <c r="B682" s="554" t="s">
        <v>60</v>
      </c>
      <c r="C682" s="631" t="s">
        <v>3269</v>
      </c>
      <c r="D682" s="631" t="s">
        <v>12259</v>
      </c>
      <c r="E682" s="631" t="s">
        <v>1368</v>
      </c>
      <c r="F682" s="559"/>
      <c r="G682" s="631" t="s">
        <v>57</v>
      </c>
      <c r="H682" s="631" t="s">
        <v>3270</v>
      </c>
      <c r="I682" s="631" t="s">
        <v>12932</v>
      </c>
      <c r="J682" s="631" t="s">
        <v>2133</v>
      </c>
      <c r="K682" s="559"/>
    </row>
    <row r="683" spans="2:11" s="339" customFormat="1" ht="16.5" customHeight="1">
      <c r="B683" s="554" t="s">
        <v>60</v>
      </c>
      <c r="C683" s="631" t="s">
        <v>3271</v>
      </c>
      <c r="D683" s="631" t="s">
        <v>12260</v>
      </c>
      <c r="E683" s="631" t="s">
        <v>1368</v>
      </c>
      <c r="F683" s="559"/>
      <c r="G683" s="631" t="s">
        <v>57</v>
      </c>
      <c r="H683" s="631" t="s">
        <v>3272</v>
      </c>
      <c r="I683" s="631" t="s">
        <v>12933</v>
      </c>
      <c r="J683" s="631" t="s">
        <v>2133</v>
      </c>
      <c r="K683" s="559"/>
    </row>
    <row r="684" spans="2:11" s="339" customFormat="1" ht="16.5" customHeight="1">
      <c r="B684" s="554" t="s">
        <v>60</v>
      </c>
      <c r="C684" s="631" t="s">
        <v>3273</v>
      </c>
      <c r="D684" s="631" t="s">
        <v>12261</v>
      </c>
      <c r="E684" s="631" t="s">
        <v>1368</v>
      </c>
      <c r="F684" s="559"/>
      <c r="G684" s="631" t="s">
        <v>57</v>
      </c>
      <c r="H684" s="631" t="s">
        <v>2841</v>
      </c>
      <c r="I684" s="631" t="s">
        <v>12003</v>
      </c>
      <c r="J684" s="631" t="s">
        <v>2133</v>
      </c>
      <c r="K684" s="559"/>
    </row>
    <row r="685" spans="2:11" s="339" customFormat="1" ht="16.5" customHeight="1">
      <c r="B685" s="554" t="s">
        <v>60</v>
      </c>
      <c r="C685" s="631" t="s">
        <v>3274</v>
      </c>
      <c r="D685" s="631" t="s">
        <v>12262</v>
      </c>
      <c r="E685" s="631" t="s">
        <v>1368</v>
      </c>
      <c r="F685" s="559"/>
      <c r="G685" s="631" t="s">
        <v>57</v>
      </c>
      <c r="H685" s="631" t="s">
        <v>2843</v>
      </c>
      <c r="I685" s="631" t="s">
        <v>12004</v>
      </c>
      <c r="J685" s="631" t="s">
        <v>2133</v>
      </c>
      <c r="K685" s="559"/>
    </row>
    <row r="686" spans="2:11" s="339" customFormat="1" ht="16.5" customHeight="1">
      <c r="B686" s="554" t="s">
        <v>60</v>
      </c>
      <c r="C686" s="631" t="s">
        <v>3275</v>
      </c>
      <c r="D686" s="631" t="s">
        <v>12263</v>
      </c>
      <c r="E686" s="631" t="s">
        <v>1368</v>
      </c>
      <c r="F686" s="559"/>
      <c r="G686" s="631" t="s">
        <v>57</v>
      </c>
      <c r="H686" s="631" t="s">
        <v>3276</v>
      </c>
      <c r="I686" s="631" t="s">
        <v>12934</v>
      </c>
      <c r="J686" s="631" t="s">
        <v>2133</v>
      </c>
      <c r="K686" s="559"/>
    </row>
    <row r="687" spans="2:11" s="339" customFormat="1" ht="16.5" customHeight="1">
      <c r="B687" s="554" t="s">
        <v>60</v>
      </c>
      <c r="C687" s="631" t="s">
        <v>3277</v>
      </c>
      <c r="D687" s="631" t="s">
        <v>7443</v>
      </c>
      <c r="E687" s="631" t="s">
        <v>1368</v>
      </c>
      <c r="F687" s="559"/>
      <c r="G687" s="631" t="s">
        <v>57</v>
      </c>
      <c r="H687" s="631" t="s">
        <v>3278</v>
      </c>
      <c r="I687" s="631" t="s">
        <v>12935</v>
      </c>
      <c r="J687" s="631" t="s">
        <v>2133</v>
      </c>
      <c r="K687" s="559"/>
    </row>
    <row r="688" spans="2:11" s="339" customFormat="1" ht="16.5" customHeight="1">
      <c r="B688" s="554" t="s">
        <v>60</v>
      </c>
      <c r="C688" s="631" t="s">
        <v>3279</v>
      </c>
      <c r="D688" s="631" t="s">
        <v>7445</v>
      </c>
      <c r="E688" s="631" t="s">
        <v>1368</v>
      </c>
      <c r="F688" s="559"/>
      <c r="G688" s="631" t="s">
        <v>57</v>
      </c>
      <c r="H688" s="631" t="s">
        <v>3280</v>
      </c>
      <c r="I688" s="631" t="s">
        <v>12936</v>
      </c>
      <c r="J688" s="631" t="s">
        <v>2133</v>
      </c>
      <c r="K688" s="559"/>
    </row>
    <row r="689" spans="2:11" s="339" customFormat="1" ht="16.5" customHeight="1">
      <c r="B689" s="554" t="s">
        <v>60</v>
      </c>
      <c r="C689" s="631" t="s">
        <v>3281</v>
      </c>
      <c r="D689" s="631" t="s">
        <v>12264</v>
      </c>
      <c r="E689" s="631" t="s">
        <v>1368</v>
      </c>
      <c r="F689" s="559"/>
      <c r="G689" s="631" t="s">
        <v>57</v>
      </c>
      <c r="H689" s="631" t="s">
        <v>2848</v>
      </c>
      <c r="I689" s="631" t="s">
        <v>12007</v>
      </c>
      <c r="J689" s="631" t="s">
        <v>2133</v>
      </c>
      <c r="K689" s="559"/>
    </row>
    <row r="690" spans="2:11" s="339" customFormat="1" ht="16.5" customHeight="1">
      <c r="B690" s="554" t="s">
        <v>60</v>
      </c>
      <c r="C690" s="631" t="s">
        <v>3282</v>
      </c>
      <c r="D690" s="631" t="s">
        <v>12265</v>
      </c>
      <c r="E690" s="631" t="s">
        <v>1368</v>
      </c>
      <c r="F690" s="559"/>
      <c r="G690" s="631" t="s">
        <v>57</v>
      </c>
      <c r="H690" s="631" t="s">
        <v>3283</v>
      </c>
      <c r="I690" s="631" t="s">
        <v>12937</v>
      </c>
      <c r="J690" s="631" t="s">
        <v>2133</v>
      </c>
      <c r="K690" s="559"/>
    </row>
    <row r="691" spans="2:11" s="339" customFormat="1" ht="16.5" customHeight="1">
      <c r="B691" s="554" t="s">
        <v>60</v>
      </c>
      <c r="C691" s="631" t="s">
        <v>3284</v>
      </c>
      <c r="D691" s="631" t="s">
        <v>12266</v>
      </c>
      <c r="E691" s="631" t="s">
        <v>1368</v>
      </c>
      <c r="F691" s="559"/>
      <c r="G691" s="631" t="s">
        <v>57</v>
      </c>
      <c r="H691" s="631" t="s">
        <v>3285</v>
      </c>
      <c r="I691" s="631" t="s">
        <v>12938</v>
      </c>
      <c r="J691" s="631" t="s">
        <v>2133</v>
      </c>
      <c r="K691" s="559"/>
    </row>
    <row r="692" spans="2:11" s="339" customFormat="1" ht="16.5" customHeight="1">
      <c r="B692" s="554" t="s">
        <v>60</v>
      </c>
      <c r="C692" s="631" t="s">
        <v>3286</v>
      </c>
      <c r="D692" s="631" t="s">
        <v>12267</v>
      </c>
      <c r="E692" s="631" t="s">
        <v>1368</v>
      </c>
      <c r="F692" s="559"/>
      <c r="G692" s="631" t="s">
        <v>57</v>
      </c>
      <c r="H692" s="631" t="s">
        <v>2850</v>
      </c>
      <c r="I692" s="631" t="s">
        <v>12008</v>
      </c>
      <c r="J692" s="631" t="s">
        <v>2133</v>
      </c>
      <c r="K692" s="559"/>
    </row>
    <row r="693" spans="2:11" s="339" customFormat="1" ht="16.5" customHeight="1">
      <c r="B693" s="554" t="s">
        <v>60</v>
      </c>
      <c r="C693" s="631" t="s">
        <v>3287</v>
      </c>
      <c r="D693" s="631" t="s">
        <v>12268</v>
      </c>
      <c r="E693" s="631" t="s">
        <v>1368</v>
      </c>
      <c r="F693" s="559"/>
      <c r="G693" s="631" t="s">
        <v>57</v>
      </c>
      <c r="H693" s="631" t="s">
        <v>2851</v>
      </c>
      <c r="I693" s="631" t="s">
        <v>12009</v>
      </c>
      <c r="J693" s="631" t="s">
        <v>2133</v>
      </c>
      <c r="K693" s="559"/>
    </row>
    <row r="694" spans="2:11" s="339" customFormat="1" ht="16.5" customHeight="1">
      <c r="B694" s="554" t="s">
        <v>60</v>
      </c>
      <c r="C694" s="631" t="s">
        <v>3288</v>
      </c>
      <c r="D694" s="631" t="s">
        <v>12269</v>
      </c>
      <c r="E694" s="631" t="s">
        <v>1368</v>
      </c>
      <c r="F694" s="559"/>
      <c r="G694" s="631" t="s">
        <v>57</v>
      </c>
      <c r="H694" s="631" t="s">
        <v>3289</v>
      </c>
      <c r="I694" s="631" t="s">
        <v>12939</v>
      </c>
      <c r="J694" s="631" t="s">
        <v>2133</v>
      </c>
      <c r="K694" s="559"/>
    </row>
    <row r="695" spans="2:11" s="339" customFormat="1" ht="16.5" customHeight="1">
      <c r="B695" s="554" t="s">
        <v>60</v>
      </c>
      <c r="C695" s="631" t="s">
        <v>3290</v>
      </c>
      <c r="D695" s="631" t="s">
        <v>12270</v>
      </c>
      <c r="E695" s="631" t="s">
        <v>1368</v>
      </c>
      <c r="F695" s="559"/>
      <c r="G695" s="631" t="s">
        <v>57</v>
      </c>
      <c r="H695" s="631" t="s">
        <v>3291</v>
      </c>
      <c r="I695" s="631" t="s">
        <v>12940</v>
      </c>
      <c r="J695" s="631" t="s">
        <v>2133</v>
      </c>
      <c r="K695" s="559"/>
    </row>
    <row r="696" spans="2:11" s="339" customFormat="1" ht="16.5" customHeight="1">
      <c r="B696" s="554" t="s">
        <v>60</v>
      </c>
      <c r="C696" s="631" t="s">
        <v>3292</v>
      </c>
      <c r="D696" s="631" t="s">
        <v>12271</v>
      </c>
      <c r="E696" s="631" t="s">
        <v>1368</v>
      </c>
      <c r="F696" s="559"/>
      <c r="G696" s="631" t="s">
        <v>57</v>
      </c>
      <c r="H696" s="631" t="s">
        <v>3293</v>
      </c>
      <c r="I696" s="631" t="s">
        <v>12941</v>
      </c>
      <c r="J696" s="631" t="s">
        <v>2133</v>
      </c>
      <c r="K696" s="559"/>
    </row>
    <row r="697" spans="2:11" s="339" customFormat="1" ht="16.5" customHeight="1">
      <c r="B697" s="554" t="s">
        <v>60</v>
      </c>
      <c r="C697" s="631" t="s">
        <v>3294</v>
      </c>
      <c r="D697" s="631" t="s">
        <v>12272</v>
      </c>
      <c r="E697" s="631" t="s">
        <v>1368</v>
      </c>
      <c r="F697" s="559"/>
      <c r="G697" s="631" t="s">
        <v>57</v>
      </c>
      <c r="H697" s="631" t="s">
        <v>2853</v>
      </c>
      <c r="I697" s="631" t="s">
        <v>12010</v>
      </c>
      <c r="J697" s="631" t="s">
        <v>2133</v>
      </c>
      <c r="K697" s="559"/>
    </row>
    <row r="698" spans="2:11" s="339" customFormat="1" ht="16.5" customHeight="1">
      <c r="B698" s="554" t="s">
        <v>60</v>
      </c>
      <c r="C698" s="631" t="s">
        <v>3295</v>
      </c>
      <c r="D698" s="631" t="s">
        <v>12273</v>
      </c>
      <c r="E698" s="631" t="s">
        <v>1368</v>
      </c>
      <c r="F698" s="559"/>
      <c r="G698" s="631" t="s">
        <v>57</v>
      </c>
      <c r="H698" s="631" t="s">
        <v>2855</v>
      </c>
      <c r="I698" s="631" t="s">
        <v>12011</v>
      </c>
      <c r="J698" s="631" t="s">
        <v>2133</v>
      </c>
      <c r="K698" s="559"/>
    </row>
    <row r="699" spans="2:11" s="339" customFormat="1" ht="16.5" customHeight="1">
      <c r="B699" s="554" t="s">
        <v>60</v>
      </c>
      <c r="C699" s="631" t="s">
        <v>3296</v>
      </c>
      <c r="D699" s="631" t="s">
        <v>12274</v>
      </c>
      <c r="E699" s="631" t="s">
        <v>1368</v>
      </c>
      <c r="F699" s="559"/>
      <c r="G699" s="631" t="s">
        <v>57</v>
      </c>
      <c r="H699" s="631" t="s">
        <v>2856</v>
      </c>
      <c r="I699" s="631" t="s">
        <v>12012</v>
      </c>
      <c r="J699" s="631" t="s">
        <v>2133</v>
      </c>
      <c r="K699" s="559"/>
    </row>
    <row r="700" spans="2:11" s="339" customFormat="1" ht="16.5" customHeight="1">
      <c r="B700" s="554" t="s">
        <v>60</v>
      </c>
      <c r="C700" s="631" t="s">
        <v>3297</v>
      </c>
      <c r="D700" s="631" t="s">
        <v>12275</v>
      </c>
      <c r="E700" s="631" t="s">
        <v>1368</v>
      </c>
      <c r="F700" s="559"/>
      <c r="G700" s="631" t="s">
        <v>57</v>
      </c>
      <c r="H700" s="631" t="s">
        <v>2858</v>
      </c>
      <c r="I700" s="631" t="s">
        <v>12013</v>
      </c>
      <c r="J700" s="631" t="s">
        <v>2133</v>
      </c>
      <c r="K700" s="559"/>
    </row>
    <row r="701" spans="2:11" s="339" customFormat="1" ht="16.5" customHeight="1">
      <c r="B701" s="554" t="s">
        <v>60</v>
      </c>
      <c r="C701" s="631" t="s">
        <v>3298</v>
      </c>
      <c r="D701" s="631" t="s">
        <v>12276</v>
      </c>
      <c r="E701" s="631" t="s">
        <v>1368</v>
      </c>
      <c r="F701" s="559"/>
      <c r="G701" s="631" t="s">
        <v>57</v>
      </c>
      <c r="H701" s="631" t="s">
        <v>2860</v>
      </c>
      <c r="I701" s="631" t="s">
        <v>12014</v>
      </c>
      <c r="J701" s="631" t="s">
        <v>2133</v>
      </c>
      <c r="K701" s="559"/>
    </row>
    <row r="702" spans="2:11" s="339" customFormat="1" ht="16.5" customHeight="1">
      <c r="B702" s="554" t="s">
        <v>60</v>
      </c>
      <c r="C702" s="631" t="s">
        <v>3299</v>
      </c>
      <c r="D702" s="631" t="s">
        <v>12277</v>
      </c>
      <c r="E702" s="631" t="s">
        <v>1368</v>
      </c>
      <c r="F702" s="559"/>
      <c r="G702" s="631" t="s">
        <v>57</v>
      </c>
      <c r="H702" s="631" t="s">
        <v>3300</v>
      </c>
      <c r="I702" s="631" t="s">
        <v>12942</v>
      </c>
      <c r="J702" s="631" t="s">
        <v>2133</v>
      </c>
      <c r="K702" s="559"/>
    </row>
    <row r="703" spans="2:11" s="339" customFormat="1" ht="16.5" customHeight="1">
      <c r="B703" s="554" t="s">
        <v>60</v>
      </c>
      <c r="C703" s="631" t="s">
        <v>3301</v>
      </c>
      <c r="D703" s="631" t="s">
        <v>12278</v>
      </c>
      <c r="E703" s="631" t="s">
        <v>1368</v>
      </c>
      <c r="F703" s="559"/>
      <c r="G703" s="631" t="s">
        <v>57</v>
      </c>
      <c r="H703" s="631" t="s">
        <v>2861</v>
      </c>
      <c r="I703" s="631" t="s">
        <v>12015</v>
      </c>
      <c r="J703" s="631" t="s">
        <v>2133</v>
      </c>
      <c r="K703" s="559"/>
    </row>
    <row r="704" spans="2:11" s="339" customFormat="1" ht="16.5" customHeight="1">
      <c r="B704" s="554" t="s">
        <v>60</v>
      </c>
      <c r="C704" s="631" t="s">
        <v>3302</v>
      </c>
      <c r="D704" s="631" t="s">
        <v>7446</v>
      </c>
      <c r="E704" s="631" t="s">
        <v>1368</v>
      </c>
      <c r="F704" s="559"/>
      <c r="G704" s="631" t="s">
        <v>57</v>
      </c>
      <c r="H704" s="631" t="s">
        <v>2863</v>
      </c>
      <c r="I704" s="631" t="s">
        <v>12016</v>
      </c>
      <c r="J704" s="631" t="s">
        <v>2133</v>
      </c>
      <c r="K704" s="559"/>
    </row>
    <row r="705" spans="2:11" s="339" customFormat="1" ht="16.5" customHeight="1">
      <c r="B705" s="554" t="s">
        <v>60</v>
      </c>
      <c r="C705" s="631" t="s">
        <v>3303</v>
      </c>
      <c r="D705" s="631" t="s">
        <v>12279</v>
      </c>
      <c r="E705" s="631" t="s">
        <v>1368</v>
      </c>
      <c r="F705" s="559"/>
      <c r="G705" s="631" t="s">
        <v>57</v>
      </c>
      <c r="H705" s="631" t="s">
        <v>3304</v>
      </c>
      <c r="I705" s="631" t="s">
        <v>12943</v>
      </c>
      <c r="J705" s="631" t="s">
        <v>2133</v>
      </c>
      <c r="K705" s="559"/>
    </row>
    <row r="706" spans="2:11" s="339" customFormat="1" ht="16.5" customHeight="1">
      <c r="B706" s="554" t="s">
        <v>60</v>
      </c>
      <c r="C706" s="631" t="s">
        <v>3305</v>
      </c>
      <c r="D706" s="631" t="s">
        <v>7449</v>
      </c>
      <c r="E706" s="631" t="s">
        <v>1368</v>
      </c>
      <c r="F706" s="559"/>
      <c r="G706" s="631" t="s">
        <v>57</v>
      </c>
      <c r="H706" s="631" t="s">
        <v>3306</v>
      </c>
      <c r="I706" s="631" t="s">
        <v>12944</v>
      </c>
      <c r="J706" s="631" t="s">
        <v>2133</v>
      </c>
      <c r="K706" s="559"/>
    </row>
    <row r="707" spans="2:11" s="339" customFormat="1" ht="16.5" customHeight="1">
      <c r="B707" s="554" t="s">
        <v>60</v>
      </c>
      <c r="C707" s="631" t="s">
        <v>3307</v>
      </c>
      <c r="D707" s="631" t="s">
        <v>12280</v>
      </c>
      <c r="E707" s="631" t="s">
        <v>1368</v>
      </c>
      <c r="F707" s="559"/>
      <c r="G707" s="631" t="s">
        <v>57</v>
      </c>
      <c r="H707" s="631" t="s">
        <v>2865</v>
      </c>
      <c r="I707" s="631" t="s">
        <v>12017</v>
      </c>
      <c r="J707" s="631" t="s">
        <v>2133</v>
      </c>
      <c r="K707" s="559"/>
    </row>
    <row r="708" spans="2:11" s="339" customFormat="1" ht="16.5" customHeight="1">
      <c r="B708" s="554" t="s">
        <v>60</v>
      </c>
      <c r="C708" s="631" t="s">
        <v>3308</v>
      </c>
      <c r="D708" s="631" t="s">
        <v>12281</v>
      </c>
      <c r="E708" s="631" t="s">
        <v>1368</v>
      </c>
      <c r="F708" s="559"/>
      <c r="G708" s="631" t="s">
        <v>57</v>
      </c>
      <c r="H708" s="631" t="s">
        <v>3309</v>
      </c>
      <c r="I708" s="631" t="s">
        <v>12945</v>
      </c>
      <c r="J708" s="631" t="s">
        <v>2133</v>
      </c>
      <c r="K708" s="559"/>
    </row>
    <row r="709" spans="2:11" s="339" customFormat="1" ht="16.5" customHeight="1">
      <c r="B709" s="554" t="s">
        <v>60</v>
      </c>
      <c r="C709" s="631" t="s">
        <v>3310</v>
      </c>
      <c r="D709" s="631" t="s">
        <v>12282</v>
      </c>
      <c r="E709" s="631" t="s">
        <v>1368</v>
      </c>
      <c r="F709" s="559"/>
      <c r="G709" s="631" t="s">
        <v>57</v>
      </c>
      <c r="H709" s="631" t="s">
        <v>2866</v>
      </c>
      <c r="I709" s="631" t="s">
        <v>12018</v>
      </c>
      <c r="J709" s="631" t="s">
        <v>2133</v>
      </c>
      <c r="K709" s="559"/>
    </row>
    <row r="710" spans="2:11" s="339" customFormat="1" ht="16.5" customHeight="1">
      <c r="B710" s="554" t="s">
        <v>60</v>
      </c>
      <c r="C710" s="631" t="s">
        <v>3311</v>
      </c>
      <c r="D710" s="631" t="s">
        <v>12283</v>
      </c>
      <c r="E710" s="631" t="s">
        <v>1368</v>
      </c>
      <c r="F710" s="559"/>
      <c r="G710" s="631" t="s">
        <v>57</v>
      </c>
      <c r="H710" s="631" t="s">
        <v>3312</v>
      </c>
      <c r="I710" s="631" t="s">
        <v>12946</v>
      </c>
      <c r="J710" s="631" t="s">
        <v>2133</v>
      </c>
      <c r="K710" s="559"/>
    </row>
    <row r="711" spans="2:11" s="339" customFormat="1" ht="16.5" customHeight="1">
      <c r="B711" s="554" t="s">
        <v>60</v>
      </c>
      <c r="C711" s="631" t="s">
        <v>3313</v>
      </c>
      <c r="D711" s="631" t="s">
        <v>12284</v>
      </c>
      <c r="E711" s="631" t="s">
        <v>1368</v>
      </c>
      <c r="F711" s="559"/>
      <c r="G711" s="631" t="s">
        <v>57</v>
      </c>
      <c r="H711" s="631" t="s">
        <v>2868</v>
      </c>
      <c r="I711" s="631" t="s">
        <v>12019</v>
      </c>
      <c r="J711" s="631" t="s">
        <v>2133</v>
      </c>
      <c r="K711" s="559"/>
    </row>
    <row r="712" spans="2:11" s="339" customFormat="1" ht="16.5" customHeight="1">
      <c r="B712" s="554" t="s">
        <v>60</v>
      </c>
      <c r="C712" s="631" t="s">
        <v>3314</v>
      </c>
      <c r="D712" s="631" t="s">
        <v>12285</v>
      </c>
      <c r="E712" s="631" t="s">
        <v>1368</v>
      </c>
      <c r="F712" s="559"/>
      <c r="G712" s="631" t="s">
        <v>57</v>
      </c>
      <c r="H712" s="631" t="s">
        <v>3315</v>
      </c>
      <c r="I712" s="631" t="s">
        <v>12947</v>
      </c>
      <c r="J712" s="631" t="s">
        <v>2133</v>
      </c>
      <c r="K712" s="559"/>
    </row>
    <row r="713" spans="2:11" s="339" customFormat="1" ht="16.5" customHeight="1">
      <c r="B713" s="554" t="s">
        <v>60</v>
      </c>
      <c r="C713" s="631" t="s">
        <v>3316</v>
      </c>
      <c r="D713" s="631" t="s">
        <v>12286</v>
      </c>
      <c r="E713" s="631" t="s">
        <v>1368</v>
      </c>
      <c r="F713" s="559"/>
      <c r="G713" s="631" t="s">
        <v>57</v>
      </c>
      <c r="H713" s="631" t="s">
        <v>2869</v>
      </c>
      <c r="I713" s="631" t="s">
        <v>12020</v>
      </c>
      <c r="J713" s="631" t="s">
        <v>2133</v>
      </c>
      <c r="K713" s="559"/>
    </row>
    <row r="714" spans="2:11" s="339" customFormat="1" ht="16.5" customHeight="1">
      <c r="B714" s="554" t="s">
        <v>60</v>
      </c>
      <c r="C714" s="631" t="s">
        <v>3317</v>
      </c>
      <c r="D714" s="631" t="s">
        <v>12287</v>
      </c>
      <c r="E714" s="631" t="s">
        <v>1368</v>
      </c>
      <c r="F714" s="559"/>
      <c r="G714" s="631" t="s">
        <v>57</v>
      </c>
      <c r="H714" s="631" t="s">
        <v>3318</v>
      </c>
      <c r="I714" s="631" t="s">
        <v>12948</v>
      </c>
      <c r="J714" s="631" t="s">
        <v>2133</v>
      </c>
      <c r="K714" s="559"/>
    </row>
    <row r="715" spans="2:11" s="339" customFormat="1" ht="16.5" customHeight="1">
      <c r="B715" s="554" t="s">
        <v>60</v>
      </c>
      <c r="C715" s="631" t="s">
        <v>3319</v>
      </c>
      <c r="D715" s="631" t="s">
        <v>12288</v>
      </c>
      <c r="E715" s="631" t="s">
        <v>1368</v>
      </c>
      <c r="F715" s="559"/>
      <c r="G715" s="631" t="s">
        <v>57</v>
      </c>
      <c r="H715" s="631" t="s">
        <v>3320</v>
      </c>
      <c r="I715" s="631" t="s">
        <v>12949</v>
      </c>
      <c r="J715" s="631" t="s">
        <v>2133</v>
      </c>
      <c r="K715" s="559"/>
    </row>
    <row r="716" spans="2:11" s="339" customFormat="1" ht="16.5" customHeight="1">
      <c r="B716" s="554" t="s">
        <v>60</v>
      </c>
      <c r="C716" s="631" t="s">
        <v>3321</v>
      </c>
      <c r="D716" s="631" t="s">
        <v>12289</v>
      </c>
      <c r="E716" s="631" t="s">
        <v>1368</v>
      </c>
      <c r="F716" s="559"/>
      <c r="G716" s="631" t="s">
        <v>57</v>
      </c>
      <c r="H716" s="631" t="s">
        <v>2871</v>
      </c>
      <c r="I716" s="631" t="s">
        <v>12021</v>
      </c>
      <c r="J716" s="631" t="s">
        <v>2133</v>
      </c>
      <c r="K716" s="559"/>
    </row>
    <row r="717" spans="2:11" s="339" customFormat="1" ht="16.5" customHeight="1">
      <c r="B717" s="554" t="s">
        <v>60</v>
      </c>
      <c r="C717" s="631" t="s">
        <v>3322</v>
      </c>
      <c r="D717" s="631" t="s">
        <v>12290</v>
      </c>
      <c r="E717" s="631" t="s">
        <v>1368</v>
      </c>
      <c r="F717" s="559"/>
      <c r="G717" s="631" t="s">
        <v>57</v>
      </c>
      <c r="H717" s="631" t="s">
        <v>2872</v>
      </c>
      <c r="I717" s="631" t="s">
        <v>12022</v>
      </c>
      <c r="J717" s="631" t="s">
        <v>2133</v>
      </c>
      <c r="K717" s="559"/>
    </row>
    <row r="718" spans="2:11" s="339" customFormat="1" ht="16.5" customHeight="1">
      <c r="B718" s="554" t="s">
        <v>60</v>
      </c>
      <c r="C718" s="631" t="s">
        <v>3323</v>
      </c>
      <c r="D718" s="631" t="s">
        <v>12291</v>
      </c>
      <c r="E718" s="631" t="s">
        <v>1368</v>
      </c>
      <c r="F718" s="559"/>
      <c r="G718" s="631" t="s">
        <v>57</v>
      </c>
      <c r="H718" s="631" t="s">
        <v>3324</v>
      </c>
      <c r="I718" s="631" t="s">
        <v>12950</v>
      </c>
      <c r="J718" s="631" t="s">
        <v>2133</v>
      </c>
      <c r="K718" s="559"/>
    </row>
    <row r="719" spans="2:11" s="339" customFormat="1" ht="16.5" customHeight="1">
      <c r="B719" s="554" t="s">
        <v>60</v>
      </c>
      <c r="C719" s="631" t="s">
        <v>3325</v>
      </c>
      <c r="D719" s="631" t="s">
        <v>12292</v>
      </c>
      <c r="E719" s="631" t="s">
        <v>1368</v>
      </c>
      <c r="F719" s="559"/>
      <c r="G719" s="631" t="s">
        <v>57</v>
      </c>
      <c r="H719" s="631" t="s">
        <v>3326</v>
      </c>
      <c r="I719" s="631" t="s">
        <v>12951</v>
      </c>
      <c r="J719" s="631" t="s">
        <v>2133</v>
      </c>
      <c r="K719" s="559"/>
    </row>
    <row r="720" spans="2:11" s="339" customFormat="1" ht="16.5" customHeight="1">
      <c r="B720" s="554" t="s">
        <v>60</v>
      </c>
      <c r="C720" s="631" t="s">
        <v>3327</v>
      </c>
      <c r="D720" s="631" t="s">
        <v>12293</v>
      </c>
      <c r="E720" s="631" t="s">
        <v>1368</v>
      </c>
      <c r="F720" s="559"/>
      <c r="G720" s="631" t="s">
        <v>57</v>
      </c>
      <c r="H720" s="631" t="s">
        <v>2873</v>
      </c>
      <c r="I720" s="631" t="s">
        <v>12023</v>
      </c>
      <c r="J720" s="631" t="s">
        <v>2133</v>
      </c>
      <c r="K720" s="559"/>
    </row>
    <row r="721" spans="2:11" s="339" customFormat="1" ht="16.5" customHeight="1">
      <c r="B721" s="554" t="s">
        <v>60</v>
      </c>
      <c r="C721" s="631" t="s">
        <v>3328</v>
      </c>
      <c r="D721" s="631" t="s">
        <v>12294</v>
      </c>
      <c r="E721" s="631" t="s">
        <v>1368</v>
      </c>
      <c r="F721" s="559"/>
      <c r="G721" s="631" t="s">
        <v>57</v>
      </c>
      <c r="H721" s="631" t="s">
        <v>3329</v>
      </c>
      <c r="I721" s="631" t="s">
        <v>12952</v>
      </c>
      <c r="J721" s="631" t="s">
        <v>2133</v>
      </c>
      <c r="K721" s="559"/>
    </row>
    <row r="722" spans="2:11" s="339" customFormat="1" ht="16.5" customHeight="1">
      <c r="B722" s="554" t="s">
        <v>60</v>
      </c>
      <c r="C722" s="631" t="s">
        <v>3330</v>
      </c>
      <c r="D722" s="631" t="s">
        <v>12295</v>
      </c>
      <c r="E722" s="631" t="s">
        <v>1368</v>
      </c>
      <c r="F722" s="559"/>
      <c r="G722" s="631" t="s">
        <v>57</v>
      </c>
      <c r="H722" s="631" t="s">
        <v>3331</v>
      </c>
      <c r="I722" s="631" t="s">
        <v>12953</v>
      </c>
      <c r="J722" s="631" t="s">
        <v>2133</v>
      </c>
      <c r="K722" s="559"/>
    </row>
    <row r="723" spans="2:11" s="339" customFormat="1" ht="16.5" customHeight="1">
      <c r="B723" s="554" t="s">
        <v>60</v>
      </c>
      <c r="C723" s="631" t="s">
        <v>3332</v>
      </c>
      <c r="D723" s="631" t="s">
        <v>12296</v>
      </c>
      <c r="E723" s="631" t="s">
        <v>1368</v>
      </c>
      <c r="F723" s="559"/>
      <c r="G723" s="631" t="s">
        <v>57</v>
      </c>
      <c r="H723" s="631" t="s">
        <v>2874</v>
      </c>
      <c r="I723" s="631" t="s">
        <v>12024</v>
      </c>
      <c r="J723" s="631" t="s">
        <v>2133</v>
      </c>
      <c r="K723" s="559"/>
    </row>
    <row r="724" spans="2:11" s="339" customFormat="1" ht="16.5" customHeight="1">
      <c r="B724" s="554" t="s">
        <v>60</v>
      </c>
      <c r="C724" s="631" t="s">
        <v>3333</v>
      </c>
      <c r="D724" s="631" t="s">
        <v>12297</v>
      </c>
      <c r="E724" s="631" t="s">
        <v>1368</v>
      </c>
      <c r="F724" s="559"/>
      <c r="G724" s="631" t="s">
        <v>57</v>
      </c>
      <c r="H724" s="631" t="s">
        <v>2875</v>
      </c>
      <c r="I724" s="631" t="s">
        <v>12025</v>
      </c>
      <c r="J724" s="631" t="s">
        <v>2133</v>
      </c>
      <c r="K724" s="559"/>
    </row>
    <row r="725" spans="2:11" s="339" customFormat="1" ht="16.5" customHeight="1">
      <c r="B725" s="554" t="s">
        <v>60</v>
      </c>
      <c r="C725" s="631" t="s">
        <v>3334</v>
      </c>
      <c r="D725" s="631" t="s">
        <v>12298</v>
      </c>
      <c r="E725" s="631" t="s">
        <v>1368</v>
      </c>
      <c r="F725" s="559"/>
      <c r="G725" s="631" t="s">
        <v>57</v>
      </c>
      <c r="H725" s="631" t="s">
        <v>3335</v>
      </c>
      <c r="I725" s="631" t="s">
        <v>12954</v>
      </c>
      <c r="J725" s="631" t="s">
        <v>2133</v>
      </c>
      <c r="K725" s="559"/>
    </row>
    <row r="726" spans="2:11" s="339" customFormat="1" ht="16.5" customHeight="1">
      <c r="B726" s="554" t="s">
        <v>60</v>
      </c>
      <c r="C726" s="631" t="s">
        <v>3336</v>
      </c>
      <c r="D726" s="631" t="s">
        <v>12299</v>
      </c>
      <c r="E726" s="631" t="s">
        <v>1368</v>
      </c>
      <c r="F726" s="559"/>
      <c r="G726" s="631" t="s">
        <v>57</v>
      </c>
      <c r="H726" s="631" t="s">
        <v>2876</v>
      </c>
      <c r="I726" s="631" t="s">
        <v>12026</v>
      </c>
      <c r="J726" s="631" t="s">
        <v>2133</v>
      </c>
      <c r="K726" s="559"/>
    </row>
    <row r="727" spans="2:11" s="339" customFormat="1" ht="16.5" customHeight="1">
      <c r="B727" s="554" t="s">
        <v>60</v>
      </c>
      <c r="C727" s="631" t="s">
        <v>3337</v>
      </c>
      <c r="D727" s="631" t="s">
        <v>12300</v>
      </c>
      <c r="E727" s="631" t="s">
        <v>1368</v>
      </c>
      <c r="F727" s="559"/>
      <c r="G727" s="631" t="s">
        <v>57</v>
      </c>
      <c r="H727" s="631" t="s">
        <v>2877</v>
      </c>
      <c r="I727" s="631" t="s">
        <v>12027</v>
      </c>
      <c r="J727" s="631" t="s">
        <v>2133</v>
      </c>
      <c r="K727" s="559"/>
    </row>
    <row r="728" spans="2:11" s="339" customFormat="1" ht="16.5" customHeight="1">
      <c r="B728" s="554" t="s">
        <v>60</v>
      </c>
      <c r="C728" s="631" t="s">
        <v>3338</v>
      </c>
      <c r="D728" s="631" t="s">
        <v>12301</v>
      </c>
      <c r="E728" s="631" t="s">
        <v>1368</v>
      </c>
      <c r="F728" s="559"/>
      <c r="G728" s="631" t="s">
        <v>57</v>
      </c>
      <c r="H728" s="631" t="s">
        <v>2878</v>
      </c>
      <c r="I728" s="631" t="s">
        <v>12028</v>
      </c>
      <c r="J728" s="631" t="s">
        <v>2133</v>
      </c>
      <c r="K728" s="559"/>
    </row>
    <row r="729" spans="2:11" s="339" customFormat="1" ht="16.5" customHeight="1">
      <c r="B729" s="554" t="s">
        <v>60</v>
      </c>
      <c r="C729" s="631" t="s">
        <v>3339</v>
      </c>
      <c r="D729" s="631" t="s">
        <v>12302</v>
      </c>
      <c r="E729" s="631" t="s">
        <v>1368</v>
      </c>
      <c r="F729" s="559"/>
      <c r="G729" s="631" t="s">
        <v>57</v>
      </c>
      <c r="H729" s="631" t="s">
        <v>2879</v>
      </c>
      <c r="I729" s="631" t="s">
        <v>12029</v>
      </c>
      <c r="J729" s="631" t="s">
        <v>2133</v>
      </c>
      <c r="K729" s="559"/>
    </row>
    <row r="730" spans="2:11" s="339" customFormat="1" ht="16.5" customHeight="1">
      <c r="B730" s="554" t="s">
        <v>60</v>
      </c>
      <c r="C730" s="631" t="s">
        <v>3340</v>
      </c>
      <c r="D730" s="631" t="s">
        <v>12303</v>
      </c>
      <c r="E730" s="631" t="s">
        <v>1368</v>
      </c>
      <c r="F730" s="559"/>
      <c r="G730" s="631" t="s">
        <v>57</v>
      </c>
      <c r="H730" s="631" t="s">
        <v>2880</v>
      </c>
      <c r="I730" s="631" t="s">
        <v>12030</v>
      </c>
      <c r="J730" s="631" t="s">
        <v>2133</v>
      </c>
      <c r="K730" s="559"/>
    </row>
    <row r="731" spans="2:11" s="339" customFormat="1" ht="16.5" customHeight="1">
      <c r="B731" s="554" t="s">
        <v>60</v>
      </c>
      <c r="C731" s="631" t="s">
        <v>3341</v>
      </c>
      <c r="D731" s="631" t="s">
        <v>12304</v>
      </c>
      <c r="E731" s="631" t="s">
        <v>1368</v>
      </c>
      <c r="F731" s="559"/>
      <c r="G731" s="631" t="s">
        <v>57</v>
      </c>
      <c r="H731" s="631" t="s">
        <v>2882</v>
      </c>
      <c r="I731" s="631" t="s">
        <v>12031</v>
      </c>
      <c r="J731" s="631" t="s">
        <v>2133</v>
      </c>
      <c r="K731" s="559"/>
    </row>
    <row r="732" spans="2:11" s="339" customFormat="1" ht="16.5" customHeight="1">
      <c r="B732" s="554" t="s">
        <v>60</v>
      </c>
      <c r="C732" s="631" t="s">
        <v>3342</v>
      </c>
      <c r="D732" s="631" t="s">
        <v>12305</v>
      </c>
      <c r="E732" s="631" t="s">
        <v>1368</v>
      </c>
      <c r="F732" s="559"/>
      <c r="G732" s="631" t="s">
        <v>57</v>
      </c>
      <c r="H732" s="631" t="s">
        <v>3343</v>
      </c>
      <c r="I732" s="631" t="s">
        <v>12955</v>
      </c>
      <c r="J732" s="631" t="s">
        <v>2133</v>
      </c>
      <c r="K732" s="559"/>
    </row>
    <row r="733" spans="2:11" s="339" customFormat="1" ht="16.5" customHeight="1">
      <c r="B733" s="554" t="s">
        <v>60</v>
      </c>
      <c r="C733" s="631" t="s">
        <v>3344</v>
      </c>
      <c r="D733" s="631" t="s">
        <v>12306</v>
      </c>
      <c r="E733" s="631" t="s">
        <v>1368</v>
      </c>
      <c r="F733" s="559"/>
      <c r="G733" s="631" t="s">
        <v>57</v>
      </c>
      <c r="H733" s="631" t="s">
        <v>3345</v>
      </c>
      <c r="I733" s="631" t="s">
        <v>12956</v>
      </c>
      <c r="J733" s="631" t="s">
        <v>2133</v>
      </c>
      <c r="K733" s="559"/>
    </row>
    <row r="734" spans="2:11" s="339" customFormat="1" ht="16.5" customHeight="1">
      <c r="B734" s="554" t="s">
        <v>60</v>
      </c>
      <c r="C734" s="631" t="s">
        <v>3346</v>
      </c>
      <c r="D734" s="631" t="s">
        <v>12307</v>
      </c>
      <c r="E734" s="631" t="s">
        <v>1368</v>
      </c>
      <c r="F734" s="559"/>
      <c r="G734" s="631" t="s">
        <v>57</v>
      </c>
      <c r="H734" s="631" t="s">
        <v>2883</v>
      </c>
      <c r="I734" s="631" t="s">
        <v>12032</v>
      </c>
      <c r="J734" s="631" t="s">
        <v>2133</v>
      </c>
      <c r="K734" s="559"/>
    </row>
    <row r="735" spans="2:11" s="339" customFormat="1" ht="16.5" customHeight="1">
      <c r="B735" s="554" t="s">
        <v>60</v>
      </c>
      <c r="C735" s="631" t="s">
        <v>3347</v>
      </c>
      <c r="D735" s="631" t="s">
        <v>12308</v>
      </c>
      <c r="E735" s="631" t="s">
        <v>1368</v>
      </c>
      <c r="F735" s="559"/>
      <c r="G735" s="631" t="s">
        <v>57</v>
      </c>
      <c r="H735" s="631" t="s">
        <v>3348</v>
      </c>
      <c r="I735" s="631" t="s">
        <v>12957</v>
      </c>
      <c r="J735" s="631" t="s">
        <v>2133</v>
      </c>
      <c r="K735" s="559"/>
    </row>
    <row r="736" spans="2:11" s="339" customFormat="1" ht="16.5" customHeight="1">
      <c r="B736" s="554" t="s">
        <v>60</v>
      </c>
      <c r="C736" s="631" t="s">
        <v>3349</v>
      </c>
      <c r="D736" s="631" t="s">
        <v>12309</v>
      </c>
      <c r="E736" s="631" t="s">
        <v>1368</v>
      </c>
      <c r="F736" s="559"/>
      <c r="G736" s="631" t="s">
        <v>57</v>
      </c>
      <c r="H736" s="631" t="s">
        <v>3350</v>
      </c>
      <c r="I736" s="631" t="s">
        <v>12958</v>
      </c>
      <c r="J736" s="631" t="s">
        <v>2133</v>
      </c>
      <c r="K736" s="559"/>
    </row>
    <row r="737" spans="2:11" s="339" customFormat="1" ht="16.5" customHeight="1">
      <c r="B737" s="554" t="s">
        <v>60</v>
      </c>
      <c r="C737" s="631" t="s">
        <v>3351</v>
      </c>
      <c r="D737" s="631" t="s">
        <v>12310</v>
      </c>
      <c r="E737" s="631" t="s">
        <v>1368</v>
      </c>
      <c r="F737" s="559"/>
      <c r="G737" s="631" t="s">
        <v>57</v>
      </c>
      <c r="H737" s="631" t="s">
        <v>3352</v>
      </c>
      <c r="I737" s="631" t="s">
        <v>12959</v>
      </c>
      <c r="J737" s="631" t="s">
        <v>2133</v>
      </c>
      <c r="K737" s="559"/>
    </row>
    <row r="738" spans="2:11" s="339" customFormat="1" ht="16.5" customHeight="1">
      <c r="B738" s="554" t="s">
        <v>60</v>
      </c>
      <c r="C738" s="631" t="s">
        <v>3353</v>
      </c>
      <c r="D738" s="631" t="s">
        <v>12311</v>
      </c>
      <c r="E738" s="631" t="s">
        <v>1368</v>
      </c>
      <c r="F738" s="559"/>
      <c r="G738" s="631" t="s">
        <v>57</v>
      </c>
      <c r="H738" s="631" t="s">
        <v>2885</v>
      </c>
      <c r="I738" s="631" t="s">
        <v>12033</v>
      </c>
      <c r="J738" s="631" t="s">
        <v>2133</v>
      </c>
      <c r="K738" s="559"/>
    </row>
    <row r="739" spans="2:11" s="339" customFormat="1" ht="16.5" customHeight="1">
      <c r="B739" s="554" t="s">
        <v>60</v>
      </c>
      <c r="C739" s="631" t="s">
        <v>3354</v>
      </c>
      <c r="D739" s="631" t="s">
        <v>12312</v>
      </c>
      <c r="E739" s="631" t="s">
        <v>1368</v>
      </c>
      <c r="F739" s="559"/>
      <c r="G739" s="631" t="s">
        <v>57</v>
      </c>
      <c r="H739" s="631" t="s">
        <v>3355</v>
      </c>
      <c r="I739" s="631" t="s">
        <v>12960</v>
      </c>
      <c r="J739" s="631" t="s">
        <v>2133</v>
      </c>
      <c r="K739" s="559"/>
    </row>
    <row r="740" spans="2:11" s="339" customFormat="1" ht="16.5" customHeight="1">
      <c r="B740" s="554" t="s">
        <v>60</v>
      </c>
      <c r="C740" s="631" t="s">
        <v>2182</v>
      </c>
      <c r="D740" s="631" t="s">
        <v>12313</v>
      </c>
      <c r="E740" s="631" t="s">
        <v>1368</v>
      </c>
      <c r="F740" s="559"/>
      <c r="G740" s="631" t="s">
        <v>57</v>
      </c>
      <c r="H740" s="631" t="s">
        <v>3356</v>
      </c>
      <c r="I740" s="631" t="s">
        <v>12961</v>
      </c>
      <c r="J740" s="631" t="s">
        <v>2133</v>
      </c>
      <c r="K740" s="559"/>
    </row>
    <row r="741" spans="2:11" s="339" customFormat="1" ht="16.5" customHeight="1">
      <c r="B741" s="554" t="s">
        <v>60</v>
      </c>
      <c r="C741" s="631" t="s">
        <v>3357</v>
      </c>
      <c r="D741" s="631" t="s">
        <v>7454</v>
      </c>
      <c r="E741" s="631" t="s">
        <v>1368</v>
      </c>
      <c r="F741" s="559"/>
      <c r="G741" s="631" t="s">
        <v>57</v>
      </c>
      <c r="H741" s="631" t="s">
        <v>2886</v>
      </c>
      <c r="I741" s="631" t="s">
        <v>12034</v>
      </c>
      <c r="J741" s="631" t="s">
        <v>2133</v>
      </c>
      <c r="K741" s="559"/>
    </row>
    <row r="742" spans="2:11" s="339" customFormat="1" ht="16.5" customHeight="1">
      <c r="B742" s="554" t="s">
        <v>60</v>
      </c>
      <c r="C742" s="631" t="s">
        <v>3358</v>
      </c>
      <c r="D742" s="631" t="s">
        <v>12314</v>
      </c>
      <c r="E742" s="631" t="s">
        <v>1368</v>
      </c>
      <c r="F742" s="559"/>
      <c r="G742" s="631" t="s">
        <v>57</v>
      </c>
      <c r="H742" s="631" t="s">
        <v>2888</v>
      </c>
      <c r="I742" s="631" t="s">
        <v>12035</v>
      </c>
      <c r="J742" s="631" t="s">
        <v>2133</v>
      </c>
      <c r="K742" s="559"/>
    </row>
    <row r="743" spans="2:11" s="339" customFormat="1" ht="16.5" customHeight="1">
      <c r="B743" s="554" t="s">
        <v>60</v>
      </c>
      <c r="C743" s="631" t="s">
        <v>3359</v>
      </c>
      <c r="D743" s="631" t="s">
        <v>12315</v>
      </c>
      <c r="E743" s="631" t="s">
        <v>1368</v>
      </c>
      <c r="F743" s="559"/>
      <c r="G743" s="631" t="s">
        <v>57</v>
      </c>
      <c r="H743" s="631" t="s">
        <v>2889</v>
      </c>
      <c r="I743" s="631" t="s">
        <v>12036</v>
      </c>
      <c r="J743" s="631" t="s">
        <v>2133</v>
      </c>
      <c r="K743" s="559"/>
    </row>
    <row r="744" spans="2:11" s="339" customFormat="1" ht="16.5" customHeight="1">
      <c r="B744" s="554" t="s">
        <v>60</v>
      </c>
      <c r="C744" s="631" t="s">
        <v>3360</v>
      </c>
      <c r="D744" s="631" t="s">
        <v>12316</v>
      </c>
      <c r="E744" s="631" t="s">
        <v>1368</v>
      </c>
      <c r="F744" s="559"/>
      <c r="G744" s="631" t="s">
        <v>57</v>
      </c>
      <c r="H744" s="631" t="s">
        <v>2891</v>
      </c>
      <c r="I744" s="631" t="s">
        <v>12037</v>
      </c>
      <c r="J744" s="631" t="s">
        <v>2133</v>
      </c>
      <c r="K744" s="559"/>
    </row>
    <row r="745" spans="2:11" s="339" customFormat="1" ht="16.5" customHeight="1">
      <c r="B745" s="554" t="s">
        <v>60</v>
      </c>
      <c r="C745" s="631" t="s">
        <v>3361</v>
      </c>
      <c r="D745" s="631" t="s">
        <v>12317</v>
      </c>
      <c r="E745" s="631" t="s">
        <v>1368</v>
      </c>
      <c r="F745" s="559"/>
      <c r="G745" s="631" t="s">
        <v>57</v>
      </c>
      <c r="H745" s="631" t="s">
        <v>2892</v>
      </c>
      <c r="I745" s="631" t="s">
        <v>12038</v>
      </c>
      <c r="J745" s="631" t="s">
        <v>2133</v>
      </c>
      <c r="K745" s="559"/>
    </row>
    <row r="746" spans="2:11" s="339" customFormat="1" ht="16.5" customHeight="1">
      <c r="B746" s="554" t="s">
        <v>60</v>
      </c>
      <c r="C746" s="631" t="s">
        <v>3362</v>
      </c>
      <c r="D746" s="631" t="s">
        <v>12318</v>
      </c>
      <c r="E746" s="631" t="s">
        <v>1368</v>
      </c>
      <c r="F746" s="559"/>
      <c r="G746" s="631" t="s">
        <v>57</v>
      </c>
      <c r="H746" s="631" t="s">
        <v>3363</v>
      </c>
      <c r="I746" s="631" t="s">
        <v>12962</v>
      </c>
      <c r="J746" s="631" t="s">
        <v>2133</v>
      </c>
      <c r="K746" s="559"/>
    </row>
    <row r="747" spans="2:11" s="339" customFormat="1" ht="16.5" customHeight="1">
      <c r="B747" s="554" t="s">
        <v>60</v>
      </c>
      <c r="C747" s="631" t="s">
        <v>3364</v>
      </c>
      <c r="D747" s="631" t="s">
        <v>12319</v>
      </c>
      <c r="E747" s="631" t="s">
        <v>1368</v>
      </c>
      <c r="F747" s="559"/>
      <c r="G747" s="631" t="s">
        <v>57</v>
      </c>
      <c r="H747" s="631" t="s">
        <v>3365</v>
      </c>
      <c r="I747" s="631" t="s">
        <v>12963</v>
      </c>
      <c r="J747" s="631" t="s">
        <v>2133</v>
      </c>
      <c r="K747" s="559"/>
    </row>
    <row r="748" spans="2:11" s="339" customFormat="1" ht="16.5" customHeight="1">
      <c r="B748" s="554" t="s">
        <v>60</v>
      </c>
      <c r="C748" s="631" t="s">
        <v>3366</v>
      </c>
      <c r="D748" s="631" t="s">
        <v>12320</v>
      </c>
      <c r="E748" s="631" t="s">
        <v>1368</v>
      </c>
      <c r="F748" s="559"/>
      <c r="G748" s="631" t="s">
        <v>57</v>
      </c>
      <c r="H748" s="631" t="s">
        <v>3367</v>
      </c>
      <c r="I748" s="631" t="s">
        <v>12964</v>
      </c>
      <c r="J748" s="631" t="s">
        <v>2133</v>
      </c>
      <c r="K748" s="559"/>
    </row>
    <row r="749" spans="2:11" s="339" customFormat="1" ht="16.5" customHeight="1">
      <c r="B749" s="554" t="s">
        <v>60</v>
      </c>
      <c r="C749" s="631" t="s">
        <v>3368</v>
      </c>
      <c r="D749" s="631" t="s">
        <v>12321</v>
      </c>
      <c r="E749" s="631" t="s">
        <v>1368</v>
      </c>
      <c r="F749" s="559"/>
      <c r="G749" s="631" t="s">
        <v>57</v>
      </c>
      <c r="H749" s="631" t="s">
        <v>3369</v>
      </c>
      <c r="I749" s="631" t="s">
        <v>12965</v>
      </c>
      <c r="J749" s="631" t="s">
        <v>2133</v>
      </c>
      <c r="K749" s="559"/>
    </row>
    <row r="750" spans="2:11" s="339" customFormat="1" ht="16.5" customHeight="1">
      <c r="B750" s="554" t="s">
        <v>60</v>
      </c>
      <c r="C750" s="631" t="s">
        <v>3370</v>
      </c>
      <c r="D750" s="631" t="s">
        <v>12322</v>
      </c>
      <c r="E750" s="631" t="s">
        <v>1368</v>
      </c>
      <c r="F750" s="559"/>
      <c r="G750" s="631" t="s">
        <v>57</v>
      </c>
      <c r="H750" s="631" t="s">
        <v>3371</v>
      </c>
      <c r="I750" s="631" t="s">
        <v>12966</v>
      </c>
      <c r="J750" s="631" t="s">
        <v>2133</v>
      </c>
      <c r="K750" s="559"/>
    </row>
    <row r="751" spans="2:11" s="339" customFormat="1" ht="16.5" customHeight="1">
      <c r="B751" s="554" t="s">
        <v>60</v>
      </c>
      <c r="C751" s="631" t="s">
        <v>3372</v>
      </c>
      <c r="D751" s="631" t="s">
        <v>7456</v>
      </c>
      <c r="E751" s="631" t="s">
        <v>1368</v>
      </c>
      <c r="F751" s="559"/>
      <c r="G751" s="631" t="s">
        <v>57</v>
      </c>
      <c r="H751" s="631" t="s">
        <v>3373</v>
      </c>
      <c r="I751" s="631" t="s">
        <v>12967</v>
      </c>
      <c r="J751" s="631" t="s">
        <v>2133</v>
      </c>
      <c r="K751" s="559"/>
    </row>
    <row r="752" spans="2:11" s="339" customFormat="1" ht="16.5" customHeight="1">
      <c r="B752" s="554" t="s">
        <v>60</v>
      </c>
      <c r="C752" s="631" t="s">
        <v>3374</v>
      </c>
      <c r="D752" s="631" t="s">
        <v>12323</v>
      </c>
      <c r="E752" s="631" t="s">
        <v>1368</v>
      </c>
      <c r="F752" s="559"/>
      <c r="G752" s="631" t="s">
        <v>57</v>
      </c>
      <c r="H752" s="631" t="s">
        <v>3375</v>
      </c>
      <c r="I752" s="631" t="s">
        <v>12968</v>
      </c>
      <c r="J752" s="631" t="s">
        <v>2133</v>
      </c>
      <c r="K752" s="559"/>
    </row>
    <row r="753" spans="2:11" s="339" customFormat="1" ht="16.5" customHeight="1">
      <c r="B753" s="554" t="s">
        <v>60</v>
      </c>
      <c r="C753" s="631" t="s">
        <v>3376</v>
      </c>
      <c r="D753" s="631" t="s">
        <v>12324</v>
      </c>
      <c r="E753" s="631" t="s">
        <v>1368</v>
      </c>
      <c r="F753" s="559"/>
      <c r="G753" s="631" t="s">
        <v>57</v>
      </c>
      <c r="H753" s="631" t="s">
        <v>3377</v>
      </c>
      <c r="I753" s="631" t="s">
        <v>12969</v>
      </c>
      <c r="J753" s="631" t="s">
        <v>2133</v>
      </c>
      <c r="K753" s="559"/>
    </row>
    <row r="754" spans="2:11" s="339" customFormat="1" ht="16.5" customHeight="1">
      <c r="B754" s="554" t="s">
        <v>60</v>
      </c>
      <c r="C754" s="631" t="s">
        <v>3378</v>
      </c>
      <c r="D754" s="631" t="s">
        <v>12325</v>
      </c>
      <c r="E754" s="631" t="s">
        <v>1368</v>
      </c>
      <c r="F754" s="559"/>
      <c r="G754" s="631" t="s">
        <v>57</v>
      </c>
      <c r="H754" s="631" t="s">
        <v>3379</v>
      </c>
      <c r="I754" s="631" t="s">
        <v>12970</v>
      </c>
      <c r="J754" s="631" t="s">
        <v>2133</v>
      </c>
      <c r="K754" s="559"/>
    </row>
    <row r="755" spans="2:11" s="339" customFormat="1" ht="16.5" customHeight="1">
      <c r="B755" s="554" t="s">
        <v>60</v>
      </c>
      <c r="C755" s="631" t="s">
        <v>3380</v>
      </c>
      <c r="D755" s="631" t="s">
        <v>12326</v>
      </c>
      <c r="E755" s="631" t="s">
        <v>1368</v>
      </c>
      <c r="F755" s="559"/>
      <c r="G755" s="631" t="s">
        <v>57</v>
      </c>
      <c r="H755" s="631" t="s">
        <v>3381</v>
      </c>
      <c r="I755" s="631" t="s">
        <v>12971</v>
      </c>
      <c r="J755" s="631" t="s">
        <v>2133</v>
      </c>
      <c r="K755" s="559"/>
    </row>
    <row r="756" spans="2:11" s="339" customFormat="1" ht="16.5" customHeight="1">
      <c r="B756" s="554" t="s">
        <v>60</v>
      </c>
      <c r="C756" s="631" t="s">
        <v>3382</v>
      </c>
      <c r="D756" s="631" t="s">
        <v>12327</v>
      </c>
      <c r="E756" s="631" t="s">
        <v>1368</v>
      </c>
      <c r="F756" s="559"/>
      <c r="G756" s="631" t="s">
        <v>57</v>
      </c>
      <c r="H756" s="631" t="s">
        <v>3383</v>
      </c>
      <c r="I756" s="631" t="s">
        <v>12972</v>
      </c>
      <c r="J756" s="631" t="s">
        <v>2133</v>
      </c>
      <c r="K756" s="559"/>
    </row>
    <row r="757" spans="2:11" s="339" customFormat="1" ht="16.5" customHeight="1">
      <c r="B757" s="554" t="s">
        <v>60</v>
      </c>
      <c r="C757" s="631" t="s">
        <v>3384</v>
      </c>
      <c r="D757" s="631" t="s">
        <v>12328</v>
      </c>
      <c r="E757" s="631" t="s">
        <v>1368</v>
      </c>
      <c r="F757" s="559"/>
      <c r="G757" s="631" t="s">
        <v>57</v>
      </c>
      <c r="H757" s="631" t="s">
        <v>3385</v>
      </c>
      <c r="I757" s="631" t="s">
        <v>12973</v>
      </c>
      <c r="J757" s="631" t="s">
        <v>2133</v>
      </c>
      <c r="K757" s="559"/>
    </row>
    <row r="758" spans="2:11" s="339" customFormat="1" ht="16.5" customHeight="1">
      <c r="B758" s="554" t="s">
        <v>60</v>
      </c>
      <c r="C758" s="631" t="s">
        <v>3386</v>
      </c>
      <c r="D758" s="631" t="s">
        <v>12329</v>
      </c>
      <c r="E758" s="631" t="s">
        <v>1368</v>
      </c>
      <c r="F758" s="559"/>
      <c r="G758" s="631" t="s">
        <v>57</v>
      </c>
      <c r="H758" s="631" t="s">
        <v>3387</v>
      </c>
      <c r="I758" s="631" t="s">
        <v>12974</v>
      </c>
      <c r="J758" s="631" t="s">
        <v>2133</v>
      </c>
      <c r="K758" s="559"/>
    </row>
    <row r="759" spans="2:11" s="339" customFormat="1" ht="16.5" customHeight="1">
      <c r="B759" s="554" t="s">
        <v>60</v>
      </c>
      <c r="C759" s="631" t="s">
        <v>3388</v>
      </c>
      <c r="D759" s="631" t="s">
        <v>12330</v>
      </c>
      <c r="E759" s="631" t="s">
        <v>1368</v>
      </c>
      <c r="F759" s="559"/>
      <c r="G759" s="631" t="s">
        <v>57</v>
      </c>
      <c r="H759" s="631" t="s">
        <v>3389</v>
      </c>
      <c r="I759" s="631" t="s">
        <v>12975</v>
      </c>
      <c r="J759" s="631" t="s">
        <v>2133</v>
      </c>
      <c r="K759" s="559"/>
    </row>
    <row r="760" spans="2:11" s="339" customFormat="1" ht="16.5" customHeight="1">
      <c r="B760" s="554" t="s">
        <v>60</v>
      </c>
      <c r="C760" s="631" t="s">
        <v>3390</v>
      </c>
      <c r="D760" s="631" t="s">
        <v>12331</v>
      </c>
      <c r="E760" s="631" t="s">
        <v>1368</v>
      </c>
      <c r="F760" s="559"/>
      <c r="G760" s="631" t="s">
        <v>57</v>
      </c>
      <c r="H760" s="631" t="s">
        <v>3391</v>
      </c>
      <c r="I760" s="631" t="s">
        <v>12976</v>
      </c>
      <c r="J760" s="631" t="s">
        <v>2133</v>
      </c>
      <c r="K760" s="559"/>
    </row>
    <row r="761" spans="2:11" s="339" customFormat="1" ht="16.5" customHeight="1">
      <c r="B761" s="554" t="s">
        <v>60</v>
      </c>
      <c r="C761" s="631" t="s">
        <v>3392</v>
      </c>
      <c r="D761" s="631" t="s">
        <v>12332</v>
      </c>
      <c r="E761" s="631" t="s">
        <v>1368</v>
      </c>
      <c r="F761" s="559"/>
      <c r="G761" s="631" t="s">
        <v>57</v>
      </c>
      <c r="H761" s="631" t="s">
        <v>3393</v>
      </c>
      <c r="I761" s="631" t="s">
        <v>12977</v>
      </c>
      <c r="J761" s="631" t="s">
        <v>2133</v>
      </c>
      <c r="K761" s="559"/>
    </row>
    <row r="762" spans="2:11" s="339" customFormat="1" ht="16.5" customHeight="1">
      <c r="B762" s="554" t="s">
        <v>60</v>
      </c>
      <c r="C762" s="631" t="s">
        <v>3394</v>
      </c>
      <c r="D762" s="631" t="s">
        <v>7459</v>
      </c>
      <c r="E762" s="631" t="s">
        <v>1368</v>
      </c>
      <c r="F762" s="559"/>
      <c r="G762" s="631" t="s">
        <v>57</v>
      </c>
      <c r="H762" s="631" t="s">
        <v>3395</v>
      </c>
      <c r="I762" s="631" t="s">
        <v>12978</v>
      </c>
      <c r="J762" s="631" t="s">
        <v>2133</v>
      </c>
      <c r="K762" s="559"/>
    </row>
    <row r="763" spans="2:11" s="339" customFormat="1" ht="16.5" customHeight="1">
      <c r="B763" s="554" t="s">
        <v>60</v>
      </c>
      <c r="C763" s="631" t="s">
        <v>3396</v>
      </c>
      <c r="D763" s="631" t="s">
        <v>12333</v>
      </c>
      <c r="E763" s="631" t="s">
        <v>1368</v>
      </c>
      <c r="F763" s="559"/>
      <c r="G763" s="631" t="s">
        <v>57</v>
      </c>
      <c r="H763" s="631" t="s">
        <v>3397</v>
      </c>
      <c r="I763" s="631" t="s">
        <v>12979</v>
      </c>
      <c r="J763" s="631" t="s">
        <v>2133</v>
      </c>
      <c r="K763" s="559"/>
    </row>
    <row r="764" spans="2:11" s="339" customFormat="1" ht="16.5" customHeight="1">
      <c r="B764" s="554" t="s">
        <v>60</v>
      </c>
      <c r="C764" s="631" t="s">
        <v>3398</v>
      </c>
      <c r="D764" s="631" t="s">
        <v>12334</v>
      </c>
      <c r="E764" s="631" t="s">
        <v>1368</v>
      </c>
      <c r="F764" s="559"/>
      <c r="G764" s="631" t="s">
        <v>57</v>
      </c>
      <c r="H764" s="631" t="s">
        <v>3399</v>
      </c>
      <c r="I764" s="631" t="s">
        <v>12980</v>
      </c>
      <c r="J764" s="631" t="s">
        <v>2133</v>
      </c>
      <c r="K764" s="559"/>
    </row>
    <row r="765" spans="2:11" s="339" customFormat="1" ht="16.5" customHeight="1">
      <c r="B765" s="554" t="s">
        <v>60</v>
      </c>
      <c r="C765" s="631" t="s">
        <v>3400</v>
      </c>
      <c r="D765" s="631" t="s">
        <v>12335</v>
      </c>
      <c r="E765" s="631" t="s">
        <v>1368</v>
      </c>
      <c r="F765" s="559"/>
      <c r="G765" s="631" t="s">
        <v>57</v>
      </c>
      <c r="H765" s="631" t="s">
        <v>3401</v>
      </c>
      <c r="I765" s="631" t="s">
        <v>12981</v>
      </c>
      <c r="J765" s="631" t="s">
        <v>2133</v>
      </c>
      <c r="K765" s="559"/>
    </row>
    <row r="766" spans="2:11" s="339" customFormat="1" ht="16.5" customHeight="1">
      <c r="B766" s="554" t="s">
        <v>60</v>
      </c>
      <c r="C766" s="631" t="s">
        <v>3402</v>
      </c>
      <c r="D766" s="631" t="s">
        <v>12336</v>
      </c>
      <c r="E766" s="631" t="s">
        <v>1368</v>
      </c>
      <c r="F766" s="559"/>
      <c r="G766" s="631" t="s">
        <v>57</v>
      </c>
      <c r="H766" s="631" t="s">
        <v>3403</v>
      </c>
      <c r="I766" s="631" t="s">
        <v>12982</v>
      </c>
      <c r="J766" s="631" t="s">
        <v>2133</v>
      </c>
      <c r="K766" s="559"/>
    </row>
    <row r="767" spans="2:11" s="339" customFormat="1" ht="16.5" customHeight="1">
      <c r="B767" s="554" t="s">
        <v>60</v>
      </c>
      <c r="C767" s="631" t="s">
        <v>3404</v>
      </c>
      <c r="D767" s="631" t="s">
        <v>12337</v>
      </c>
      <c r="E767" s="631" t="s">
        <v>1368</v>
      </c>
      <c r="F767" s="559"/>
      <c r="G767" s="631" t="s">
        <v>57</v>
      </c>
      <c r="H767" s="631" t="s">
        <v>3405</v>
      </c>
      <c r="I767" s="631" t="s">
        <v>12983</v>
      </c>
      <c r="J767" s="631" t="s">
        <v>2133</v>
      </c>
      <c r="K767" s="559"/>
    </row>
    <row r="768" spans="2:11" s="339" customFormat="1" ht="16.5" customHeight="1">
      <c r="B768" s="554" t="s">
        <v>60</v>
      </c>
      <c r="C768" s="631" t="s">
        <v>3406</v>
      </c>
      <c r="D768" s="631" t="s">
        <v>12338</v>
      </c>
      <c r="E768" s="631" t="s">
        <v>1368</v>
      </c>
      <c r="F768" s="559"/>
      <c r="G768" s="631" t="s">
        <v>57</v>
      </c>
      <c r="H768" s="631" t="s">
        <v>3407</v>
      </c>
      <c r="I768" s="631" t="s">
        <v>12984</v>
      </c>
      <c r="J768" s="631" t="s">
        <v>2133</v>
      </c>
      <c r="K768" s="559"/>
    </row>
    <row r="769" spans="2:11" s="339" customFormat="1" ht="16.5" customHeight="1">
      <c r="B769" s="554" t="s">
        <v>60</v>
      </c>
      <c r="C769" s="631" t="s">
        <v>3408</v>
      </c>
      <c r="D769" s="631" t="s">
        <v>12339</v>
      </c>
      <c r="E769" s="631" t="s">
        <v>1368</v>
      </c>
      <c r="F769" s="559"/>
      <c r="G769" s="631" t="s">
        <v>57</v>
      </c>
      <c r="H769" s="631" t="s">
        <v>3409</v>
      </c>
      <c r="I769" s="631" t="s">
        <v>12985</v>
      </c>
      <c r="J769" s="631" t="s">
        <v>2133</v>
      </c>
      <c r="K769" s="559"/>
    </row>
    <row r="770" spans="2:11" s="339" customFormat="1" ht="16.5" customHeight="1">
      <c r="B770" s="554" t="s">
        <v>60</v>
      </c>
      <c r="C770" s="631" t="s">
        <v>3410</v>
      </c>
      <c r="D770" s="631" t="s">
        <v>12340</v>
      </c>
      <c r="E770" s="631" t="s">
        <v>1368</v>
      </c>
      <c r="F770" s="559"/>
      <c r="G770" s="631" t="s">
        <v>57</v>
      </c>
      <c r="H770" s="631" t="s">
        <v>3411</v>
      </c>
      <c r="I770" s="631" t="s">
        <v>12986</v>
      </c>
      <c r="J770" s="631" t="s">
        <v>2133</v>
      </c>
      <c r="K770" s="559"/>
    </row>
    <row r="771" spans="2:11" s="339" customFormat="1" ht="16.5" customHeight="1">
      <c r="B771" s="554" t="s">
        <v>60</v>
      </c>
      <c r="C771" s="631" t="s">
        <v>3412</v>
      </c>
      <c r="D771" s="631" t="s">
        <v>12341</v>
      </c>
      <c r="E771" s="631" t="s">
        <v>1368</v>
      </c>
      <c r="F771" s="559"/>
      <c r="G771" s="631" t="s">
        <v>57</v>
      </c>
      <c r="H771" s="631" t="s">
        <v>3413</v>
      </c>
      <c r="I771" s="631" t="s">
        <v>12987</v>
      </c>
      <c r="J771" s="631" t="s">
        <v>2133</v>
      </c>
      <c r="K771" s="559"/>
    </row>
    <row r="772" spans="2:11" s="339" customFormat="1" ht="16.5" customHeight="1">
      <c r="B772" s="554" t="s">
        <v>60</v>
      </c>
      <c r="C772" s="631" t="s">
        <v>3414</v>
      </c>
      <c r="D772" s="631" t="s">
        <v>12342</v>
      </c>
      <c r="E772" s="631" t="s">
        <v>1368</v>
      </c>
      <c r="F772" s="559"/>
      <c r="G772" s="631" t="s">
        <v>57</v>
      </c>
      <c r="H772" s="631" t="s">
        <v>3415</v>
      </c>
      <c r="I772" s="631" t="s">
        <v>12988</v>
      </c>
      <c r="J772" s="631" t="s">
        <v>2133</v>
      </c>
      <c r="K772" s="559"/>
    </row>
    <row r="773" spans="2:11" s="339" customFormat="1" ht="16.5" customHeight="1">
      <c r="B773" s="554" t="s">
        <v>60</v>
      </c>
      <c r="C773" s="631" t="s">
        <v>3416</v>
      </c>
      <c r="D773" s="631" t="s">
        <v>12343</v>
      </c>
      <c r="E773" s="631" t="s">
        <v>1368</v>
      </c>
      <c r="F773" s="559"/>
      <c r="G773" s="631" t="s">
        <v>57</v>
      </c>
      <c r="H773" s="631" t="s">
        <v>3417</v>
      </c>
      <c r="I773" s="631" t="s">
        <v>12989</v>
      </c>
      <c r="J773" s="631" t="s">
        <v>2133</v>
      </c>
      <c r="K773" s="559"/>
    </row>
    <row r="774" spans="2:11" s="339" customFormat="1" ht="16.5" customHeight="1">
      <c r="B774" s="554" t="s">
        <v>60</v>
      </c>
      <c r="C774" s="631" t="s">
        <v>3418</v>
      </c>
      <c r="D774" s="631" t="s">
        <v>12344</v>
      </c>
      <c r="E774" s="631" t="s">
        <v>1368</v>
      </c>
      <c r="F774" s="559"/>
      <c r="G774" s="631" t="s">
        <v>57</v>
      </c>
      <c r="H774" s="631" t="s">
        <v>3419</v>
      </c>
      <c r="I774" s="631" t="s">
        <v>12990</v>
      </c>
      <c r="J774" s="631" t="s">
        <v>2133</v>
      </c>
      <c r="K774" s="559"/>
    </row>
    <row r="775" spans="2:11" s="339" customFormat="1" ht="16.5" customHeight="1">
      <c r="B775" s="554" t="s">
        <v>60</v>
      </c>
      <c r="C775" s="631" t="s">
        <v>3420</v>
      </c>
      <c r="D775" s="631" t="s">
        <v>12345</v>
      </c>
      <c r="E775" s="631" t="s">
        <v>1368</v>
      </c>
      <c r="F775" s="559"/>
      <c r="G775" s="631" t="s">
        <v>57</v>
      </c>
      <c r="H775" s="631" t="s">
        <v>3421</v>
      </c>
      <c r="I775" s="631" t="s">
        <v>12991</v>
      </c>
      <c r="J775" s="631" t="s">
        <v>2133</v>
      </c>
      <c r="K775" s="559"/>
    </row>
    <row r="776" spans="2:11" s="339" customFormat="1" ht="16.5" customHeight="1">
      <c r="B776" s="554" t="s">
        <v>60</v>
      </c>
      <c r="C776" s="631" t="s">
        <v>3422</v>
      </c>
      <c r="D776" s="631" t="s">
        <v>12346</v>
      </c>
      <c r="E776" s="631" t="s">
        <v>1368</v>
      </c>
      <c r="F776" s="559"/>
      <c r="G776" s="631" t="s">
        <v>57</v>
      </c>
      <c r="H776" s="631" t="s">
        <v>3423</v>
      </c>
      <c r="I776" s="631" t="s">
        <v>12992</v>
      </c>
      <c r="J776" s="631" t="s">
        <v>2133</v>
      </c>
      <c r="K776" s="559"/>
    </row>
    <row r="777" spans="2:11" s="339" customFormat="1" ht="16.5" customHeight="1">
      <c r="B777" s="554" t="s">
        <v>60</v>
      </c>
      <c r="C777" s="631" t="s">
        <v>3424</v>
      </c>
      <c r="D777" s="631" t="s">
        <v>12347</v>
      </c>
      <c r="E777" s="631" t="s">
        <v>1368</v>
      </c>
      <c r="F777" s="559"/>
      <c r="G777" s="631" t="s">
        <v>57</v>
      </c>
      <c r="H777" s="631" t="s">
        <v>3425</v>
      </c>
      <c r="I777" s="631" t="s">
        <v>12993</v>
      </c>
      <c r="J777" s="631" t="s">
        <v>2133</v>
      </c>
      <c r="K777" s="559"/>
    </row>
    <row r="778" spans="2:11" s="339" customFormat="1" ht="16.5" customHeight="1">
      <c r="B778" s="554" t="s">
        <v>60</v>
      </c>
      <c r="C778" s="631" t="s">
        <v>3426</v>
      </c>
      <c r="D778" s="631" t="s">
        <v>12348</v>
      </c>
      <c r="E778" s="631" t="s">
        <v>1368</v>
      </c>
      <c r="F778" s="559"/>
      <c r="G778" s="631" t="s">
        <v>57</v>
      </c>
      <c r="H778" s="631" t="s">
        <v>3427</v>
      </c>
      <c r="I778" s="631" t="s">
        <v>12994</v>
      </c>
      <c r="J778" s="631" t="s">
        <v>2133</v>
      </c>
      <c r="K778" s="559"/>
    </row>
    <row r="779" spans="2:11" s="339" customFormat="1" ht="16.5" customHeight="1">
      <c r="B779" s="554" t="s">
        <v>60</v>
      </c>
      <c r="C779" s="631" t="s">
        <v>3428</v>
      </c>
      <c r="D779" s="631" t="s">
        <v>12349</v>
      </c>
      <c r="E779" s="631" t="s">
        <v>1368</v>
      </c>
      <c r="F779" s="559"/>
      <c r="G779" s="631" t="s">
        <v>57</v>
      </c>
      <c r="H779" s="631" t="s">
        <v>3429</v>
      </c>
      <c r="I779" s="631" t="s">
        <v>12995</v>
      </c>
      <c r="J779" s="631" t="s">
        <v>2133</v>
      </c>
      <c r="K779" s="559"/>
    </row>
    <row r="780" spans="2:11" s="339" customFormat="1" ht="16.5" customHeight="1">
      <c r="B780" s="554" t="s">
        <v>60</v>
      </c>
      <c r="C780" s="631" t="s">
        <v>3430</v>
      </c>
      <c r="D780" s="631" t="s">
        <v>12350</v>
      </c>
      <c r="E780" s="631" t="s">
        <v>1368</v>
      </c>
      <c r="F780" s="559"/>
      <c r="G780" s="631" t="s">
        <v>57</v>
      </c>
      <c r="H780" s="631" t="s">
        <v>3431</v>
      </c>
      <c r="I780" s="631" t="s">
        <v>12996</v>
      </c>
      <c r="J780" s="631" t="s">
        <v>2133</v>
      </c>
      <c r="K780" s="559"/>
    </row>
    <row r="781" spans="2:11" s="339" customFormat="1" ht="16.5" customHeight="1">
      <c r="B781" s="554" t="s">
        <v>60</v>
      </c>
      <c r="C781" s="631" t="s">
        <v>3432</v>
      </c>
      <c r="D781" s="631" t="s">
        <v>12351</v>
      </c>
      <c r="E781" s="631" t="s">
        <v>1368</v>
      </c>
      <c r="F781" s="559"/>
      <c r="G781" s="631" t="s">
        <v>57</v>
      </c>
      <c r="H781" s="631" t="s">
        <v>3433</v>
      </c>
      <c r="I781" s="631" t="s">
        <v>12997</v>
      </c>
      <c r="J781" s="631" t="s">
        <v>2133</v>
      </c>
      <c r="K781" s="559"/>
    </row>
    <row r="782" spans="2:11" s="339" customFormat="1" ht="16.5" customHeight="1">
      <c r="B782" s="554" t="s">
        <v>60</v>
      </c>
      <c r="C782" s="631" t="s">
        <v>3434</v>
      </c>
      <c r="D782" s="631" t="s">
        <v>12352</v>
      </c>
      <c r="E782" s="631" t="s">
        <v>1368</v>
      </c>
      <c r="F782" s="559"/>
      <c r="G782" s="631" t="s">
        <v>57</v>
      </c>
      <c r="H782" s="631" t="s">
        <v>3435</v>
      </c>
      <c r="I782" s="631" t="s">
        <v>12998</v>
      </c>
      <c r="J782" s="631" t="s">
        <v>2133</v>
      </c>
      <c r="K782" s="559"/>
    </row>
    <row r="783" spans="2:11" s="339" customFormat="1" ht="16.5" customHeight="1">
      <c r="B783" s="554" t="s">
        <v>60</v>
      </c>
      <c r="C783" s="631" t="s">
        <v>3436</v>
      </c>
      <c r="D783" s="631" t="s">
        <v>12353</v>
      </c>
      <c r="E783" s="631" t="s">
        <v>1368</v>
      </c>
      <c r="F783" s="559"/>
      <c r="G783" s="631" t="s">
        <v>57</v>
      </c>
      <c r="H783" s="631" t="s">
        <v>3437</v>
      </c>
      <c r="I783" s="631" t="s">
        <v>12999</v>
      </c>
      <c r="J783" s="631" t="s">
        <v>2133</v>
      </c>
      <c r="K783" s="559"/>
    </row>
    <row r="784" spans="2:11" s="339" customFormat="1" ht="16.5" customHeight="1">
      <c r="B784" s="554" t="s">
        <v>60</v>
      </c>
      <c r="C784" s="631" t="s">
        <v>3438</v>
      </c>
      <c r="D784" s="631" t="s">
        <v>12354</v>
      </c>
      <c r="E784" s="631" t="s">
        <v>1368</v>
      </c>
      <c r="F784" s="559"/>
      <c r="G784" s="631" t="s">
        <v>57</v>
      </c>
      <c r="H784" s="631" t="s">
        <v>3439</v>
      </c>
      <c r="I784" s="631" t="s">
        <v>13000</v>
      </c>
      <c r="J784" s="631" t="s">
        <v>2133</v>
      </c>
      <c r="K784" s="559"/>
    </row>
    <row r="785" spans="2:11" s="339" customFormat="1" ht="16.5" customHeight="1">
      <c r="B785" s="554" t="s">
        <v>60</v>
      </c>
      <c r="C785" s="631" t="s">
        <v>3440</v>
      </c>
      <c r="D785" s="631" t="s">
        <v>12355</v>
      </c>
      <c r="E785" s="631" t="s">
        <v>1368</v>
      </c>
      <c r="F785" s="559"/>
      <c r="G785" s="631" t="s">
        <v>57</v>
      </c>
      <c r="H785" s="631" t="s">
        <v>3441</v>
      </c>
      <c r="I785" s="631" t="s">
        <v>13001</v>
      </c>
      <c r="J785" s="631" t="s">
        <v>2133</v>
      </c>
      <c r="K785" s="559"/>
    </row>
    <row r="786" spans="2:11" s="339" customFormat="1" ht="16.5" customHeight="1">
      <c r="B786" s="554" t="s">
        <v>60</v>
      </c>
      <c r="C786" s="631" t="s">
        <v>3442</v>
      </c>
      <c r="D786" s="631" t="s">
        <v>12356</v>
      </c>
      <c r="E786" s="631" t="s">
        <v>1368</v>
      </c>
      <c r="F786" s="559"/>
      <c r="G786" s="631" t="s">
        <v>57</v>
      </c>
      <c r="H786" s="631" t="s">
        <v>2893</v>
      </c>
      <c r="I786" s="631" t="s">
        <v>12039</v>
      </c>
      <c r="J786" s="631" t="s">
        <v>2133</v>
      </c>
      <c r="K786" s="559"/>
    </row>
    <row r="787" spans="2:11" s="339" customFormat="1" ht="16.5" customHeight="1">
      <c r="B787" s="554" t="s">
        <v>60</v>
      </c>
      <c r="C787" s="631" t="s">
        <v>3443</v>
      </c>
      <c r="D787" s="631" t="s">
        <v>7461</v>
      </c>
      <c r="E787" s="631" t="s">
        <v>1368</v>
      </c>
      <c r="F787" s="559"/>
      <c r="G787" s="631" t="s">
        <v>57</v>
      </c>
      <c r="H787" s="631" t="s">
        <v>2894</v>
      </c>
      <c r="I787" s="631" t="s">
        <v>12040</v>
      </c>
      <c r="J787" s="631" t="s">
        <v>2133</v>
      </c>
      <c r="K787" s="559"/>
    </row>
    <row r="788" spans="2:11" s="339" customFormat="1" ht="16.5" customHeight="1">
      <c r="B788" s="554" t="s">
        <v>60</v>
      </c>
      <c r="C788" s="631" t="s">
        <v>3444</v>
      </c>
      <c r="D788" s="631" t="s">
        <v>12357</v>
      </c>
      <c r="E788" s="631" t="s">
        <v>1368</v>
      </c>
      <c r="F788" s="559"/>
      <c r="G788" s="631" t="s">
        <v>57</v>
      </c>
      <c r="H788" s="631" t="s">
        <v>3445</v>
      </c>
      <c r="I788" s="631" t="s">
        <v>13002</v>
      </c>
      <c r="J788" s="631" t="s">
        <v>2133</v>
      </c>
      <c r="K788" s="559"/>
    </row>
    <row r="789" spans="2:11" s="339" customFormat="1" ht="16.5" customHeight="1">
      <c r="B789" s="554" t="s">
        <v>60</v>
      </c>
      <c r="C789" s="631" t="s">
        <v>3446</v>
      </c>
      <c r="D789" s="631" t="s">
        <v>7463</v>
      </c>
      <c r="E789" s="631" t="s">
        <v>1368</v>
      </c>
      <c r="F789" s="559"/>
      <c r="G789" s="631" t="s">
        <v>57</v>
      </c>
      <c r="H789" s="631" t="s">
        <v>3447</v>
      </c>
      <c r="I789" s="631" t="s">
        <v>13003</v>
      </c>
      <c r="J789" s="631" t="s">
        <v>2133</v>
      </c>
      <c r="K789" s="559"/>
    </row>
    <row r="790" spans="2:11" s="339" customFormat="1" ht="16.5" customHeight="1">
      <c r="B790" s="554" t="s">
        <v>60</v>
      </c>
      <c r="C790" s="631" t="s">
        <v>3448</v>
      </c>
      <c r="D790" s="631" t="s">
        <v>12358</v>
      </c>
      <c r="E790" s="631" t="s">
        <v>1368</v>
      </c>
      <c r="F790" s="559"/>
      <c r="G790" s="631" t="s">
        <v>57</v>
      </c>
      <c r="H790" s="631" t="s">
        <v>2895</v>
      </c>
      <c r="I790" s="631" t="s">
        <v>12041</v>
      </c>
      <c r="J790" s="631" t="s">
        <v>2133</v>
      </c>
      <c r="K790" s="559"/>
    </row>
    <row r="791" spans="2:11" s="339" customFormat="1" ht="16.5" customHeight="1">
      <c r="B791" s="554" t="s">
        <v>60</v>
      </c>
      <c r="C791" s="631" t="s">
        <v>3449</v>
      </c>
      <c r="D791" s="631" t="s">
        <v>12359</v>
      </c>
      <c r="E791" s="631" t="s">
        <v>1368</v>
      </c>
      <c r="F791" s="559"/>
      <c r="G791" s="631" t="s">
        <v>57</v>
      </c>
      <c r="H791" s="631" t="s">
        <v>3450</v>
      </c>
      <c r="I791" s="631" t="s">
        <v>13004</v>
      </c>
      <c r="J791" s="631" t="s">
        <v>2133</v>
      </c>
      <c r="K791" s="559"/>
    </row>
    <row r="792" spans="2:11" s="339" customFormat="1" ht="16.5" customHeight="1">
      <c r="B792" s="554" t="s">
        <v>60</v>
      </c>
      <c r="C792" s="631" t="s">
        <v>3451</v>
      </c>
      <c r="D792" s="631" t="s">
        <v>7465</v>
      </c>
      <c r="E792" s="631" t="s">
        <v>1368</v>
      </c>
      <c r="F792" s="559"/>
      <c r="G792" s="631" t="s">
        <v>57</v>
      </c>
      <c r="H792" s="631" t="s">
        <v>2897</v>
      </c>
      <c r="I792" s="631" t="s">
        <v>12042</v>
      </c>
      <c r="J792" s="631" t="s">
        <v>2133</v>
      </c>
      <c r="K792" s="559"/>
    </row>
    <row r="793" spans="2:11" s="339" customFormat="1" ht="16.5" customHeight="1">
      <c r="B793" s="554" t="s">
        <v>60</v>
      </c>
      <c r="C793" s="631" t="s">
        <v>3452</v>
      </c>
      <c r="D793" s="631" t="s">
        <v>7467</v>
      </c>
      <c r="E793" s="631" t="s">
        <v>1368</v>
      </c>
      <c r="F793" s="559"/>
      <c r="G793" s="631" t="s">
        <v>57</v>
      </c>
      <c r="H793" s="631" t="s">
        <v>3453</v>
      </c>
      <c r="I793" s="631" t="s">
        <v>13005</v>
      </c>
      <c r="J793" s="631" t="s">
        <v>2133</v>
      </c>
      <c r="K793" s="559"/>
    </row>
    <row r="794" spans="2:11" s="339" customFormat="1" ht="16.5" customHeight="1">
      <c r="B794" s="554" t="s">
        <v>60</v>
      </c>
      <c r="C794" s="631" t="s">
        <v>3454</v>
      </c>
      <c r="D794" s="631" t="s">
        <v>7469</v>
      </c>
      <c r="E794" s="631" t="s">
        <v>1368</v>
      </c>
      <c r="F794" s="559"/>
      <c r="G794" s="631" t="s">
        <v>57</v>
      </c>
      <c r="H794" s="631" t="s">
        <v>3455</v>
      </c>
      <c r="I794" s="631" t="s">
        <v>13006</v>
      </c>
      <c r="J794" s="631" t="s">
        <v>2133</v>
      </c>
      <c r="K794" s="559"/>
    </row>
    <row r="795" spans="2:11" s="339" customFormat="1" ht="16.5" customHeight="1">
      <c r="B795" s="554" t="s">
        <v>60</v>
      </c>
      <c r="C795" s="631" t="s">
        <v>3456</v>
      </c>
      <c r="D795" s="631" t="s">
        <v>12360</v>
      </c>
      <c r="E795" s="631" t="s">
        <v>1368</v>
      </c>
      <c r="F795" s="559"/>
      <c r="G795" s="631" t="s">
        <v>57</v>
      </c>
      <c r="H795" s="631" t="s">
        <v>3457</v>
      </c>
      <c r="I795" s="631" t="s">
        <v>13007</v>
      </c>
      <c r="J795" s="631" t="s">
        <v>2133</v>
      </c>
      <c r="K795" s="559"/>
    </row>
    <row r="796" spans="2:11" s="339" customFormat="1" ht="16.5" customHeight="1">
      <c r="B796" s="554" t="s">
        <v>60</v>
      </c>
      <c r="C796" s="631" t="s">
        <v>3458</v>
      </c>
      <c r="D796" s="631" t="s">
        <v>12361</v>
      </c>
      <c r="E796" s="631" t="s">
        <v>1368</v>
      </c>
      <c r="F796" s="559"/>
      <c r="G796" s="631" t="s">
        <v>57</v>
      </c>
      <c r="H796" s="631" t="s">
        <v>2898</v>
      </c>
      <c r="I796" s="631" t="s">
        <v>12043</v>
      </c>
      <c r="J796" s="631" t="s">
        <v>2133</v>
      </c>
      <c r="K796" s="559"/>
    </row>
    <row r="797" spans="2:11" s="339" customFormat="1" ht="16.5" customHeight="1">
      <c r="B797" s="554" t="s">
        <v>60</v>
      </c>
      <c r="C797" s="631" t="s">
        <v>3459</v>
      </c>
      <c r="D797" s="631" t="s">
        <v>12362</v>
      </c>
      <c r="E797" s="631" t="s">
        <v>1368</v>
      </c>
      <c r="F797" s="559"/>
      <c r="G797" s="631" t="s">
        <v>57</v>
      </c>
      <c r="H797" s="631" t="s">
        <v>3460</v>
      </c>
      <c r="I797" s="631" t="s">
        <v>13008</v>
      </c>
      <c r="J797" s="631" t="s">
        <v>2133</v>
      </c>
      <c r="K797" s="559"/>
    </row>
    <row r="798" spans="2:11" s="339" customFormat="1" ht="16.5" customHeight="1">
      <c r="B798" s="554" t="s">
        <v>60</v>
      </c>
      <c r="C798" s="631" t="s">
        <v>3461</v>
      </c>
      <c r="D798" s="631" t="s">
        <v>12363</v>
      </c>
      <c r="E798" s="631" t="s">
        <v>1368</v>
      </c>
      <c r="F798" s="559"/>
      <c r="G798" s="631" t="s">
        <v>57</v>
      </c>
      <c r="H798" s="631" t="s">
        <v>3462</v>
      </c>
      <c r="I798" s="631" t="s">
        <v>13009</v>
      </c>
      <c r="J798" s="631" t="s">
        <v>2133</v>
      </c>
      <c r="K798" s="559"/>
    </row>
    <row r="799" spans="2:11" s="339" customFormat="1" ht="16.5" customHeight="1">
      <c r="B799" s="554" t="s">
        <v>60</v>
      </c>
      <c r="C799" s="631" t="s">
        <v>3463</v>
      </c>
      <c r="D799" s="631" t="s">
        <v>12364</v>
      </c>
      <c r="E799" s="631" t="s">
        <v>1368</v>
      </c>
      <c r="F799" s="559"/>
      <c r="G799" s="631" t="s">
        <v>57</v>
      </c>
      <c r="H799" s="631" t="s">
        <v>2900</v>
      </c>
      <c r="I799" s="631" t="s">
        <v>12044</v>
      </c>
      <c r="J799" s="631" t="s">
        <v>2133</v>
      </c>
      <c r="K799" s="559"/>
    </row>
    <row r="800" spans="2:11" s="339" customFormat="1" ht="16.5" customHeight="1">
      <c r="B800" s="554" t="s">
        <v>60</v>
      </c>
      <c r="C800" s="631" t="s">
        <v>3464</v>
      </c>
      <c r="D800" s="631" t="s">
        <v>12365</v>
      </c>
      <c r="E800" s="631" t="s">
        <v>1368</v>
      </c>
      <c r="F800" s="559"/>
      <c r="G800" s="631" t="s">
        <v>57</v>
      </c>
      <c r="H800" s="631" t="s">
        <v>3465</v>
      </c>
      <c r="I800" s="631" t="s">
        <v>13010</v>
      </c>
      <c r="J800" s="631" t="s">
        <v>2133</v>
      </c>
      <c r="K800" s="559"/>
    </row>
    <row r="801" spans="2:11" s="339" customFormat="1" ht="16.5" customHeight="1">
      <c r="B801" s="554" t="s">
        <v>60</v>
      </c>
      <c r="C801" s="631" t="s">
        <v>3466</v>
      </c>
      <c r="D801" s="631" t="s">
        <v>12366</v>
      </c>
      <c r="E801" s="631" t="s">
        <v>1368</v>
      </c>
      <c r="F801" s="559"/>
      <c r="G801" s="631" t="s">
        <v>57</v>
      </c>
      <c r="H801" s="631" t="s">
        <v>3467</v>
      </c>
      <c r="I801" s="631" t="s">
        <v>13011</v>
      </c>
      <c r="J801" s="631" t="s">
        <v>2133</v>
      </c>
      <c r="K801" s="559"/>
    </row>
    <row r="802" spans="2:11" s="339" customFormat="1" ht="16.5" customHeight="1">
      <c r="B802" s="554" t="s">
        <v>60</v>
      </c>
      <c r="C802" s="631" t="s">
        <v>3468</v>
      </c>
      <c r="D802" s="631" t="s">
        <v>12367</v>
      </c>
      <c r="E802" s="631" t="s">
        <v>1368</v>
      </c>
      <c r="F802" s="559"/>
      <c r="G802" s="631" t="s">
        <v>57</v>
      </c>
      <c r="H802" s="631" t="s">
        <v>2901</v>
      </c>
      <c r="I802" s="631" t="s">
        <v>12045</v>
      </c>
      <c r="J802" s="631" t="s">
        <v>2133</v>
      </c>
      <c r="K802" s="559"/>
    </row>
    <row r="803" spans="2:11" s="339" customFormat="1" ht="16.5" customHeight="1">
      <c r="B803" s="554" t="s">
        <v>60</v>
      </c>
      <c r="C803" s="631" t="s">
        <v>3469</v>
      </c>
      <c r="D803" s="631" t="s">
        <v>12368</v>
      </c>
      <c r="E803" s="631" t="s">
        <v>1368</v>
      </c>
      <c r="F803" s="559"/>
      <c r="G803" s="631" t="s">
        <v>57</v>
      </c>
      <c r="H803" s="631" t="s">
        <v>3470</v>
      </c>
      <c r="I803" s="631" t="s">
        <v>13012</v>
      </c>
      <c r="J803" s="631" t="s">
        <v>2133</v>
      </c>
      <c r="K803" s="559"/>
    </row>
    <row r="804" spans="2:11" s="339" customFormat="1" ht="16.5" customHeight="1">
      <c r="B804" s="554" t="s">
        <v>60</v>
      </c>
      <c r="C804" s="631" t="s">
        <v>3471</v>
      </c>
      <c r="D804" s="631" t="s">
        <v>12369</v>
      </c>
      <c r="E804" s="631" t="s">
        <v>1368</v>
      </c>
      <c r="F804" s="559"/>
      <c r="G804" s="631" t="s">
        <v>57</v>
      </c>
      <c r="H804" s="631" t="s">
        <v>3472</v>
      </c>
      <c r="I804" s="631" t="s">
        <v>13013</v>
      </c>
      <c r="J804" s="631" t="s">
        <v>2133</v>
      </c>
      <c r="K804" s="559"/>
    </row>
    <row r="805" spans="2:11" s="339" customFormat="1" ht="16.5" customHeight="1">
      <c r="B805" s="554" t="s">
        <v>60</v>
      </c>
      <c r="C805" s="631" t="s">
        <v>3473</v>
      </c>
      <c r="D805" s="631" t="s">
        <v>12370</v>
      </c>
      <c r="E805" s="631" t="s">
        <v>1368</v>
      </c>
      <c r="F805" s="559"/>
      <c r="G805" s="631" t="s">
        <v>57</v>
      </c>
      <c r="H805" s="631" t="s">
        <v>2903</v>
      </c>
      <c r="I805" s="631" t="s">
        <v>12046</v>
      </c>
      <c r="J805" s="631" t="s">
        <v>2133</v>
      </c>
      <c r="K805" s="559"/>
    </row>
    <row r="806" spans="2:11" s="339" customFormat="1" ht="16.5" customHeight="1">
      <c r="B806" s="554" t="s">
        <v>60</v>
      </c>
      <c r="C806" s="631" t="s">
        <v>3474</v>
      </c>
      <c r="D806" s="631" t="s">
        <v>12371</v>
      </c>
      <c r="E806" s="631" t="s">
        <v>1368</v>
      </c>
      <c r="F806" s="559"/>
      <c r="G806" s="631" t="s">
        <v>57</v>
      </c>
      <c r="H806" s="631" t="s">
        <v>3475</v>
      </c>
      <c r="I806" s="631" t="s">
        <v>13014</v>
      </c>
      <c r="J806" s="631" t="s">
        <v>2133</v>
      </c>
      <c r="K806" s="559"/>
    </row>
    <row r="807" spans="2:11" s="339" customFormat="1" ht="16.5" customHeight="1">
      <c r="B807" s="554" t="s">
        <v>60</v>
      </c>
      <c r="C807" s="631" t="s">
        <v>3476</v>
      </c>
      <c r="D807" s="631" t="s">
        <v>12372</v>
      </c>
      <c r="E807" s="631" t="s">
        <v>1368</v>
      </c>
      <c r="F807" s="559"/>
      <c r="G807" s="631" t="s">
        <v>57</v>
      </c>
      <c r="H807" s="631" t="s">
        <v>3477</v>
      </c>
      <c r="I807" s="631" t="s">
        <v>13015</v>
      </c>
      <c r="J807" s="631" t="s">
        <v>2133</v>
      </c>
      <c r="K807" s="559"/>
    </row>
    <row r="808" spans="2:11" s="339" customFormat="1" ht="16.5" customHeight="1">
      <c r="B808" s="554" t="s">
        <v>60</v>
      </c>
      <c r="C808" s="631" t="s">
        <v>3478</v>
      </c>
      <c r="D808" s="631" t="s">
        <v>12373</v>
      </c>
      <c r="E808" s="631" t="s">
        <v>1368</v>
      </c>
      <c r="F808" s="559"/>
      <c r="G808" s="631" t="s">
        <v>57</v>
      </c>
      <c r="H808" s="631" t="s">
        <v>2905</v>
      </c>
      <c r="I808" s="631" t="s">
        <v>12047</v>
      </c>
      <c r="J808" s="631" t="s">
        <v>2133</v>
      </c>
      <c r="K808" s="559"/>
    </row>
    <row r="809" spans="2:11" s="339" customFormat="1" ht="16.5" customHeight="1">
      <c r="B809" s="554" t="s">
        <v>60</v>
      </c>
      <c r="C809" s="631" t="s">
        <v>3479</v>
      </c>
      <c r="D809" s="631" t="s">
        <v>12374</v>
      </c>
      <c r="E809" s="631" t="s">
        <v>1368</v>
      </c>
      <c r="F809" s="559"/>
      <c r="G809" s="631" t="s">
        <v>57</v>
      </c>
      <c r="H809" s="631" t="s">
        <v>3480</v>
      </c>
      <c r="I809" s="631" t="s">
        <v>13016</v>
      </c>
      <c r="J809" s="631" t="s">
        <v>2133</v>
      </c>
      <c r="K809" s="559"/>
    </row>
    <row r="810" spans="2:11" s="339" customFormat="1" ht="16.5" customHeight="1">
      <c r="B810" s="554" t="s">
        <v>60</v>
      </c>
      <c r="C810" s="631" t="s">
        <v>3481</v>
      </c>
      <c r="D810" s="631" t="s">
        <v>12375</v>
      </c>
      <c r="E810" s="631" t="s">
        <v>1368</v>
      </c>
      <c r="F810" s="559"/>
      <c r="G810" s="631" t="s">
        <v>57</v>
      </c>
      <c r="H810" s="631" t="s">
        <v>3482</v>
      </c>
      <c r="I810" s="631" t="s">
        <v>13017</v>
      </c>
      <c r="J810" s="631" t="s">
        <v>2133</v>
      </c>
      <c r="K810" s="559"/>
    </row>
    <row r="811" spans="2:11" s="339" customFormat="1" ht="16.5" customHeight="1">
      <c r="B811" s="554" t="s">
        <v>60</v>
      </c>
      <c r="C811" s="631" t="s">
        <v>3483</v>
      </c>
      <c r="D811" s="631" t="s">
        <v>12376</v>
      </c>
      <c r="E811" s="631" t="s">
        <v>1368</v>
      </c>
      <c r="F811" s="559"/>
      <c r="G811" s="631" t="s">
        <v>57</v>
      </c>
      <c r="H811" s="631" t="s">
        <v>2906</v>
      </c>
      <c r="I811" s="631" t="s">
        <v>12048</v>
      </c>
      <c r="J811" s="631" t="s">
        <v>2133</v>
      </c>
      <c r="K811" s="559"/>
    </row>
    <row r="812" spans="2:11" s="339" customFormat="1" ht="16.5" customHeight="1">
      <c r="B812" s="554" t="s">
        <v>60</v>
      </c>
      <c r="C812" s="631" t="s">
        <v>3484</v>
      </c>
      <c r="D812" s="631" t="s">
        <v>12377</v>
      </c>
      <c r="E812" s="631" t="s">
        <v>1368</v>
      </c>
      <c r="F812" s="559"/>
      <c r="G812" s="631" t="s">
        <v>57</v>
      </c>
      <c r="H812" s="631" t="s">
        <v>3485</v>
      </c>
      <c r="I812" s="631" t="s">
        <v>13018</v>
      </c>
      <c r="J812" s="631" t="s">
        <v>2133</v>
      </c>
      <c r="K812" s="559"/>
    </row>
    <row r="813" spans="2:11" s="339" customFormat="1" ht="16.5" customHeight="1">
      <c r="B813" s="554" t="s">
        <v>60</v>
      </c>
      <c r="C813" s="631" t="s">
        <v>3486</v>
      </c>
      <c r="D813" s="631" t="s">
        <v>12378</v>
      </c>
      <c r="E813" s="631" t="s">
        <v>1368</v>
      </c>
      <c r="F813" s="559"/>
      <c r="G813" s="631" t="s">
        <v>57</v>
      </c>
      <c r="H813" s="631" t="s">
        <v>3487</v>
      </c>
      <c r="I813" s="631" t="s">
        <v>13019</v>
      </c>
      <c r="J813" s="631" t="s">
        <v>2133</v>
      </c>
      <c r="K813" s="559"/>
    </row>
    <row r="814" spans="2:11" s="339" customFormat="1" ht="16.5" customHeight="1">
      <c r="B814" s="554" t="s">
        <v>60</v>
      </c>
      <c r="C814" s="631" t="s">
        <v>3488</v>
      </c>
      <c r="D814" s="631" t="s">
        <v>12379</v>
      </c>
      <c r="E814" s="631" t="s">
        <v>1368</v>
      </c>
      <c r="F814" s="559"/>
      <c r="G814" s="631" t="s">
        <v>57</v>
      </c>
      <c r="H814" s="631" t="s">
        <v>2908</v>
      </c>
      <c r="I814" s="631" t="s">
        <v>12049</v>
      </c>
      <c r="J814" s="631" t="s">
        <v>2133</v>
      </c>
      <c r="K814" s="559"/>
    </row>
    <row r="815" spans="2:11" s="339" customFormat="1" ht="16.5" customHeight="1">
      <c r="B815" s="554" t="s">
        <v>60</v>
      </c>
      <c r="C815" s="631" t="s">
        <v>3489</v>
      </c>
      <c r="D815" s="631" t="s">
        <v>12380</v>
      </c>
      <c r="E815" s="631" t="s">
        <v>1368</v>
      </c>
      <c r="F815" s="559"/>
      <c r="G815" s="631" t="s">
        <v>57</v>
      </c>
      <c r="H815" s="631" t="s">
        <v>3490</v>
      </c>
      <c r="I815" s="631" t="s">
        <v>13020</v>
      </c>
      <c r="J815" s="631" t="s">
        <v>2133</v>
      </c>
      <c r="K815" s="559"/>
    </row>
    <row r="816" spans="2:11" s="339" customFormat="1" ht="16.5" customHeight="1">
      <c r="B816" s="554" t="s">
        <v>60</v>
      </c>
      <c r="C816" s="631" t="s">
        <v>3491</v>
      </c>
      <c r="D816" s="631" t="s">
        <v>12381</v>
      </c>
      <c r="E816" s="631" t="s">
        <v>1368</v>
      </c>
      <c r="F816" s="559"/>
      <c r="G816" s="631" t="s">
        <v>57</v>
      </c>
      <c r="H816" s="631" t="s">
        <v>3492</v>
      </c>
      <c r="I816" s="631" t="s">
        <v>13021</v>
      </c>
      <c r="J816" s="631" t="s">
        <v>2133</v>
      </c>
      <c r="K816" s="559"/>
    </row>
    <row r="817" spans="2:11" s="339" customFormat="1" ht="16.5" customHeight="1">
      <c r="B817" s="554" t="s">
        <v>60</v>
      </c>
      <c r="C817" s="631" t="s">
        <v>3493</v>
      </c>
      <c r="D817" s="631" t="s">
        <v>12382</v>
      </c>
      <c r="E817" s="631" t="s">
        <v>1368</v>
      </c>
      <c r="F817" s="559"/>
      <c r="G817" s="631" t="s">
        <v>57</v>
      </c>
      <c r="H817" s="631" t="s">
        <v>2910</v>
      </c>
      <c r="I817" s="631" t="s">
        <v>12050</v>
      </c>
      <c r="J817" s="631" t="s">
        <v>2133</v>
      </c>
      <c r="K817" s="559"/>
    </row>
    <row r="818" spans="2:11" s="339" customFormat="1" ht="16.5" customHeight="1">
      <c r="B818" s="554" t="s">
        <v>60</v>
      </c>
      <c r="C818" s="631" t="s">
        <v>3494</v>
      </c>
      <c r="D818" s="631" t="s">
        <v>12383</v>
      </c>
      <c r="E818" s="631" t="s">
        <v>1368</v>
      </c>
      <c r="F818" s="559"/>
      <c r="G818" s="631" t="s">
        <v>57</v>
      </c>
      <c r="H818" s="631" t="s">
        <v>3495</v>
      </c>
      <c r="I818" s="631" t="s">
        <v>13022</v>
      </c>
      <c r="J818" s="631" t="s">
        <v>2133</v>
      </c>
      <c r="K818" s="559"/>
    </row>
    <row r="819" spans="2:11" s="339" customFormat="1" ht="16.5" customHeight="1">
      <c r="B819" s="554" t="s">
        <v>60</v>
      </c>
      <c r="C819" s="631" t="s">
        <v>3496</v>
      </c>
      <c r="D819" s="631" t="s">
        <v>12384</v>
      </c>
      <c r="E819" s="631" t="s">
        <v>1368</v>
      </c>
      <c r="F819" s="559"/>
      <c r="G819" s="631" t="s">
        <v>57</v>
      </c>
      <c r="H819" s="631" t="s">
        <v>2913</v>
      </c>
      <c r="I819" s="631" t="s">
        <v>12052</v>
      </c>
      <c r="J819" s="631" t="s">
        <v>2133</v>
      </c>
      <c r="K819" s="559"/>
    </row>
    <row r="820" spans="2:11" s="339" customFormat="1" ht="16.5" customHeight="1">
      <c r="B820" s="554" t="s">
        <v>60</v>
      </c>
      <c r="C820" s="631" t="s">
        <v>3497</v>
      </c>
      <c r="D820" s="631" t="s">
        <v>12385</v>
      </c>
      <c r="E820" s="631" t="s">
        <v>1368</v>
      </c>
      <c r="F820" s="559"/>
      <c r="G820" s="631" t="s">
        <v>57</v>
      </c>
      <c r="H820" s="631" t="s">
        <v>2915</v>
      </c>
      <c r="I820" s="631" t="s">
        <v>12053</v>
      </c>
      <c r="J820" s="631" t="s">
        <v>2133</v>
      </c>
      <c r="K820" s="559"/>
    </row>
    <row r="821" spans="2:11" s="339" customFormat="1" ht="16.5" customHeight="1">
      <c r="B821" s="554" t="s">
        <v>60</v>
      </c>
      <c r="C821" s="631" t="s">
        <v>3498</v>
      </c>
      <c r="D821" s="631" t="s">
        <v>12386</v>
      </c>
      <c r="E821" s="631" t="s">
        <v>1368</v>
      </c>
      <c r="F821" s="559"/>
      <c r="G821" s="631" t="s">
        <v>57</v>
      </c>
      <c r="H821" s="631" t="s">
        <v>3499</v>
      </c>
      <c r="I821" s="631" t="s">
        <v>13023</v>
      </c>
      <c r="J821" s="631" t="s">
        <v>2133</v>
      </c>
      <c r="K821" s="559"/>
    </row>
    <row r="822" spans="2:11" s="339" customFormat="1" ht="16.5" customHeight="1">
      <c r="B822" s="554" t="s">
        <v>60</v>
      </c>
      <c r="C822" s="631" t="s">
        <v>3500</v>
      </c>
      <c r="D822" s="631" t="s">
        <v>12387</v>
      </c>
      <c r="E822" s="631" t="s">
        <v>1368</v>
      </c>
      <c r="F822" s="559"/>
      <c r="G822" s="631" t="s">
        <v>57</v>
      </c>
      <c r="H822" s="631" t="s">
        <v>3501</v>
      </c>
      <c r="I822" s="631" t="s">
        <v>13024</v>
      </c>
      <c r="J822" s="631" t="s">
        <v>2133</v>
      </c>
      <c r="K822" s="559"/>
    </row>
    <row r="823" spans="2:11" s="339" customFormat="1" ht="16.5" customHeight="1">
      <c r="B823" s="554" t="s">
        <v>60</v>
      </c>
      <c r="C823" s="631" t="s">
        <v>3502</v>
      </c>
      <c r="D823" s="631" t="s">
        <v>12388</v>
      </c>
      <c r="E823" s="631" t="s">
        <v>1368</v>
      </c>
      <c r="F823" s="559"/>
      <c r="G823" s="631" t="s">
        <v>57</v>
      </c>
      <c r="H823" s="631" t="s">
        <v>3503</v>
      </c>
      <c r="I823" s="631" t="s">
        <v>13025</v>
      </c>
      <c r="J823" s="631" t="s">
        <v>2133</v>
      </c>
      <c r="K823" s="559"/>
    </row>
    <row r="824" spans="2:11" s="339" customFormat="1" ht="16.5" customHeight="1">
      <c r="B824" s="554" t="s">
        <v>60</v>
      </c>
      <c r="C824" s="631" t="s">
        <v>3504</v>
      </c>
      <c r="D824" s="631" t="s">
        <v>12389</v>
      </c>
      <c r="E824" s="631" t="s">
        <v>1368</v>
      </c>
      <c r="F824" s="559"/>
      <c r="G824" s="631" t="s">
        <v>57</v>
      </c>
      <c r="H824" s="631" t="s">
        <v>3505</v>
      </c>
      <c r="I824" s="631" t="s">
        <v>13026</v>
      </c>
      <c r="J824" s="631" t="s">
        <v>2133</v>
      </c>
      <c r="K824" s="559"/>
    </row>
    <row r="825" spans="2:11" s="339" customFormat="1" ht="16.5" customHeight="1">
      <c r="B825" s="554" t="s">
        <v>60</v>
      </c>
      <c r="C825" s="631" t="s">
        <v>3506</v>
      </c>
      <c r="D825" s="631" t="s">
        <v>12390</v>
      </c>
      <c r="E825" s="631" t="s">
        <v>1368</v>
      </c>
      <c r="F825" s="559"/>
      <c r="G825" s="631" t="s">
        <v>57</v>
      </c>
      <c r="H825" s="631" t="s">
        <v>3507</v>
      </c>
      <c r="I825" s="631" t="s">
        <v>13027</v>
      </c>
      <c r="J825" s="631" t="s">
        <v>2133</v>
      </c>
      <c r="K825" s="559"/>
    </row>
    <row r="826" spans="2:11" s="339" customFormat="1" ht="16.5" customHeight="1">
      <c r="B826" s="554" t="s">
        <v>60</v>
      </c>
      <c r="C826" s="631" t="s">
        <v>3508</v>
      </c>
      <c r="D826" s="631" t="s">
        <v>12391</v>
      </c>
      <c r="E826" s="631" t="s">
        <v>1368</v>
      </c>
      <c r="F826" s="559"/>
      <c r="G826" s="631" t="s">
        <v>57</v>
      </c>
      <c r="H826" s="631" t="s">
        <v>3509</v>
      </c>
      <c r="I826" s="631" t="s">
        <v>13028</v>
      </c>
      <c r="J826" s="631" t="s">
        <v>2133</v>
      </c>
      <c r="K826" s="559"/>
    </row>
    <row r="827" spans="2:11" s="339" customFormat="1" ht="16.5" customHeight="1">
      <c r="B827" s="554" t="s">
        <v>60</v>
      </c>
      <c r="C827" s="631" t="s">
        <v>3510</v>
      </c>
      <c r="D827" s="631" t="s">
        <v>12392</v>
      </c>
      <c r="E827" s="631" t="s">
        <v>1368</v>
      </c>
      <c r="F827" s="559"/>
      <c r="G827" s="631" t="s">
        <v>57</v>
      </c>
      <c r="H827" s="631" t="s">
        <v>3511</v>
      </c>
      <c r="I827" s="631" t="s">
        <v>13029</v>
      </c>
      <c r="J827" s="631" t="s">
        <v>2133</v>
      </c>
      <c r="K827" s="559"/>
    </row>
    <row r="828" spans="2:11" s="339" customFormat="1" ht="16.5" customHeight="1">
      <c r="B828" s="554" t="s">
        <v>60</v>
      </c>
      <c r="C828" s="631" t="s">
        <v>3512</v>
      </c>
      <c r="D828" s="631" t="s">
        <v>12393</v>
      </c>
      <c r="E828" s="631" t="s">
        <v>1368</v>
      </c>
      <c r="F828" s="559"/>
      <c r="G828" s="631" t="s">
        <v>57</v>
      </c>
      <c r="H828" s="631" t="s">
        <v>3513</v>
      </c>
      <c r="I828" s="631" t="s">
        <v>13030</v>
      </c>
      <c r="J828" s="631" t="s">
        <v>2133</v>
      </c>
      <c r="K828" s="559"/>
    </row>
    <row r="829" spans="2:11" s="339" customFormat="1" ht="16.5" customHeight="1">
      <c r="B829" s="554" t="s">
        <v>60</v>
      </c>
      <c r="C829" s="631" t="s">
        <v>3514</v>
      </c>
      <c r="D829" s="631" t="s">
        <v>12394</v>
      </c>
      <c r="E829" s="631" t="s">
        <v>1368</v>
      </c>
      <c r="F829" s="559"/>
      <c r="G829" s="631" t="s">
        <v>57</v>
      </c>
      <c r="H829" s="631" t="s">
        <v>3515</v>
      </c>
      <c r="I829" s="631" t="s">
        <v>13031</v>
      </c>
      <c r="J829" s="631" t="s">
        <v>2133</v>
      </c>
      <c r="K829" s="559"/>
    </row>
    <row r="830" spans="2:11" s="339" customFormat="1" ht="16.5" customHeight="1">
      <c r="B830" s="554" t="s">
        <v>60</v>
      </c>
      <c r="C830" s="631" t="s">
        <v>3516</v>
      </c>
      <c r="D830" s="631" t="s">
        <v>12395</v>
      </c>
      <c r="E830" s="631" t="s">
        <v>1368</v>
      </c>
      <c r="F830" s="559"/>
      <c r="G830" s="631" t="s">
        <v>57</v>
      </c>
      <c r="H830" s="631" t="s">
        <v>3517</v>
      </c>
      <c r="I830" s="631" t="s">
        <v>13032</v>
      </c>
      <c r="J830" s="631" t="s">
        <v>2133</v>
      </c>
      <c r="K830" s="559"/>
    </row>
    <row r="831" spans="2:11" s="339" customFormat="1" ht="16.5" customHeight="1">
      <c r="B831" s="554" t="s">
        <v>60</v>
      </c>
      <c r="C831" s="631" t="s">
        <v>3518</v>
      </c>
      <c r="D831" s="631" t="s">
        <v>12396</v>
      </c>
      <c r="E831" s="631" t="s">
        <v>1368</v>
      </c>
      <c r="F831" s="559"/>
      <c r="G831" s="631" t="s">
        <v>57</v>
      </c>
      <c r="H831" s="631" t="s">
        <v>3519</v>
      </c>
      <c r="I831" s="631" t="s">
        <v>13033</v>
      </c>
      <c r="J831" s="631" t="s">
        <v>2133</v>
      </c>
      <c r="K831" s="559"/>
    </row>
    <row r="832" spans="2:11" s="339" customFormat="1" ht="16.5" customHeight="1">
      <c r="B832" s="554" t="s">
        <v>60</v>
      </c>
      <c r="C832" s="631" t="s">
        <v>3520</v>
      </c>
      <c r="D832" s="631" t="s">
        <v>12397</v>
      </c>
      <c r="E832" s="631" t="s">
        <v>1368</v>
      </c>
      <c r="F832" s="559"/>
      <c r="G832" s="631" t="s">
        <v>57</v>
      </c>
      <c r="H832" s="631" t="s">
        <v>3521</v>
      </c>
      <c r="I832" s="631" t="s">
        <v>13034</v>
      </c>
      <c r="J832" s="631" t="s">
        <v>2133</v>
      </c>
      <c r="K832" s="559"/>
    </row>
    <row r="833" spans="2:11" s="339" customFormat="1" ht="16.5" customHeight="1">
      <c r="B833" s="554" t="s">
        <v>60</v>
      </c>
      <c r="C833" s="631" t="s">
        <v>3522</v>
      </c>
      <c r="D833" s="631" t="s">
        <v>12398</v>
      </c>
      <c r="E833" s="631" t="s">
        <v>1368</v>
      </c>
      <c r="F833" s="559"/>
      <c r="G833" s="631" t="s">
        <v>57</v>
      </c>
      <c r="H833" s="631" t="s">
        <v>3523</v>
      </c>
      <c r="I833" s="631" t="s">
        <v>13035</v>
      </c>
      <c r="J833" s="631" t="s">
        <v>2133</v>
      </c>
      <c r="K833" s="559"/>
    </row>
    <row r="834" spans="2:11" s="339" customFormat="1" ht="16.5" customHeight="1">
      <c r="B834" s="554" t="s">
        <v>60</v>
      </c>
      <c r="C834" s="631" t="s">
        <v>3524</v>
      </c>
      <c r="D834" s="631" t="s">
        <v>12399</v>
      </c>
      <c r="E834" s="631" t="s">
        <v>1368</v>
      </c>
      <c r="F834" s="559"/>
      <c r="G834" s="631" t="s">
        <v>57</v>
      </c>
      <c r="H834" s="631" t="s">
        <v>3525</v>
      </c>
      <c r="I834" s="631" t="s">
        <v>13036</v>
      </c>
      <c r="J834" s="631" t="s">
        <v>2133</v>
      </c>
      <c r="K834" s="559"/>
    </row>
    <row r="835" spans="2:11" s="339" customFormat="1" ht="16.5" customHeight="1">
      <c r="B835" s="554" t="s">
        <v>60</v>
      </c>
      <c r="C835" s="631" t="s">
        <v>3526</v>
      </c>
      <c r="D835" s="631" t="s">
        <v>12400</v>
      </c>
      <c r="E835" s="631" t="s">
        <v>1368</v>
      </c>
      <c r="F835" s="559"/>
      <c r="G835" s="631" t="s">
        <v>57</v>
      </c>
      <c r="H835" s="631" t="s">
        <v>3527</v>
      </c>
      <c r="I835" s="631" t="s">
        <v>13037</v>
      </c>
      <c r="J835" s="631" t="s">
        <v>2133</v>
      </c>
      <c r="K835" s="559"/>
    </row>
    <row r="836" spans="2:11" s="339" customFormat="1" ht="16.5" customHeight="1">
      <c r="B836" s="554" t="s">
        <v>60</v>
      </c>
      <c r="C836" s="631" t="s">
        <v>3528</v>
      </c>
      <c r="D836" s="631" t="s">
        <v>12401</v>
      </c>
      <c r="E836" s="631" t="s">
        <v>1368</v>
      </c>
      <c r="F836" s="559"/>
      <c r="G836" s="631" t="s">
        <v>57</v>
      </c>
      <c r="H836" s="631" t="s">
        <v>3529</v>
      </c>
      <c r="I836" s="631" t="s">
        <v>13038</v>
      </c>
      <c r="J836" s="631" t="s">
        <v>2133</v>
      </c>
      <c r="K836" s="559"/>
    </row>
    <row r="837" spans="2:11" s="339" customFormat="1" ht="16.5" customHeight="1">
      <c r="B837" s="554" t="s">
        <v>60</v>
      </c>
      <c r="C837" s="631" t="s">
        <v>3530</v>
      </c>
      <c r="D837" s="631" t="s">
        <v>12402</v>
      </c>
      <c r="E837" s="631" t="s">
        <v>1368</v>
      </c>
      <c r="F837" s="559"/>
      <c r="G837" s="631" t="s">
        <v>57</v>
      </c>
      <c r="H837" s="631" t="s">
        <v>3531</v>
      </c>
      <c r="I837" s="631" t="s">
        <v>13039</v>
      </c>
      <c r="J837" s="631" t="s">
        <v>2133</v>
      </c>
      <c r="K837" s="559"/>
    </row>
    <row r="838" spans="2:11" s="339" customFormat="1" ht="16.5" customHeight="1">
      <c r="B838" s="554" t="s">
        <v>60</v>
      </c>
      <c r="C838" s="631" t="s">
        <v>3532</v>
      </c>
      <c r="D838" s="631" t="s">
        <v>7471</v>
      </c>
      <c r="E838" s="631" t="s">
        <v>1368</v>
      </c>
      <c r="F838" s="559"/>
      <c r="G838" s="631" t="s">
        <v>57</v>
      </c>
      <c r="H838" s="631" t="s">
        <v>3533</v>
      </c>
      <c r="I838" s="631" t="s">
        <v>13040</v>
      </c>
      <c r="J838" s="631" t="s">
        <v>2133</v>
      </c>
      <c r="K838" s="559"/>
    </row>
    <row r="839" spans="2:11" s="339" customFormat="1" ht="16.5" customHeight="1">
      <c r="B839" s="554" t="s">
        <v>60</v>
      </c>
      <c r="C839" s="631" t="s">
        <v>3534</v>
      </c>
      <c r="D839" s="631" t="s">
        <v>12403</v>
      </c>
      <c r="E839" s="631" t="s">
        <v>1368</v>
      </c>
      <c r="F839" s="559"/>
      <c r="G839" s="631" t="s">
        <v>57</v>
      </c>
      <c r="H839" s="631" t="s">
        <v>3535</v>
      </c>
      <c r="I839" s="631" t="s">
        <v>13041</v>
      </c>
      <c r="J839" s="631" t="s">
        <v>2133</v>
      </c>
      <c r="K839" s="559"/>
    </row>
    <row r="840" spans="2:11" s="339" customFormat="1" ht="16.5" customHeight="1">
      <c r="B840" s="554" t="s">
        <v>60</v>
      </c>
      <c r="C840" s="631" t="s">
        <v>3536</v>
      </c>
      <c r="D840" s="631" t="s">
        <v>12404</v>
      </c>
      <c r="E840" s="631" t="s">
        <v>1368</v>
      </c>
      <c r="F840" s="559"/>
      <c r="G840" s="631" t="s">
        <v>57</v>
      </c>
      <c r="H840" s="631" t="s">
        <v>3537</v>
      </c>
      <c r="I840" s="631" t="s">
        <v>13042</v>
      </c>
      <c r="J840" s="631" t="s">
        <v>2133</v>
      </c>
      <c r="K840" s="559"/>
    </row>
    <row r="841" spans="2:11" s="339" customFormat="1" ht="16.5" customHeight="1">
      <c r="B841" s="554" t="s">
        <v>60</v>
      </c>
      <c r="C841" s="631" t="s">
        <v>3538</v>
      </c>
      <c r="D841" s="631" t="s">
        <v>12405</v>
      </c>
      <c r="E841" s="631" t="s">
        <v>1368</v>
      </c>
      <c r="F841" s="559"/>
      <c r="G841" s="631" t="s">
        <v>57</v>
      </c>
      <c r="H841" s="631" t="s">
        <v>3539</v>
      </c>
      <c r="I841" s="631" t="s">
        <v>13043</v>
      </c>
      <c r="J841" s="631" t="s">
        <v>2133</v>
      </c>
      <c r="K841" s="559"/>
    </row>
    <row r="842" spans="2:11" s="339" customFormat="1" ht="16.5" customHeight="1">
      <c r="B842" s="554" t="s">
        <v>60</v>
      </c>
      <c r="C842" s="631" t="s">
        <v>3540</v>
      </c>
      <c r="D842" s="631" t="s">
        <v>7473</v>
      </c>
      <c r="E842" s="631" t="s">
        <v>1368</v>
      </c>
      <c r="F842" s="559"/>
      <c r="G842" s="631" t="s">
        <v>57</v>
      </c>
      <c r="H842" s="631" t="s">
        <v>3541</v>
      </c>
      <c r="I842" s="631" t="s">
        <v>13044</v>
      </c>
      <c r="J842" s="631" t="s">
        <v>2133</v>
      </c>
      <c r="K842" s="559"/>
    </row>
    <row r="843" spans="2:11" s="339" customFormat="1" ht="16.5" customHeight="1">
      <c r="B843" s="554" t="s">
        <v>60</v>
      </c>
      <c r="C843" s="631" t="s">
        <v>3542</v>
      </c>
      <c r="D843" s="631" t="s">
        <v>12406</v>
      </c>
      <c r="E843" s="631" t="s">
        <v>1368</v>
      </c>
      <c r="F843" s="559"/>
      <c r="G843" s="631" t="s">
        <v>57</v>
      </c>
      <c r="H843" s="631" t="s">
        <v>3543</v>
      </c>
      <c r="I843" s="631" t="s">
        <v>13045</v>
      </c>
      <c r="J843" s="631" t="s">
        <v>2133</v>
      </c>
      <c r="K843" s="559"/>
    </row>
    <row r="844" spans="2:11" s="339" customFormat="1" ht="16.5" customHeight="1">
      <c r="B844" s="554" t="s">
        <v>60</v>
      </c>
      <c r="C844" s="631" t="s">
        <v>3544</v>
      </c>
      <c r="D844" s="631" t="s">
        <v>12407</v>
      </c>
      <c r="E844" s="631" t="s">
        <v>1368</v>
      </c>
      <c r="F844" s="559"/>
      <c r="G844" s="631" t="s">
        <v>57</v>
      </c>
      <c r="H844" s="631" t="s">
        <v>3545</v>
      </c>
      <c r="I844" s="631" t="s">
        <v>13046</v>
      </c>
      <c r="J844" s="631" t="s">
        <v>2133</v>
      </c>
      <c r="K844" s="559"/>
    </row>
    <row r="845" spans="2:11" s="339" customFormat="1" ht="16.5" customHeight="1">
      <c r="B845" s="554" t="s">
        <v>60</v>
      </c>
      <c r="C845" s="631" t="s">
        <v>3546</v>
      </c>
      <c r="D845" s="631" t="s">
        <v>12408</v>
      </c>
      <c r="E845" s="631" t="s">
        <v>1368</v>
      </c>
      <c r="F845" s="559"/>
      <c r="G845" s="631" t="s">
        <v>57</v>
      </c>
      <c r="H845" s="631" t="s">
        <v>3547</v>
      </c>
      <c r="I845" s="631" t="s">
        <v>13047</v>
      </c>
      <c r="J845" s="631" t="s">
        <v>2133</v>
      </c>
      <c r="K845" s="559"/>
    </row>
    <row r="846" spans="2:11" s="339" customFormat="1" ht="16.5" customHeight="1">
      <c r="B846" s="554" t="s">
        <v>60</v>
      </c>
      <c r="C846" s="631" t="s">
        <v>3548</v>
      </c>
      <c r="D846" s="631" t="s">
        <v>12409</v>
      </c>
      <c r="E846" s="631" t="s">
        <v>1368</v>
      </c>
      <c r="F846" s="559"/>
      <c r="G846" s="631" t="s">
        <v>57</v>
      </c>
      <c r="H846" s="631" t="s">
        <v>3549</v>
      </c>
      <c r="I846" s="631" t="s">
        <v>13048</v>
      </c>
      <c r="J846" s="631" t="s">
        <v>2133</v>
      </c>
      <c r="K846" s="559"/>
    </row>
    <row r="847" spans="2:11" s="339" customFormat="1" ht="16.5" customHeight="1">
      <c r="B847" s="554" t="s">
        <v>60</v>
      </c>
      <c r="C847" s="631" t="s">
        <v>3550</v>
      </c>
      <c r="D847" s="631" t="s">
        <v>12410</v>
      </c>
      <c r="E847" s="631" t="s">
        <v>1368</v>
      </c>
      <c r="F847" s="559"/>
      <c r="G847" s="631" t="s">
        <v>57</v>
      </c>
      <c r="H847" s="631" t="s">
        <v>3551</v>
      </c>
      <c r="I847" s="631" t="s">
        <v>13049</v>
      </c>
      <c r="J847" s="631" t="s">
        <v>2133</v>
      </c>
      <c r="K847" s="559"/>
    </row>
    <row r="848" spans="2:11" s="339" customFormat="1" ht="16.5" customHeight="1">
      <c r="B848" s="554" t="s">
        <v>60</v>
      </c>
      <c r="C848" s="631" t="s">
        <v>3552</v>
      </c>
      <c r="D848" s="631" t="s">
        <v>12411</v>
      </c>
      <c r="E848" s="631" t="s">
        <v>1368</v>
      </c>
      <c r="F848" s="559"/>
      <c r="G848" s="631" t="s">
        <v>57</v>
      </c>
      <c r="H848" s="631" t="s">
        <v>3553</v>
      </c>
      <c r="I848" s="631" t="s">
        <v>13050</v>
      </c>
      <c r="J848" s="631" t="s">
        <v>2133</v>
      </c>
      <c r="K848" s="559"/>
    </row>
    <row r="849" spans="2:11" s="339" customFormat="1" ht="16.5" customHeight="1">
      <c r="B849" s="554" t="s">
        <v>60</v>
      </c>
      <c r="C849" s="631" t="s">
        <v>3554</v>
      </c>
      <c r="D849" s="631" t="s">
        <v>12412</v>
      </c>
      <c r="E849" s="631" t="s">
        <v>1368</v>
      </c>
      <c r="F849" s="559"/>
      <c r="G849" s="631" t="s">
        <v>57</v>
      </c>
      <c r="H849" s="631" t="s">
        <v>3555</v>
      </c>
      <c r="I849" s="631" t="s">
        <v>13051</v>
      </c>
      <c r="J849" s="631" t="s">
        <v>2133</v>
      </c>
      <c r="K849" s="559"/>
    </row>
    <row r="850" spans="2:11" s="339" customFormat="1" ht="16.5" customHeight="1">
      <c r="B850" s="554" t="s">
        <v>60</v>
      </c>
      <c r="C850" s="631" t="s">
        <v>3556</v>
      </c>
      <c r="D850" s="631" t="s">
        <v>12413</v>
      </c>
      <c r="E850" s="631" t="s">
        <v>1368</v>
      </c>
      <c r="F850" s="559"/>
      <c r="G850" s="631" t="s">
        <v>57</v>
      </c>
      <c r="H850" s="631" t="s">
        <v>3557</v>
      </c>
      <c r="I850" s="631" t="s">
        <v>13052</v>
      </c>
      <c r="J850" s="631" t="s">
        <v>2133</v>
      </c>
      <c r="K850" s="559"/>
    </row>
    <row r="851" spans="2:11" s="339" customFormat="1" ht="16.5" customHeight="1">
      <c r="B851" s="554" t="s">
        <v>60</v>
      </c>
      <c r="C851" s="631" t="s">
        <v>3558</v>
      </c>
      <c r="D851" s="631" t="s">
        <v>12414</v>
      </c>
      <c r="E851" s="631" t="s">
        <v>1368</v>
      </c>
      <c r="F851" s="559"/>
      <c r="G851" s="631" t="s">
        <v>57</v>
      </c>
      <c r="H851" s="631" t="s">
        <v>3559</v>
      </c>
      <c r="I851" s="631" t="s">
        <v>13053</v>
      </c>
      <c r="J851" s="631" t="s">
        <v>2133</v>
      </c>
      <c r="K851" s="559"/>
    </row>
    <row r="852" spans="2:11" s="339" customFormat="1" ht="16.5" customHeight="1">
      <c r="B852" s="554" t="s">
        <v>60</v>
      </c>
      <c r="C852" s="631" t="s">
        <v>3560</v>
      </c>
      <c r="D852" s="631" t="s">
        <v>12415</v>
      </c>
      <c r="E852" s="631" t="s">
        <v>1368</v>
      </c>
      <c r="F852" s="559"/>
      <c r="G852" s="631" t="s">
        <v>57</v>
      </c>
      <c r="H852" s="631" t="s">
        <v>3561</v>
      </c>
      <c r="I852" s="631" t="s">
        <v>13054</v>
      </c>
      <c r="J852" s="631" t="s">
        <v>2133</v>
      </c>
      <c r="K852" s="559"/>
    </row>
    <row r="853" spans="2:11" s="339" customFormat="1" ht="16.5" customHeight="1">
      <c r="B853" s="554" t="s">
        <v>60</v>
      </c>
      <c r="C853" s="631" t="s">
        <v>3562</v>
      </c>
      <c r="D853" s="631" t="s">
        <v>12416</v>
      </c>
      <c r="E853" s="631" t="s">
        <v>1368</v>
      </c>
      <c r="F853" s="559"/>
      <c r="G853" s="631" t="s">
        <v>57</v>
      </c>
      <c r="H853" s="631" t="s">
        <v>3563</v>
      </c>
      <c r="I853" s="631" t="s">
        <v>13055</v>
      </c>
      <c r="J853" s="631" t="s">
        <v>2133</v>
      </c>
      <c r="K853" s="559"/>
    </row>
    <row r="854" spans="2:11" s="339" customFormat="1" ht="16.5" customHeight="1">
      <c r="B854" s="554" t="s">
        <v>60</v>
      </c>
      <c r="C854" s="631" t="s">
        <v>3564</v>
      </c>
      <c r="D854" s="631" t="s">
        <v>12417</v>
      </c>
      <c r="E854" s="631" t="s">
        <v>1368</v>
      </c>
      <c r="F854" s="559"/>
      <c r="G854" s="631" t="s">
        <v>57</v>
      </c>
      <c r="H854" s="631" t="s">
        <v>3565</v>
      </c>
      <c r="I854" s="631" t="s">
        <v>13056</v>
      </c>
      <c r="J854" s="631" t="s">
        <v>2133</v>
      </c>
      <c r="K854" s="559"/>
    </row>
    <row r="855" spans="2:11" s="339" customFormat="1" ht="16.5" customHeight="1">
      <c r="B855" s="554" t="s">
        <v>60</v>
      </c>
      <c r="C855" s="631" t="s">
        <v>3566</v>
      </c>
      <c r="D855" s="631" t="s">
        <v>12418</v>
      </c>
      <c r="E855" s="631" t="s">
        <v>1368</v>
      </c>
      <c r="F855" s="559"/>
      <c r="G855" s="631" t="s">
        <v>57</v>
      </c>
      <c r="H855" s="631" t="s">
        <v>3567</v>
      </c>
      <c r="I855" s="631" t="s">
        <v>13057</v>
      </c>
      <c r="J855" s="631" t="s">
        <v>2133</v>
      </c>
      <c r="K855" s="559"/>
    </row>
    <row r="856" spans="2:11" s="339" customFormat="1" ht="16.5" customHeight="1">
      <c r="B856" s="554" t="s">
        <v>60</v>
      </c>
      <c r="C856" s="631" t="s">
        <v>3568</v>
      </c>
      <c r="D856" s="631" t="s">
        <v>12419</v>
      </c>
      <c r="E856" s="631" t="s">
        <v>1368</v>
      </c>
      <c r="F856" s="559"/>
      <c r="G856" s="631" t="s">
        <v>57</v>
      </c>
      <c r="H856" s="631" t="s">
        <v>3569</v>
      </c>
      <c r="I856" s="631" t="s">
        <v>13058</v>
      </c>
      <c r="J856" s="631" t="s">
        <v>2133</v>
      </c>
      <c r="K856" s="559"/>
    </row>
    <row r="857" spans="2:11" s="339" customFormat="1" ht="16.5" customHeight="1">
      <c r="B857" s="554" t="s">
        <v>60</v>
      </c>
      <c r="C857" s="631" t="s">
        <v>3570</v>
      </c>
      <c r="D857" s="631" t="s">
        <v>12420</v>
      </c>
      <c r="E857" s="631" t="s">
        <v>1368</v>
      </c>
      <c r="F857" s="559"/>
      <c r="G857" s="631" t="s">
        <v>57</v>
      </c>
      <c r="H857" s="631" t="s">
        <v>3571</v>
      </c>
      <c r="I857" s="631" t="s">
        <v>13059</v>
      </c>
      <c r="J857" s="631" t="s">
        <v>2133</v>
      </c>
      <c r="K857" s="559"/>
    </row>
    <row r="858" spans="2:11" s="339" customFormat="1" ht="16.5" customHeight="1">
      <c r="B858" s="554" t="s">
        <v>60</v>
      </c>
      <c r="C858" s="631" t="s">
        <v>3572</v>
      </c>
      <c r="D858" s="631" t="s">
        <v>12421</v>
      </c>
      <c r="E858" s="631" t="s">
        <v>1368</v>
      </c>
      <c r="F858" s="559"/>
      <c r="G858" s="631" t="s">
        <v>57</v>
      </c>
      <c r="H858" s="631" t="s">
        <v>3573</v>
      </c>
      <c r="I858" s="631" t="s">
        <v>13060</v>
      </c>
      <c r="J858" s="631" t="s">
        <v>2133</v>
      </c>
      <c r="K858" s="559"/>
    </row>
    <row r="859" spans="2:11" s="339" customFormat="1" ht="16.5" customHeight="1">
      <c r="B859" s="554" t="s">
        <v>60</v>
      </c>
      <c r="C859" s="631" t="s">
        <v>3574</v>
      </c>
      <c r="D859" s="631" t="s">
        <v>12422</v>
      </c>
      <c r="E859" s="631" t="s">
        <v>1368</v>
      </c>
      <c r="F859" s="559"/>
      <c r="G859" s="631" t="s">
        <v>57</v>
      </c>
      <c r="H859" s="631" t="s">
        <v>3575</v>
      </c>
      <c r="I859" s="631" t="s">
        <v>13061</v>
      </c>
      <c r="J859" s="631" t="s">
        <v>2133</v>
      </c>
      <c r="K859" s="559"/>
    </row>
    <row r="860" spans="2:11" s="339" customFormat="1" ht="16.5" customHeight="1">
      <c r="B860" s="554" t="s">
        <v>60</v>
      </c>
      <c r="C860" s="631" t="s">
        <v>3576</v>
      </c>
      <c r="D860" s="631" t="s">
        <v>12423</v>
      </c>
      <c r="E860" s="631" t="s">
        <v>1368</v>
      </c>
      <c r="F860" s="559"/>
      <c r="G860" s="631" t="s">
        <v>57</v>
      </c>
      <c r="H860" s="631" t="s">
        <v>3577</v>
      </c>
      <c r="I860" s="631" t="s">
        <v>13062</v>
      </c>
      <c r="J860" s="631" t="s">
        <v>2133</v>
      </c>
      <c r="K860" s="559"/>
    </row>
    <row r="861" spans="2:11" s="339" customFormat="1" ht="16.5" customHeight="1">
      <c r="B861" s="554" t="s">
        <v>60</v>
      </c>
      <c r="C861" s="631" t="s">
        <v>3578</v>
      </c>
      <c r="D861" s="631" t="s">
        <v>12424</v>
      </c>
      <c r="E861" s="631" t="s">
        <v>1368</v>
      </c>
      <c r="F861" s="559"/>
      <c r="G861" s="631" t="s">
        <v>57</v>
      </c>
      <c r="H861" s="631" t="s">
        <v>3579</v>
      </c>
      <c r="I861" s="631" t="s">
        <v>13063</v>
      </c>
      <c r="J861" s="631" t="s">
        <v>2133</v>
      </c>
      <c r="K861" s="559"/>
    </row>
    <row r="862" spans="2:11" s="339" customFormat="1" ht="16.5" customHeight="1">
      <c r="B862" s="554" t="s">
        <v>60</v>
      </c>
      <c r="C862" s="631" t="s">
        <v>3580</v>
      </c>
      <c r="D862" s="631" t="s">
        <v>12425</v>
      </c>
      <c r="E862" s="631" t="s">
        <v>1368</v>
      </c>
      <c r="F862" s="559"/>
      <c r="G862" s="631" t="s">
        <v>57</v>
      </c>
      <c r="H862" s="631" t="s">
        <v>3581</v>
      </c>
      <c r="I862" s="631" t="s">
        <v>13064</v>
      </c>
      <c r="J862" s="631" t="s">
        <v>2133</v>
      </c>
      <c r="K862" s="559"/>
    </row>
    <row r="863" spans="2:11" s="339" customFormat="1" ht="16.5" customHeight="1">
      <c r="B863" s="554" t="s">
        <v>60</v>
      </c>
      <c r="C863" s="631" t="s">
        <v>3582</v>
      </c>
      <c r="D863" s="631" t="s">
        <v>12426</v>
      </c>
      <c r="E863" s="631" t="s">
        <v>1368</v>
      </c>
      <c r="F863" s="559"/>
      <c r="G863" s="631" t="s">
        <v>57</v>
      </c>
      <c r="H863" s="631" t="s">
        <v>3583</v>
      </c>
      <c r="I863" s="631" t="s">
        <v>13065</v>
      </c>
      <c r="J863" s="631" t="s">
        <v>2133</v>
      </c>
      <c r="K863" s="559"/>
    </row>
    <row r="864" spans="2:11" s="339" customFormat="1" ht="16.5" customHeight="1">
      <c r="B864" s="554" t="s">
        <v>60</v>
      </c>
      <c r="C864" s="631" t="s">
        <v>3584</v>
      </c>
      <c r="D864" s="631" t="s">
        <v>12427</v>
      </c>
      <c r="E864" s="631" t="s">
        <v>1368</v>
      </c>
      <c r="F864" s="559"/>
      <c r="G864" s="631" t="s">
        <v>57</v>
      </c>
      <c r="H864" s="631" t="s">
        <v>3585</v>
      </c>
      <c r="I864" s="631" t="s">
        <v>13066</v>
      </c>
      <c r="J864" s="631" t="s">
        <v>2133</v>
      </c>
      <c r="K864" s="559"/>
    </row>
    <row r="865" spans="2:11" s="339" customFormat="1" ht="16.5" customHeight="1">
      <c r="B865" s="554" t="s">
        <v>60</v>
      </c>
      <c r="C865" s="631" t="s">
        <v>3586</v>
      </c>
      <c r="D865" s="631" t="s">
        <v>12428</v>
      </c>
      <c r="E865" s="631" t="s">
        <v>1368</v>
      </c>
      <c r="F865" s="559"/>
      <c r="G865" s="631" t="s">
        <v>57</v>
      </c>
      <c r="H865" s="631" t="s">
        <v>3587</v>
      </c>
      <c r="I865" s="631" t="s">
        <v>13067</v>
      </c>
      <c r="J865" s="631" t="s">
        <v>2133</v>
      </c>
      <c r="K865" s="559"/>
    </row>
    <row r="866" spans="2:11" s="339" customFormat="1" ht="16.5" customHeight="1">
      <c r="B866" s="554" t="s">
        <v>60</v>
      </c>
      <c r="C866" s="631" t="s">
        <v>3588</v>
      </c>
      <c r="D866" s="631" t="s">
        <v>12429</v>
      </c>
      <c r="E866" s="631" t="s">
        <v>1368</v>
      </c>
      <c r="F866" s="559"/>
      <c r="G866" s="631" t="s">
        <v>57</v>
      </c>
      <c r="H866" s="631" t="s">
        <v>3589</v>
      </c>
      <c r="I866" s="631" t="s">
        <v>13068</v>
      </c>
      <c r="J866" s="631" t="s">
        <v>2133</v>
      </c>
      <c r="K866" s="559"/>
    </row>
    <row r="867" spans="2:11" s="339" customFormat="1" ht="16.5" customHeight="1">
      <c r="B867" s="554" t="s">
        <v>60</v>
      </c>
      <c r="C867" s="631" t="s">
        <v>3590</v>
      </c>
      <c r="D867" s="631" t="s">
        <v>12430</v>
      </c>
      <c r="E867" s="631" t="s">
        <v>1368</v>
      </c>
      <c r="F867" s="559"/>
      <c r="G867" s="631" t="s">
        <v>57</v>
      </c>
      <c r="H867" s="631" t="s">
        <v>3591</v>
      </c>
      <c r="I867" s="631" t="s">
        <v>13069</v>
      </c>
      <c r="J867" s="631" t="s">
        <v>2133</v>
      </c>
      <c r="K867" s="559"/>
    </row>
    <row r="868" spans="2:11" s="339" customFormat="1" ht="16.5" customHeight="1">
      <c r="B868" s="554" t="s">
        <v>60</v>
      </c>
      <c r="C868" s="631" t="s">
        <v>3592</v>
      </c>
      <c r="D868" s="631" t="s">
        <v>12431</v>
      </c>
      <c r="E868" s="631" t="s">
        <v>1368</v>
      </c>
      <c r="F868" s="559"/>
      <c r="G868" s="631" t="s">
        <v>57</v>
      </c>
      <c r="H868" s="631" t="s">
        <v>3593</v>
      </c>
      <c r="I868" s="631" t="s">
        <v>13070</v>
      </c>
      <c r="J868" s="631" t="s">
        <v>2133</v>
      </c>
      <c r="K868" s="559"/>
    </row>
    <row r="869" spans="2:11" s="339" customFormat="1" ht="16.5" customHeight="1">
      <c r="B869" s="554" t="s">
        <v>60</v>
      </c>
      <c r="C869" s="631" t="s">
        <v>3594</v>
      </c>
      <c r="D869" s="631" t="s">
        <v>12432</v>
      </c>
      <c r="E869" s="631" t="s">
        <v>1368</v>
      </c>
      <c r="F869" s="559"/>
      <c r="G869" s="631" t="s">
        <v>57</v>
      </c>
      <c r="H869" s="631" t="s">
        <v>3595</v>
      </c>
      <c r="I869" s="631" t="s">
        <v>13071</v>
      </c>
      <c r="J869" s="631" t="s">
        <v>2133</v>
      </c>
      <c r="K869" s="559"/>
    </row>
    <row r="870" spans="2:11" s="339" customFormat="1" ht="16.5" customHeight="1">
      <c r="B870" s="554" t="s">
        <v>60</v>
      </c>
      <c r="C870" s="631" t="s">
        <v>3596</v>
      </c>
      <c r="D870" s="631" t="s">
        <v>7475</v>
      </c>
      <c r="E870" s="631" t="s">
        <v>1368</v>
      </c>
      <c r="F870" s="559"/>
      <c r="G870" s="631" t="s">
        <v>57</v>
      </c>
      <c r="H870" s="631" t="s">
        <v>3597</v>
      </c>
      <c r="I870" s="631" t="s">
        <v>13072</v>
      </c>
      <c r="J870" s="631" t="s">
        <v>2133</v>
      </c>
      <c r="K870" s="559"/>
    </row>
    <row r="871" spans="2:11" s="339" customFormat="1" ht="16.5" customHeight="1">
      <c r="B871" s="554" t="s">
        <v>60</v>
      </c>
      <c r="C871" s="631" t="s">
        <v>3598</v>
      </c>
      <c r="D871" s="631" t="s">
        <v>12433</v>
      </c>
      <c r="E871" s="631" t="s">
        <v>1368</v>
      </c>
      <c r="F871" s="559"/>
      <c r="G871" s="631" t="s">
        <v>57</v>
      </c>
      <c r="H871" s="631" t="s">
        <v>3599</v>
      </c>
      <c r="I871" s="631" t="s">
        <v>13073</v>
      </c>
      <c r="J871" s="631" t="s">
        <v>2133</v>
      </c>
      <c r="K871" s="559"/>
    </row>
    <row r="872" spans="2:11" s="339" customFormat="1" ht="16.5" customHeight="1">
      <c r="B872" s="554" t="s">
        <v>60</v>
      </c>
      <c r="C872" s="631" t="s">
        <v>3600</v>
      </c>
      <c r="D872" s="631" t="s">
        <v>12434</v>
      </c>
      <c r="E872" s="631" t="s">
        <v>1368</v>
      </c>
      <c r="F872" s="559"/>
      <c r="G872" s="631" t="s">
        <v>57</v>
      </c>
      <c r="H872" s="631" t="s">
        <v>3601</v>
      </c>
      <c r="I872" s="631" t="s">
        <v>13074</v>
      </c>
      <c r="J872" s="631" t="s">
        <v>2133</v>
      </c>
      <c r="K872" s="559"/>
    </row>
    <row r="873" spans="2:11" s="339" customFormat="1" ht="16.5" customHeight="1">
      <c r="B873" s="554" t="s">
        <v>60</v>
      </c>
      <c r="C873" s="631" t="s">
        <v>3602</v>
      </c>
      <c r="D873" s="631" t="s">
        <v>12435</v>
      </c>
      <c r="E873" s="631" t="s">
        <v>1368</v>
      </c>
      <c r="F873" s="559"/>
      <c r="G873" s="631" t="s">
        <v>57</v>
      </c>
      <c r="H873" s="631" t="s">
        <v>3603</v>
      </c>
      <c r="I873" s="631" t="s">
        <v>13075</v>
      </c>
      <c r="J873" s="631" t="s">
        <v>2133</v>
      </c>
      <c r="K873" s="559"/>
    </row>
    <row r="874" spans="2:11" s="339" customFormat="1" ht="16.5" customHeight="1">
      <c r="B874" s="554" t="s">
        <v>60</v>
      </c>
      <c r="C874" s="631" t="s">
        <v>3604</v>
      </c>
      <c r="D874" s="631" t="s">
        <v>12436</v>
      </c>
      <c r="E874" s="631" t="s">
        <v>1368</v>
      </c>
      <c r="F874" s="559"/>
      <c r="G874" s="631" t="s">
        <v>57</v>
      </c>
      <c r="H874" s="631" t="s">
        <v>3605</v>
      </c>
      <c r="I874" s="631" t="s">
        <v>13076</v>
      </c>
      <c r="J874" s="631" t="s">
        <v>2133</v>
      </c>
      <c r="K874" s="559"/>
    </row>
    <row r="875" spans="2:11" s="339" customFormat="1" ht="16.5" customHeight="1">
      <c r="B875" s="554" t="s">
        <v>60</v>
      </c>
      <c r="C875" s="631" t="s">
        <v>3606</v>
      </c>
      <c r="D875" s="631" t="s">
        <v>12437</v>
      </c>
      <c r="E875" s="631" t="s">
        <v>1368</v>
      </c>
      <c r="F875" s="559"/>
      <c r="G875" s="631" t="s">
        <v>57</v>
      </c>
      <c r="H875" s="631" t="s">
        <v>3607</v>
      </c>
      <c r="I875" s="631" t="s">
        <v>13077</v>
      </c>
      <c r="J875" s="631" t="s">
        <v>2133</v>
      </c>
      <c r="K875" s="559"/>
    </row>
    <row r="876" spans="2:11" s="339" customFormat="1" ht="16.5" customHeight="1">
      <c r="B876" s="554" t="s">
        <v>60</v>
      </c>
      <c r="C876" s="631" t="s">
        <v>3608</v>
      </c>
      <c r="D876" s="631" t="s">
        <v>12438</v>
      </c>
      <c r="E876" s="631" t="s">
        <v>1368</v>
      </c>
      <c r="F876" s="559"/>
      <c r="G876" s="631" t="s">
        <v>57</v>
      </c>
      <c r="H876" s="631" t="s">
        <v>3609</v>
      </c>
      <c r="I876" s="631" t="s">
        <v>13078</v>
      </c>
      <c r="J876" s="631" t="s">
        <v>2133</v>
      </c>
      <c r="K876" s="559"/>
    </row>
    <row r="877" spans="2:11" s="339" customFormat="1" ht="16.5" customHeight="1">
      <c r="B877" s="554" t="s">
        <v>60</v>
      </c>
      <c r="C877" s="631" t="s">
        <v>3610</v>
      </c>
      <c r="D877" s="631" t="s">
        <v>12439</v>
      </c>
      <c r="E877" s="631" t="s">
        <v>1368</v>
      </c>
      <c r="F877" s="559"/>
      <c r="G877" s="631" t="s">
        <v>57</v>
      </c>
      <c r="H877" s="631" t="s">
        <v>3611</v>
      </c>
      <c r="I877" s="631" t="s">
        <v>13079</v>
      </c>
      <c r="J877" s="631" t="s">
        <v>2133</v>
      </c>
      <c r="K877" s="559"/>
    </row>
    <row r="878" spans="2:11" s="339" customFormat="1" ht="16.5" customHeight="1">
      <c r="B878" s="554" t="s">
        <v>60</v>
      </c>
      <c r="C878" s="631" t="s">
        <v>3612</v>
      </c>
      <c r="D878" s="631" t="s">
        <v>12440</v>
      </c>
      <c r="E878" s="631" t="s">
        <v>1368</v>
      </c>
      <c r="F878" s="559"/>
      <c r="G878" s="631" t="s">
        <v>57</v>
      </c>
      <c r="H878" s="631" t="s">
        <v>3613</v>
      </c>
      <c r="I878" s="631" t="s">
        <v>13080</v>
      </c>
      <c r="J878" s="631" t="s">
        <v>2133</v>
      </c>
      <c r="K878" s="559"/>
    </row>
    <row r="879" spans="2:11" s="339" customFormat="1" ht="16.5" customHeight="1">
      <c r="B879" s="554" t="s">
        <v>60</v>
      </c>
      <c r="C879" s="631" t="s">
        <v>3614</v>
      </c>
      <c r="D879" s="631" t="s">
        <v>12441</v>
      </c>
      <c r="E879" s="631" t="s">
        <v>1368</v>
      </c>
      <c r="F879" s="559"/>
      <c r="G879" s="631" t="s">
        <v>57</v>
      </c>
      <c r="H879" s="631" t="s">
        <v>3615</v>
      </c>
      <c r="I879" s="631" t="s">
        <v>13081</v>
      </c>
      <c r="J879" s="631" t="s">
        <v>2133</v>
      </c>
      <c r="K879" s="559"/>
    </row>
    <row r="880" spans="2:11" s="339" customFormat="1" ht="16.5" customHeight="1">
      <c r="B880" s="554" t="s">
        <v>60</v>
      </c>
      <c r="C880" s="631" t="s">
        <v>3616</v>
      </c>
      <c r="D880" s="631" t="s">
        <v>12442</v>
      </c>
      <c r="E880" s="631" t="s">
        <v>1368</v>
      </c>
      <c r="F880" s="559"/>
      <c r="G880" s="631" t="s">
        <v>57</v>
      </c>
      <c r="H880" s="631" t="s">
        <v>3617</v>
      </c>
      <c r="I880" s="631" t="s">
        <v>13082</v>
      </c>
      <c r="J880" s="631" t="s">
        <v>2133</v>
      </c>
      <c r="K880" s="559"/>
    </row>
    <row r="881" spans="2:11" s="339" customFormat="1" ht="16.5" customHeight="1">
      <c r="B881" s="554" t="s">
        <v>60</v>
      </c>
      <c r="C881" s="631" t="s">
        <v>3618</v>
      </c>
      <c r="D881" s="631" t="s">
        <v>12443</v>
      </c>
      <c r="E881" s="631" t="s">
        <v>1368</v>
      </c>
      <c r="F881" s="559"/>
      <c r="G881" s="631" t="s">
        <v>57</v>
      </c>
      <c r="H881" s="631" t="s">
        <v>3619</v>
      </c>
      <c r="I881" s="631" t="s">
        <v>13083</v>
      </c>
      <c r="J881" s="631" t="s">
        <v>2133</v>
      </c>
      <c r="K881" s="559"/>
    </row>
    <row r="882" spans="2:11" s="339" customFormat="1" ht="16.5" customHeight="1">
      <c r="B882" s="554" t="s">
        <v>60</v>
      </c>
      <c r="C882" s="631" t="s">
        <v>3620</v>
      </c>
      <c r="D882" s="631" t="s">
        <v>12444</v>
      </c>
      <c r="E882" s="631" t="s">
        <v>1368</v>
      </c>
      <c r="F882" s="559"/>
      <c r="G882" s="631" t="s">
        <v>57</v>
      </c>
      <c r="H882" s="631" t="s">
        <v>3621</v>
      </c>
      <c r="I882" s="631" t="s">
        <v>13084</v>
      </c>
      <c r="J882" s="631" t="s">
        <v>2133</v>
      </c>
      <c r="K882" s="559"/>
    </row>
    <row r="883" spans="2:11" s="339" customFormat="1" ht="16.5" customHeight="1">
      <c r="B883" s="632" t="s">
        <v>60</v>
      </c>
      <c r="C883" s="632" t="s">
        <v>3622</v>
      </c>
      <c r="D883" s="632" t="s">
        <v>12445</v>
      </c>
      <c r="E883" s="632" t="s">
        <v>1368</v>
      </c>
      <c r="F883" s="559"/>
      <c r="G883" s="631" t="s">
        <v>57</v>
      </c>
      <c r="H883" s="631" t="s">
        <v>3623</v>
      </c>
      <c r="I883" s="631" t="s">
        <v>13085</v>
      </c>
      <c r="J883" s="631" t="s">
        <v>2133</v>
      </c>
      <c r="K883" s="559"/>
    </row>
    <row r="884" spans="2:11" s="339" customFormat="1" ht="16.5" customHeight="1">
      <c r="B884" s="632" t="s">
        <v>60</v>
      </c>
      <c r="C884" s="632" t="s">
        <v>3624</v>
      </c>
      <c r="D884" s="632" t="s">
        <v>12446</v>
      </c>
      <c r="E884" s="632" t="s">
        <v>1368</v>
      </c>
      <c r="F884" s="559"/>
      <c r="G884" s="631" t="s">
        <v>57</v>
      </c>
      <c r="H884" s="631" t="s">
        <v>3625</v>
      </c>
      <c r="I884" s="631" t="s">
        <v>13086</v>
      </c>
      <c r="J884" s="631" t="s">
        <v>2133</v>
      </c>
      <c r="K884" s="559"/>
    </row>
    <row r="885" spans="2:11" s="339" customFormat="1" ht="16.5" customHeight="1">
      <c r="B885" s="632" t="s">
        <v>60</v>
      </c>
      <c r="C885" s="632" t="s">
        <v>3626</v>
      </c>
      <c r="D885" s="632" t="s">
        <v>12447</v>
      </c>
      <c r="E885" s="632" t="s">
        <v>1368</v>
      </c>
      <c r="F885" s="559"/>
      <c r="G885" s="631" t="s">
        <v>57</v>
      </c>
      <c r="H885" s="631" t="s">
        <v>3627</v>
      </c>
      <c r="I885" s="631" t="s">
        <v>13087</v>
      </c>
      <c r="J885" s="631" t="s">
        <v>2133</v>
      </c>
      <c r="K885" s="559"/>
    </row>
    <row r="886" spans="2:11" s="339" customFormat="1" ht="16.5" customHeight="1">
      <c r="B886" s="632" t="s">
        <v>60</v>
      </c>
      <c r="C886" s="632" t="s">
        <v>3628</v>
      </c>
      <c r="D886" s="632" t="s">
        <v>12448</v>
      </c>
      <c r="E886" s="632" t="s">
        <v>1368</v>
      </c>
      <c r="F886" s="559"/>
      <c r="G886" s="631" t="s">
        <v>57</v>
      </c>
      <c r="H886" s="631" t="s">
        <v>3629</v>
      </c>
      <c r="I886" s="631" t="s">
        <v>13088</v>
      </c>
      <c r="J886" s="631" t="s">
        <v>2133</v>
      </c>
      <c r="K886" s="559"/>
    </row>
    <row r="887" spans="2:11" s="339" customFormat="1" ht="16.5" customHeight="1">
      <c r="B887" s="632" t="s">
        <v>60</v>
      </c>
      <c r="C887" s="632" t="s">
        <v>3630</v>
      </c>
      <c r="D887" s="632" t="s">
        <v>12449</v>
      </c>
      <c r="E887" s="632" t="s">
        <v>1368</v>
      </c>
      <c r="F887" s="559"/>
      <c r="G887" s="631" t="s">
        <v>57</v>
      </c>
      <c r="H887" s="631" t="s">
        <v>3631</v>
      </c>
      <c r="I887" s="631" t="s">
        <v>13089</v>
      </c>
      <c r="J887" s="631" t="s">
        <v>2133</v>
      </c>
      <c r="K887" s="559"/>
    </row>
    <row r="888" spans="2:11" s="339" customFormat="1" ht="16.5" customHeight="1">
      <c r="B888" s="632" t="s">
        <v>60</v>
      </c>
      <c r="C888" s="632" t="s">
        <v>3632</v>
      </c>
      <c r="D888" s="632" t="s">
        <v>12450</v>
      </c>
      <c r="E888" s="632" t="s">
        <v>1368</v>
      </c>
      <c r="F888" s="559"/>
      <c r="G888" s="631" t="s">
        <v>57</v>
      </c>
      <c r="H888" s="631" t="s">
        <v>3633</v>
      </c>
      <c r="I888" s="631" t="s">
        <v>13090</v>
      </c>
      <c r="J888" s="631" t="s">
        <v>2133</v>
      </c>
      <c r="K888" s="559"/>
    </row>
    <row r="889" spans="2:11" s="339" customFormat="1" ht="16.5" customHeight="1">
      <c r="B889" s="632" t="s">
        <v>60</v>
      </c>
      <c r="C889" s="632" t="s">
        <v>3634</v>
      </c>
      <c r="D889" s="632" t="s">
        <v>12451</v>
      </c>
      <c r="E889" s="632" t="s">
        <v>1368</v>
      </c>
      <c r="F889" s="559"/>
      <c r="G889" s="631" t="s">
        <v>57</v>
      </c>
      <c r="H889" s="631" t="s">
        <v>3635</v>
      </c>
      <c r="I889" s="631" t="s">
        <v>13091</v>
      </c>
      <c r="J889" s="631" t="s">
        <v>2133</v>
      </c>
      <c r="K889" s="559"/>
    </row>
    <row r="890" spans="2:11" s="339" customFormat="1" ht="16.5" customHeight="1">
      <c r="B890" s="632" t="s">
        <v>60</v>
      </c>
      <c r="C890" s="632" t="s">
        <v>3636</v>
      </c>
      <c r="D890" s="632" t="s">
        <v>12452</v>
      </c>
      <c r="E890" s="632" t="s">
        <v>1368</v>
      </c>
      <c r="F890" s="559"/>
      <c r="G890" s="631" t="s">
        <v>57</v>
      </c>
      <c r="H890" s="631" t="s">
        <v>3637</v>
      </c>
      <c r="I890" s="631" t="s">
        <v>13092</v>
      </c>
      <c r="J890" s="631" t="s">
        <v>2133</v>
      </c>
      <c r="K890" s="559"/>
    </row>
    <row r="891" spans="2:11" s="339" customFormat="1" ht="16.5" customHeight="1">
      <c r="B891" s="632" t="s">
        <v>60</v>
      </c>
      <c r="C891" s="632" t="s">
        <v>3638</v>
      </c>
      <c r="D891" s="632" t="s">
        <v>12453</v>
      </c>
      <c r="E891" s="632" t="s">
        <v>1368</v>
      </c>
      <c r="F891" s="559"/>
      <c r="G891" s="631" t="s">
        <v>57</v>
      </c>
      <c r="H891" s="631" t="s">
        <v>3639</v>
      </c>
      <c r="I891" s="631" t="s">
        <v>13093</v>
      </c>
      <c r="J891" s="631" t="s">
        <v>2133</v>
      </c>
      <c r="K891" s="559"/>
    </row>
    <row r="892" spans="2:11" s="339" customFormat="1" ht="16.5" customHeight="1">
      <c r="B892" s="632" t="s">
        <v>60</v>
      </c>
      <c r="C892" s="632" t="s">
        <v>3640</v>
      </c>
      <c r="D892" s="632" t="s">
        <v>12454</v>
      </c>
      <c r="E892" s="632" t="s">
        <v>1368</v>
      </c>
      <c r="F892" s="559"/>
      <c r="G892" s="631" t="s">
        <v>57</v>
      </c>
      <c r="H892" s="631" t="s">
        <v>3641</v>
      </c>
      <c r="I892" s="631" t="s">
        <v>13094</v>
      </c>
      <c r="J892" s="631" t="s">
        <v>2133</v>
      </c>
      <c r="K892" s="559"/>
    </row>
    <row r="893" spans="2:11" s="339" customFormat="1" ht="16.5" customHeight="1">
      <c r="B893" s="632" t="s">
        <v>60</v>
      </c>
      <c r="C893" s="632" t="s">
        <v>3642</v>
      </c>
      <c r="D893" s="632" t="s">
        <v>12455</v>
      </c>
      <c r="E893" s="632" t="s">
        <v>1368</v>
      </c>
      <c r="F893" s="559"/>
      <c r="G893" s="631" t="s">
        <v>57</v>
      </c>
      <c r="H893" s="631" t="s">
        <v>3643</v>
      </c>
      <c r="I893" s="631" t="s">
        <v>13095</v>
      </c>
      <c r="J893" s="631" t="s">
        <v>2133</v>
      </c>
      <c r="K893" s="559"/>
    </row>
    <row r="894" spans="2:11" s="339" customFormat="1" ht="16.5" customHeight="1">
      <c r="B894" s="632" t="s">
        <v>60</v>
      </c>
      <c r="C894" s="632" t="s">
        <v>3644</v>
      </c>
      <c r="D894" s="632" t="s">
        <v>12456</v>
      </c>
      <c r="E894" s="632" t="s">
        <v>1368</v>
      </c>
      <c r="F894" s="559"/>
      <c r="G894" s="631" t="s">
        <v>57</v>
      </c>
      <c r="H894" s="631" t="s">
        <v>3645</v>
      </c>
      <c r="I894" s="631" t="s">
        <v>13096</v>
      </c>
      <c r="J894" s="631" t="s">
        <v>2133</v>
      </c>
      <c r="K894" s="559"/>
    </row>
    <row r="895" spans="2:11" s="339" customFormat="1" ht="16.5" customHeight="1">
      <c r="B895" s="632" t="s">
        <v>60</v>
      </c>
      <c r="C895" s="632" t="s">
        <v>3646</v>
      </c>
      <c r="D895" s="632" t="s">
        <v>12457</v>
      </c>
      <c r="E895" s="632" t="s">
        <v>1368</v>
      </c>
      <c r="F895" s="559"/>
      <c r="G895" s="631" t="s">
        <v>57</v>
      </c>
      <c r="H895" s="631" t="s">
        <v>3647</v>
      </c>
      <c r="I895" s="631" t="s">
        <v>13097</v>
      </c>
      <c r="J895" s="631" t="s">
        <v>2133</v>
      </c>
      <c r="K895" s="559"/>
    </row>
    <row r="896" spans="2:11" s="339" customFormat="1" ht="16.5" customHeight="1">
      <c r="B896" s="632" t="s">
        <v>60</v>
      </c>
      <c r="C896" s="632" t="s">
        <v>3648</v>
      </c>
      <c r="D896" s="632" t="s">
        <v>12458</v>
      </c>
      <c r="E896" s="632" t="s">
        <v>1368</v>
      </c>
      <c r="F896" s="559"/>
      <c r="G896" s="631" t="s">
        <v>57</v>
      </c>
      <c r="H896" s="631" t="s">
        <v>3649</v>
      </c>
      <c r="I896" s="631" t="s">
        <v>13098</v>
      </c>
      <c r="J896" s="631" t="s">
        <v>2133</v>
      </c>
      <c r="K896" s="559"/>
    </row>
    <row r="897" spans="2:11" s="339" customFormat="1" ht="16.5" customHeight="1">
      <c r="B897" s="632" t="s">
        <v>60</v>
      </c>
      <c r="C897" s="632" t="s">
        <v>3650</v>
      </c>
      <c r="D897" s="632" t="s">
        <v>12459</v>
      </c>
      <c r="E897" s="632" t="s">
        <v>1368</v>
      </c>
      <c r="F897" s="559"/>
      <c r="G897" s="631" t="s">
        <v>57</v>
      </c>
      <c r="H897" s="631" t="s">
        <v>3651</v>
      </c>
      <c r="I897" s="631" t="s">
        <v>13099</v>
      </c>
      <c r="J897" s="631" t="s">
        <v>2133</v>
      </c>
      <c r="K897" s="559"/>
    </row>
    <row r="898" spans="2:11" s="339" customFormat="1" ht="16.5" customHeight="1">
      <c r="B898" s="632" t="s">
        <v>60</v>
      </c>
      <c r="C898" s="632" t="s">
        <v>3652</v>
      </c>
      <c r="D898" s="632" t="s">
        <v>12460</v>
      </c>
      <c r="E898" s="632" t="s">
        <v>1368</v>
      </c>
      <c r="F898" s="559"/>
      <c r="G898" s="631" t="s">
        <v>57</v>
      </c>
      <c r="H898" s="631" t="s">
        <v>3653</v>
      </c>
      <c r="I898" s="631" t="s">
        <v>13100</v>
      </c>
      <c r="J898" s="631" t="s">
        <v>2133</v>
      </c>
      <c r="K898" s="559"/>
    </row>
    <row r="899" spans="2:11" s="339" customFormat="1" ht="16.5" customHeight="1">
      <c r="B899" s="632" t="s">
        <v>60</v>
      </c>
      <c r="C899" s="632" t="s">
        <v>3654</v>
      </c>
      <c r="D899" s="632" t="s">
        <v>12461</v>
      </c>
      <c r="E899" s="632" t="s">
        <v>1368</v>
      </c>
      <c r="F899" s="559"/>
      <c r="G899" s="631" t="s">
        <v>57</v>
      </c>
      <c r="H899" s="631" t="s">
        <v>3655</v>
      </c>
      <c r="I899" s="631" t="s">
        <v>13101</v>
      </c>
      <c r="J899" s="631" t="s">
        <v>2133</v>
      </c>
      <c r="K899" s="559"/>
    </row>
    <row r="900" spans="2:11" s="339" customFormat="1" ht="16.5" customHeight="1">
      <c r="B900" s="632" t="s">
        <v>60</v>
      </c>
      <c r="C900" s="632" t="s">
        <v>3656</v>
      </c>
      <c r="D900" s="632" t="s">
        <v>12462</v>
      </c>
      <c r="E900" s="632" t="s">
        <v>1368</v>
      </c>
      <c r="F900" s="559"/>
      <c r="G900" s="631" t="s">
        <v>57</v>
      </c>
      <c r="H900" s="631" t="s">
        <v>3657</v>
      </c>
      <c r="I900" s="631" t="s">
        <v>13102</v>
      </c>
      <c r="J900" s="631" t="s">
        <v>2133</v>
      </c>
      <c r="K900" s="559"/>
    </row>
    <row r="901" spans="2:11" s="339" customFormat="1" ht="16.5" customHeight="1">
      <c r="B901" s="632" t="s">
        <v>60</v>
      </c>
      <c r="C901" s="632" t="s">
        <v>3658</v>
      </c>
      <c r="D901" s="632" t="s">
        <v>12463</v>
      </c>
      <c r="E901" s="632" t="s">
        <v>1368</v>
      </c>
      <c r="F901" s="559"/>
      <c r="G901" s="631" t="s">
        <v>57</v>
      </c>
      <c r="H901" s="631" t="s">
        <v>3659</v>
      </c>
      <c r="I901" s="631" t="s">
        <v>13103</v>
      </c>
      <c r="J901" s="631" t="s">
        <v>2133</v>
      </c>
      <c r="K901" s="559"/>
    </row>
    <row r="902" spans="2:11" s="339" customFormat="1" ht="16.5" customHeight="1">
      <c r="B902" s="632" t="s">
        <v>60</v>
      </c>
      <c r="C902" s="632" t="s">
        <v>3660</v>
      </c>
      <c r="D902" s="632" t="s">
        <v>12464</v>
      </c>
      <c r="E902" s="632" t="s">
        <v>1368</v>
      </c>
      <c r="F902" s="559"/>
      <c r="G902" s="631" t="s">
        <v>57</v>
      </c>
      <c r="H902" s="631" t="s">
        <v>3661</v>
      </c>
      <c r="I902" s="631" t="s">
        <v>13104</v>
      </c>
      <c r="J902" s="631" t="s">
        <v>2133</v>
      </c>
      <c r="K902" s="559"/>
    </row>
    <row r="903" spans="2:11" s="339" customFormat="1" ht="16.5" customHeight="1">
      <c r="B903" s="632" t="s">
        <v>60</v>
      </c>
      <c r="C903" s="632" t="s">
        <v>3662</v>
      </c>
      <c r="D903" s="632" t="s">
        <v>12465</v>
      </c>
      <c r="E903" s="632" t="s">
        <v>1368</v>
      </c>
      <c r="F903" s="559"/>
      <c r="G903" s="631" t="s">
        <v>57</v>
      </c>
      <c r="H903" s="631" t="s">
        <v>3663</v>
      </c>
      <c r="I903" s="631" t="s">
        <v>13105</v>
      </c>
      <c r="J903" s="631" t="s">
        <v>2133</v>
      </c>
      <c r="K903" s="559"/>
    </row>
    <row r="904" spans="2:11" s="339" customFormat="1" ht="16.5" customHeight="1">
      <c r="B904" s="632" t="s">
        <v>60</v>
      </c>
      <c r="C904" s="632" t="s">
        <v>3664</v>
      </c>
      <c r="D904" s="632" t="s">
        <v>12466</v>
      </c>
      <c r="E904" s="632" t="s">
        <v>1368</v>
      </c>
      <c r="F904" s="559"/>
      <c r="G904" s="631" t="s">
        <v>57</v>
      </c>
      <c r="H904" s="631" t="s">
        <v>3665</v>
      </c>
      <c r="I904" s="631" t="s">
        <v>13106</v>
      </c>
      <c r="J904" s="631" t="s">
        <v>2133</v>
      </c>
      <c r="K904" s="559"/>
    </row>
    <row r="905" spans="2:11" s="339" customFormat="1" ht="16.5" customHeight="1">
      <c r="B905" s="632" t="s">
        <v>60</v>
      </c>
      <c r="C905" s="632" t="s">
        <v>3666</v>
      </c>
      <c r="D905" s="632" t="s">
        <v>12467</v>
      </c>
      <c r="E905" s="632" t="s">
        <v>1368</v>
      </c>
      <c r="F905" s="559"/>
      <c r="G905" s="631" t="s">
        <v>57</v>
      </c>
      <c r="H905" s="631" t="s">
        <v>3667</v>
      </c>
      <c r="I905" s="631" t="s">
        <v>13107</v>
      </c>
      <c r="J905" s="631" t="s">
        <v>2133</v>
      </c>
      <c r="K905" s="559"/>
    </row>
    <row r="906" spans="2:11" s="339" customFormat="1" ht="16.5" customHeight="1">
      <c r="B906" s="632" t="s">
        <v>60</v>
      </c>
      <c r="C906" s="632" t="s">
        <v>3668</v>
      </c>
      <c r="D906" s="632" t="s">
        <v>12468</v>
      </c>
      <c r="E906" s="632" t="s">
        <v>1368</v>
      </c>
      <c r="F906" s="559"/>
      <c r="G906" s="631" t="s">
        <v>57</v>
      </c>
      <c r="H906" s="631" t="s">
        <v>3669</v>
      </c>
      <c r="I906" s="631" t="s">
        <v>13108</v>
      </c>
      <c r="J906" s="631" t="s">
        <v>2133</v>
      </c>
      <c r="K906" s="559"/>
    </row>
    <row r="907" spans="2:11" s="339" customFormat="1" ht="16.5" customHeight="1">
      <c r="B907" s="632" t="s">
        <v>60</v>
      </c>
      <c r="C907" s="632" t="s">
        <v>3670</v>
      </c>
      <c r="D907" s="632" t="s">
        <v>12469</v>
      </c>
      <c r="E907" s="632" t="s">
        <v>1368</v>
      </c>
      <c r="F907" s="559"/>
      <c r="G907" s="631" t="s">
        <v>57</v>
      </c>
      <c r="H907" s="631" t="s">
        <v>3671</v>
      </c>
      <c r="I907" s="631" t="s">
        <v>13109</v>
      </c>
      <c r="J907" s="631" t="s">
        <v>2133</v>
      </c>
      <c r="K907" s="559"/>
    </row>
    <row r="908" spans="2:11" s="339" customFormat="1" ht="16.5" customHeight="1">
      <c r="B908" s="541" t="s">
        <v>60</v>
      </c>
      <c r="C908" s="471" t="s">
        <v>4788</v>
      </c>
      <c r="D908" s="541" t="s">
        <v>12470</v>
      </c>
      <c r="E908" s="541" t="s">
        <v>2131</v>
      </c>
      <c r="F908" s="559"/>
      <c r="G908" s="631" t="s">
        <v>57</v>
      </c>
      <c r="H908" s="631" t="s">
        <v>3672</v>
      </c>
      <c r="I908" s="631" t="s">
        <v>13110</v>
      </c>
      <c r="J908" s="631" t="s">
        <v>2133</v>
      </c>
      <c r="K908" s="559"/>
    </row>
    <row r="909" spans="2:11" s="339" customFormat="1" ht="16.5" customHeight="1">
      <c r="B909" s="541" t="s">
        <v>60</v>
      </c>
      <c r="C909" s="471" t="s">
        <v>4789</v>
      </c>
      <c r="D909" s="541" t="s">
        <v>12471</v>
      </c>
      <c r="E909" s="541" t="s">
        <v>2131</v>
      </c>
      <c r="F909" s="559"/>
      <c r="G909" s="631" t="s">
        <v>57</v>
      </c>
      <c r="H909" s="631" t="s">
        <v>3673</v>
      </c>
      <c r="I909" s="631" t="s">
        <v>13111</v>
      </c>
      <c r="J909" s="631" t="s">
        <v>2133</v>
      </c>
      <c r="K909" s="559"/>
    </row>
    <row r="910" spans="2:11" s="339" customFormat="1" ht="16.5" customHeight="1">
      <c r="B910" s="541" t="s">
        <v>60</v>
      </c>
      <c r="C910" s="471" t="s">
        <v>4790</v>
      </c>
      <c r="D910" s="541" t="s">
        <v>12472</v>
      </c>
      <c r="E910" s="541" t="s">
        <v>2131</v>
      </c>
      <c r="F910" s="559"/>
      <c r="G910" s="631" t="s">
        <v>57</v>
      </c>
      <c r="H910" s="631" t="s">
        <v>3674</v>
      </c>
      <c r="I910" s="631" t="s">
        <v>13112</v>
      </c>
      <c r="J910" s="631" t="s">
        <v>2133</v>
      </c>
      <c r="K910" s="559"/>
    </row>
    <row r="911" spans="2:11" s="339" customFormat="1" ht="16.5" customHeight="1">
      <c r="B911" s="541" t="s">
        <v>60</v>
      </c>
      <c r="C911" s="726" t="s">
        <v>4719</v>
      </c>
      <c r="D911" s="541" t="s">
        <v>12473</v>
      </c>
      <c r="E911" s="541" t="s">
        <v>1368</v>
      </c>
      <c r="F911" s="559"/>
      <c r="G911" s="631" t="s">
        <v>57</v>
      </c>
      <c r="H911" s="631" t="s">
        <v>3675</v>
      </c>
      <c r="I911" s="631" t="s">
        <v>13113</v>
      </c>
      <c r="J911" s="631" t="s">
        <v>2133</v>
      </c>
      <c r="K911" s="559"/>
    </row>
    <row r="912" spans="2:11" s="339" customFormat="1" ht="16.5" customHeight="1">
      <c r="B912" s="541" t="s">
        <v>60</v>
      </c>
      <c r="C912" s="471" t="s">
        <v>4721</v>
      </c>
      <c r="D912" s="541" t="s">
        <v>12474</v>
      </c>
      <c r="E912" s="541" t="s">
        <v>1368</v>
      </c>
      <c r="F912" s="559"/>
      <c r="G912" s="631" t="s">
        <v>57</v>
      </c>
      <c r="H912" s="631" t="s">
        <v>3676</v>
      </c>
      <c r="I912" s="631" t="s">
        <v>13114</v>
      </c>
      <c r="J912" s="631" t="s">
        <v>2133</v>
      </c>
      <c r="K912" s="559"/>
    </row>
    <row r="913" spans="2:11" s="339" customFormat="1" ht="16.5" customHeight="1">
      <c r="B913" s="541" t="s">
        <v>60</v>
      </c>
      <c r="C913" s="471" t="s">
        <v>4722</v>
      </c>
      <c r="D913" s="541" t="s">
        <v>12475</v>
      </c>
      <c r="E913" s="541" t="s">
        <v>1368</v>
      </c>
      <c r="F913" s="559"/>
      <c r="G913" s="631" t="s">
        <v>57</v>
      </c>
      <c r="H913" s="631" t="s">
        <v>3677</v>
      </c>
      <c r="I913" s="631" t="s">
        <v>13115</v>
      </c>
      <c r="J913" s="631" t="s">
        <v>2133</v>
      </c>
      <c r="K913" s="559"/>
    </row>
    <row r="914" spans="2:11" s="339" customFormat="1" ht="16.5" customHeight="1">
      <c r="B914" s="541" t="s">
        <v>60</v>
      </c>
      <c r="C914" s="471" t="s">
        <v>4723</v>
      </c>
      <c r="D914" s="541" t="s">
        <v>12476</v>
      </c>
      <c r="E914" s="541" t="s">
        <v>1368</v>
      </c>
      <c r="F914" s="559"/>
      <c r="G914" s="631" t="s">
        <v>57</v>
      </c>
      <c r="H914" s="631" t="s">
        <v>2921</v>
      </c>
      <c r="I914" s="631" t="s">
        <v>12057</v>
      </c>
      <c r="J914" s="631" t="s">
        <v>2133</v>
      </c>
      <c r="K914" s="559"/>
    </row>
    <row r="915" spans="2:11" s="339" customFormat="1" ht="16.5" customHeight="1">
      <c r="B915" s="541" t="s">
        <v>60</v>
      </c>
      <c r="C915" s="471" t="s">
        <v>4724</v>
      </c>
      <c r="D915" s="541" t="s">
        <v>12477</v>
      </c>
      <c r="E915" s="541" t="s">
        <v>1368</v>
      </c>
      <c r="F915" s="559"/>
      <c r="G915" s="631" t="s">
        <v>57</v>
      </c>
      <c r="H915" s="631" t="s">
        <v>3678</v>
      </c>
      <c r="I915" s="631" t="s">
        <v>13116</v>
      </c>
      <c r="J915" s="631" t="s">
        <v>2133</v>
      </c>
      <c r="K915" s="559"/>
    </row>
    <row r="916" spans="2:11" s="339" customFormat="1" ht="16.5" customHeight="1">
      <c r="B916" s="541" t="s">
        <v>60</v>
      </c>
      <c r="C916" s="471" t="s">
        <v>4725</v>
      </c>
      <c r="D916" s="541" t="s">
        <v>12478</v>
      </c>
      <c r="E916" s="541" t="s">
        <v>1368</v>
      </c>
      <c r="F916" s="559"/>
      <c r="G916" s="631" t="s">
        <v>57</v>
      </c>
      <c r="H916" s="631" t="s">
        <v>3679</v>
      </c>
      <c r="I916" s="631" t="s">
        <v>13117</v>
      </c>
      <c r="J916" s="631" t="s">
        <v>2133</v>
      </c>
      <c r="K916" s="559"/>
    </row>
    <row r="917" spans="2:11" s="339" customFormat="1" ht="16.5" customHeight="1">
      <c r="B917" s="541" t="s">
        <v>60</v>
      </c>
      <c r="C917" s="471" t="s">
        <v>4726</v>
      </c>
      <c r="D917" s="541" t="s">
        <v>12479</v>
      </c>
      <c r="E917" s="541" t="s">
        <v>1368</v>
      </c>
      <c r="F917" s="559"/>
      <c r="G917" s="631" t="s">
        <v>57</v>
      </c>
      <c r="H917" s="631" t="s">
        <v>3680</v>
      </c>
      <c r="I917" s="631" t="s">
        <v>13118</v>
      </c>
      <c r="J917" s="631" t="s">
        <v>2133</v>
      </c>
      <c r="K917" s="559"/>
    </row>
    <row r="918" spans="2:11" s="339" customFormat="1" ht="16.5" customHeight="1">
      <c r="B918" s="541" t="s">
        <v>60</v>
      </c>
      <c r="C918" s="471" t="s">
        <v>4727</v>
      </c>
      <c r="D918" s="541" t="s">
        <v>12480</v>
      </c>
      <c r="E918" s="541" t="s">
        <v>1368</v>
      </c>
      <c r="F918" s="559"/>
      <c r="G918" s="631" t="s">
        <v>57</v>
      </c>
      <c r="H918" s="631" t="s">
        <v>3681</v>
      </c>
      <c r="I918" s="631" t="s">
        <v>13119</v>
      </c>
      <c r="J918" s="631" t="s">
        <v>2133</v>
      </c>
      <c r="K918" s="559"/>
    </row>
    <row r="919" spans="2:11" s="339" customFormat="1" ht="16.5" customHeight="1">
      <c r="B919" s="541" t="s">
        <v>60</v>
      </c>
      <c r="C919" s="471" t="s">
        <v>4728</v>
      </c>
      <c r="D919" s="541" t="s">
        <v>12481</v>
      </c>
      <c r="E919" s="541" t="s">
        <v>1368</v>
      </c>
      <c r="F919" s="559"/>
      <c r="G919" s="631" t="s">
        <v>57</v>
      </c>
      <c r="H919" s="631" t="s">
        <v>3682</v>
      </c>
      <c r="I919" s="631" t="s">
        <v>13120</v>
      </c>
      <c r="J919" s="631" t="s">
        <v>2133</v>
      </c>
      <c r="K919" s="559"/>
    </row>
    <row r="920" spans="2:11" s="339" customFormat="1" ht="16.5" customHeight="1">
      <c r="B920" s="541" t="s">
        <v>60</v>
      </c>
      <c r="C920" s="471" t="s">
        <v>4729</v>
      </c>
      <c r="D920" s="541" t="s">
        <v>12482</v>
      </c>
      <c r="E920" s="541" t="s">
        <v>1368</v>
      </c>
      <c r="F920" s="559"/>
      <c r="G920" s="631" t="s">
        <v>57</v>
      </c>
      <c r="H920" s="631" t="s">
        <v>2923</v>
      </c>
      <c r="I920" s="631" t="s">
        <v>12058</v>
      </c>
      <c r="J920" s="631" t="s">
        <v>2133</v>
      </c>
      <c r="K920" s="559"/>
    </row>
    <row r="921" spans="2:11" s="339" customFormat="1" ht="16.5" customHeight="1">
      <c r="B921" s="541" t="s">
        <v>60</v>
      </c>
      <c r="C921" s="471" t="s">
        <v>4730</v>
      </c>
      <c r="D921" s="541" t="s">
        <v>12483</v>
      </c>
      <c r="E921" s="541" t="s">
        <v>1368</v>
      </c>
      <c r="F921" s="559"/>
      <c r="G921" s="631" t="s">
        <v>57</v>
      </c>
      <c r="H921" s="631" t="s">
        <v>3683</v>
      </c>
      <c r="I921" s="631" t="s">
        <v>13121</v>
      </c>
      <c r="J921" s="631" t="s">
        <v>2133</v>
      </c>
      <c r="K921" s="559"/>
    </row>
    <row r="922" spans="2:11" s="339" customFormat="1" ht="16.5" customHeight="1">
      <c r="B922" s="541" t="s">
        <v>60</v>
      </c>
      <c r="C922" s="471" t="s">
        <v>4733</v>
      </c>
      <c r="D922" s="541" t="s">
        <v>12484</v>
      </c>
      <c r="E922" s="541" t="s">
        <v>1368</v>
      </c>
      <c r="F922" s="559"/>
      <c r="G922" s="631" t="s">
        <v>57</v>
      </c>
      <c r="H922" s="631" t="s">
        <v>2925</v>
      </c>
      <c r="I922" s="631" t="s">
        <v>12059</v>
      </c>
      <c r="J922" s="631" t="s">
        <v>2133</v>
      </c>
      <c r="K922" s="559"/>
    </row>
    <row r="923" spans="2:11" s="339" customFormat="1" ht="16.5" customHeight="1">
      <c r="B923" s="541" t="s">
        <v>60</v>
      </c>
      <c r="C923" s="471" t="s">
        <v>4734</v>
      </c>
      <c r="D923" s="541" t="s">
        <v>12485</v>
      </c>
      <c r="E923" s="541" t="s">
        <v>1368</v>
      </c>
      <c r="F923" s="559"/>
      <c r="G923" s="631" t="s">
        <v>57</v>
      </c>
      <c r="H923" s="631" t="s">
        <v>3684</v>
      </c>
      <c r="I923" s="631" t="s">
        <v>13122</v>
      </c>
      <c r="J923" s="631" t="s">
        <v>2133</v>
      </c>
      <c r="K923" s="559"/>
    </row>
    <row r="924" spans="2:11" s="339" customFormat="1" ht="16.5" customHeight="1">
      <c r="B924" s="541" t="s">
        <v>60</v>
      </c>
      <c r="C924" s="471" t="s">
        <v>4735</v>
      </c>
      <c r="D924" s="541" t="s">
        <v>12486</v>
      </c>
      <c r="E924" s="541" t="s">
        <v>1368</v>
      </c>
      <c r="F924" s="559"/>
      <c r="G924" s="631" t="s">
        <v>57</v>
      </c>
      <c r="H924" s="631" t="s">
        <v>3685</v>
      </c>
      <c r="I924" s="631" t="s">
        <v>13123</v>
      </c>
      <c r="J924" s="631" t="s">
        <v>2133</v>
      </c>
      <c r="K924" s="559"/>
    </row>
    <row r="925" spans="2:11" s="339" customFormat="1" ht="16.5" customHeight="1">
      <c r="B925" s="541" t="s">
        <v>60</v>
      </c>
      <c r="C925" s="471" t="s">
        <v>4736</v>
      </c>
      <c r="D925" s="541" t="s">
        <v>12487</v>
      </c>
      <c r="E925" s="541" t="s">
        <v>1368</v>
      </c>
      <c r="F925" s="559"/>
      <c r="G925" s="631" t="s">
        <v>57</v>
      </c>
      <c r="H925" s="631" t="s">
        <v>3686</v>
      </c>
      <c r="I925" s="631" t="s">
        <v>13124</v>
      </c>
      <c r="J925" s="631" t="s">
        <v>2133</v>
      </c>
      <c r="K925" s="559"/>
    </row>
    <row r="926" spans="2:11" s="339" customFormat="1" ht="16.5" customHeight="1">
      <c r="B926" s="541" t="s">
        <v>60</v>
      </c>
      <c r="C926" s="471" t="s">
        <v>4737</v>
      </c>
      <c r="D926" s="541" t="s">
        <v>12488</v>
      </c>
      <c r="E926" s="541" t="s">
        <v>1368</v>
      </c>
      <c r="F926" s="559"/>
      <c r="G926" s="631" t="s">
        <v>57</v>
      </c>
      <c r="H926" s="631" t="s">
        <v>3687</v>
      </c>
      <c r="I926" s="631" t="s">
        <v>13125</v>
      </c>
      <c r="J926" s="631" t="s">
        <v>2133</v>
      </c>
      <c r="K926" s="559"/>
    </row>
    <row r="927" spans="2:11" s="339" customFormat="1" ht="16.5" customHeight="1">
      <c r="B927" s="541" t="s">
        <v>60</v>
      </c>
      <c r="C927" s="471" t="s">
        <v>4738</v>
      </c>
      <c r="D927" s="541" t="s">
        <v>12489</v>
      </c>
      <c r="E927" s="541" t="s">
        <v>1368</v>
      </c>
      <c r="F927" s="559"/>
      <c r="G927" s="631" t="s">
        <v>57</v>
      </c>
      <c r="H927" s="631" t="s">
        <v>2926</v>
      </c>
      <c r="I927" s="631" t="s">
        <v>12060</v>
      </c>
      <c r="J927" s="631" t="s">
        <v>2133</v>
      </c>
      <c r="K927" s="559"/>
    </row>
    <row r="928" spans="2:11" s="339" customFormat="1" ht="16.5" customHeight="1">
      <c r="B928" s="541" t="s">
        <v>60</v>
      </c>
      <c r="C928" s="471" t="s">
        <v>4739</v>
      </c>
      <c r="D928" s="541" t="s">
        <v>12490</v>
      </c>
      <c r="E928" s="541" t="s">
        <v>1368</v>
      </c>
      <c r="F928" s="559"/>
      <c r="G928" s="631" t="s">
        <v>57</v>
      </c>
      <c r="H928" s="631" t="s">
        <v>3688</v>
      </c>
      <c r="I928" s="631" t="s">
        <v>13126</v>
      </c>
      <c r="J928" s="631" t="s">
        <v>2133</v>
      </c>
      <c r="K928" s="559"/>
    </row>
    <row r="929" spans="2:11" s="339" customFormat="1" ht="16.5" customHeight="1">
      <c r="B929" s="541" t="s">
        <v>60</v>
      </c>
      <c r="C929" s="471" t="s">
        <v>4740</v>
      </c>
      <c r="D929" s="541" t="s">
        <v>12491</v>
      </c>
      <c r="E929" s="541" t="s">
        <v>1368</v>
      </c>
      <c r="F929" s="559"/>
      <c r="G929" s="631" t="s">
        <v>57</v>
      </c>
      <c r="H929" s="631" t="s">
        <v>2928</v>
      </c>
      <c r="I929" s="631" t="s">
        <v>12061</v>
      </c>
      <c r="J929" s="631" t="s">
        <v>2133</v>
      </c>
      <c r="K929" s="559"/>
    </row>
    <row r="930" spans="2:11" s="339" customFormat="1" ht="16.5" customHeight="1">
      <c r="B930" s="541" t="s">
        <v>60</v>
      </c>
      <c r="C930" s="471" t="s">
        <v>4741</v>
      </c>
      <c r="D930" s="541" t="s">
        <v>12492</v>
      </c>
      <c r="E930" s="541" t="s">
        <v>1368</v>
      </c>
      <c r="F930" s="559"/>
      <c r="G930" s="631" t="s">
        <v>57</v>
      </c>
      <c r="H930" s="631" t="s">
        <v>2930</v>
      </c>
      <c r="I930" s="631" t="s">
        <v>12062</v>
      </c>
      <c r="J930" s="631" t="s">
        <v>2133</v>
      </c>
      <c r="K930" s="559"/>
    </row>
    <row r="931" spans="2:11" s="339" customFormat="1" ht="16.5" customHeight="1">
      <c r="B931" s="541" t="s">
        <v>60</v>
      </c>
      <c r="C931" s="471" t="s">
        <v>4742</v>
      </c>
      <c r="D931" s="541" t="s">
        <v>12493</v>
      </c>
      <c r="E931" s="541" t="s">
        <v>1368</v>
      </c>
      <c r="F931" s="559"/>
      <c r="G931" s="631" t="s">
        <v>57</v>
      </c>
      <c r="H931" s="631" t="s">
        <v>3689</v>
      </c>
      <c r="I931" s="631" t="s">
        <v>13127</v>
      </c>
      <c r="J931" s="631" t="s">
        <v>2133</v>
      </c>
      <c r="K931" s="559"/>
    </row>
    <row r="932" spans="2:11" s="339" customFormat="1" ht="16.5" customHeight="1">
      <c r="B932" s="541" t="s">
        <v>60</v>
      </c>
      <c r="C932" s="471" t="s">
        <v>4743</v>
      </c>
      <c r="D932" s="541" t="s">
        <v>12494</v>
      </c>
      <c r="E932" s="541" t="s">
        <v>1368</v>
      </c>
      <c r="F932" s="559"/>
      <c r="G932" s="631" t="s">
        <v>57</v>
      </c>
      <c r="H932" s="631" t="s">
        <v>3690</v>
      </c>
      <c r="I932" s="631" t="s">
        <v>13128</v>
      </c>
      <c r="J932" s="631" t="s">
        <v>2133</v>
      </c>
      <c r="K932" s="559"/>
    </row>
    <row r="933" spans="2:11" s="339" customFormat="1" ht="16.5" customHeight="1">
      <c r="B933" s="541" t="s">
        <v>60</v>
      </c>
      <c r="C933" s="471" t="s">
        <v>4744</v>
      </c>
      <c r="D933" s="541" t="s">
        <v>12495</v>
      </c>
      <c r="E933" s="541" t="s">
        <v>1368</v>
      </c>
      <c r="F933" s="559"/>
      <c r="G933" s="631" t="s">
        <v>57</v>
      </c>
      <c r="H933" s="631" t="s">
        <v>3691</v>
      </c>
      <c r="I933" s="631" t="s">
        <v>13129</v>
      </c>
      <c r="J933" s="631" t="s">
        <v>2133</v>
      </c>
      <c r="K933" s="559"/>
    </row>
    <row r="934" spans="2:11" s="339" customFormat="1" ht="16.5" customHeight="1">
      <c r="B934" s="541" t="s">
        <v>60</v>
      </c>
      <c r="C934" s="471" t="s">
        <v>4745</v>
      </c>
      <c r="D934" s="541" t="s">
        <v>12496</v>
      </c>
      <c r="E934" s="541" t="s">
        <v>1368</v>
      </c>
      <c r="F934" s="559"/>
      <c r="G934" s="631" t="s">
        <v>57</v>
      </c>
      <c r="H934" s="631" t="s">
        <v>3692</v>
      </c>
      <c r="I934" s="631" t="s">
        <v>13130</v>
      </c>
      <c r="J934" s="631" t="s">
        <v>2133</v>
      </c>
      <c r="K934" s="559"/>
    </row>
    <row r="935" spans="2:11" s="339" customFormat="1" ht="16.5" customHeight="1">
      <c r="B935" s="541" t="s">
        <v>60</v>
      </c>
      <c r="C935" s="471" t="s">
        <v>4746</v>
      </c>
      <c r="D935" s="541" t="s">
        <v>12497</v>
      </c>
      <c r="E935" s="541" t="s">
        <v>1368</v>
      </c>
      <c r="F935" s="559"/>
      <c r="G935" s="631" t="s">
        <v>57</v>
      </c>
      <c r="H935" s="631" t="s">
        <v>2940</v>
      </c>
      <c r="I935" s="631" t="s">
        <v>12068</v>
      </c>
      <c r="J935" s="631" t="s">
        <v>2133</v>
      </c>
      <c r="K935" s="559"/>
    </row>
    <row r="936" spans="2:11" s="339" customFormat="1" ht="16.5" customHeight="1">
      <c r="B936" s="541" t="s">
        <v>60</v>
      </c>
      <c r="C936" s="471" t="s">
        <v>4747</v>
      </c>
      <c r="D936" s="541" t="s">
        <v>12498</v>
      </c>
      <c r="E936" s="541" t="s">
        <v>1368</v>
      </c>
      <c r="F936" s="559"/>
      <c r="G936" s="631" t="s">
        <v>57</v>
      </c>
      <c r="H936" s="631" t="s">
        <v>3693</v>
      </c>
      <c r="I936" s="631" t="s">
        <v>13131</v>
      </c>
      <c r="J936" s="631" t="s">
        <v>2133</v>
      </c>
      <c r="K936" s="559"/>
    </row>
    <row r="937" spans="2:11" s="339" customFormat="1" ht="16.5" customHeight="1">
      <c r="B937" s="541" t="s">
        <v>60</v>
      </c>
      <c r="C937" s="471" t="s">
        <v>4748</v>
      </c>
      <c r="D937" s="541" t="s">
        <v>12499</v>
      </c>
      <c r="E937" s="541" t="s">
        <v>1368</v>
      </c>
      <c r="F937" s="559"/>
      <c r="G937" s="631" t="s">
        <v>57</v>
      </c>
      <c r="H937" s="631" t="s">
        <v>3694</v>
      </c>
      <c r="I937" s="631" t="s">
        <v>13132</v>
      </c>
      <c r="J937" s="631" t="s">
        <v>2133</v>
      </c>
      <c r="K937" s="559"/>
    </row>
    <row r="938" spans="2:11" s="339" customFormat="1" ht="16.5" customHeight="1">
      <c r="B938" s="541" t="s">
        <v>60</v>
      </c>
      <c r="C938" s="471" t="s">
        <v>4749</v>
      </c>
      <c r="D938" s="541" t="s">
        <v>12500</v>
      </c>
      <c r="E938" s="541" t="s">
        <v>1368</v>
      </c>
      <c r="F938" s="559"/>
      <c r="G938" s="631" t="s">
        <v>57</v>
      </c>
      <c r="H938" s="631" t="s">
        <v>2941</v>
      </c>
      <c r="I938" s="631" t="s">
        <v>12069</v>
      </c>
      <c r="J938" s="631" t="s">
        <v>2133</v>
      </c>
      <c r="K938" s="559"/>
    </row>
    <row r="939" spans="2:11" s="339" customFormat="1" ht="16.5" customHeight="1">
      <c r="B939" s="541" t="s">
        <v>60</v>
      </c>
      <c r="C939" s="471" t="s">
        <v>4750</v>
      </c>
      <c r="D939" s="541" t="s">
        <v>12501</v>
      </c>
      <c r="E939" s="541" t="s">
        <v>1368</v>
      </c>
      <c r="F939" s="559"/>
      <c r="G939" s="631" t="s">
        <v>57</v>
      </c>
      <c r="H939" s="631" t="s">
        <v>3695</v>
      </c>
      <c r="I939" s="631" t="s">
        <v>13133</v>
      </c>
      <c r="J939" s="631" t="s">
        <v>2133</v>
      </c>
      <c r="K939" s="559"/>
    </row>
    <row r="940" spans="2:11" s="339" customFormat="1" ht="16.5" customHeight="1">
      <c r="B940" s="541" t="s">
        <v>60</v>
      </c>
      <c r="C940" s="471" t="s">
        <v>4751</v>
      </c>
      <c r="D940" s="541" t="s">
        <v>12502</v>
      </c>
      <c r="E940" s="541" t="s">
        <v>1368</v>
      </c>
      <c r="F940" s="559"/>
      <c r="G940" s="631" t="s">
        <v>57</v>
      </c>
      <c r="H940" s="631" t="s">
        <v>2943</v>
      </c>
      <c r="I940" s="631" t="s">
        <v>12070</v>
      </c>
      <c r="J940" s="631" t="s">
        <v>2133</v>
      </c>
      <c r="K940" s="559"/>
    </row>
    <row r="941" spans="2:11" s="339" customFormat="1" ht="16.5" customHeight="1">
      <c r="B941" s="541" t="s">
        <v>60</v>
      </c>
      <c r="C941" s="471" t="s">
        <v>4752</v>
      </c>
      <c r="D941" s="541" t="s">
        <v>12503</v>
      </c>
      <c r="E941" s="541" t="s">
        <v>1368</v>
      </c>
      <c r="F941" s="559"/>
      <c r="G941" s="631" t="s">
        <v>57</v>
      </c>
      <c r="H941" s="631" t="s">
        <v>3696</v>
      </c>
      <c r="I941" s="631" t="s">
        <v>13134</v>
      </c>
      <c r="J941" s="631" t="s">
        <v>2133</v>
      </c>
      <c r="K941" s="559"/>
    </row>
    <row r="942" spans="2:11" s="339" customFormat="1" ht="16.5" customHeight="1">
      <c r="B942" s="541" t="s">
        <v>60</v>
      </c>
      <c r="C942" s="471" t="s">
        <v>11565</v>
      </c>
      <c r="D942" s="541" t="s">
        <v>12504</v>
      </c>
      <c r="E942" s="541" t="s">
        <v>1368</v>
      </c>
      <c r="F942" s="559"/>
      <c r="G942" s="631" t="s">
        <v>57</v>
      </c>
      <c r="H942" s="631" t="s">
        <v>3697</v>
      </c>
      <c r="I942" s="631" t="s">
        <v>13135</v>
      </c>
      <c r="J942" s="631" t="s">
        <v>2133</v>
      </c>
      <c r="K942" s="559"/>
    </row>
    <row r="943" spans="2:11" s="339" customFormat="1" ht="16.5" customHeight="1">
      <c r="B943" s="541" t="s">
        <v>60</v>
      </c>
      <c r="C943" s="471" t="s">
        <v>11563</v>
      </c>
      <c r="D943" s="541" t="s">
        <v>12505</v>
      </c>
      <c r="E943" s="541" t="s">
        <v>1368</v>
      </c>
      <c r="F943" s="559"/>
      <c r="G943" s="631" t="s">
        <v>57</v>
      </c>
      <c r="H943" s="631" t="s">
        <v>2945</v>
      </c>
      <c r="I943" s="631" t="s">
        <v>12071</v>
      </c>
      <c r="J943" s="631" t="s">
        <v>2133</v>
      </c>
      <c r="K943" s="559"/>
    </row>
    <row r="944" spans="2:11" s="339" customFormat="1" ht="16.5" customHeight="1">
      <c r="B944" s="541" t="s">
        <v>60</v>
      </c>
      <c r="C944" s="471" t="s">
        <v>11564</v>
      </c>
      <c r="D944" s="541" t="s">
        <v>12506</v>
      </c>
      <c r="E944" s="541" t="s">
        <v>1368</v>
      </c>
      <c r="F944" s="559"/>
      <c r="G944" s="631" t="s">
        <v>57</v>
      </c>
      <c r="H944" s="631" t="s">
        <v>3698</v>
      </c>
      <c r="I944" s="631" t="s">
        <v>13136</v>
      </c>
      <c r="J944" s="631" t="s">
        <v>2133</v>
      </c>
      <c r="K944" s="559"/>
    </row>
    <row r="945" spans="2:11" s="339" customFormat="1" ht="16.5" customHeight="1">
      <c r="B945" s="541" t="s">
        <v>60</v>
      </c>
      <c r="C945" s="471" t="s">
        <v>11561</v>
      </c>
      <c r="D945" s="541" t="s">
        <v>12507</v>
      </c>
      <c r="E945" s="541" t="s">
        <v>1368</v>
      </c>
      <c r="F945" s="559"/>
      <c r="G945" s="631" t="s">
        <v>57</v>
      </c>
      <c r="H945" s="631" t="s">
        <v>2946</v>
      </c>
      <c r="I945" s="631" t="s">
        <v>12072</v>
      </c>
      <c r="J945" s="631" t="s">
        <v>2133</v>
      </c>
      <c r="K945" s="559"/>
    </row>
    <row r="946" spans="2:11" s="339" customFormat="1" ht="16.5" customHeight="1">
      <c r="B946" s="541" t="s">
        <v>60</v>
      </c>
      <c r="C946" s="471" t="s">
        <v>11562</v>
      </c>
      <c r="D946" s="541" t="s">
        <v>12508</v>
      </c>
      <c r="E946" s="541" t="s">
        <v>1368</v>
      </c>
      <c r="F946" s="559"/>
      <c r="G946" s="631" t="s">
        <v>57</v>
      </c>
      <c r="H946" s="631" t="s">
        <v>2948</v>
      </c>
      <c r="I946" s="631" t="s">
        <v>12073</v>
      </c>
      <c r="J946" s="631" t="s">
        <v>2133</v>
      </c>
      <c r="K946" s="559"/>
    </row>
    <row r="947" spans="2:11" s="339" customFormat="1" ht="16.5" customHeight="1">
      <c r="B947" s="541" t="s">
        <v>60</v>
      </c>
      <c r="C947" s="471" t="s">
        <v>14271</v>
      </c>
      <c r="D947" s="746" t="s">
        <v>14270</v>
      </c>
      <c r="E947" s="471" t="s">
        <v>1368</v>
      </c>
      <c r="F947" s="559"/>
      <c r="G947" s="631" t="s">
        <v>57</v>
      </c>
      <c r="H947" s="631" t="s">
        <v>3699</v>
      </c>
      <c r="I947" s="631" t="s">
        <v>13137</v>
      </c>
      <c r="J947" s="631" t="s">
        <v>2133</v>
      </c>
      <c r="K947" s="559"/>
    </row>
    <row r="948" spans="2:11" s="339" customFormat="1" ht="16.5" customHeight="1">
      <c r="B948" s="541" t="s">
        <v>60</v>
      </c>
      <c r="C948" s="471" t="s">
        <v>14272</v>
      </c>
      <c r="D948" s="746" t="s">
        <v>14276</v>
      </c>
      <c r="E948" s="471" t="s">
        <v>1368</v>
      </c>
      <c r="F948" s="559"/>
      <c r="G948" s="631" t="s">
        <v>57</v>
      </c>
      <c r="H948" s="631" t="s">
        <v>3700</v>
      </c>
      <c r="I948" s="631" t="s">
        <v>13138</v>
      </c>
      <c r="J948" s="631" t="s">
        <v>2133</v>
      </c>
      <c r="K948" s="559"/>
    </row>
    <row r="949" spans="2:11" s="339" customFormat="1" ht="16.5" customHeight="1">
      <c r="B949" s="541" t="s">
        <v>60</v>
      </c>
      <c r="C949" s="471" t="s">
        <v>14273</v>
      </c>
      <c r="D949" s="746" t="s">
        <v>14277</v>
      </c>
      <c r="E949" s="471" t="s">
        <v>1368</v>
      </c>
      <c r="F949" s="559"/>
      <c r="G949" s="631" t="s">
        <v>57</v>
      </c>
      <c r="H949" s="631" t="s">
        <v>2956</v>
      </c>
      <c r="I949" s="631" t="s">
        <v>12079</v>
      </c>
      <c r="J949" s="631" t="s">
        <v>2133</v>
      </c>
      <c r="K949" s="559"/>
    </row>
    <row r="950" spans="2:11" s="339" customFormat="1" ht="16.5" customHeight="1">
      <c r="B950" s="541" t="s">
        <v>60</v>
      </c>
      <c r="C950" s="471" t="s">
        <v>14274</v>
      </c>
      <c r="D950" s="746" t="s">
        <v>14278</v>
      </c>
      <c r="E950" s="471" t="s">
        <v>1368</v>
      </c>
      <c r="F950" s="559"/>
      <c r="G950" s="631" t="s">
        <v>57</v>
      </c>
      <c r="H950" s="631" t="s">
        <v>3701</v>
      </c>
      <c r="I950" s="631" t="s">
        <v>13139</v>
      </c>
      <c r="J950" s="631" t="s">
        <v>2133</v>
      </c>
      <c r="K950" s="559"/>
    </row>
    <row r="951" spans="2:11" s="339" customFormat="1" ht="16.5" customHeight="1">
      <c r="B951" s="541" t="s">
        <v>60</v>
      </c>
      <c r="C951" s="471" t="s">
        <v>14275</v>
      </c>
      <c r="D951" s="746" t="s">
        <v>14279</v>
      </c>
      <c r="E951" s="471" t="s">
        <v>1368</v>
      </c>
      <c r="F951" s="559"/>
      <c r="G951" s="631" t="s">
        <v>57</v>
      </c>
      <c r="H951" s="631" t="s">
        <v>3702</v>
      </c>
      <c r="I951" s="631" t="s">
        <v>13140</v>
      </c>
      <c r="J951" s="631" t="s">
        <v>2133</v>
      </c>
      <c r="K951" s="559"/>
    </row>
    <row r="952" spans="2:11" s="339" customFormat="1" ht="16.5" customHeight="1">
      <c r="B952" s="541" t="s">
        <v>60</v>
      </c>
      <c r="C952" s="471" t="s">
        <v>282</v>
      </c>
      <c r="D952" s="746" t="s">
        <v>14535</v>
      </c>
      <c r="E952" s="471" t="s">
        <v>1368</v>
      </c>
      <c r="F952" s="559"/>
      <c r="G952" s="631" t="s">
        <v>57</v>
      </c>
      <c r="H952" s="631" t="s">
        <v>2958</v>
      </c>
      <c r="I952" s="631" t="s">
        <v>12080</v>
      </c>
      <c r="J952" s="631" t="s">
        <v>2133</v>
      </c>
      <c r="K952" s="559"/>
    </row>
    <row r="953" spans="2:11" s="339" customFormat="1" ht="16.5" customHeight="1">
      <c r="C953" s="239"/>
      <c r="F953" s="559"/>
      <c r="G953" s="631" t="s">
        <v>57</v>
      </c>
      <c r="H953" s="631" t="s">
        <v>2959</v>
      </c>
      <c r="I953" s="631" t="s">
        <v>12081</v>
      </c>
      <c r="J953" s="631" t="s">
        <v>2133</v>
      </c>
      <c r="K953" s="559"/>
    </row>
    <row r="954" spans="2:11" s="339" customFormat="1" ht="16.5" customHeight="1">
      <c r="C954" s="239"/>
      <c r="F954" s="559"/>
      <c r="G954" s="631" t="s">
        <v>57</v>
      </c>
      <c r="H954" s="631" t="s">
        <v>3703</v>
      </c>
      <c r="I954" s="631" t="s">
        <v>13141</v>
      </c>
      <c r="J954" s="631" t="s">
        <v>2133</v>
      </c>
      <c r="K954" s="559"/>
    </row>
    <row r="955" spans="2:11" s="339" customFormat="1" ht="16.5" customHeight="1">
      <c r="C955" s="239"/>
      <c r="F955" s="559"/>
      <c r="G955" s="631" t="s">
        <v>57</v>
      </c>
      <c r="H955" s="631" t="s">
        <v>3704</v>
      </c>
      <c r="I955" s="631" t="s">
        <v>13142</v>
      </c>
      <c r="J955" s="631" t="s">
        <v>2133</v>
      </c>
      <c r="K955" s="559"/>
    </row>
    <row r="956" spans="2:11" s="339" customFormat="1" ht="16.5" customHeight="1">
      <c r="C956" s="239"/>
      <c r="F956" s="559"/>
      <c r="G956" s="631" t="s">
        <v>57</v>
      </c>
      <c r="H956" s="631" t="s">
        <v>2961</v>
      </c>
      <c r="I956" s="631" t="s">
        <v>12082</v>
      </c>
      <c r="J956" s="631" t="s">
        <v>2133</v>
      </c>
      <c r="K956" s="559"/>
    </row>
    <row r="957" spans="2:11" s="339" customFormat="1" ht="16.5" customHeight="1">
      <c r="C957" s="239"/>
      <c r="F957" s="559"/>
      <c r="G957" s="631" t="s">
        <v>57</v>
      </c>
      <c r="H957" s="631" t="s">
        <v>2963</v>
      </c>
      <c r="I957" s="631" t="s">
        <v>12083</v>
      </c>
      <c r="J957" s="631" t="s">
        <v>2133</v>
      </c>
      <c r="K957" s="559"/>
    </row>
    <row r="958" spans="2:11" s="339" customFormat="1" ht="16.5" customHeight="1">
      <c r="C958" s="239"/>
      <c r="F958" s="559"/>
      <c r="G958" s="631" t="s">
        <v>57</v>
      </c>
      <c r="H958" s="631" t="s">
        <v>3705</v>
      </c>
      <c r="I958" s="631" t="s">
        <v>13143</v>
      </c>
      <c r="J958" s="631" t="s">
        <v>2133</v>
      </c>
      <c r="K958" s="559"/>
    </row>
    <row r="959" spans="2:11" s="339" customFormat="1" ht="16.5" customHeight="1">
      <c r="C959" s="239"/>
      <c r="F959" s="559"/>
      <c r="G959" s="631" t="s">
        <v>57</v>
      </c>
      <c r="H959" s="631" t="s">
        <v>2970</v>
      </c>
      <c r="I959" s="631" t="s">
        <v>12087</v>
      </c>
      <c r="J959" s="631" t="s">
        <v>2133</v>
      </c>
      <c r="K959" s="559"/>
    </row>
    <row r="960" spans="2:11" s="339" customFormat="1" ht="16.5" customHeight="1">
      <c r="C960" s="239"/>
      <c r="F960" s="559"/>
      <c r="G960" s="631" t="s">
        <v>57</v>
      </c>
      <c r="H960" s="631" t="s">
        <v>3706</v>
      </c>
      <c r="I960" s="631" t="s">
        <v>13144</v>
      </c>
      <c r="J960" s="631" t="s">
        <v>2133</v>
      </c>
      <c r="K960" s="559"/>
    </row>
    <row r="961" spans="3:11" s="339" customFormat="1" ht="16.5" customHeight="1">
      <c r="C961" s="239"/>
      <c r="F961" s="559"/>
      <c r="G961" s="631" t="s">
        <v>57</v>
      </c>
      <c r="H961" s="631" t="s">
        <v>2971</v>
      </c>
      <c r="I961" s="631" t="s">
        <v>12088</v>
      </c>
      <c r="J961" s="631" t="s">
        <v>2133</v>
      </c>
      <c r="K961" s="559"/>
    </row>
    <row r="962" spans="3:11" s="339" customFormat="1" ht="16.5" customHeight="1">
      <c r="C962" s="239"/>
      <c r="F962" s="559"/>
      <c r="G962" s="631" t="s">
        <v>57</v>
      </c>
      <c r="H962" s="631" t="s">
        <v>2973</v>
      </c>
      <c r="I962" s="631" t="s">
        <v>12089</v>
      </c>
      <c r="J962" s="631" t="s">
        <v>2133</v>
      </c>
      <c r="K962" s="559"/>
    </row>
    <row r="963" spans="3:11" s="339" customFormat="1" ht="16.5" customHeight="1">
      <c r="C963" s="239"/>
      <c r="F963" s="559"/>
      <c r="G963" s="631" t="s">
        <v>57</v>
      </c>
      <c r="H963" s="631" t="s">
        <v>3707</v>
      </c>
      <c r="I963" s="631" t="s">
        <v>13145</v>
      </c>
      <c r="J963" s="631" t="s">
        <v>2133</v>
      </c>
      <c r="K963" s="559"/>
    </row>
    <row r="964" spans="3:11" s="339" customFormat="1" ht="16.5" customHeight="1">
      <c r="C964" s="239"/>
      <c r="F964" s="559"/>
      <c r="G964" s="631" t="s">
        <v>57</v>
      </c>
      <c r="H964" s="631" t="s">
        <v>2975</v>
      </c>
      <c r="I964" s="631" t="s">
        <v>12090</v>
      </c>
      <c r="J964" s="631" t="s">
        <v>2133</v>
      </c>
      <c r="K964" s="559"/>
    </row>
    <row r="965" spans="3:11" s="339" customFormat="1" ht="16.5" customHeight="1">
      <c r="C965" s="239"/>
      <c r="F965" s="559"/>
      <c r="G965" s="631" t="s">
        <v>57</v>
      </c>
      <c r="H965" s="631" t="s">
        <v>2977</v>
      </c>
      <c r="I965" s="631" t="s">
        <v>12091</v>
      </c>
      <c r="J965" s="631" t="s">
        <v>2133</v>
      </c>
      <c r="K965" s="559"/>
    </row>
    <row r="966" spans="3:11" s="339" customFormat="1" ht="16.5" customHeight="1">
      <c r="C966" s="239"/>
      <c r="F966" s="559"/>
      <c r="G966" s="631" t="s">
        <v>57</v>
      </c>
      <c r="H966" s="631" t="s">
        <v>2979</v>
      </c>
      <c r="I966" s="631" t="s">
        <v>12092</v>
      </c>
      <c r="J966" s="631" t="s">
        <v>2133</v>
      </c>
      <c r="K966" s="559"/>
    </row>
    <row r="967" spans="3:11" s="339" customFormat="1" ht="16.5" customHeight="1">
      <c r="C967" s="239"/>
      <c r="F967" s="559"/>
      <c r="G967" s="631" t="s">
        <v>57</v>
      </c>
      <c r="H967" s="631" t="s">
        <v>3708</v>
      </c>
      <c r="I967" s="631" t="s">
        <v>13146</v>
      </c>
      <c r="J967" s="631" t="s">
        <v>2133</v>
      </c>
      <c r="K967" s="559"/>
    </row>
    <row r="968" spans="3:11" s="339" customFormat="1" ht="16.5" customHeight="1">
      <c r="C968" s="239"/>
      <c r="F968" s="559"/>
      <c r="G968" s="631" t="s">
        <v>57</v>
      </c>
      <c r="H968" s="631" t="s">
        <v>3709</v>
      </c>
      <c r="I968" s="631" t="s">
        <v>13147</v>
      </c>
      <c r="J968" s="631" t="s">
        <v>2133</v>
      </c>
      <c r="K968" s="559"/>
    </row>
    <row r="969" spans="3:11" s="339" customFormat="1" ht="16.5" customHeight="1">
      <c r="C969" s="239"/>
      <c r="F969" s="559"/>
      <c r="G969" s="631" t="s">
        <v>57</v>
      </c>
      <c r="H969" s="631" t="s">
        <v>2986</v>
      </c>
      <c r="I969" s="631" t="s">
        <v>12097</v>
      </c>
      <c r="J969" s="631" t="s">
        <v>2133</v>
      </c>
      <c r="K969" s="559"/>
    </row>
    <row r="970" spans="3:11" s="339" customFormat="1" ht="16.5" customHeight="1">
      <c r="C970" s="239"/>
      <c r="F970" s="559"/>
      <c r="G970" s="631" t="s">
        <v>57</v>
      </c>
      <c r="H970" s="631" t="s">
        <v>3710</v>
      </c>
      <c r="I970" s="631" t="s">
        <v>13148</v>
      </c>
      <c r="J970" s="631" t="s">
        <v>2133</v>
      </c>
      <c r="K970" s="559"/>
    </row>
    <row r="971" spans="3:11" s="339" customFormat="1" ht="16.5" customHeight="1">
      <c r="C971" s="239"/>
      <c r="F971" s="559"/>
      <c r="G971" s="631" t="s">
        <v>57</v>
      </c>
      <c r="H971" s="631" t="s">
        <v>3711</v>
      </c>
      <c r="I971" s="631" t="s">
        <v>13149</v>
      </c>
      <c r="J971" s="631" t="s">
        <v>2133</v>
      </c>
      <c r="K971" s="559"/>
    </row>
    <row r="972" spans="3:11" s="339" customFormat="1" ht="16.5" customHeight="1">
      <c r="C972" s="239"/>
      <c r="F972" s="559"/>
      <c r="G972" s="631" t="s">
        <v>57</v>
      </c>
      <c r="H972" s="631" t="s">
        <v>2988</v>
      </c>
      <c r="I972" s="631" t="s">
        <v>12098</v>
      </c>
      <c r="J972" s="631" t="s">
        <v>2133</v>
      </c>
      <c r="K972" s="559"/>
    </row>
    <row r="973" spans="3:11" s="339" customFormat="1" ht="16.5" customHeight="1">
      <c r="C973" s="239"/>
      <c r="F973" s="559"/>
      <c r="G973" s="631" t="s">
        <v>57</v>
      </c>
      <c r="H973" s="631" t="s">
        <v>3712</v>
      </c>
      <c r="I973" s="631" t="s">
        <v>13150</v>
      </c>
      <c r="J973" s="631" t="s">
        <v>2133</v>
      </c>
      <c r="K973" s="559"/>
    </row>
    <row r="974" spans="3:11" s="339" customFormat="1" ht="16.5" customHeight="1">
      <c r="C974" s="239"/>
      <c r="F974" s="559"/>
      <c r="G974" s="631" t="s">
        <v>57</v>
      </c>
      <c r="H974" s="631" t="s">
        <v>3713</v>
      </c>
      <c r="I974" s="631" t="s">
        <v>13151</v>
      </c>
      <c r="J974" s="631" t="s">
        <v>2133</v>
      </c>
      <c r="K974" s="559"/>
    </row>
    <row r="975" spans="3:11" s="339" customFormat="1" ht="16.5" customHeight="1">
      <c r="C975" s="239"/>
      <c r="F975" s="559"/>
      <c r="G975" s="631" t="s">
        <v>57</v>
      </c>
      <c r="H975" s="631" t="s">
        <v>2989</v>
      </c>
      <c r="I975" s="631" t="s">
        <v>12099</v>
      </c>
      <c r="J975" s="631" t="s">
        <v>2133</v>
      </c>
      <c r="K975" s="559"/>
    </row>
    <row r="976" spans="3:11" s="339" customFormat="1" ht="16.5" customHeight="1">
      <c r="C976" s="239"/>
      <c r="F976" s="559"/>
      <c r="G976" s="631" t="s">
        <v>57</v>
      </c>
      <c r="H976" s="631" t="s">
        <v>2991</v>
      </c>
      <c r="I976" s="631" t="s">
        <v>12100</v>
      </c>
      <c r="J976" s="631" t="s">
        <v>2133</v>
      </c>
      <c r="K976" s="559"/>
    </row>
    <row r="977" spans="3:11" s="339" customFormat="1" ht="16.5" customHeight="1">
      <c r="C977" s="239"/>
      <c r="F977" s="559"/>
      <c r="G977" s="631" t="s">
        <v>57</v>
      </c>
      <c r="H977" s="631" t="s">
        <v>3714</v>
      </c>
      <c r="I977" s="631" t="s">
        <v>13152</v>
      </c>
      <c r="J977" s="631" t="s">
        <v>2133</v>
      </c>
      <c r="K977" s="559"/>
    </row>
    <row r="978" spans="3:11" s="339" customFormat="1" ht="16.5" customHeight="1">
      <c r="C978" s="239"/>
      <c r="F978" s="559"/>
      <c r="G978" s="631" t="s">
        <v>57</v>
      </c>
      <c r="H978" s="631" t="s">
        <v>2995</v>
      </c>
      <c r="I978" s="631" t="s">
        <v>12103</v>
      </c>
      <c r="J978" s="631" t="s">
        <v>2133</v>
      </c>
      <c r="K978" s="559"/>
    </row>
    <row r="979" spans="3:11" s="339" customFormat="1" ht="16.5" customHeight="1">
      <c r="C979" s="239"/>
      <c r="F979" s="559"/>
      <c r="G979" s="631" t="s">
        <v>57</v>
      </c>
      <c r="H979" s="631" t="s">
        <v>3715</v>
      </c>
      <c r="I979" s="631" t="s">
        <v>13153</v>
      </c>
      <c r="J979" s="631" t="s">
        <v>2133</v>
      </c>
      <c r="K979" s="559"/>
    </row>
    <row r="980" spans="3:11" s="339" customFormat="1" ht="16.5" customHeight="1">
      <c r="C980" s="239"/>
      <c r="F980" s="559"/>
      <c r="G980" s="631" t="s">
        <v>57</v>
      </c>
      <c r="H980" s="631" t="s">
        <v>2997</v>
      </c>
      <c r="I980" s="631" t="s">
        <v>12104</v>
      </c>
      <c r="J980" s="631" t="s">
        <v>2133</v>
      </c>
      <c r="K980" s="559"/>
    </row>
    <row r="981" spans="3:11" s="339" customFormat="1" ht="16.5" customHeight="1">
      <c r="C981" s="239"/>
      <c r="F981" s="559"/>
      <c r="G981" s="631" t="s">
        <v>57</v>
      </c>
      <c r="H981" s="631" t="s">
        <v>3716</v>
      </c>
      <c r="I981" s="631" t="s">
        <v>13154</v>
      </c>
      <c r="J981" s="631" t="s">
        <v>2133</v>
      </c>
      <c r="K981" s="559"/>
    </row>
    <row r="982" spans="3:11" s="339" customFormat="1" ht="16.5" customHeight="1">
      <c r="C982" s="239"/>
      <c r="F982" s="559"/>
      <c r="G982" s="631" t="s">
        <v>57</v>
      </c>
      <c r="H982" s="631" t="s">
        <v>2998</v>
      </c>
      <c r="I982" s="631" t="s">
        <v>12105</v>
      </c>
      <c r="J982" s="631" t="s">
        <v>2133</v>
      </c>
      <c r="K982" s="559"/>
    </row>
    <row r="983" spans="3:11" s="339" customFormat="1" ht="16.5" customHeight="1">
      <c r="C983" s="239"/>
      <c r="F983" s="559"/>
      <c r="G983" s="631" t="s">
        <v>57</v>
      </c>
      <c r="H983" s="631" t="s">
        <v>3000</v>
      </c>
      <c r="I983" s="631" t="s">
        <v>12106</v>
      </c>
      <c r="J983" s="631" t="s">
        <v>2133</v>
      </c>
      <c r="K983" s="559"/>
    </row>
    <row r="984" spans="3:11" s="339" customFormat="1" ht="16.5" customHeight="1">
      <c r="C984" s="239"/>
      <c r="F984" s="559"/>
      <c r="G984" s="631" t="s">
        <v>57</v>
      </c>
      <c r="H984" s="631" t="s">
        <v>3001</v>
      </c>
      <c r="I984" s="631" t="s">
        <v>12107</v>
      </c>
      <c r="J984" s="631" t="s">
        <v>2133</v>
      </c>
      <c r="K984" s="559"/>
    </row>
    <row r="985" spans="3:11" s="339" customFormat="1" ht="16.5" customHeight="1">
      <c r="C985" s="239"/>
      <c r="F985" s="559"/>
      <c r="G985" s="631" t="s">
        <v>57</v>
      </c>
      <c r="H985" s="631" t="s">
        <v>3717</v>
      </c>
      <c r="I985" s="631" t="s">
        <v>13155</v>
      </c>
      <c r="J985" s="631" t="s">
        <v>2133</v>
      </c>
      <c r="K985" s="559"/>
    </row>
    <row r="986" spans="3:11" s="339" customFormat="1" ht="16.5" customHeight="1">
      <c r="C986" s="239"/>
      <c r="F986" s="559"/>
      <c r="G986" s="631" t="s">
        <v>57</v>
      </c>
      <c r="H986" s="631" t="s">
        <v>3718</v>
      </c>
      <c r="I986" s="631" t="s">
        <v>13156</v>
      </c>
      <c r="J986" s="631" t="s">
        <v>2133</v>
      </c>
      <c r="K986" s="559"/>
    </row>
    <row r="987" spans="3:11" s="339" customFormat="1" ht="16.5" customHeight="1">
      <c r="C987" s="239"/>
      <c r="F987" s="559"/>
      <c r="G987" s="631" t="s">
        <v>57</v>
      </c>
      <c r="H987" s="631" t="s">
        <v>3719</v>
      </c>
      <c r="I987" s="631" t="s">
        <v>13157</v>
      </c>
      <c r="J987" s="631" t="s">
        <v>2133</v>
      </c>
      <c r="K987" s="559"/>
    </row>
    <row r="988" spans="3:11" s="339" customFormat="1" ht="16.5" customHeight="1">
      <c r="C988" s="239"/>
      <c r="F988" s="559"/>
      <c r="G988" s="631" t="s">
        <v>57</v>
      </c>
      <c r="H988" s="631" t="s">
        <v>3720</v>
      </c>
      <c r="I988" s="631" t="s">
        <v>13158</v>
      </c>
      <c r="J988" s="631" t="s">
        <v>2133</v>
      </c>
      <c r="K988" s="559"/>
    </row>
    <row r="989" spans="3:11" s="339" customFormat="1" ht="16.5" customHeight="1">
      <c r="C989" s="239"/>
      <c r="F989" s="559"/>
      <c r="G989" s="631" t="s">
        <v>57</v>
      </c>
      <c r="H989" s="631" t="s">
        <v>3721</v>
      </c>
      <c r="I989" s="631" t="s">
        <v>13159</v>
      </c>
      <c r="J989" s="631" t="s">
        <v>2133</v>
      </c>
      <c r="K989" s="559"/>
    </row>
    <row r="990" spans="3:11" s="339" customFormat="1" ht="16.5" customHeight="1">
      <c r="C990" s="239"/>
      <c r="F990" s="559"/>
      <c r="G990" s="631" t="s">
        <v>57</v>
      </c>
      <c r="H990" s="631" t="s">
        <v>3722</v>
      </c>
      <c r="I990" s="631" t="s">
        <v>13160</v>
      </c>
      <c r="J990" s="631" t="s">
        <v>2133</v>
      </c>
      <c r="K990" s="559"/>
    </row>
    <row r="991" spans="3:11" s="339" customFormat="1" ht="16.5" customHeight="1">
      <c r="C991" s="239"/>
      <c r="F991" s="559"/>
      <c r="G991" s="631" t="s">
        <v>57</v>
      </c>
      <c r="H991" s="631" t="s">
        <v>3723</v>
      </c>
      <c r="I991" s="631" t="s">
        <v>13161</v>
      </c>
      <c r="J991" s="631" t="s">
        <v>2133</v>
      </c>
      <c r="K991" s="559"/>
    </row>
    <row r="992" spans="3:11" s="339" customFormat="1" ht="16.5" customHeight="1">
      <c r="C992" s="239"/>
      <c r="F992" s="559"/>
      <c r="G992" s="631" t="s">
        <v>57</v>
      </c>
      <c r="H992" s="631" t="s">
        <v>3724</v>
      </c>
      <c r="I992" s="631" t="s">
        <v>13162</v>
      </c>
      <c r="J992" s="631" t="s">
        <v>2133</v>
      </c>
      <c r="K992" s="559"/>
    </row>
    <row r="993" spans="3:11" s="339" customFormat="1" ht="16.5" customHeight="1">
      <c r="C993" s="239"/>
      <c r="F993" s="559"/>
      <c r="G993" s="631" t="s">
        <v>57</v>
      </c>
      <c r="H993" s="631" t="s">
        <v>3006</v>
      </c>
      <c r="I993" s="631" t="s">
        <v>12110</v>
      </c>
      <c r="J993" s="631" t="s">
        <v>2133</v>
      </c>
      <c r="K993" s="559"/>
    </row>
    <row r="994" spans="3:11" s="339" customFormat="1" ht="16.5" customHeight="1">
      <c r="C994" s="239"/>
      <c r="F994" s="559"/>
      <c r="G994" s="631" t="s">
        <v>57</v>
      </c>
      <c r="H994" s="631" t="s">
        <v>3725</v>
      </c>
      <c r="I994" s="631" t="s">
        <v>13163</v>
      </c>
      <c r="J994" s="631" t="s">
        <v>2133</v>
      </c>
      <c r="K994" s="559"/>
    </row>
    <row r="995" spans="3:11" s="339" customFormat="1" ht="16.5" customHeight="1">
      <c r="C995" s="239"/>
      <c r="F995" s="559"/>
      <c r="G995" s="631" t="s">
        <v>57</v>
      </c>
      <c r="H995" s="631" t="s">
        <v>3726</v>
      </c>
      <c r="I995" s="631" t="s">
        <v>13164</v>
      </c>
      <c r="J995" s="631" t="s">
        <v>2133</v>
      </c>
      <c r="K995" s="559"/>
    </row>
    <row r="996" spans="3:11" s="339" customFormat="1" ht="16.5" customHeight="1">
      <c r="C996" s="239"/>
      <c r="F996" s="559"/>
      <c r="G996" s="631" t="s">
        <v>57</v>
      </c>
      <c r="H996" s="631" t="s">
        <v>3008</v>
      </c>
      <c r="I996" s="631" t="s">
        <v>12111</v>
      </c>
      <c r="J996" s="631" t="s">
        <v>2133</v>
      </c>
      <c r="K996" s="559"/>
    </row>
    <row r="997" spans="3:11" s="339" customFormat="1" ht="16.5" customHeight="1">
      <c r="C997" s="239"/>
      <c r="F997" s="559"/>
      <c r="G997" s="631" t="s">
        <v>57</v>
      </c>
      <c r="H997" s="631" t="s">
        <v>3010</v>
      </c>
      <c r="I997" s="631" t="s">
        <v>12112</v>
      </c>
      <c r="J997" s="631" t="s">
        <v>2133</v>
      </c>
      <c r="K997" s="559"/>
    </row>
    <row r="998" spans="3:11" s="339" customFormat="1" ht="16.5" customHeight="1">
      <c r="C998" s="239"/>
      <c r="F998" s="559"/>
      <c r="G998" s="631" t="s">
        <v>57</v>
      </c>
      <c r="H998" s="631" t="s">
        <v>3011</v>
      </c>
      <c r="I998" s="631" t="s">
        <v>12113</v>
      </c>
      <c r="J998" s="631" t="s">
        <v>2133</v>
      </c>
      <c r="K998" s="559"/>
    </row>
    <row r="999" spans="3:11" s="339" customFormat="1" ht="16.5" customHeight="1">
      <c r="C999" s="239"/>
      <c r="F999" s="559"/>
      <c r="G999" s="631" t="s">
        <v>57</v>
      </c>
      <c r="H999" s="631" t="s">
        <v>3727</v>
      </c>
      <c r="I999" s="631" t="s">
        <v>13165</v>
      </c>
      <c r="J999" s="631" t="s">
        <v>2133</v>
      </c>
      <c r="K999" s="559"/>
    </row>
    <row r="1000" spans="3:11" s="339" customFormat="1" ht="16.5" customHeight="1">
      <c r="C1000" s="239"/>
      <c r="F1000" s="559"/>
      <c r="G1000" s="631" t="s">
        <v>57</v>
      </c>
      <c r="H1000" s="631" t="s">
        <v>3728</v>
      </c>
      <c r="I1000" s="631" t="s">
        <v>13166</v>
      </c>
      <c r="J1000" s="631" t="s">
        <v>2133</v>
      </c>
      <c r="K1000" s="559"/>
    </row>
    <row r="1001" spans="3:11" s="339" customFormat="1" ht="16.5" customHeight="1">
      <c r="C1001" s="239"/>
      <c r="F1001" s="559"/>
      <c r="G1001" s="631" t="s">
        <v>57</v>
      </c>
      <c r="H1001" s="631" t="s">
        <v>3729</v>
      </c>
      <c r="I1001" s="631" t="s">
        <v>13167</v>
      </c>
      <c r="J1001" s="631" t="s">
        <v>2133</v>
      </c>
      <c r="K1001" s="559"/>
    </row>
    <row r="1002" spans="3:11" s="339" customFormat="1" ht="16.5" customHeight="1">
      <c r="C1002" s="239"/>
      <c r="F1002" s="559"/>
      <c r="G1002" s="631" t="s">
        <v>57</v>
      </c>
      <c r="H1002" s="631" t="s">
        <v>3730</v>
      </c>
      <c r="I1002" s="631" t="s">
        <v>13168</v>
      </c>
      <c r="J1002" s="631" t="s">
        <v>2133</v>
      </c>
      <c r="K1002" s="559"/>
    </row>
    <row r="1003" spans="3:11" s="339" customFormat="1" ht="16.5" customHeight="1">
      <c r="C1003" s="239"/>
      <c r="F1003" s="559"/>
      <c r="G1003" s="631" t="s">
        <v>57</v>
      </c>
      <c r="H1003" s="631" t="s">
        <v>3731</v>
      </c>
      <c r="I1003" s="631" t="s">
        <v>13169</v>
      </c>
      <c r="J1003" s="631" t="s">
        <v>2133</v>
      </c>
      <c r="K1003" s="559"/>
    </row>
    <row r="1004" spans="3:11" s="339" customFormat="1" ht="16.5" customHeight="1">
      <c r="C1004" s="239"/>
      <c r="F1004" s="559"/>
      <c r="G1004" s="631" t="s">
        <v>57</v>
      </c>
      <c r="H1004" s="631" t="s">
        <v>3732</v>
      </c>
      <c r="I1004" s="631" t="s">
        <v>13170</v>
      </c>
      <c r="J1004" s="631" t="s">
        <v>2133</v>
      </c>
      <c r="K1004" s="559"/>
    </row>
    <row r="1005" spans="3:11" s="339" customFormat="1" ht="16.5" customHeight="1">
      <c r="C1005" s="239"/>
      <c r="F1005" s="559"/>
      <c r="G1005" s="631" t="s">
        <v>57</v>
      </c>
      <c r="H1005" s="631" t="s">
        <v>3733</v>
      </c>
      <c r="I1005" s="631" t="s">
        <v>13171</v>
      </c>
      <c r="J1005" s="631" t="s">
        <v>2133</v>
      </c>
      <c r="K1005" s="559"/>
    </row>
    <row r="1006" spans="3:11" s="339" customFormat="1" ht="16.5" customHeight="1">
      <c r="C1006" s="239"/>
      <c r="F1006" s="559"/>
      <c r="G1006" s="631" t="s">
        <v>57</v>
      </c>
      <c r="H1006" s="631" t="s">
        <v>3734</v>
      </c>
      <c r="I1006" s="631" t="s">
        <v>13172</v>
      </c>
      <c r="J1006" s="631" t="s">
        <v>2133</v>
      </c>
      <c r="K1006" s="559"/>
    </row>
    <row r="1007" spans="3:11" s="339" customFormat="1" ht="16.5" customHeight="1">
      <c r="C1007" s="239"/>
      <c r="F1007" s="559"/>
      <c r="G1007" s="631" t="s">
        <v>57</v>
      </c>
      <c r="H1007" s="631" t="s">
        <v>3735</v>
      </c>
      <c r="I1007" s="631" t="s">
        <v>13173</v>
      </c>
      <c r="J1007" s="631" t="s">
        <v>2133</v>
      </c>
      <c r="K1007" s="559"/>
    </row>
    <row r="1008" spans="3:11" s="339" customFormat="1" ht="16.5" customHeight="1">
      <c r="C1008" s="239"/>
      <c r="F1008" s="559"/>
      <c r="G1008" s="631" t="s">
        <v>57</v>
      </c>
      <c r="H1008" s="631" t="s">
        <v>3736</v>
      </c>
      <c r="I1008" s="631" t="s">
        <v>13174</v>
      </c>
      <c r="J1008" s="631" t="s">
        <v>2133</v>
      </c>
      <c r="K1008" s="559"/>
    </row>
    <row r="1009" spans="3:11" s="339" customFormat="1" ht="16.5" customHeight="1">
      <c r="C1009" s="239"/>
      <c r="F1009" s="559"/>
      <c r="G1009" s="631" t="s">
        <v>57</v>
      </c>
      <c r="H1009" s="631" t="s">
        <v>3737</v>
      </c>
      <c r="I1009" s="631" t="s">
        <v>13175</v>
      </c>
      <c r="J1009" s="631" t="s">
        <v>2133</v>
      </c>
      <c r="K1009" s="559"/>
    </row>
    <row r="1010" spans="3:11" s="339" customFormat="1" ht="16.5" customHeight="1">
      <c r="C1010" s="239"/>
      <c r="F1010" s="559"/>
      <c r="G1010" s="631" t="s">
        <v>57</v>
      </c>
      <c r="H1010" s="631" t="s">
        <v>3738</v>
      </c>
      <c r="I1010" s="631" t="s">
        <v>13176</v>
      </c>
      <c r="J1010" s="631" t="s">
        <v>2133</v>
      </c>
      <c r="K1010" s="559"/>
    </row>
    <row r="1011" spans="3:11" s="339" customFormat="1" ht="16.5" customHeight="1">
      <c r="C1011" s="239"/>
      <c r="F1011" s="559"/>
      <c r="G1011" s="631" t="s">
        <v>57</v>
      </c>
      <c r="H1011" s="631" t="s">
        <v>3739</v>
      </c>
      <c r="I1011" s="631" t="s">
        <v>13177</v>
      </c>
      <c r="J1011" s="631" t="s">
        <v>2133</v>
      </c>
      <c r="K1011" s="559"/>
    </row>
    <row r="1012" spans="3:11" s="339" customFormat="1" ht="16.5" customHeight="1">
      <c r="C1012" s="239"/>
      <c r="F1012" s="559"/>
      <c r="G1012" s="631" t="s">
        <v>57</v>
      </c>
      <c r="H1012" s="631" t="s">
        <v>3740</v>
      </c>
      <c r="I1012" s="631" t="s">
        <v>13178</v>
      </c>
      <c r="J1012" s="631" t="s">
        <v>2133</v>
      </c>
      <c r="K1012" s="559"/>
    </row>
    <row r="1013" spans="3:11" s="339" customFormat="1" ht="16.5" customHeight="1">
      <c r="C1013" s="239"/>
      <c r="F1013" s="559"/>
      <c r="G1013" s="631" t="s">
        <v>57</v>
      </c>
      <c r="H1013" s="631" t="s">
        <v>3741</v>
      </c>
      <c r="I1013" s="631" t="s">
        <v>13179</v>
      </c>
      <c r="J1013" s="631" t="s">
        <v>2133</v>
      </c>
      <c r="K1013" s="559"/>
    </row>
    <row r="1014" spans="3:11" s="339" customFormat="1" ht="16.5" customHeight="1">
      <c r="C1014" s="239"/>
      <c r="F1014" s="559"/>
      <c r="G1014" s="631" t="s">
        <v>57</v>
      </c>
      <c r="H1014" s="631" t="s">
        <v>3742</v>
      </c>
      <c r="I1014" s="631" t="s">
        <v>13180</v>
      </c>
      <c r="J1014" s="631" t="s">
        <v>2133</v>
      </c>
      <c r="K1014" s="559"/>
    </row>
    <row r="1015" spans="3:11" s="339" customFormat="1" ht="16.5" customHeight="1">
      <c r="C1015" s="239"/>
      <c r="F1015" s="559"/>
      <c r="G1015" s="631" t="s">
        <v>57</v>
      </c>
      <c r="H1015" s="631" t="s">
        <v>3743</v>
      </c>
      <c r="I1015" s="631" t="s">
        <v>13181</v>
      </c>
      <c r="J1015" s="631" t="s">
        <v>2133</v>
      </c>
      <c r="K1015" s="559"/>
    </row>
    <row r="1016" spans="3:11" s="339" customFormat="1" ht="16.5" customHeight="1">
      <c r="C1016" s="239"/>
      <c r="F1016" s="559"/>
      <c r="G1016" s="631" t="s">
        <v>57</v>
      </c>
      <c r="H1016" s="631" t="s">
        <v>3744</v>
      </c>
      <c r="I1016" s="631" t="s">
        <v>13182</v>
      </c>
      <c r="J1016" s="631" t="s">
        <v>2133</v>
      </c>
      <c r="K1016" s="559"/>
    </row>
    <row r="1017" spans="3:11" s="339" customFormat="1" ht="16.5" customHeight="1">
      <c r="C1017" s="239"/>
      <c r="F1017" s="559"/>
      <c r="G1017" s="631" t="s">
        <v>57</v>
      </c>
      <c r="H1017" s="631" t="s">
        <v>3745</v>
      </c>
      <c r="I1017" s="631" t="s">
        <v>13183</v>
      </c>
      <c r="J1017" s="631" t="s">
        <v>2133</v>
      </c>
      <c r="K1017" s="559"/>
    </row>
    <row r="1018" spans="3:11" s="339" customFormat="1" ht="16.5" customHeight="1">
      <c r="C1018" s="239"/>
      <c r="F1018" s="559"/>
      <c r="G1018" s="631" t="s">
        <v>57</v>
      </c>
      <c r="H1018" s="631" t="s">
        <v>3746</v>
      </c>
      <c r="I1018" s="631" t="s">
        <v>13184</v>
      </c>
      <c r="J1018" s="631" t="s">
        <v>2133</v>
      </c>
      <c r="K1018" s="559"/>
    </row>
    <row r="1019" spans="3:11" s="339" customFormat="1" ht="16.5" customHeight="1">
      <c r="C1019" s="239"/>
      <c r="F1019" s="559"/>
      <c r="G1019" s="631" t="s">
        <v>57</v>
      </c>
      <c r="H1019" s="631" t="s">
        <v>3747</v>
      </c>
      <c r="I1019" s="631" t="s">
        <v>13185</v>
      </c>
      <c r="J1019" s="631" t="s">
        <v>2133</v>
      </c>
      <c r="K1019" s="559"/>
    </row>
    <row r="1020" spans="3:11" s="339" customFormat="1" ht="16.5" customHeight="1">
      <c r="C1020" s="239"/>
      <c r="F1020" s="559"/>
      <c r="G1020" s="631" t="s">
        <v>57</v>
      </c>
      <c r="H1020" s="631" t="s">
        <v>3748</v>
      </c>
      <c r="I1020" s="631" t="s">
        <v>13186</v>
      </c>
      <c r="J1020" s="631" t="s">
        <v>2133</v>
      </c>
      <c r="K1020" s="559"/>
    </row>
    <row r="1021" spans="3:11" s="339" customFormat="1" ht="16.5" customHeight="1">
      <c r="C1021" s="239"/>
      <c r="F1021" s="559"/>
      <c r="G1021" s="631" t="s">
        <v>57</v>
      </c>
      <c r="H1021" s="631" t="s">
        <v>3749</v>
      </c>
      <c r="I1021" s="631" t="s">
        <v>13187</v>
      </c>
      <c r="J1021" s="631" t="s">
        <v>2133</v>
      </c>
      <c r="K1021" s="559"/>
    </row>
    <row r="1022" spans="3:11" s="339" customFormat="1" ht="16.5" customHeight="1">
      <c r="C1022" s="239"/>
      <c r="F1022" s="559"/>
      <c r="G1022" s="631" t="s">
        <v>57</v>
      </c>
      <c r="H1022" s="631" t="s">
        <v>3750</v>
      </c>
      <c r="I1022" s="631" t="s">
        <v>13188</v>
      </c>
      <c r="J1022" s="631" t="s">
        <v>2133</v>
      </c>
      <c r="K1022" s="559"/>
    </row>
    <row r="1023" spans="3:11" s="339" customFormat="1" ht="16.5" customHeight="1">
      <c r="C1023" s="239"/>
      <c r="F1023" s="559"/>
      <c r="G1023" s="631" t="s">
        <v>57</v>
      </c>
      <c r="H1023" s="631" t="s">
        <v>3751</v>
      </c>
      <c r="I1023" s="631" t="s">
        <v>13189</v>
      </c>
      <c r="J1023" s="631" t="s">
        <v>2133</v>
      </c>
      <c r="K1023" s="559"/>
    </row>
    <row r="1024" spans="3:11" s="339" customFormat="1" ht="16.5" customHeight="1">
      <c r="C1024" s="239"/>
      <c r="F1024" s="559"/>
      <c r="G1024" s="631" t="s">
        <v>57</v>
      </c>
      <c r="H1024" s="631" t="s">
        <v>3752</v>
      </c>
      <c r="I1024" s="631" t="s">
        <v>13190</v>
      </c>
      <c r="J1024" s="631" t="s">
        <v>2133</v>
      </c>
      <c r="K1024" s="559"/>
    </row>
    <row r="1025" spans="3:11" s="339" customFormat="1" ht="16.5" customHeight="1">
      <c r="C1025" s="239"/>
      <c r="F1025" s="559"/>
      <c r="G1025" s="631" t="s">
        <v>57</v>
      </c>
      <c r="H1025" s="631" t="s">
        <v>3753</v>
      </c>
      <c r="I1025" s="631" t="s">
        <v>13191</v>
      </c>
      <c r="J1025" s="631" t="s">
        <v>2133</v>
      </c>
      <c r="K1025" s="559"/>
    </row>
    <row r="1026" spans="3:11" s="339" customFormat="1" ht="16.5" customHeight="1">
      <c r="C1026" s="239"/>
      <c r="F1026" s="559"/>
      <c r="G1026" s="631" t="s">
        <v>57</v>
      </c>
      <c r="H1026" s="631" t="s">
        <v>3754</v>
      </c>
      <c r="I1026" s="631" t="s">
        <v>13192</v>
      </c>
      <c r="J1026" s="631" t="s">
        <v>2133</v>
      </c>
      <c r="K1026" s="559"/>
    </row>
    <row r="1027" spans="3:11" s="339" customFormat="1" ht="16.5" customHeight="1">
      <c r="C1027" s="239"/>
      <c r="F1027" s="559"/>
      <c r="G1027" s="631" t="s">
        <v>57</v>
      </c>
      <c r="H1027" s="631" t="s">
        <v>3755</v>
      </c>
      <c r="I1027" s="631" t="s">
        <v>13193</v>
      </c>
      <c r="J1027" s="631" t="s">
        <v>2133</v>
      </c>
      <c r="K1027" s="559"/>
    </row>
    <row r="1028" spans="3:11" s="339" customFormat="1" ht="16.5" customHeight="1">
      <c r="C1028" s="239"/>
      <c r="F1028" s="559"/>
      <c r="G1028" s="631" t="s">
        <v>57</v>
      </c>
      <c r="H1028" s="631" t="s">
        <v>3756</v>
      </c>
      <c r="I1028" s="631" t="s">
        <v>13194</v>
      </c>
      <c r="J1028" s="631" t="s">
        <v>2133</v>
      </c>
      <c r="K1028" s="559"/>
    </row>
    <row r="1029" spans="3:11" s="339" customFormat="1" ht="16.5" customHeight="1">
      <c r="C1029" s="239"/>
      <c r="F1029" s="559"/>
      <c r="G1029" s="631" t="s">
        <v>57</v>
      </c>
      <c r="H1029" s="631" t="s">
        <v>3757</v>
      </c>
      <c r="I1029" s="631" t="s">
        <v>13195</v>
      </c>
      <c r="J1029" s="631" t="s">
        <v>2133</v>
      </c>
      <c r="K1029" s="559"/>
    </row>
    <row r="1030" spans="3:11" s="339" customFormat="1" ht="16.5" customHeight="1">
      <c r="C1030" s="239"/>
      <c r="F1030" s="559"/>
      <c r="G1030" s="631" t="s">
        <v>57</v>
      </c>
      <c r="H1030" s="631" t="s">
        <v>3758</v>
      </c>
      <c r="I1030" s="631" t="s">
        <v>13196</v>
      </c>
      <c r="J1030" s="631" t="s">
        <v>2133</v>
      </c>
      <c r="K1030" s="559"/>
    </row>
    <row r="1031" spans="3:11" s="339" customFormat="1" ht="16.5" customHeight="1">
      <c r="C1031" s="239"/>
      <c r="F1031" s="559"/>
      <c r="G1031" s="631" t="s">
        <v>57</v>
      </c>
      <c r="H1031" s="631" t="s">
        <v>3759</v>
      </c>
      <c r="I1031" s="631" t="s">
        <v>13197</v>
      </c>
      <c r="J1031" s="631" t="s">
        <v>2133</v>
      </c>
      <c r="K1031" s="559"/>
    </row>
    <row r="1032" spans="3:11" s="339" customFormat="1" ht="16.5" customHeight="1">
      <c r="C1032" s="239"/>
      <c r="F1032" s="559"/>
      <c r="G1032" s="631" t="s">
        <v>57</v>
      </c>
      <c r="H1032" s="631" t="s">
        <v>3760</v>
      </c>
      <c r="I1032" s="631" t="s">
        <v>13198</v>
      </c>
      <c r="J1032" s="631" t="s">
        <v>2133</v>
      </c>
      <c r="K1032" s="559"/>
    </row>
    <row r="1033" spans="3:11" s="339" customFormat="1" ht="16.5" customHeight="1">
      <c r="C1033" s="239"/>
      <c r="F1033" s="559"/>
      <c r="G1033" s="631" t="s">
        <v>57</v>
      </c>
      <c r="H1033" s="631" t="s">
        <v>3761</v>
      </c>
      <c r="I1033" s="631" t="s">
        <v>13199</v>
      </c>
      <c r="J1033" s="631" t="s">
        <v>2133</v>
      </c>
      <c r="K1033" s="559"/>
    </row>
    <row r="1034" spans="3:11" s="339" customFormat="1" ht="16.5" customHeight="1">
      <c r="C1034" s="239"/>
      <c r="F1034" s="559"/>
      <c r="G1034" s="631" t="s">
        <v>57</v>
      </c>
      <c r="H1034" s="631" t="s">
        <v>3762</v>
      </c>
      <c r="I1034" s="631" t="s">
        <v>13200</v>
      </c>
      <c r="J1034" s="631" t="s">
        <v>2133</v>
      </c>
      <c r="K1034" s="559"/>
    </row>
    <row r="1035" spans="3:11" s="339" customFormat="1" ht="16.5" customHeight="1">
      <c r="C1035" s="239"/>
      <c r="F1035" s="559"/>
      <c r="G1035" s="631" t="s">
        <v>57</v>
      </c>
      <c r="H1035" s="631" t="s">
        <v>3763</v>
      </c>
      <c r="I1035" s="631" t="s">
        <v>13201</v>
      </c>
      <c r="J1035" s="631" t="s">
        <v>2133</v>
      </c>
      <c r="K1035" s="559"/>
    </row>
    <row r="1036" spans="3:11" s="339" customFormat="1" ht="16.5" customHeight="1">
      <c r="C1036" s="239"/>
      <c r="F1036" s="559"/>
      <c r="G1036" s="631" t="s">
        <v>57</v>
      </c>
      <c r="H1036" s="631" t="s">
        <v>3764</v>
      </c>
      <c r="I1036" s="631" t="s">
        <v>13202</v>
      </c>
      <c r="J1036" s="631" t="s">
        <v>2133</v>
      </c>
      <c r="K1036" s="559"/>
    </row>
    <row r="1037" spans="3:11" s="339" customFormat="1" ht="16.5" customHeight="1">
      <c r="C1037" s="239"/>
      <c r="F1037" s="559"/>
      <c r="G1037" s="631" t="s">
        <v>57</v>
      </c>
      <c r="H1037" s="631" t="s">
        <v>3765</v>
      </c>
      <c r="I1037" s="631" t="s">
        <v>13203</v>
      </c>
      <c r="J1037" s="631" t="s">
        <v>2133</v>
      </c>
      <c r="K1037" s="559"/>
    </row>
    <row r="1038" spans="3:11" s="339" customFormat="1" ht="16.5" customHeight="1">
      <c r="C1038" s="239"/>
      <c r="F1038" s="559"/>
      <c r="G1038" s="631" t="s">
        <v>57</v>
      </c>
      <c r="H1038" s="631" t="s">
        <v>3766</v>
      </c>
      <c r="I1038" s="631" t="s">
        <v>13204</v>
      </c>
      <c r="J1038" s="631" t="s">
        <v>2133</v>
      </c>
      <c r="K1038" s="559"/>
    </row>
    <row r="1039" spans="3:11" s="339" customFormat="1" ht="16.5" customHeight="1">
      <c r="C1039" s="239"/>
      <c r="F1039" s="559"/>
      <c r="G1039" s="631" t="s">
        <v>57</v>
      </c>
      <c r="H1039" s="631" t="s">
        <v>3767</v>
      </c>
      <c r="I1039" s="631" t="s">
        <v>13205</v>
      </c>
      <c r="J1039" s="631" t="s">
        <v>2133</v>
      </c>
      <c r="K1039" s="559"/>
    </row>
    <row r="1040" spans="3:11" s="339" customFormat="1" ht="16.5" customHeight="1">
      <c r="C1040" s="239"/>
      <c r="F1040" s="559"/>
      <c r="G1040" s="631" t="s">
        <v>57</v>
      </c>
      <c r="H1040" s="631" t="s">
        <v>3768</v>
      </c>
      <c r="I1040" s="631" t="s">
        <v>13206</v>
      </c>
      <c r="J1040" s="631" t="s">
        <v>2133</v>
      </c>
      <c r="K1040" s="559"/>
    </row>
    <row r="1041" spans="3:11" s="339" customFormat="1" ht="16.5" customHeight="1">
      <c r="C1041" s="239"/>
      <c r="F1041" s="559"/>
      <c r="G1041" s="631" t="s">
        <v>57</v>
      </c>
      <c r="H1041" s="631" t="s">
        <v>3769</v>
      </c>
      <c r="I1041" s="631" t="s">
        <v>13207</v>
      </c>
      <c r="J1041" s="631" t="s">
        <v>2133</v>
      </c>
      <c r="K1041" s="559"/>
    </row>
    <row r="1042" spans="3:11" s="339" customFormat="1" ht="16.5" customHeight="1">
      <c r="C1042" s="239"/>
      <c r="F1042" s="559"/>
      <c r="G1042" s="631" t="s">
        <v>57</v>
      </c>
      <c r="H1042" s="631" t="s">
        <v>3770</v>
      </c>
      <c r="I1042" s="631" t="s">
        <v>13208</v>
      </c>
      <c r="J1042" s="631" t="s">
        <v>2133</v>
      </c>
      <c r="K1042" s="559"/>
    </row>
    <row r="1043" spans="3:11" s="339" customFormat="1" ht="16.5" customHeight="1">
      <c r="C1043" s="239"/>
      <c r="F1043" s="559"/>
      <c r="G1043" s="631" t="s">
        <v>57</v>
      </c>
      <c r="H1043" s="631" t="s">
        <v>3771</v>
      </c>
      <c r="I1043" s="631" t="s">
        <v>13209</v>
      </c>
      <c r="J1043" s="631" t="s">
        <v>2133</v>
      </c>
      <c r="K1043" s="559"/>
    </row>
    <row r="1044" spans="3:11" s="339" customFormat="1" ht="16.5" customHeight="1">
      <c r="C1044" s="239"/>
      <c r="F1044" s="559"/>
      <c r="G1044" s="631" t="s">
        <v>57</v>
      </c>
      <c r="H1044" s="631" t="s">
        <v>3772</v>
      </c>
      <c r="I1044" s="631" t="s">
        <v>13210</v>
      </c>
      <c r="J1044" s="631" t="s">
        <v>2133</v>
      </c>
      <c r="K1044" s="559"/>
    </row>
    <row r="1045" spans="3:11" s="339" customFormat="1" ht="16.5" customHeight="1">
      <c r="C1045" s="239"/>
      <c r="F1045" s="559"/>
      <c r="G1045" s="631" t="s">
        <v>57</v>
      </c>
      <c r="H1045" s="631" t="s">
        <v>3773</v>
      </c>
      <c r="I1045" s="631" t="s">
        <v>13211</v>
      </c>
      <c r="J1045" s="631" t="s">
        <v>2133</v>
      </c>
      <c r="K1045" s="559"/>
    </row>
    <row r="1046" spans="3:11" s="339" customFormat="1" ht="16.5" customHeight="1">
      <c r="C1046" s="239"/>
      <c r="F1046" s="559"/>
      <c r="G1046" s="631" t="s">
        <v>57</v>
      </c>
      <c r="H1046" s="631" t="s">
        <v>3774</v>
      </c>
      <c r="I1046" s="631" t="s">
        <v>13212</v>
      </c>
      <c r="J1046" s="631" t="s">
        <v>2133</v>
      </c>
      <c r="K1046" s="559"/>
    </row>
    <row r="1047" spans="3:11" s="339" customFormat="1" ht="16.5" customHeight="1">
      <c r="C1047" s="239"/>
      <c r="F1047" s="559"/>
      <c r="G1047" s="631" t="s">
        <v>57</v>
      </c>
      <c r="H1047" s="631" t="s">
        <v>3775</v>
      </c>
      <c r="I1047" s="631" t="s">
        <v>13213</v>
      </c>
      <c r="J1047" s="631" t="s">
        <v>2133</v>
      </c>
      <c r="K1047" s="559"/>
    </row>
    <row r="1048" spans="3:11" s="339" customFormat="1" ht="16.5" customHeight="1">
      <c r="C1048" s="239"/>
      <c r="F1048" s="559"/>
      <c r="G1048" s="631" t="s">
        <v>57</v>
      </c>
      <c r="H1048" s="631" t="s">
        <v>3776</v>
      </c>
      <c r="I1048" s="631" t="s">
        <v>13214</v>
      </c>
      <c r="J1048" s="631" t="s">
        <v>2133</v>
      </c>
      <c r="K1048" s="559"/>
    </row>
    <row r="1049" spans="3:11" s="339" customFormat="1" ht="16.5" customHeight="1">
      <c r="C1049" s="239"/>
      <c r="F1049" s="559"/>
      <c r="G1049" s="631" t="s">
        <v>57</v>
      </c>
      <c r="H1049" s="631" t="s">
        <v>3777</v>
      </c>
      <c r="I1049" s="631" t="s">
        <v>13215</v>
      </c>
      <c r="J1049" s="631" t="s">
        <v>2133</v>
      </c>
      <c r="K1049" s="559"/>
    </row>
    <row r="1050" spans="3:11" s="339" customFormat="1" ht="16.5" customHeight="1">
      <c r="C1050" s="239"/>
      <c r="F1050" s="559"/>
      <c r="G1050" s="631" t="s">
        <v>57</v>
      </c>
      <c r="H1050" s="631" t="s">
        <v>3778</v>
      </c>
      <c r="I1050" s="631" t="s">
        <v>13216</v>
      </c>
      <c r="J1050" s="631" t="s">
        <v>2133</v>
      </c>
      <c r="K1050" s="559"/>
    </row>
    <row r="1051" spans="3:11" s="339" customFormat="1" ht="16.5" customHeight="1">
      <c r="C1051" s="239"/>
      <c r="F1051" s="559"/>
      <c r="G1051" s="631" t="s">
        <v>57</v>
      </c>
      <c r="H1051" s="631" t="s">
        <v>3779</v>
      </c>
      <c r="I1051" s="631" t="s">
        <v>13217</v>
      </c>
      <c r="J1051" s="631" t="s">
        <v>2133</v>
      </c>
      <c r="K1051" s="559"/>
    </row>
    <row r="1052" spans="3:11" s="339" customFormat="1" ht="16.5" customHeight="1">
      <c r="C1052" s="239"/>
      <c r="F1052" s="559"/>
      <c r="G1052" s="631" t="s">
        <v>57</v>
      </c>
      <c r="H1052" s="631" t="s">
        <v>3780</v>
      </c>
      <c r="I1052" s="631" t="s">
        <v>13218</v>
      </c>
      <c r="J1052" s="631" t="s">
        <v>2133</v>
      </c>
      <c r="K1052" s="559"/>
    </row>
    <row r="1053" spans="3:11" s="339" customFormat="1" ht="16.5" customHeight="1">
      <c r="C1053" s="239"/>
      <c r="F1053" s="559"/>
      <c r="G1053" s="631" t="s">
        <v>57</v>
      </c>
      <c r="H1053" s="631" t="s">
        <v>3781</v>
      </c>
      <c r="I1053" s="631" t="s">
        <v>13219</v>
      </c>
      <c r="J1053" s="631" t="s">
        <v>2133</v>
      </c>
      <c r="K1053" s="559"/>
    </row>
    <row r="1054" spans="3:11" s="339" customFormat="1" ht="16.5" customHeight="1">
      <c r="C1054" s="239"/>
      <c r="F1054" s="559"/>
      <c r="G1054" s="631" t="s">
        <v>57</v>
      </c>
      <c r="H1054" s="631" t="s">
        <v>3782</v>
      </c>
      <c r="I1054" s="631" t="s">
        <v>13220</v>
      </c>
      <c r="J1054" s="631" t="s">
        <v>2133</v>
      </c>
      <c r="K1054" s="559"/>
    </row>
    <row r="1055" spans="3:11" s="339" customFormat="1" ht="16.5" customHeight="1">
      <c r="C1055" s="239"/>
      <c r="F1055" s="559"/>
      <c r="G1055" s="631" t="s">
        <v>57</v>
      </c>
      <c r="H1055" s="631" t="s">
        <v>3783</v>
      </c>
      <c r="I1055" s="631" t="s">
        <v>13221</v>
      </c>
      <c r="J1055" s="631" t="s">
        <v>2133</v>
      </c>
      <c r="K1055" s="559"/>
    </row>
    <row r="1056" spans="3:11" s="339" customFormat="1" ht="16.5" customHeight="1">
      <c r="C1056" s="239"/>
      <c r="F1056" s="559"/>
      <c r="G1056" s="631" t="s">
        <v>57</v>
      </c>
      <c r="H1056" s="631" t="s">
        <v>3784</v>
      </c>
      <c r="I1056" s="631" t="s">
        <v>13222</v>
      </c>
      <c r="J1056" s="631" t="s">
        <v>2133</v>
      </c>
      <c r="K1056" s="559"/>
    </row>
    <row r="1057" spans="3:11" s="339" customFormat="1" ht="16.5" customHeight="1">
      <c r="C1057" s="239"/>
      <c r="F1057" s="559"/>
      <c r="G1057" s="631" t="s">
        <v>57</v>
      </c>
      <c r="H1057" s="631" t="s">
        <v>3785</v>
      </c>
      <c r="I1057" s="631" t="s">
        <v>13223</v>
      </c>
      <c r="J1057" s="631" t="s">
        <v>2133</v>
      </c>
      <c r="K1057" s="559"/>
    </row>
    <row r="1058" spans="3:11" s="339" customFormat="1" ht="16.5" customHeight="1">
      <c r="C1058" s="239"/>
      <c r="F1058" s="559"/>
      <c r="G1058" s="631" t="s">
        <v>57</v>
      </c>
      <c r="H1058" s="631" t="s">
        <v>3786</v>
      </c>
      <c r="I1058" s="631" t="s">
        <v>13224</v>
      </c>
      <c r="J1058" s="631" t="s">
        <v>2133</v>
      </c>
      <c r="K1058" s="559"/>
    </row>
    <row r="1059" spans="3:11" s="339" customFormat="1" ht="16.5" customHeight="1">
      <c r="C1059" s="239"/>
      <c r="F1059" s="559"/>
      <c r="G1059" s="631" t="s">
        <v>57</v>
      </c>
      <c r="H1059" s="631" t="s">
        <v>3787</v>
      </c>
      <c r="I1059" s="631" t="s">
        <v>13225</v>
      </c>
      <c r="J1059" s="631" t="s">
        <v>2133</v>
      </c>
      <c r="K1059" s="559"/>
    </row>
    <row r="1060" spans="3:11" s="339" customFormat="1" ht="16.5" customHeight="1">
      <c r="C1060" s="239"/>
      <c r="F1060" s="559"/>
      <c r="G1060" s="631" t="s">
        <v>57</v>
      </c>
      <c r="H1060" s="631" t="s">
        <v>3788</v>
      </c>
      <c r="I1060" s="631" t="s">
        <v>13226</v>
      </c>
      <c r="J1060" s="631" t="s">
        <v>2133</v>
      </c>
      <c r="K1060" s="559"/>
    </row>
    <row r="1061" spans="3:11" s="339" customFormat="1" ht="16.5" customHeight="1">
      <c r="C1061" s="239"/>
      <c r="F1061" s="559"/>
      <c r="G1061" s="631" t="s">
        <v>57</v>
      </c>
      <c r="H1061" s="631" t="s">
        <v>3789</v>
      </c>
      <c r="I1061" s="631" t="s">
        <v>13227</v>
      </c>
      <c r="J1061" s="631" t="s">
        <v>2133</v>
      </c>
      <c r="K1061" s="559"/>
    </row>
    <row r="1062" spans="3:11" s="339" customFormat="1" ht="16.5" customHeight="1">
      <c r="C1062" s="239"/>
      <c r="F1062" s="559"/>
      <c r="G1062" s="631" t="s">
        <v>57</v>
      </c>
      <c r="H1062" s="631" t="s">
        <v>3790</v>
      </c>
      <c r="I1062" s="631" t="s">
        <v>13228</v>
      </c>
      <c r="J1062" s="631" t="s">
        <v>2133</v>
      </c>
      <c r="K1062" s="559"/>
    </row>
    <row r="1063" spans="3:11" s="339" customFormat="1" ht="16.5" customHeight="1">
      <c r="C1063" s="239"/>
      <c r="F1063" s="559"/>
      <c r="G1063" s="631" t="s">
        <v>57</v>
      </c>
      <c r="H1063" s="631" t="s">
        <v>3791</v>
      </c>
      <c r="I1063" s="631" t="s">
        <v>13229</v>
      </c>
      <c r="J1063" s="631" t="s">
        <v>2133</v>
      </c>
      <c r="K1063" s="559"/>
    </row>
    <row r="1064" spans="3:11" s="339" customFormat="1" ht="16.5" customHeight="1">
      <c r="C1064" s="239"/>
      <c r="F1064" s="559"/>
      <c r="G1064" s="631" t="s">
        <v>57</v>
      </c>
      <c r="H1064" s="631" t="s">
        <v>3792</v>
      </c>
      <c r="I1064" s="631" t="s">
        <v>13230</v>
      </c>
      <c r="J1064" s="631" t="s">
        <v>2133</v>
      </c>
      <c r="K1064" s="559"/>
    </row>
    <row r="1065" spans="3:11" s="339" customFormat="1" ht="16.5" customHeight="1">
      <c r="C1065" s="239"/>
      <c r="F1065" s="559"/>
      <c r="G1065" s="631" t="s">
        <v>57</v>
      </c>
      <c r="H1065" s="631" t="s">
        <v>3793</v>
      </c>
      <c r="I1065" s="631" t="s">
        <v>13231</v>
      </c>
      <c r="J1065" s="631" t="s">
        <v>2133</v>
      </c>
      <c r="K1065" s="559"/>
    </row>
    <row r="1066" spans="3:11" s="339" customFormat="1" ht="16.5" customHeight="1">
      <c r="C1066" s="239"/>
      <c r="F1066" s="559"/>
      <c r="G1066" s="631" t="s">
        <v>57</v>
      </c>
      <c r="H1066" s="631" t="s">
        <v>3794</v>
      </c>
      <c r="I1066" s="631" t="s">
        <v>13232</v>
      </c>
      <c r="J1066" s="631" t="s">
        <v>2133</v>
      </c>
      <c r="K1066" s="559"/>
    </row>
    <row r="1067" spans="3:11" s="339" customFormat="1" ht="16.5" customHeight="1">
      <c r="C1067" s="239"/>
      <c r="F1067" s="559"/>
      <c r="G1067" s="631" t="s">
        <v>57</v>
      </c>
      <c r="H1067" s="631" t="s">
        <v>3795</v>
      </c>
      <c r="I1067" s="631" t="s">
        <v>13233</v>
      </c>
      <c r="J1067" s="631" t="s">
        <v>2133</v>
      </c>
      <c r="K1067" s="559"/>
    </row>
    <row r="1068" spans="3:11" s="339" customFormat="1" ht="16.5" customHeight="1">
      <c r="C1068" s="239"/>
      <c r="F1068" s="559"/>
      <c r="G1068" s="631" t="s">
        <v>57</v>
      </c>
      <c r="H1068" s="631" t="s">
        <v>3796</v>
      </c>
      <c r="I1068" s="631" t="s">
        <v>13234</v>
      </c>
      <c r="J1068" s="631" t="s">
        <v>2133</v>
      </c>
      <c r="K1068" s="559"/>
    </row>
    <row r="1069" spans="3:11" s="339" customFormat="1" ht="16.5" customHeight="1">
      <c r="C1069" s="239"/>
      <c r="F1069" s="559"/>
      <c r="G1069" s="631" t="s">
        <v>57</v>
      </c>
      <c r="H1069" s="631" t="s">
        <v>3797</v>
      </c>
      <c r="I1069" s="631" t="s">
        <v>13235</v>
      </c>
      <c r="J1069" s="631" t="s">
        <v>2133</v>
      </c>
      <c r="K1069" s="559"/>
    </row>
    <row r="1070" spans="3:11" s="339" customFormat="1" ht="16.5" customHeight="1">
      <c r="C1070" s="239"/>
      <c r="F1070" s="559"/>
      <c r="G1070" s="631" t="s">
        <v>57</v>
      </c>
      <c r="H1070" s="631" t="s">
        <v>3798</v>
      </c>
      <c r="I1070" s="631" t="s">
        <v>13236</v>
      </c>
      <c r="J1070" s="631" t="s">
        <v>2133</v>
      </c>
      <c r="K1070" s="559"/>
    </row>
    <row r="1071" spans="3:11" s="339" customFormat="1" ht="16.5" customHeight="1">
      <c r="C1071" s="239"/>
      <c r="F1071" s="559"/>
      <c r="G1071" s="631" t="s">
        <v>57</v>
      </c>
      <c r="H1071" s="631" t="s">
        <v>3799</v>
      </c>
      <c r="I1071" s="631" t="s">
        <v>13237</v>
      </c>
      <c r="J1071" s="631" t="s">
        <v>2133</v>
      </c>
      <c r="K1071" s="559"/>
    </row>
    <row r="1072" spans="3:11" s="339" customFormat="1" ht="16.5" customHeight="1">
      <c r="C1072" s="239"/>
      <c r="F1072" s="559"/>
      <c r="G1072" s="631" t="s">
        <v>57</v>
      </c>
      <c r="H1072" s="631" t="s">
        <v>3800</v>
      </c>
      <c r="I1072" s="631" t="s">
        <v>13238</v>
      </c>
      <c r="J1072" s="631" t="s">
        <v>2133</v>
      </c>
      <c r="K1072" s="559"/>
    </row>
    <row r="1073" spans="3:11" s="339" customFormat="1" ht="16.5" customHeight="1">
      <c r="C1073" s="239"/>
      <c r="F1073" s="559"/>
      <c r="G1073" s="631" t="s">
        <v>57</v>
      </c>
      <c r="H1073" s="631" t="s">
        <v>3801</v>
      </c>
      <c r="I1073" s="631" t="s">
        <v>13239</v>
      </c>
      <c r="J1073" s="631" t="s">
        <v>2133</v>
      </c>
      <c r="K1073" s="559"/>
    </row>
    <row r="1074" spans="3:11" s="339" customFormat="1" ht="16.5" customHeight="1">
      <c r="C1074" s="239"/>
      <c r="F1074" s="559"/>
      <c r="G1074" s="631" t="s">
        <v>57</v>
      </c>
      <c r="H1074" s="631" t="s">
        <v>3802</v>
      </c>
      <c r="I1074" s="631" t="s">
        <v>13240</v>
      </c>
      <c r="J1074" s="631" t="s">
        <v>2133</v>
      </c>
      <c r="K1074" s="559"/>
    </row>
    <row r="1075" spans="3:11" s="339" customFormat="1" ht="16.5" customHeight="1">
      <c r="C1075" s="239"/>
      <c r="F1075" s="559"/>
      <c r="G1075" s="631" t="s">
        <v>57</v>
      </c>
      <c r="H1075" s="631" t="s">
        <v>3803</v>
      </c>
      <c r="I1075" s="631" t="s">
        <v>13241</v>
      </c>
      <c r="J1075" s="631" t="s">
        <v>2133</v>
      </c>
      <c r="K1075" s="559"/>
    </row>
    <row r="1076" spans="3:11" s="339" customFormat="1" ht="16.5" customHeight="1">
      <c r="C1076" s="239"/>
      <c r="F1076" s="559"/>
      <c r="G1076" s="631" t="s">
        <v>57</v>
      </c>
      <c r="H1076" s="631" t="s">
        <v>3804</v>
      </c>
      <c r="I1076" s="631" t="s">
        <v>13242</v>
      </c>
      <c r="J1076" s="631" t="s">
        <v>2133</v>
      </c>
      <c r="K1076" s="559"/>
    </row>
    <row r="1077" spans="3:11" s="339" customFormat="1" ht="16.5" customHeight="1">
      <c r="C1077" s="239"/>
      <c r="F1077" s="559"/>
      <c r="G1077" s="631" t="s">
        <v>57</v>
      </c>
      <c r="H1077" s="631" t="s">
        <v>3805</v>
      </c>
      <c r="I1077" s="631" t="s">
        <v>13243</v>
      </c>
      <c r="J1077" s="631" t="s">
        <v>2133</v>
      </c>
      <c r="K1077" s="559"/>
    </row>
    <row r="1078" spans="3:11" s="339" customFormat="1" ht="16.5" customHeight="1">
      <c r="C1078" s="239"/>
      <c r="F1078" s="559"/>
      <c r="G1078" s="631" t="s">
        <v>57</v>
      </c>
      <c r="H1078" s="631" t="s">
        <v>3806</v>
      </c>
      <c r="I1078" s="631" t="s">
        <v>13244</v>
      </c>
      <c r="J1078" s="631" t="s">
        <v>2133</v>
      </c>
      <c r="K1078" s="559"/>
    </row>
    <row r="1079" spans="3:11" s="339" customFormat="1" ht="16.5" customHeight="1">
      <c r="C1079" s="239"/>
      <c r="F1079" s="559"/>
      <c r="G1079" s="631" t="s">
        <v>57</v>
      </c>
      <c r="H1079" s="631" t="s">
        <v>3807</v>
      </c>
      <c r="I1079" s="631" t="s">
        <v>13245</v>
      </c>
      <c r="J1079" s="631" t="s">
        <v>2133</v>
      </c>
      <c r="K1079" s="559"/>
    </row>
    <row r="1080" spans="3:11" s="339" customFormat="1" ht="16.5" customHeight="1">
      <c r="C1080" s="239"/>
      <c r="F1080" s="559"/>
      <c r="G1080" s="631" t="s">
        <v>57</v>
      </c>
      <c r="H1080" s="631" t="s">
        <v>3808</v>
      </c>
      <c r="I1080" s="631" t="s">
        <v>13246</v>
      </c>
      <c r="J1080" s="631" t="s">
        <v>2133</v>
      </c>
      <c r="K1080" s="559"/>
    </row>
    <row r="1081" spans="3:11" s="339" customFormat="1" ht="16.5" customHeight="1">
      <c r="C1081" s="239"/>
      <c r="F1081" s="559"/>
      <c r="G1081" s="631" t="s">
        <v>57</v>
      </c>
      <c r="H1081" s="631" t="s">
        <v>3809</v>
      </c>
      <c r="I1081" s="631" t="s">
        <v>13247</v>
      </c>
      <c r="J1081" s="631" t="s">
        <v>2133</v>
      </c>
      <c r="K1081" s="559"/>
    </row>
    <row r="1082" spans="3:11" s="339" customFormat="1" ht="16.5" customHeight="1">
      <c r="C1082" s="239"/>
      <c r="F1082" s="559"/>
      <c r="G1082" s="631" t="s">
        <v>57</v>
      </c>
      <c r="H1082" s="631" t="s">
        <v>3810</v>
      </c>
      <c r="I1082" s="631" t="s">
        <v>13248</v>
      </c>
      <c r="J1082" s="631" t="s">
        <v>2133</v>
      </c>
      <c r="K1082" s="559"/>
    </row>
    <row r="1083" spans="3:11" s="339" customFormat="1" ht="16.5" customHeight="1">
      <c r="C1083" s="239"/>
      <c r="F1083" s="559"/>
      <c r="G1083" s="631" t="s">
        <v>57</v>
      </c>
      <c r="H1083" s="631" t="s">
        <v>3811</v>
      </c>
      <c r="I1083" s="631" t="s">
        <v>13249</v>
      </c>
      <c r="J1083" s="631" t="s">
        <v>2133</v>
      </c>
      <c r="K1083" s="559"/>
    </row>
    <row r="1084" spans="3:11" s="339" customFormat="1" ht="16.5" customHeight="1">
      <c r="C1084" s="239"/>
      <c r="F1084" s="559"/>
      <c r="G1084" s="631" t="s">
        <v>57</v>
      </c>
      <c r="H1084" s="631" t="s">
        <v>3812</v>
      </c>
      <c r="I1084" s="631" t="s">
        <v>13250</v>
      </c>
      <c r="J1084" s="631" t="s">
        <v>2133</v>
      </c>
      <c r="K1084" s="559"/>
    </row>
    <row r="1085" spans="3:11" s="339" customFormat="1" ht="16.5" customHeight="1">
      <c r="C1085" s="239"/>
      <c r="F1085" s="559"/>
      <c r="G1085" s="631" t="s">
        <v>57</v>
      </c>
      <c r="H1085" s="631" t="s">
        <v>3813</v>
      </c>
      <c r="I1085" s="631" t="s">
        <v>13251</v>
      </c>
      <c r="J1085" s="631" t="s">
        <v>2133</v>
      </c>
      <c r="K1085" s="559"/>
    </row>
    <row r="1086" spans="3:11" s="339" customFormat="1" ht="16.5" customHeight="1">
      <c r="C1086" s="239"/>
      <c r="F1086" s="559"/>
      <c r="G1086" s="631" t="s">
        <v>57</v>
      </c>
      <c r="H1086" s="631" t="s">
        <v>3814</v>
      </c>
      <c r="I1086" s="631" t="s">
        <v>13252</v>
      </c>
      <c r="J1086" s="631" t="s">
        <v>2133</v>
      </c>
      <c r="K1086" s="559"/>
    </row>
    <row r="1087" spans="3:11" s="339" customFormat="1" ht="16.5" customHeight="1">
      <c r="C1087" s="239"/>
      <c r="F1087" s="559"/>
      <c r="G1087" s="631" t="s">
        <v>57</v>
      </c>
      <c r="H1087" s="631" t="s">
        <v>3815</v>
      </c>
      <c r="I1087" s="631" t="s">
        <v>13253</v>
      </c>
      <c r="J1087" s="631" t="s">
        <v>2133</v>
      </c>
      <c r="K1087" s="559"/>
    </row>
    <row r="1088" spans="3:11" s="339" customFormat="1" ht="16.5" customHeight="1">
      <c r="C1088" s="239"/>
      <c r="F1088" s="559"/>
      <c r="G1088" s="631" t="s">
        <v>57</v>
      </c>
      <c r="H1088" s="631" t="s">
        <v>3816</v>
      </c>
      <c r="I1088" s="631" t="s">
        <v>13254</v>
      </c>
      <c r="J1088" s="631" t="s">
        <v>2133</v>
      </c>
      <c r="K1088" s="559"/>
    </row>
    <row r="1089" spans="3:11" s="339" customFormat="1" ht="16.5" customHeight="1">
      <c r="C1089" s="239"/>
      <c r="F1089" s="559"/>
      <c r="G1089" s="631" t="s">
        <v>57</v>
      </c>
      <c r="H1089" s="631" t="s">
        <v>3013</v>
      </c>
      <c r="I1089" s="631" t="s">
        <v>12114</v>
      </c>
      <c r="J1089" s="631" t="s">
        <v>2133</v>
      </c>
      <c r="K1089" s="559"/>
    </row>
    <row r="1090" spans="3:11" s="339" customFormat="1" ht="16.5" customHeight="1">
      <c r="C1090" s="239"/>
      <c r="F1090" s="559"/>
      <c r="G1090" s="631" t="s">
        <v>57</v>
      </c>
      <c r="H1090" s="631" t="s">
        <v>3817</v>
      </c>
      <c r="I1090" s="631" t="s">
        <v>13255</v>
      </c>
      <c r="J1090" s="631" t="s">
        <v>2133</v>
      </c>
      <c r="K1090" s="559"/>
    </row>
    <row r="1091" spans="3:11" s="339" customFormat="1" ht="16.5" customHeight="1">
      <c r="C1091" s="239"/>
      <c r="F1091" s="559"/>
      <c r="G1091" s="631" t="s">
        <v>57</v>
      </c>
      <c r="H1091" s="631" t="s">
        <v>3014</v>
      </c>
      <c r="I1091" s="631" t="s">
        <v>12115</v>
      </c>
      <c r="J1091" s="631" t="s">
        <v>2133</v>
      </c>
      <c r="K1091" s="559"/>
    </row>
    <row r="1092" spans="3:11" s="339" customFormat="1" ht="16.5" customHeight="1">
      <c r="C1092" s="239"/>
      <c r="F1092" s="559"/>
      <c r="G1092" s="631" t="s">
        <v>57</v>
      </c>
      <c r="H1092" s="631" t="s">
        <v>3016</v>
      </c>
      <c r="I1092" s="631" t="s">
        <v>12116</v>
      </c>
      <c r="J1092" s="631" t="s">
        <v>2133</v>
      </c>
      <c r="K1092" s="559"/>
    </row>
    <row r="1093" spans="3:11" s="339" customFormat="1" ht="16.5" customHeight="1">
      <c r="C1093" s="239"/>
      <c r="F1093" s="559"/>
      <c r="G1093" s="631" t="s">
        <v>57</v>
      </c>
      <c r="H1093" s="631" t="s">
        <v>3017</v>
      </c>
      <c r="I1093" s="631" t="s">
        <v>12117</v>
      </c>
      <c r="J1093" s="631" t="s">
        <v>2133</v>
      </c>
      <c r="K1093" s="559"/>
    </row>
    <row r="1094" spans="3:11" s="339" customFormat="1" ht="16.5" customHeight="1">
      <c r="C1094" s="239"/>
      <c r="F1094" s="559"/>
      <c r="G1094" s="631" t="s">
        <v>57</v>
      </c>
      <c r="H1094" s="631" t="s">
        <v>3019</v>
      </c>
      <c r="I1094" s="631" t="s">
        <v>12118</v>
      </c>
      <c r="J1094" s="631" t="s">
        <v>2133</v>
      </c>
      <c r="K1094" s="559"/>
    </row>
    <row r="1095" spans="3:11" s="339" customFormat="1" ht="16.5" customHeight="1">
      <c r="C1095" s="239"/>
      <c r="F1095" s="559"/>
      <c r="G1095" s="631" t="s">
        <v>57</v>
      </c>
      <c r="H1095" s="631" t="s">
        <v>3020</v>
      </c>
      <c r="I1095" s="631" t="s">
        <v>12119</v>
      </c>
      <c r="J1095" s="631" t="s">
        <v>2133</v>
      </c>
      <c r="K1095" s="559"/>
    </row>
    <row r="1096" spans="3:11" s="339" customFormat="1" ht="16.5" customHeight="1">
      <c r="C1096" s="239"/>
      <c r="F1096" s="559"/>
      <c r="G1096" s="631" t="s">
        <v>57</v>
      </c>
      <c r="H1096" s="631" t="s">
        <v>3022</v>
      </c>
      <c r="I1096" s="631" t="s">
        <v>12120</v>
      </c>
      <c r="J1096" s="631" t="s">
        <v>2133</v>
      </c>
      <c r="K1096" s="559"/>
    </row>
    <row r="1097" spans="3:11" s="339" customFormat="1" ht="16.5" customHeight="1">
      <c r="C1097" s="239"/>
      <c r="F1097" s="559"/>
      <c r="G1097" s="631" t="s">
        <v>57</v>
      </c>
      <c r="H1097" s="631" t="s">
        <v>3024</v>
      </c>
      <c r="I1097" s="631" t="s">
        <v>12121</v>
      </c>
      <c r="J1097" s="631" t="s">
        <v>2133</v>
      </c>
      <c r="K1097" s="559"/>
    </row>
    <row r="1098" spans="3:11" s="339" customFormat="1" ht="16.5" customHeight="1">
      <c r="C1098" s="239"/>
      <c r="F1098" s="559"/>
      <c r="G1098" s="631" t="s">
        <v>57</v>
      </c>
      <c r="H1098" s="631" t="s">
        <v>3026</v>
      </c>
      <c r="I1098" s="631" t="s">
        <v>12122</v>
      </c>
      <c r="J1098" s="631" t="s">
        <v>2133</v>
      </c>
      <c r="K1098" s="559"/>
    </row>
    <row r="1099" spans="3:11" s="339" customFormat="1" ht="16.5" customHeight="1">
      <c r="C1099" s="239"/>
      <c r="F1099" s="559"/>
      <c r="G1099" s="631" t="s">
        <v>57</v>
      </c>
      <c r="H1099" s="631" t="s">
        <v>3027</v>
      </c>
      <c r="I1099" s="631" t="s">
        <v>12123</v>
      </c>
      <c r="J1099" s="631" t="s">
        <v>2133</v>
      </c>
      <c r="K1099" s="559"/>
    </row>
    <row r="1100" spans="3:11" s="339" customFormat="1" ht="16.5" customHeight="1">
      <c r="C1100" s="239"/>
      <c r="F1100" s="559"/>
      <c r="G1100" s="631" t="s">
        <v>57</v>
      </c>
      <c r="H1100" s="631" t="s">
        <v>3818</v>
      </c>
      <c r="I1100" s="631" t="s">
        <v>13256</v>
      </c>
      <c r="J1100" s="631" t="s">
        <v>2133</v>
      </c>
      <c r="K1100" s="559"/>
    </row>
    <row r="1101" spans="3:11" s="339" customFormat="1" ht="16.5" customHeight="1">
      <c r="C1101" s="239"/>
      <c r="F1101" s="559"/>
      <c r="G1101" s="631" t="s">
        <v>57</v>
      </c>
      <c r="H1101" s="631" t="s">
        <v>3819</v>
      </c>
      <c r="I1101" s="631" t="s">
        <v>13257</v>
      </c>
      <c r="J1101" s="631" t="s">
        <v>2133</v>
      </c>
      <c r="K1101" s="559"/>
    </row>
    <row r="1102" spans="3:11" s="339" customFormat="1" ht="16.5" customHeight="1">
      <c r="C1102" s="239"/>
      <c r="F1102" s="559"/>
      <c r="G1102" s="631" t="s">
        <v>57</v>
      </c>
      <c r="H1102" s="631" t="s">
        <v>3029</v>
      </c>
      <c r="I1102" s="631" t="s">
        <v>12124</v>
      </c>
      <c r="J1102" s="631" t="s">
        <v>2133</v>
      </c>
      <c r="K1102" s="559"/>
    </row>
    <row r="1103" spans="3:11" s="339" customFormat="1" ht="16.5" customHeight="1">
      <c r="C1103" s="239"/>
      <c r="F1103" s="559"/>
      <c r="G1103" s="631" t="s">
        <v>57</v>
      </c>
      <c r="H1103" s="631" t="s">
        <v>3031</v>
      </c>
      <c r="I1103" s="631" t="s">
        <v>12125</v>
      </c>
      <c r="J1103" s="631" t="s">
        <v>2133</v>
      </c>
      <c r="K1103" s="559"/>
    </row>
    <row r="1104" spans="3:11" s="339" customFormat="1" ht="16.5" customHeight="1">
      <c r="C1104" s="239"/>
      <c r="F1104" s="559"/>
      <c r="G1104" s="631" t="s">
        <v>57</v>
      </c>
      <c r="H1104" s="631" t="s">
        <v>3033</v>
      </c>
      <c r="I1104" s="631" t="s">
        <v>12126</v>
      </c>
      <c r="J1104" s="631" t="s">
        <v>2133</v>
      </c>
      <c r="K1104" s="559"/>
    </row>
    <row r="1105" spans="3:11" s="339" customFormat="1" ht="16.5" customHeight="1">
      <c r="C1105" s="239"/>
      <c r="F1105" s="559"/>
      <c r="G1105" s="631" t="s">
        <v>57</v>
      </c>
      <c r="H1105" s="631" t="s">
        <v>3034</v>
      </c>
      <c r="I1105" s="631" t="s">
        <v>12127</v>
      </c>
      <c r="J1105" s="631" t="s">
        <v>2133</v>
      </c>
      <c r="K1105" s="559"/>
    </row>
    <row r="1106" spans="3:11" s="339" customFormat="1" ht="16.5" customHeight="1">
      <c r="C1106" s="239"/>
      <c r="F1106" s="559"/>
      <c r="G1106" s="631" t="s">
        <v>57</v>
      </c>
      <c r="H1106" s="631" t="s">
        <v>3036</v>
      </c>
      <c r="I1106" s="631" t="s">
        <v>12128</v>
      </c>
      <c r="J1106" s="631" t="s">
        <v>2133</v>
      </c>
      <c r="K1106" s="559"/>
    </row>
    <row r="1107" spans="3:11" s="339" customFormat="1" ht="16.5" customHeight="1">
      <c r="C1107" s="239"/>
      <c r="F1107" s="559"/>
      <c r="G1107" s="631" t="s">
        <v>57</v>
      </c>
      <c r="H1107" s="631" t="s">
        <v>3820</v>
      </c>
      <c r="I1107" s="631" t="s">
        <v>13258</v>
      </c>
      <c r="J1107" s="631" t="s">
        <v>2133</v>
      </c>
      <c r="K1107" s="559"/>
    </row>
    <row r="1108" spans="3:11" s="339" customFormat="1" ht="16.5" customHeight="1">
      <c r="C1108" s="239"/>
      <c r="F1108" s="559"/>
      <c r="G1108" s="631" t="s">
        <v>57</v>
      </c>
      <c r="H1108" s="631" t="s">
        <v>3038</v>
      </c>
      <c r="I1108" s="631" t="s">
        <v>7429</v>
      </c>
      <c r="J1108" s="631" t="s">
        <v>2133</v>
      </c>
      <c r="K1108" s="559"/>
    </row>
    <row r="1109" spans="3:11" s="339" customFormat="1" ht="16.5" customHeight="1">
      <c r="C1109" s="239"/>
      <c r="F1109" s="559"/>
      <c r="G1109" s="631" t="s">
        <v>57</v>
      </c>
      <c r="H1109" s="631" t="s">
        <v>3040</v>
      </c>
      <c r="I1109" s="631" t="s">
        <v>12129</v>
      </c>
      <c r="J1109" s="631" t="s">
        <v>2133</v>
      </c>
      <c r="K1109" s="559"/>
    </row>
    <row r="1110" spans="3:11" s="339" customFormat="1" ht="16.5" customHeight="1">
      <c r="C1110" s="239"/>
      <c r="F1110" s="559"/>
      <c r="G1110" s="631" t="s">
        <v>57</v>
      </c>
      <c r="H1110" s="631" t="s">
        <v>3041</v>
      </c>
      <c r="I1110" s="631" t="s">
        <v>7431</v>
      </c>
      <c r="J1110" s="631" t="s">
        <v>2133</v>
      </c>
      <c r="K1110" s="559"/>
    </row>
    <row r="1111" spans="3:11" s="339" customFormat="1" ht="16.5" customHeight="1">
      <c r="C1111" s="239"/>
      <c r="F1111" s="559"/>
      <c r="G1111" s="631" t="s">
        <v>57</v>
      </c>
      <c r="H1111" s="631" t="s">
        <v>3821</v>
      </c>
      <c r="I1111" s="631" t="s">
        <v>13259</v>
      </c>
      <c r="J1111" s="631" t="s">
        <v>2133</v>
      </c>
      <c r="K1111" s="559"/>
    </row>
    <row r="1112" spans="3:11" s="339" customFormat="1" ht="16.5" customHeight="1">
      <c r="C1112" s="239"/>
      <c r="F1112" s="559"/>
      <c r="G1112" s="631" t="s">
        <v>57</v>
      </c>
      <c r="H1112" s="631" t="s">
        <v>3822</v>
      </c>
      <c r="I1112" s="631" t="s">
        <v>13260</v>
      </c>
      <c r="J1112" s="631" t="s">
        <v>2133</v>
      </c>
      <c r="K1112" s="559"/>
    </row>
    <row r="1113" spans="3:11" s="339" customFormat="1" ht="16.5" customHeight="1">
      <c r="C1113" s="239"/>
      <c r="F1113" s="559"/>
      <c r="G1113" s="631" t="s">
        <v>57</v>
      </c>
      <c r="H1113" s="631" t="s">
        <v>3823</v>
      </c>
      <c r="I1113" s="631" t="s">
        <v>13261</v>
      </c>
      <c r="J1113" s="631" t="s">
        <v>2133</v>
      </c>
      <c r="K1113" s="559"/>
    </row>
    <row r="1114" spans="3:11" s="339" customFormat="1" ht="16.5" customHeight="1">
      <c r="C1114" s="239"/>
      <c r="F1114" s="559"/>
      <c r="G1114" s="631" t="s">
        <v>57</v>
      </c>
      <c r="H1114" s="631" t="s">
        <v>3824</v>
      </c>
      <c r="I1114" s="631" t="s">
        <v>13262</v>
      </c>
      <c r="J1114" s="631" t="s">
        <v>2133</v>
      </c>
      <c r="K1114" s="559"/>
    </row>
    <row r="1115" spans="3:11" s="339" customFormat="1" ht="16.5" customHeight="1">
      <c r="C1115" s="239"/>
      <c r="F1115" s="559"/>
      <c r="G1115" s="631" t="s">
        <v>57</v>
      </c>
      <c r="H1115" s="631" t="s">
        <v>3825</v>
      </c>
      <c r="I1115" s="631" t="s">
        <v>13263</v>
      </c>
      <c r="J1115" s="631" t="s">
        <v>2133</v>
      </c>
      <c r="K1115" s="559"/>
    </row>
    <row r="1116" spans="3:11" s="339" customFormat="1" ht="16.5" customHeight="1">
      <c r="C1116" s="239"/>
      <c r="F1116" s="559"/>
      <c r="G1116" s="631" t="s">
        <v>57</v>
      </c>
      <c r="H1116" s="631" t="s">
        <v>3826</v>
      </c>
      <c r="I1116" s="631" t="s">
        <v>13264</v>
      </c>
      <c r="J1116" s="631" t="s">
        <v>2133</v>
      </c>
      <c r="K1116" s="559"/>
    </row>
    <row r="1117" spans="3:11" s="339" customFormat="1" ht="16.5" customHeight="1">
      <c r="C1117" s="239"/>
      <c r="F1117" s="559"/>
      <c r="G1117" s="631" t="s">
        <v>57</v>
      </c>
      <c r="H1117" s="631" t="s">
        <v>3827</v>
      </c>
      <c r="I1117" s="631" t="s">
        <v>13265</v>
      </c>
      <c r="J1117" s="631" t="s">
        <v>2133</v>
      </c>
      <c r="K1117" s="559"/>
    </row>
    <row r="1118" spans="3:11" s="339" customFormat="1" ht="16.5" customHeight="1">
      <c r="C1118" s="239"/>
      <c r="F1118" s="559"/>
      <c r="G1118" s="631" t="s">
        <v>57</v>
      </c>
      <c r="H1118" s="631" t="s">
        <v>3828</v>
      </c>
      <c r="I1118" s="631" t="s">
        <v>13266</v>
      </c>
      <c r="J1118" s="631" t="s">
        <v>2133</v>
      </c>
      <c r="K1118" s="559"/>
    </row>
    <row r="1119" spans="3:11" s="339" customFormat="1" ht="16.5" customHeight="1">
      <c r="C1119" s="239"/>
      <c r="F1119" s="559"/>
      <c r="G1119" s="631" t="s">
        <v>57</v>
      </c>
      <c r="H1119" s="631" t="s">
        <v>3829</v>
      </c>
      <c r="I1119" s="631" t="s">
        <v>13267</v>
      </c>
      <c r="J1119" s="631" t="s">
        <v>2133</v>
      </c>
      <c r="K1119" s="559"/>
    </row>
    <row r="1120" spans="3:11" s="339" customFormat="1" ht="16.5" customHeight="1">
      <c r="C1120" s="239"/>
      <c r="F1120" s="559"/>
      <c r="G1120" s="631" t="s">
        <v>57</v>
      </c>
      <c r="H1120" s="631" t="s">
        <v>3830</v>
      </c>
      <c r="I1120" s="631" t="s">
        <v>13268</v>
      </c>
      <c r="J1120" s="631" t="s">
        <v>2133</v>
      </c>
      <c r="K1120" s="559"/>
    </row>
    <row r="1121" spans="3:11" s="339" customFormat="1" ht="16.5" customHeight="1">
      <c r="C1121" s="239"/>
      <c r="F1121" s="559"/>
      <c r="G1121" s="631" t="s">
        <v>57</v>
      </c>
      <c r="H1121" s="631" t="s">
        <v>3831</v>
      </c>
      <c r="I1121" s="631" t="s">
        <v>13269</v>
      </c>
      <c r="J1121" s="631" t="s">
        <v>2133</v>
      </c>
      <c r="K1121" s="559"/>
    </row>
    <row r="1122" spans="3:11" s="339" customFormat="1" ht="16.5" customHeight="1">
      <c r="C1122" s="239"/>
      <c r="F1122" s="559"/>
      <c r="G1122" s="631" t="s">
        <v>57</v>
      </c>
      <c r="H1122" s="631" t="s">
        <v>3832</v>
      </c>
      <c r="I1122" s="631" t="s">
        <v>13270</v>
      </c>
      <c r="J1122" s="631" t="s">
        <v>2133</v>
      </c>
      <c r="K1122" s="559"/>
    </row>
    <row r="1123" spans="3:11" s="339" customFormat="1" ht="16.5" customHeight="1">
      <c r="C1123" s="239"/>
      <c r="F1123" s="559"/>
      <c r="G1123" s="631" t="s">
        <v>57</v>
      </c>
      <c r="H1123" s="631" t="s">
        <v>3833</v>
      </c>
      <c r="I1123" s="631" t="s">
        <v>13271</v>
      </c>
      <c r="J1123" s="631" t="s">
        <v>2133</v>
      </c>
      <c r="K1123" s="559"/>
    </row>
    <row r="1124" spans="3:11" s="339" customFormat="1" ht="16.5" customHeight="1">
      <c r="C1124" s="239"/>
      <c r="F1124" s="559"/>
      <c r="G1124" s="631" t="s">
        <v>57</v>
      </c>
      <c r="H1124" s="631" t="s">
        <v>3834</v>
      </c>
      <c r="I1124" s="631" t="s">
        <v>13272</v>
      </c>
      <c r="J1124" s="631" t="s">
        <v>2133</v>
      </c>
      <c r="K1124" s="559"/>
    </row>
    <row r="1125" spans="3:11" s="339" customFormat="1" ht="16.5" customHeight="1">
      <c r="C1125" s="239"/>
      <c r="F1125" s="559"/>
      <c r="G1125" s="631" t="s">
        <v>57</v>
      </c>
      <c r="H1125" s="631" t="s">
        <v>3835</v>
      </c>
      <c r="I1125" s="631" t="s">
        <v>13273</v>
      </c>
      <c r="J1125" s="631" t="s">
        <v>2133</v>
      </c>
      <c r="K1125" s="559"/>
    </row>
    <row r="1126" spans="3:11" s="339" customFormat="1" ht="16.5" customHeight="1">
      <c r="C1126" s="239"/>
      <c r="F1126" s="559"/>
      <c r="G1126" s="631" t="s">
        <v>57</v>
      </c>
      <c r="H1126" s="631" t="s">
        <v>3836</v>
      </c>
      <c r="I1126" s="631" t="s">
        <v>13274</v>
      </c>
      <c r="J1126" s="631" t="s">
        <v>2133</v>
      </c>
      <c r="K1126" s="559"/>
    </row>
    <row r="1127" spans="3:11" s="339" customFormat="1" ht="16.5" customHeight="1">
      <c r="C1127" s="239"/>
      <c r="F1127" s="559"/>
      <c r="G1127" s="631" t="s">
        <v>57</v>
      </c>
      <c r="H1127" s="631" t="s">
        <v>3837</v>
      </c>
      <c r="I1127" s="631" t="s">
        <v>13275</v>
      </c>
      <c r="J1127" s="631" t="s">
        <v>2133</v>
      </c>
      <c r="K1127" s="559"/>
    </row>
    <row r="1128" spans="3:11" s="339" customFormat="1" ht="16.5" customHeight="1">
      <c r="C1128" s="239"/>
      <c r="F1128" s="559"/>
      <c r="G1128" s="631" t="s">
        <v>57</v>
      </c>
      <c r="H1128" s="631" t="s">
        <v>3838</v>
      </c>
      <c r="I1128" s="631" t="s">
        <v>13276</v>
      </c>
      <c r="J1128" s="631" t="s">
        <v>2133</v>
      </c>
      <c r="K1128" s="559"/>
    </row>
    <row r="1129" spans="3:11" s="339" customFormat="1" ht="16.5" customHeight="1">
      <c r="C1129" s="239"/>
      <c r="F1129" s="559"/>
      <c r="G1129" s="631" t="s">
        <v>57</v>
      </c>
      <c r="H1129" s="631" t="s">
        <v>3839</v>
      </c>
      <c r="I1129" s="631" t="s">
        <v>13277</v>
      </c>
      <c r="J1129" s="631" t="s">
        <v>2133</v>
      </c>
      <c r="K1129" s="559"/>
    </row>
    <row r="1130" spans="3:11" s="339" customFormat="1" ht="16.5" customHeight="1">
      <c r="C1130" s="239"/>
      <c r="F1130" s="559"/>
      <c r="G1130" s="631" t="s">
        <v>57</v>
      </c>
      <c r="H1130" s="631" t="s">
        <v>3840</v>
      </c>
      <c r="I1130" s="631" t="s">
        <v>13278</v>
      </c>
      <c r="J1130" s="631" t="s">
        <v>2133</v>
      </c>
      <c r="K1130" s="559"/>
    </row>
    <row r="1131" spans="3:11" s="339" customFormat="1" ht="16.5" customHeight="1">
      <c r="C1131" s="239"/>
      <c r="F1131" s="559"/>
      <c r="G1131" s="631" t="s">
        <v>57</v>
      </c>
      <c r="H1131" s="631" t="s">
        <v>3841</v>
      </c>
      <c r="I1131" s="631" t="s">
        <v>13279</v>
      </c>
      <c r="J1131" s="631" t="s">
        <v>2133</v>
      </c>
      <c r="K1131" s="559"/>
    </row>
    <row r="1132" spans="3:11" s="339" customFormat="1" ht="16.5" customHeight="1">
      <c r="C1132" s="239"/>
      <c r="F1132" s="559"/>
      <c r="G1132" s="631" t="s">
        <v>57</v>
      </c>
      <c r="H1132" s="631" t="s">
        <v>3842</v>
      </c>
      <c r="I1132" s="631" t="s">
        <v>13280</v>
      </c>
      <c r="J1132" s="631" t="s">
        <v>2133</v>
      </c>
      <c r="K1132" s="559"/>
    </row>
    <row r="1133" spans="3:11" s="339" customFormat="1" ht="16.5" customHeight="1">
      <c r="C1133" s="239"/>
      <c r="F1133" s="559"/>
      <c r="G1133" s="631" t="s">
        <v>57</v>
      </c>
      <c r="H1133" s="631" t="s">
        <v>3843</v>
      </c>
      <c r="I1133" s="631" t="s">
        <v>13281</v>
      </c>
      <c r="J1133" s="631" t="s">
        <v>2133</v>
      </c>
      <c r="K1133" s="559"/>
    </row>
    <row r="1134" spans="3:11" s="339" customFormat="1" ht="16.5" customHeight="1">
      <c r="C1134" s="239"/>
      <c r="F1134" s="559"/>
      <c r="G1134" s="631" t="s">
        <v>57</v>
      </c>
      <c r="H1134" s="631" t="s">
        <v>3844</v>
      </c>
      <c r="I1134" s="631" t="s">
        <v>13282</v>
      </c>
      <c r="J1134" s="631" t="s">
        <v>2133</v>
      </c>
      <c r="K1134" s="559"/>
    </row>
    <row r="1135" spans="3:11" s="339" customFormat="1" ht="16.5" customHeight="1">
      <c r="C1135" s="239"/>
      <c r="F1135" s="559"/>
      <c r="G1135" s="631" t="s">
        <v>57</v>
      </c>
      <c r="H1135" s="631" t="s">
        <v>3845</v>
      </c>
      <c r="I1135" s="631" t="s">
        <v>13283</v>
      </c>
      <c r="J1135" s="631" t="s">
        <v>2133</v>
      </c>
      <c r="K1135" s="559"/>
    </row>
    <row r="1136" spans="3:11" s="339" customFormat="1" ht="16.5" customHeight="1">
      <c r="C1136" s="239"/>
      <c r="F1136" s="559"/>
      <c r="G1136" s="631" t="s">
        <v>57</v>
      </c>
      <c r="H1136" s="631" t="s">
        <v>3846</v>
      </c>
      <c r="I1136" s="631" t="s">
        <v>13284</v>
      </c>
      <c r="J1136" s="631" t="s">
        <v>2133</v>
      </c>
      <c r="K1136" s="559"/>
    </row>
    <row r="1137" spans="3:11" s="339" customFormat="1" ht="16.5" customHeight="1">
      <c r="C1137" s="239"/>
      <c r="F1137" s="559"/>
      <c r="G1137" s="631" t="s">
        <v>57</v>
      </c>
      <c r="H1137" s="631" t="s">
        <v>3847</v>
      </c>
      <c r="I1137" s="631" t="s">
        <v>13285</v>
      </c>
      <c r="J1137" s="631" t="s">
        <v>2133</v>
      </c>
      <c r="K1137" s="559"/>
    </row>
    <row r="1138" spans="3:11" s="339" customFormat="1" ht="16.5" customHeight="1">
      <c r="C1138" s="239"/>
      <c r="F1138" s="559"/>
      <c r="G1138" s="631" t="s">
        <v>57</v>
      </c>
      <c r="H1138" s="631" t="s">
        <v>3848</v>
      </c>
      <c r="I1138" s="631" t="s">
        <v>13286</v>
      </c>
      <c r="J1138" s="631" t="s">
        <v>2133</v>
      </c>
      <c r="K1138" s="559"/>
    </row>
    <row r="1139" spans="3:11" s="339" customFormat="1" ht="16.5" customHeight="1">
      <c r="C1139" s="239"/>
      <c r="F1139" s="559"/>
      <c r="G1139" s="631" t="s">
        <v>57</v>
      </c>
      <c r="H1139" s="631" t="s">
        <v>3849</v>
      </c>
      <c r="I1139" s="631" t="s">
        <v>13287</v>
      </c>
      <c r="J1139" s="631" t="s">
        <v>2133</v>
      </c>
      <c r="K1139" s="559"/>
    </row>
    <row r="1140" spans="3:11" s="339" customFormat="1" ht="16.5" customHeight="1">
      <c r="C1140" s="239"/>
      <c r="F1140" s="559"/>
      <c r="G1140" s="631" t="s">
        <v>57</v>
      </c>
      <c r="H1140" s="631" t="s">
        <v>3850</v>
      </c>
      <c r="I1140" s="631" t="s">
        <v>13288</v>
      </c>
      <c r="J1140" s="631" t="s">
        <v>2133</v>
      </c>
      <c r="K1140" s="559"/>
    </row>
    <row r="1141" spans="3:11" s="339" customFormat="1" ht="16.5" customHeight="1">
      <c r="C1141" s="239"/>
      <c r="F1141" s="559"/>
      <c r="G1141" s="631" t="s">
        <v>57</v>
      </c>
      <c r="H1141" s="631" t="s">
        <v>3851</v>
      </c>
      <c r="I1141" s="631" t="s">
        <v>13289</v>
      </c>
      <c r="J1141" s="631" t="s">
        <v>2133</v>
      </c>
      <c r="K1141" s="559"/>
    </row>
    <row r="1142" spans="3:11" s="339" customFormat="1" ht="16.5" customHeight="1">
      <c r="C1142" s="239"/>
      <c r="F1142" s="559"/>
      <c r="G1142" s="631" t="s">
        <v>57</v>
      </c>
      <c r="H1142" s="631" t="s">
        <v>3852</v>
      </c>
      <c r="I1142" s="631" t="s">
        <v>13290</v>
      </c>
      <c r="J1142" s="631" t="s">
        <v>2133</v>
      </c>
      <c r="K1142" s="559"/>
    </row>
    <row r="1143" spans="3:11" s="339" customFormat="1" ht="16.5" customHeight="1">
      <c r="C1143" s="239"/>
      <c r="F1143" s="559"/>
      <c r="G1143" s="631" t="s">
        <v>57</v>
      </c>
      <c r="H1143" s="631" t="s">
        <v>3853</v>
      </c>
      <c r="I1143" s="631" t="s">
        <v>13291</v>
      </c>
      <c r="J1143" s="631" t="s">
        <v>2133</v>
      </c>
      <c r="K1143" s="559"/>
    </row>
    <row r="1144" spans="3:11" s="339" customFormat="1" ht="16.5" customHeight="1">
      <c r="C1144" s="239"/>
      <c r="F1144" s="559"/>
      <c r="G1144" s="631" t="s">
        <v>57</v>
      </c>
      <c r="H1144" s="631" t="s">
        <v>3854</v>
      </c>
      <c r="I1144" s="631" t="s">
        <v>13292</v>
      </c>
      <c r="J1144" s="631" t="s">
        <v>2133</v>
      </c>
      <c r="K1144" s="559"/>
    </row>
    <row r="1145" spans="3:11" s="339" customFormat="1" ht="16.5" customHeight="1">
      <c r="C1145" s="239"/>
      <c r="F1145" s="559"/>
      <c r="G1145" s="631" t="s">
        <v>57</v>
      </c>
      <c r="H1145" s="631" t="s">
        <v>3051</v>
      </c>
      <c r="I1145" s="631" t="s">
        <v>12134</v>
      </c>
      <c r="J1145" s="631" t="s">
        <v>2133</v>
      </c>
      <c r="K1145" s="559"/>
    </row>
    <row r="1146" spans="3:11" s="339" customFormat="1" ht="16.5" customHeight="1">
      <c r="C1146" s="239"/>
      <c r="F1146" s="559"/>
      <c r="G1146" s="631" t="s">
        <v>57</v>
      </c>
      <c r="H1146" s="631" t="s">
        <v>3052</v>
      </c>
      <c r="I1146" s="631" t="s">
        <v>12135</v>
      </c>
      <c r="J1146" s="631" t="s">
        <v>2133</v>
      </c>
      <c r="K1146" s="559"/>
    </row>
    <row r="1147" spans="3:11" s="339" customFormat="1" ht="16.5" customHeight="1">
      <c r="C1147" s="239"/>
      <c r="F1147" s="559"/>
      <c r="G1147" s="631" t="s">
        <v>57</v>
      </c>
      <c r="H1147" s="631" t="s">
        <v>3855</v>
      </c>
      <c r="I1147" s="631" t="s">
        <v>13293</v>
      </c>
      <c r="J1147" s="631" t="s">
        <v>2133</v>
      </c>
      <c r="K1147" s="559"/>
    </row>
    <row r="1148" spans="3:11" s="339" customFormat="1" ht="16.5" customHeight="1">
      <c r="C1148" s="239"/>
      <c r="F1148" s="559"/>
      <c r="G1148" s="631" t="s">
        <v>57</v>
      </c>
      <c r="H1148" s="631" t="s">
        <v>3856</v>
      </c>
      <c r="I1148" s="631" t="s">
        <v>13294</v>
      </c>
      <c r="J1148" s="631" t="s">
        <v>2133</v>
      </c>
      <c r="K1148" s="559"/>
    </row>
    <row r="1149" spans="3:11" s="339" customFormat="1" ht="16.5" customHeight="1">
      <c r="C1149" s="239"/>
      <c r="F1149" s="559"/>
      <c r="G1149" s="631" t="s">
        <v>57</v>
      </c>
      <c r="H1149" s="631" t="s">
        <v>3857</v>
      </c>
      <c r="I1149" s="631" t="s">
        <v>13295</v>
      </c>
      <c r="J1149" s="631" t="s">
        <v>2133</v>
      </c>
      <c r="K1149" s="559"/>
    </row>
    <row r="1150" spans="3:11" s="339" customFormat="1" ht="16.5" customHeight="1">
      <c r="C1150" s="239"/>
      <c r="F1150" s="559"/>
      <c r="G1150" s="631" t="s">
        <v>57</v>
      </c>
      <c r="H1150" s="631" t="s">
        <v>3858</v>
      </c>
      <c r="I1150" s="631" t="s">
        <v>13296</v>
      </c>
      <c r="J1150" s="631" t="s">
        <v>2133</v>
      </c>
      <c r="K1150" s="559"/>
    </row>
    <row r="1151" spans="3:11" s="339" customFormat="1" ht="16.5" customHeight="1">
      <c r="C1151" s="239"/>
      <c r="F1151" s="559"/>
      <c r="G1151" s="631" t="s">
        <v>57</v>
      </c>
      <c r="H1151" s="631" t="s">
        <v>3859</v>
      </c>
      <c r="I1151" s="631" t="s">
        <v>13297</v>
      </c>
      <c r="J1151" s="631" t="s">
        <v>2133</v>
      </c>
      <c r="K1151" s="559"/>
    </row>
    <row r="1152" spans="3:11" s="339" customFormat="1" ht="16.5" customHeight="1">
      <c r="C1152" s="239"/>
      <c r="F1152" s="559"/>
      <c r="G1152" s="631" t="s">
        <v>57</v>
      </c>
      <c r="H1152" s="631" t="s">
        <v>3860</v>
      </c>
      <c r="I1152" s="631" t="s">
        <v>13298</v>
      </c>
      <c r="J1152" s="631" t="s">
        <v>2133</v>
      </c>
      <c r="K1152" s="559"/>
    </row>
    <row r="1153" spans="3:11" s="339" customFormat="1" ht="16.5" customHeight="1">
      <c r="C1153" s="239"/>
      <c r="F1153" s="559"/>
      <c r="G1153" s="631" t="s">
        <v>57</v>
      </c>
      <c r="H1153" s="631" t="s">
        <v>3861</v>
      </c>
      <c r="I1153" s="631" t="s">
        <v>13299</v>
      </c>
      <c r="J1153" s="631" t="s">
        <v>2133</v>
      </c>
      <c r="K1153" s="559"/>
    </row>
    <row r="1154" spans="3:11" s="339" customFormat="1" ht="16.5" customHeight="1">
      <c r="C1154" s="239"/>
      <c r="F1154" s="559"/>
      <c r="G1154" s="631" t="s">
        <v>57</v>
      </c>
      <c r="H1154" s="631" t="s">
        <v>3071</v>
      </c>
      <c r="I1154" s="631" t="s">
        <v>12145</v>
      </c>
      <c r="J1154" s="631" t="s">
        <v>2133</v>
      </c>
      <c r="K1154" s="559"/>
    </row>
    <row r="1155" spans="3:11" s="339" customFormat="1" ht="16.5" customHeight="1">
      <c r="C1155" s="239"/>
      <c r="F1155" s="559"/>
      <c r="G1155" s="631" t="s">
        <v>57</v>
      </c>
      <c r="H1155" s="631" t="s">
        <v>3862</v>
      </c>
      <c r="I1155" s="631" t="s">
        <v>13300</v>
      </c>
      <c r="J1155" s="631" t="s">
        <v>2133</v>
      </c>
      <c r="K1155" s="559"/>
    </row>
    <row r="1156" spans="3:11" s="339" customFormat="1" ht="16.5" customHeight="1">
      <c r="C1156" s="239"/>
      <c r="F1156" s="559"/>
      <c r="G1156" s="631" t="s">
        <v>57</v>
      </c>
      <c r="H1156" s="631" t="s">
        <v>3073</v>
      </c>
      <c r="I1156" s="631" t="s">
        <v>12146</v>
      </c>
      <c r="J1156" s="631" t="s">
        <v>2133</v>
      </c>
      <c r="K1156" s="559"/>
    </row>
    <row r="1157" spans="3:11" s="339" customFormat="1" ht="16.5" customHeight="1">
      <c r="C1157" s="239"/>
      <c r="F1157" s="559"/>
      <c r="G1157" s="631" t="s">
        <v>57</v>
      </c>
      <c r="H1157" s="631" t="s">
        <v>3863</v>
      </c>
      <c r="I1157" s="631" t="s">
        <v>13301</v>
      </c>
      <c r="J1157" s="631" t="s">
        <v>2133</v>
      </c>
      <c r="K1157" s="559"/>
    </row>
    <row r="1158" spans="3:11" s="339" customFormat="1" ht="16.5" customHeight="1">
      <c r="C1158" s="239"/>
      <c r="F1158" s="559"/>
      <c r="G1158" s="631" t="s">
        <v>57</v>
      </c>
      <c r="H1158" s="631" t="s">
        <v>3864</v>
      </c>
      <c r="I1158" s="631" t="s">
        <v>13302</v>
      </c>
      <c r="J1158" s="631" t="s">
        <v>2133</v>
      </c>
      <c r="K1158" s="559"/>
    </row>
    <row r="1159" spans="3:11" s="339" customFormat="1" ht="16.5" customHeight="1">
      <c r="C1159" s="239"/>
      <c r="F1159" s="559"/>
      <c r="G1159" s="631" t="s">
        <v>57</v>
      </c>
      <c r="H1159" s="631" t="s">
        <v>3865</v>
      </c>
      <c r="I1159" s="631" t="s">
        <v>13303</v>
      </c>
      <c r="J1159" s="631" t="s">
        <v>2133</v>
      </c>
      <c r="K1159" s="559"/>
    </row>
    <row r="1160" spans="3:11" s="339" customFormat="1" ht="16.5" customHeight="1">
      <c r="C1160" s="239"/>
      <c r="F1160" s="559"/>
      <c r="G1160" s="631" t="s">
        <v>57</v>
      </c>
      <c r="H1160" s="631" t="s">
        <v>3866</v>
      </c>
      <c r="I1160" s="631" t="s">
        <v>13304</v>
      </c>
      <c r="J1160" s="631" t="s">
        <v>2133</v>
      </c>
      <c r="K1160" s="559"/>
    </row>
    <row r="1161" spans="3:11" s="339" customFormat="1" ht="16.5" customHeight="1">
      <c r="C1161" s="239"/>
      <c r="F1161" s="559"/>
      <c r="G1161" s="631" t="s">
        <v>57</v>
      </c>
      <c r="H1161" s="631" t="s">
        <v>3867</v>
      </c>
      <c r="I1161" s="631" t="s">
        <v>13305</v>
      </c>
      <c r="J1161" s="631" t="s">
        <v>2133</v>
      </c>
      <c r="K1161" s="559"/>
    </row>
    <row r="1162" spans="3:11" s="339" customFormat="1" ht="16.5" customHeight="1">
      <c r="C1162" s="239"/>
      <c r="F1162" s="559"/>
      <c r="G1162" s="631" t="s">
        <v>57</v>
      </c>
      <c r="H1162" s="631" t="s">
        <v>3868</v>
      </c>
      <c r="I1162" s="631" t="s">
        <v>13306</v>
      </c>
      <c r="J1162" s="631" t="s">
        <v>2133</v>
      </c>
      <c r="K1162" s="559"/>
    </row>
    <row r="1163" spans="3:11" s="339" customFormat="1" ht="16.5" customHeight="1">
      <c r="C1163" s="239"/>
      <c r="F1163" s="559"/>
      <c r="G1163" s="631" t="s">
        <v>57</v>
      </c>
      <c r="H1163" s="631" t="s">
        <v>3869</v>
      </c>
      <c r="I1163" s="631" t="s">
        <v>13307</v>
      </c>
      <c r="J1163" s="631" t="s">
        <v>2133</v>
      </c>
      <c r="K1163" s="559"/>
    </row>
    <row r="1164" spans="3:11" s="339" customFormat="1" ht="16.5" customHeight="1">
      <c r="C1164" s="239"/>
      <c r="F1164" s="559"/>
      <c r="G1164" s="631" t="s">
        <v>57</v>
      </c>
      <c r="H1164" s="631" t="s">
        <v>3870</v>
      </c>
      <c r="I1164" s="631" t="s">
        <v>13308</v>
      </c>
      <c r="J1164" s="631" t="s">
        <v>2133</v>
      </c>
      <c r="K1164" s="559"/>
    </row>
    <row r="1165" spans="3:11" s="339" customFormat="1" ht="16.5" customHeight="1">
      <c r="C1165" s="239"/>
      <c r="F1165" s="559"/>
      <c r="G1165" s="631" t="s">
        <v>57</v>
      </c>
      <c r="H1165" s="631" t="s">
        <v>3871</v>
      </c>
      <c r="I1165" s="631" t="s">
        <v>13309</v>
      </c>
      <c r="J1165" s="631" t="s">
        <v>2133</v>
      </c>
      <c r="K1165" s="559"/>
    </row>
    <row r="1166" spans="3:11" s="339" customFormat="1" ht="16.5" customHeight="1">
      <c r="C1166" s="239"/>
      <c r="F1166" s="559"/>
      <c r="G1166" s="631" t="s">
        <v>57</v>
      </c>
      <c r="H1166" s="631" t="s">
        <v>3872</v>
      </c>
      <c r="I1166" s="631" t="s">
        <v>13310</v>
      </c>
      <c r="J1166" s="631" t="s">
        <v>2133</v>
      </c>
      <c r="K1166" s="559"/>
    </row>
    <row r="1167" spans="3:11" s="339" customFormat="1" ht="16.5" customHeight="1">
      <c r="C1167" s="239"/>
      <c r="F1167" s="559"/>
      <c r="G1167" s="631" t="s">
        <v>57</v>
      </c>
      <c r="H1167" s="631" t="s">
        <v>3873</v>
      </c>
      <c r="I1167" s="631" t="s">
        <v>13311</v>
      </c>
      <c r="J1167" s="631" t="s">
        <v>2133</v>
      </c>
      <c r="K1167" s="559"/>
    </row>
    <row r="1168" spans="3:11" s="339" customFormat="1" ht="16.5" customHeight="1">
      <c r="C1168" s="239"/>
      <c r="F1168" s="559"/>
      <c r="G1168" s="631" t="s">
        <v>57</v>
      </c>
      <c r="H1168" s="631" t="s">
        <v>3874</v>
      </c>
      <c r="I1168" s="631" t="s">
        <v>13312</v>
      </c>
      <c r="J1168" s="631" t="s">
        <v>2133</v>
      </c>
      <c r="K1168" s="559"/>
    </row>
    <row r="1169" spans="3:11" s="339" customFormat="1" ht="16.5" customHeight="1">
      <c r="C1169" s="239"/>
      <c r="F1169" s="559"/>
      <c r="G1169" s="631" t="s">
        <v>57</v>
      </c>
      <c r="H1169" s="631" t="s">
        <v>3875</v>
      </c>
      <c r="I1169" s="631" t="s">
        <v>13313</v>
      </c>
      <c r="J1169" s="631" t="s">
        <v>2133</v>
      </c>
      <c r="K1169" s="559"/>
    </row>
    <row r="1170" spans="3:11" s="339" customFormat="1" ht="16.5" customHeight="1">
      <c r="C1170" s="239"/>
      <c r="F1170" s="559"/>
      <c r="G1170" s="631" t="s">
        <v>57</v>
      </c>
      <c r="H1170" s="631" t="s">
        <v>3075</v>
      </c>
      <c r="I1170" s="631" t="s">
        <v>7433</v>
      </c>
      <c r="J1170" s="631" t="s">
        <v>2133</v>
      </c>
      <c r="K1170" s="559"/>
    </row>
    <row r="1171" spans="3:11" s="339" customFormat="1" ht="16.5" customHeight="1">
      <c r="C1171" s="239"/>
      <c r="F1171" s="559"/>
      <c r="G1171" s="631" t="s">
        <v>57</v>
      </c>
      <c r="H1171" s="631" t="s">
        <v>3876</v>
      </c>
      <c r="I1171" s="631" t="s">
        <v>13314</v>
      </c>
      <c r="J1171" s="631" t="s">
        <v>2133</v>
      </c>
      <c r="K1171" s="559"/>
    </row>
    <row r="1172" spans="3:11" s="339" customFormat="1" ht="16.5" customHeight="1">
      <c r="C1172" s="239"/>
      <c r="F1172" s="559"/>
      <c r="G1172" s="631" t="s">
        <v>57</v>
      </c>
      <c r="H1172" s="631" t="s">
        <v>3877</v>
      </c>
      <c r="I1172" s="631" t="s">
        <v>13315</v>
      </c>
      <c r="J1172" s="631" t="s">
        <v>2133</v>
      </c>
      <c r="K1172" s="559"/>
    </row>
    <row r="1173" spans="3:11" s="339" customFormat="1" ht="16.5" customHeight="1">
      <c r="C1173" s="239"/>
      <c r="F1173" s="559"/>
      <c r="G1173" s="631" t="s">
        <v>57</v>
      </c>
      <c r="H1173" s="631" t="s">
        <v>3878</v>
      </c>
      <c r="I1173" s="631" t="s">
        <v>13316</v>
      </c>
      <c r="J1173" s="631" t="s">
        <v>2133</v>
      </c>
      <c r="K1173" s="559"/>
    </row>
    <row r="1174" spans="3:11" s="339" customFormat="1" ht="16.5" customHeight="1">
      <c r="F1174" s="559"/>
      <c r="G1174" s="631" t="s">
        <v>57</v>
      </c>
      <c r="H1174" s="631" t="s">
        <v>3879</v>
      </c>
      <c r="I1174" s="631" t="s">
        <v>13317</v>
      </c>
      <c r="J1174" s="631" t="s">
        <v>2133</v>
      </c>
      <c r="K1174" s="559"/>
    </row>
    <row r="1175" spans="3:11" s="339" customFormat="1" ht="16.5" customHeight="1">
      <c r="F1175" s="559"/>
      <c r="G1175" s="631" t="s">
        <v>57</v>
      </c>
      <c r="H1175" s="631" t="s">
        <v>3880</v>
      </c>
      <c r="I1175" s="631" t="s">
        <v>13318</v>
      </c>
      <c r="J1175" s="631" t="s">
        <v>2133</v>
      </c>
      <c r="K1175" s="559"/>
    </row>
    <row r="1176" spans="3:11" s="339" customFormat="1" ht="16.5" customHeight="1">
      <c r="F1176" s="559"/>
      <c r="G1176" s="631" t="s">
        <v>57</v>
      </c>
      <c r="H1176" s="631" t="s">
        <v>3881</v>
      </c>
      <c r="I1176" s="631" t="s">
        <v>13319</v>
      </c>
      <c r="J1176" s="631" t="s">
        <v>2133</v>
      </c>
      <c r="K1176" s="559"/>
    </row>
    <row r="1177" spans="3:11" s="339" customFormat="1" ht="16.5" customHeight="1">
      <c r="F1177" s="559"/>
      <c r="G1177" s="631" t="s">
        <v>57</v>
      </c>
      <c r="H1177" s="631" t="s">
        <v>3882</v>
      </c>
      <c r="I1177" s="631" t="s">
        <v>13320</v>
      </c>
      <c r="J1177" s="631" t="s">
        <v>2133</v>
      </c>
      <c r="K1177" s="559"/>
    </row>
    <row r="1178" spans="3:11" s="339" customFormat="1" ht="16.5" customHeight="1">
      <c r="F1178" s="559"/>
      <c r="G1178" s="631" t="s">
        <v>57</v>
      </c>
      <c r="H1178" s="631" t="s">
        <v>3883</v>
      </c>
      <c r="I1178" s="631" t="s">
        <v>13321</v>
      </c>
      <c r="J1178" s="631" t="s">
        <v>2133</v>
      </c>
      <c r="K1178" s="559"/>
    </row>
    <row r="1179" spans="3:11" s="339" customFormat="1" ht="16.5" customHeight="1">
      <c r="F1179" s="559"/>
      <c r="G1179" s="631" t="s">
        <v>57</v>
      </c>
      <c r="H1179" s="631" t="s">
        <v>3884</v>
      </c>
      <c r="I1179" s="631" t="s">
        <v>13322</v>
      </c>
      <c r="J1179" s="631" t="s">
        <v>2133</v>
      </c>
      <c r="K1179" s="559"/>
    </row>
    <row r="1180" spans="3:11" s="339" customFormat="1" ht="16.5" customHeight="1">
      <c r="F1180" s="559"/>
      <c r="G1180" s="631" t="s">
        <v>57</v>
      </c>
      <c r="H1180" s="631" t="s">
        <v>3885</v>
      </c>
      <c r="I1180" s="631" t="s">
        <v>13323</v>
      </c>
      <c r="J1180" s="631" t="s">
        <v>2133</v>
      </c>
      <c r="K1180" s="559"/>
    </row>
    <row r="1181" spans="3:11" s="339" customFormat="1" ht="16.5" customHeight="1">
      <c r="F1181" s="559"/>
      <c r="G1181" s="631" t="s">
        <v>57</v>
      </c>
      <c r="H1181" s="631" t="s">
        <v>3886</v>
      </c>
      <c r="I1181" s="631" t="s">
        <v>13324</v>
      </c>
      <c r="J1181" s="631" t="s">
        <v>2133</v>
      </c>
      <c r="K1181" s="559"/>
    </row>
    <row r="1182" spans="3:11" s="339" customFormat="1" ht="16.5" customHeight="1">
      <c r="F1182" s="559"/>
      <c r="G1182" s="631" t="s">
        <v>57</v>
      </c>
      <c r="H1182" s="631" t="s">
        <v>3077</v>
      </c>
      <c r="I1182" s="631" t="s">
        <v>12147</v>
      </c>
      <c r="J1182" s="631" t="s">
        <v>2133</v>
      </c>
      <c r="K1182" s="559"/>
    </row>
    <row r="1183" spans="3:11" s="339" customFormat="1" ht="16.5" customHeight="1">
      <c r="F1183" s="559"/>
      <c r="G1183" s="631" t="s">
        <v>57</v>
      </c>
      <c r="H1183" s="631" t="s">
        <v>3887</v>
      </c>
      <c r="I1183" s="631" t="s">
        <v>13325</v>
      </c>
      <c r="J1183" s="631" t="s">
        <v>2133</v>
      </c>
      <c r="K1183" s="559"/>
    </row>
    <row r="1184" spans="3:11" s="339" customFormat="1" ht="16.5" customHeight="1">
      <c r="F1184" s="559"/>
      <c r="G1184" s="631" t="s">
        <v>57</v>
      </c>
      <c r="H1184" s="631" t="s">
        <v>3888</v>
      </c>
      <c r="I1184" s="631" t="s">
        <v>13326</v>
      </c>
      <c r="J1184" s="631" t="s">
        <v>2133</v>
      </c>
      <c r="K1184" s="559"/>
    </row>
    <row r="1185" spans="6:11" s="339" customFormat="1" ht="16.5" customHeight="1">
      <c r="F1185" s="559"/>
      <c r="G1185" s="631" t="s">
        <v>57</v>
      </c>
      <c r="H1185" s="631" t="s">
        <v>3889</v>
      </c>
      <c r="I1185" s="631" t="s">
        <v>13327</v>
      </c>
      <c r="J1185" s="631" t="s">
        <v>2133</v>
      </c>
      <c r="K1185" s="559"/>
    </row>
    <row r="1186" spans="6:11" s="339" customFormat="1" ht="16.5" customHeight="1">
      <c r="F1186" s="559"/>
      <c r="G1186" s="631" t="s">
        <v>57</v>
      </c>
      <c r="H1186" s="631" t="s">
        <v>3890</v>
      </c>
      <c r="I1186" s="631" t="s">
        <v>13328</v>
      </c>
      <c r="J1186" s="631" t="s">
        <v>2133</v>
      </c>
      <c r="K1186" s="559"/>
    </row>
    <row r="1187" spans="6:11" s="339" customFormat="1" ht="16.5" customHeight="1">
      <c r="F1187" s="559"/>
      <c r="G1187" s="631" t="s">
        <v>57</v>
      </c>
      <c r="H1187" s="631" t="s">
        <v>3891</v>
      </c>
      <c r="I1187" s="631" t="s">
        <v>13329</v>
      </c>
      <c r="J1187" s="631" t="s">
        <v>2133</v>
      </c>
      <c r="K1187" s="559"/>
    </row>
    <row r="1188" spans="6:11" s="339" customFormat="1" ht="16.5" customHeight="1">
      <c r="F1188" s="559"/>
      <c r="G1188" s="631" t="s">
        <v>57</v>
      </c>
      <c r="H1188" s="631" t="s">
        <v>3892</v>
      </c>
      <c r="I1188" s="631" t="s">
        <v>13330</v>
      </c>
      <c r="J1188" s="631" t="s">
        <v>2133</v>
      </c>
      <c r="K1188" s="559"/>
    </row>
    <row r="1189" spans="6:11" s="339" customFormat="1" ht="16.5" customHeight="1">
      <c r="F1189" s="559"/>
      <c r="G1189" s="631" t="s">
        <v>57</v>
      </c>
      <c r="H1189" s="631" t="s">
        <v>3893</v>
      </c>
      <c r="I1189" s="631" t="s">
        <v>13331</v>
      </c>
      <c r="J1189" s="631" t="s">
        <v>2133</v>
      </c>
      <c r="K1189" s="559"/>
    </row>
    <row r="1190" spans="6:11" s="339" customFormat="1" ht="16.5" customHeight="1">
      <c r="F1190" s="559"/>
      <c r="G1190" s="631" t="s">
        <v>57</v>
      </c>
      <c r="H1190" s="631" t="s">
        <v>3079</v>
      </c>
      <c r="I1190" s="631" t="s">
        <v>12148</v>
      </c>
      <c r="J1190" s="631" t="s">
        <v>2133</v>
      </c>
      <c r="K1190" s="559"/>
    </row>
    <row r="1191" spans="6:11" s="339" customFormat="1" ht="16.5" customHeight="1">
      <c r="F1191" s="559"/>
      <c r="G1191" s="631" t="s">
        <v>57</v>
      </c>
      <c r="H1191" s="631" t="s">
        <v>3081</v>
      </c>
      <c r="I1191" s="631" t="s">
        <v>12149</v>
      </c>
      <c r="J1191" s="631" t="s">
        <v>2133</v>
      </c>
      <c r="K1191" s="559"/>
    </row>
    <row r="1192" spans="6:11" s="339" customFormat="1" ht="16.5" customHeight="1">
      <c r="F1192" s="559"/>
      <c r="G1192" s="631" t="s">
        <v>57</v>
      </c>
      <c r="H1192" s="631" t="s">
        <v>3083</v>
      </c>
      <c r="I1192" s="631" t="s">
        <v>12150</v>
      </c>
      <c r="J1192" s="631" t="s">
        <v>2133</v>
      </c>
      <c r="K1192" s="559"/>
    </row>
    <row r="1193" spans="6:11" s="339" customFormat="1" ht="16.5" customHeight="1">
      <c r="F1193" s="559"/>
      <c r="G1193" s="631" t="s">
        <v>57</v>
      </c>
      <c r="H1193" s="631" t="s">
        <v>3085</v>
      </c>
      <c r="I1193" s="631" t="s">
        <v>12151</v>
      </c>
      <c r="J1193" s="631" t="s">
        <v>2133</v>
      </c>
      <c r="K1193" s="559"/>
    </row>
    <row r="1194" spans="6:11" s="339" customFormat="1" ht="16.5" customHeight="1">
      <c r="F1194" s="559"/>
      <c r="G1194" s="631" t="s">
        <v>57</v>
      </c>
      <c r="H1194" s="631" t="s">
        <v>3087</v>
      </c>
      <c r="I1194" s="631" t="s">
        <v>12152</v>
      </c>
      <c r="J1194" s="631" t="s">
        <v>2133</v>
      </c>
      <c r="K1194" s="559"/>
    </row>
    <row r="1195" spans="6:11" s="339" customFormat="1" ht="16.5" customHeight="1">
      <c r="F1195" s="559"/>
      <c r="G1195" s="631" t="s">
        <v>57</v>
      </c>
      <c r="H1195" s="631" t="s">
        <v>3089</v>
      </c>
      <c r="I1195" s="631" t="s">
        <v>12153</v>
      </c>
      <c r="J1195" s="631" t="s">
        <v>2133</v>
      </c>
      <c r="K1195" s="559"/>
    </row>
    <row r="1196" spans="6:11" s="339" customFormat="1" ht="16.5" customHeight="1">
      <c r="F1196" s="559"/>
      <c r="G1196" s="631" t="s">
        <v>57</v>
      </c>
      <c r="H1196" s="631" t="s">
        <v>3894</v>
      </c>
      <c r="I1196" s="631" t="s">
        <v>13332</v>
      </c>
      <c r="J1196" s="631" t="s">
        <v>2133</v>
      </c>
      <c r="K1196" s="559"/>
    </row>
    <row r="1197" spans="6:11" s="339" customFormat="1" ht="16.5" customHeight="1">
      <c r="F1197" s="559"/>
      <c r="G1197" s="631" t="s">
        <v>57</v>
      </c>
      <c r="H1197" s="631" t="s">
        <v>3895</v>
      </c>
      <c r="I1197" s="631" t="s">
        <v>13333</v>
      </c>
      <c r="J1197" s="631" t="s">
        <v>2133</v>
      </c>
      <c r="K1197" s="559"/>
    </row>
    <row r="1198" spans="6:11" s="339" customFormat="1" ht="16.5" customHeight="1">
      <c r="F1198" s="559"/>
      <c r="G1198" s="631" t="s">
        <v>57</v>
      </c>
      <c r="H1198" s="631" t="s">
        <v>3896</v>
      </c>
      <c r="I1198" s="631" t="s">
        <v>13334</v>
      </c>
      <c r="J1198" s="631" t="s">
        <v>2133</v>
      </c>
      <c r="K1198" s="559"/>
    </row>
    <row r="1199" spans="6:11" s="339" customFormat="1" ht="16.5" customHeight="1">
      <c r="F1199" s="559"/>
      <c r="G1199" s="631" t="s">
        <v>57</v>
      </c>
      <c r="H1199" s="631" t="s">
        <v>3897</v>
      </c>
      <c r="I1199" s="631" t="s">
        <v>13335</v>
      </c>
      <c r="J1199" s="631" t="s">
        <v>2133</v>
      </c>
      <c r="K1199" s="559"/>
    </row>
    <row r="1200" spans="6:11" s="339" customFormat="1" ht="16.5" customHeight="1">
      <c r="F1200" s="559"/>
      <c r="G1200" s="631" t="s">
        <v>57</v>
      </c>
      <c r="H1200" s="631" t="s">
        <v>3898</v>
      </c>
      <c r="I1200" s="631" t="s">
        <v>13336</v>
      </c>
      <c r="J1200" s="631" t="s">
        <v>2133</v>
      </c>
      <c r="K1200" s="559"/>
    </row>
    <row r="1201" spans="6:11" s="339" customFormat="1" ht="16.5" customHeight="1">
      <c r="F1201" s="559"/>
      <c r="G1201" s="631" t="s">
        <v>57</v>
      </c>
      <c r="H1201" s="631" t="s">
        <v>3899</v>
      </c>
      <c r="I1201" s="631" t="s">
        <v>13337</v>
      </c>
      <c r="J1201" s="631" t="s">
        <v>2133</v>
      </c>
      <c r="K1201" s="559"/>
    </row>
    <row r="1202" spans="6:11" s="339" customFormat="1" ht="16.5" customHeight="1">
      <c r="F1202" s="559"/>
      <c r="G1202" s="631" t="s">
        <v>57</v>
      </c>
      <c r="H1202" s="631" t="s">
        <v>3900</v>
      </c>
      <c r="I1202" s="631" t="s">
        <v>13338</v>
      </c>
      <c r="J1202" s="631" t="s">
        <v>2133</v>
      </c>
      <c r="K1202" s="559"/>
    </row>
    <row r="1203" spans="6:11" s="339" customFormat="1" ht="16.5" customHeight="1">
      <c r="F1203" s="559"/>
      <c r="G1203" s="631" t="s">
        <v>57</v>
      </c>
      <c r="H1203" s="631" t="s">
        <v>3901</v>
      </c>
      <c r="I1203" s="631" t="s">
        <v>13339</v>
      </c>
      <c r="J1203" s="631" t="s">
        <v>2133</v>
      </c>
      <c r="K1203" s="559"/>
    </row>
    <row r="1204" spans="6:11" s="339" customFormat="1" ht="16.5" customHeight="1">
      <c r="F1204" s="559"/>
      <c r="G1204" s="631" t="s">
        <v>57</v>
      </c>
      <c r="H1204" s="631" t="s">
        <v>3902</v>
      </c>
      <c r="I1204" s="631" t="s">
        <v>13340</v>
      </c>
      <c r="J1204" s="631" t="s">
        <v>2133</v>
      </c>
      <c r="K1204" s="559"/>
    </row>
    <row r="1205" spans="6:11" s="339" customFormat="1" ht="16.5" customHeight="1">
      <c r="F1205" s="559"/>
      <c r="G1205" s="631" t="s">
        <v>57</v>
      </c>
      <c r="H1205" s="631" t="s">
        <v>3903</v>
      </c>
      <c r="I1205" s="631" t="s">
        <v>13341</v>
      </c>
      <c r="J1205" s="631" t="s">
        <v>2133</v>
      </c>
      <c r="K1205" s="559"/>
    </row>
    <row r="1206" spans="6:11" s="339" customFormat="1" ht="16.5" customHeight="1">
      <c r="F1206" s="559"/>
      <c r="G1206" s="631" t="s">
        <v>57</v>
      </c>
      <c r="H1206" s="631" t="s">
        <v>3904</v>
      </c>
      <c r="I1206" s="631" t="s">
        <v>13342</v>
      </c>
      <c r="J1206" s="631" t="s">
        <v>2133</v>
      </c>
      <c r="K1206" s="559"/>
    </row>
    <row r="1207" spans="6:11" s="339" customFormat="1" ht="16.5" customHeight="1">
      <c r="F1207" s="559"/>
      <c r="G1207" s="631" t="s">
        <v>57</v>
      </c>
      <c r="H1207" s="631" t="s">
        <v>3905</v>
      </c>
      <c r="I1207" s="631" t="s">
        <v>13343</v>
      </c>
      <c r="J1207" s="631" t="s">
        <v>2133</v>
      </c>
      <c r="K1207" s="559"/>
    </row>
    <row r="1208" spans="6:11" s="339" customFormat="1" ht="16.5" customHeight="1">
      <c r="F1208" s="559"/>
      <c r="G1208" s="631" t="s">
        <v>57</v>
      </c>
      <c r="H1208" s="631" t="s">
        <v>3906</v>
      </c>
      <c r="I1208" s="631" t="s">
        <v>13344</v>
      </c>
      <c r="J1208" s="631" t="s">
        <v>2133</v>
      </c>
      <c r="K1208" s="559"/>
    </row>
    <row r="1209" spans="6:11" s="339" customFormat="1" ht="16.5" customHeight="1">
      <c r="F1209" s="559"/>
      <c r="G1209" s="631" t="s">
        <v>57</v>
      </c>
      <c r="H1209" s="631" t="s">
        <v>3907</v>
      </c>
      <c r="I1209" s="631" t="s">
        <v>13345</v>
      </c>
      <c r="J1209" s="631" t="s">
        <v>2133</v>
      </c>
      <c r="K1209" s="559"/>
    </row>
    <row r="1210" spans="6:11" s="339" customFormat="1" ht="16.5" customHeight="1">
      <c r="F1210" s="559"/>
      <c r="G1210" s="631" t="s">
        <v>57</v>
      </c>
      <c r="H1210" s="631" t="s">
        <v>3908</v>
      </c>
      <c r="I1210" s="631" t="s">
        <v>13346</v>
      </c>
      <c r="J1210" s="631" t="s">
        <v>2133</v>
      </c>
      <c r="K1210" s="559"/>
    </row>
    <row r="1211" spans="6:11" s="339" customFormat="1" ht="16.5" customHeight="1">
      <c r="F1211" s="559"/>
      <c r="G1211" s="631" t="s">
        <v>57</v>
      </c>
      <c r="H1211" s="631" t="s">
        <v>3909</v>
      </c>
      <c r="I1211" s="631" t="s">
        <v>13347</v>
      </c>
      <c r="J1211" s="631" t="s">
        <v>2133</v>
      </c>
      <c r="K1211" s="559"/>
    </row>
    <row r="1212" spans="6:11" s="339" customFormat="1" ht="16.5" customHeight="1">
      <c r="F1212" s="559"/>
      <c r="G1212" s="631" t="s">
        <v>57</v>
      </c>
      <c r="H1212" s="631" t="s">
        <v>3910</v>
      </c>
      <c r="I1212" s="631" t="s">
        <v>13348</v>
      </c>
      <c r="J1212" s="631" t="s">
        <v>2133</v>
      </c>
      <c r="K1212" s="559"/>
    </row>
    <row r="1213" spans="6:11" s="339" customFormat="1" ht="16.5" customHeight="1">
      <c r="F1213" s="559"/>
      <c r="G1213" s="631" t="s">
        <v>57</v>
      </c>
      <c r="H1213" s="631" t="s">
        <v>3911</v>
      </c>
      <c r="I1213" s="631" t="s">
        <v>13349</v>
      </c>
      <c r="J1213" s="631" t="s">
        <v>2133</v>
      </c>
      <c r="K1213" s="559"/>
    </row>
    <row r="1214" spans="6:11" s="339" customFormat="1" ht="16.5" customHeight="1">
      <c r="F1214" s="559"/>
      <c r="G1214" s="631" t="s">
        <v>57</v>
      </c>
      <c r="H1214" s="631" t="s">
        <v>3912</v>
      </c>
      <c r="I1214" s="631" t="s">
        <v>13350</v>
      </c>
      <c r="J1214" s="631" t="s">
        <v>2133</v>
      </c>
      <c r="K1214" s="559"/>
    </row>
    <row r="1215" spans="6:11" s="339" customFormat="1" ht="16.5" customHeight="1">
      <c r="F1215" s="559"/>
      <c r="G1215" s="631" t="s">
        <v>57</v>
      </c>
      <c r="H1215" s="631" t="s">
        <v>3913</v>
      </c>
      <c r="I1215" s="631" t="s">
        <v>13351</v>
      </c>
      <c r="J1215" s="631" t="s">
        <v>2133</v>
      </c>
      <c r="K1215" s="559"/>
    </row>
    <row r="1216" spans="6:11" s="339" customFormat="1" ht="16.5" customHeight="1">
      <c r="F1216" s="559"/>
      <c r="G1216" s="631" t="s">
        <v>57</v>
      </c>
      <c r="H1216" s="631" t="s">
        <v>3914</v>
      </c>
      <c r="I1216" s="631" t="s">
        <v>13352</v>
      </c>
      <c r="J1216" s="631" t="s">
        <v>2133</v>
      </c>
      <c r="K1216" s="559"/>
    </row>
    <row r="1217" spans="6:11" s="339" customFormat="1" ht="16.5" customHeight="1">
      <c r="F1217" s="559"/>
      <c r="G1217" s="631" t="s">
        <v>57</v>
      </c>
      <c r="H1217" s="631" t="s">
        <v>3915</v>
      </c>
      <c r="I1217" s="631" t="s">
        <v>13353</v>
      </c>
      <c r="J1217" s="631" t="s">
        <v>2133</v>
      </c>
      <c r="K1217" s="559"/>
    </row>
    <row r="1218" spans="6:11" s="339" customFormat="1" ht="16.5" customHeight="1">
      <c r="F1218" s="559"/>
      <c r="G1218" s="631" t="s">
        <v>57</v>
      </c>
      <c r="H1218" s="631" t="s">
        <v>3916</v>
      </c>
      <c r="I1218" s="631" t="s">
        <v>13354</v>
      </c>
      <c r="J1218" s="631" t="s">
        <v>2133</v>
      </c>
      <c r="K1218" s="559"/>
    </row>
    <row r="1219" spans="6:11" s="339" customFormat="1" ht="16.5" customHeight="1">
      <c r="F1219" s="559"/>
      <c r="G1219" s="631" t="s">
        <v>57</v>
      </c>
      <c r="H1219" s="631" t="s">
        <v>3110</v>
      </c>
      <c r="I1219" s="631" t="s">
        <v>12163</v>
      </c>
      <c r="J1219" s="631" t="s">
        <v>2133</v>
      </c>
      <c r="K1219" s="559"/>
    </row>
    <row r="1220" spans="6:11" s="339" customFormat="1" ht="16.5" customHeight="1">
      <c r="F1220" s="559"/>
      <c r="G1220" s="631" t="s">
        <v>57</v>
      </c>
      <c r="H1220" s="631" t="s">
        <v>3917</v>
      </c>
      <c r="I1220" s="631" t="s">
        <v>13355</v>
      </c>
      <c r="J1220" s="631" t="s">
        <v>2133</v>
      </c>
      <c r="K1220" s="559"/>
    </row>
    <row r="1221" spans="6:11" s="339" customFormat="1" ht="16.5" customHeight="1">
      <c r="F1221" s="559"/>
      <c r="G1221" s="631" t="s">
        <v>57</v>
      </c>
      <c r="H1221" s="631" t="s">
        <v>3111</v>
      </c>
      <c r="I1221" s="631" t="s">
        <v>12164</v>
      </c>
      <c r="J1221" s="631" t="s">
        <v>2133</v>
      </c>
      <c r="K1221" s="559"/>
    </row>
    <row r="1222" spans="6:11" s="339" customFormat="1" ht="16.5" customHeight="1">
      <c r="F1222" s="559"/>
      <c r="G1222" s="631" t="s">
        <v>57</v>
      </c>
      <c r="H1222" s="631" t="s">
        <v>3112</v>
      </c>
      <c r="I1222" s="631" t="s">
        <v>12165</v>
      </c>
      <c r="J1222" s="631" t="s">
        <v>2133</v>
      </c>
      <c r="K1222" s="559"/>
    </row>
    <row r="1223" spans="6:11" s="339" customFormat="1" ht="16.5" customHeight="1">
      <c r="F1223" s="559"/>
      <c r="G1223" s="631" t="s">
        <v>57</v>
      </c>
      <c r="H1223" s="631" t="s">
        <v>3918</v>
      </c>
      <c r="I1223" s="631" t="s">
        <v>13356</v>
      </c>
      <c r="J1223" s="631" t="s">
        <v>2133</v>
      </c>
      <c r="K1223" s="559"/>
    </row>
    <row r="1224" spans="6:11" s="339" customFormat="1" ht="16.5" customHeight="1">
      <c r="F1224" s="559"/>
      <c r="G1224" s="631" t="s">
        <v>57</v>
      </c>
      <c r="H1224" s="631" t="s">
        <v>3919</v>
      </c>
      <c r="I1224" s="631" t="s">
        <v>13357</v>
      </c>
      <c r="J1224" s="631" t="s">
        <v>2133</v>
      </c>
      <c r="K1224" s="559"/>
    </row>
    <row r="1225" spans="6:11" s="339" customFormat="1" ht="16.5" customHeight="1">
      <c r="F1225" s="559"/>
      <c r="G1225" s="631" t="s">
        <v>57</v>
      </c>
      <c r="H1225" s="631" t="s">
        <v>3920</v>
      </c>
      <c r="I1225" s="631" t="s">
        <v>13358</v>
      </c>
      <c r="J1225" s="631" t="s">
        <v>2133</v>
      </c>
      <c r="K1225" s="559"/>
    </row>
    <row r="1226" spans="6:11" s="339" customFormat="1" ht="16.5" customHeight="1">
      <c r="F1226" s="559"/>
      <c r="G1226" s="631" t="s">
        <v>57</v>
      </c>
      <c r="H1226" s="631" t="s">
        <v>3114</v>
      </c>
      <c r="I1226" s="631" t="s">
        <v>12166</v>
      </c>
      <c r="J1226" s="631" t="s">
        <v>2133</v>
      </c>
      <c r="K1226" s="559"/>
    </row>
    <row r="1227" spans="6:11" s="339" customFormat="1" ht="16.5" customHeight="1">
      <c r="F1227" s="559"/>
      <c r="G1227" s="631" t="s">
        <v>57</v>
      </c>
      <c r="H1227" s="631" t="s">
        <v>3921</v>
      </c>
      <c r="I1227" s="631" t="s">
        <v>13359</v>
      </c>
      <c r="J1227" s="631" t="s">
        <v>2133</v>
      </c>
      <c r="K1227" s="559"/>
    </row>
    <row r="1228" spans="6:11" s="339" customFormat="1" ht="16.5" customHeight="1">
      <c r="F1228" s="559"/>
      <c r="G1228" s="631" t="s">
        <v>57</v>
      </c>
      <c r="H1228" s="631" t="s">
        <v>3922</v>
      </c>
      <c r="I1228" s="631" t="s">
        <v>13360</v>
      </c>
      <c r="J1228" s="631" t="s">
        <v>2133</v>
      </c>
      <c r="K1228" s="559"/>
    </row>
    <row r="1229" spans="6:11" s="339" customFormat="1" ht="16.5" customHeight="1">
      <c r="F1229" s="559"/>
      <c r="G1229" s="631" t="s">
        <v>57</v>
      </c>
      <c r="H1229" s="631" t="s">
        <v>3923</v>
      </c>
      <c r="I1229" s="631" t="s">
        <v>13361</v>
      </c>
      <c r="J1229" s="631" t="s">
        <v>2133</v>
      </c>
      <c r="K1229" s="559"/>
    </row>
    <row r="1230" spans="6:11" s="339" customFormat="1" ht="16.5" customHeight="1">
      <c r="F1230" s="559"/>
      <c r="G1230" s="631" t="s">
        <v>57</v>
      </c>
      <c r="H1230" s="631" t="s">
        <v>3924</v>
      </c>
      <c r="I1230" s="631" t="s">
        <v>13362</v>
      </c>
      <c r="J1230" s="631" t="s">
        <v>2133</v>
      </c>
      <c r="K1230" s="559"/>
    </row>
    <row r="1231" spans="6:11" s="339" customFormat="1" ht="16.5" customHeight="1">
      <c r="F1231" s="559"/>
      <c r="G1231" s="631" t="s">
        <v>57</v>
      </c>
      <c r="H1231" s="631" t="s">
        <v>3925</v>
      </c>
      <c r="I1231" s="631" t="s">
        <v>13363</v>
      </c>
      <c r="J1231" s="631" t="s">
        <v>2133</v>
      </c>
      <c r="K1231" s="559"/>
    </row>
    <row r="1232" spans="6:11" s="339" customFormat="1" ht="16.5" customHeight="1">
      <c r="F1232" s="559"/>
      <c r="G1232" s="631" t="s">
        <v>57</v>
      </c>
      <c r="H1232" s="631" t="s">
        <v>3926</v>
      </c>
      <c r="I1232" s="631" t="s">
        <v>13364</v>
      </c>
      <c r="J1232" s="631" t="s">
        <v>2133</v>
      </c>
      <c r="K1232" s="559"/>
    </row>
    <row r="1233" spans="6:11" s="339" customFormat="1" ht="16.5" customHeight="1">
      <c r="F1233" s="559"/>
      <c r="G1233" s="631" t="s">
        <v>57</v>
      </c>
      <c r="H1233" s="631" t="s">
        <v>3927</v>
      </c>
      <c r="I1233" s="631" t="s">
        <v>13365</v>
      </c>
      <c r="J1233" s="631" t="s">
        <v>2133</v>
      </c>
      <c r="K1233" s="559"/>
    </row>
    <row r="1234" spans="6:11" s="339" customFormat="1" ht="16.5" customHeight="1">
      <c r="F1234" s="559"/>
      <c r="G1234" s="631" t="s">
        <v>57</v>
      </c>
      <c r="H1234" s="631" t="s">
        <v>3928</v>
      </c>
      <c r="I1234" s="631" t="s">
        <v>13366</v>
      </c>
      <c r="J1234" s="631" t="s">
        <v>2133</v>
      </c>
      <c r="K1234" s="559"/>
    </row>
    <row r="1235" spans="6:11" s="339" customFormat="1" ht="16.5" customHeight="1">
      <c r="F1235" s="559"/>
      <c r="G1235" s="631" t="s">
        <v>57</v>
      </c>
      <c r="H1235" s="631" t="s">
        <v>3929</v>
      </c>
      <c r="I1235" s="631" t="s">
        <v>13367</v>
      </c>
      <c r="J1235" s="631" t="s">
        <v>2133</v>
      </c>
      <c r="K1235" s="559"/>
    </row>
    <row r="1236" spans="6:11" s="339" customFormat="1" ht="16.5" customHeight="1">
      <c r="F1236" s="559"/>
      <c r="G1236" s="631" t="s">
        <v>57</v>
      </c>
      <c r="H1236" s="631" t="s">
        <v>3930</v>
      </c>
      <c r="I1236" s="631" t="s">
        <v>13368</v>
      </c>
      <c r="J1236" s="631" t="s">
        <v>2133</v>
      </c>
      <c r="K1236" s="559"/>
    </row>
    <row r="1237" spans="6:11" s="339" customFormat="1" ht="16.5" customHeight="1">
      <c r="F1237" s="559"/>
      <c r="G1237" s="631" t="s">
        <v>57</v>
      </c>
      <c r="H1237" s="631" t="s">
        <v>3931</v>
      </c>
      <c r="I1237" s="631" t="s">
        <v>13369</v>
      </c>
      <c r="J1237" s="631" t="s">
        <v>2133</v>
      </c>
      <c r="K1237" s="559"/>
    </row>
    <row r="1238" spans="6:11" s="339" customFormat="1" ht="16.5" customHeight="1">
      <c r="F1238" s="559"/>
      <c r="G1238" s="631" t="s">
        <v>57</v>
      </c>
      <c r="H1238" s="631" t="s">
        <v>3125</v>
      </c>
      <c r="I1238" s="631" t="s">
        <v>12172</v>
      </c>
      <c r="J1238" s="631" t="s">
        <v>2133</v>
      </c>
      <c r="K1238" s="559"/>
    </row>
    <row r="1239" spans="6:11" s="339" customFormat="1" ht="16.5" customHeight="1">
      <c r="F1239" s="559"/>
      <c r="G1239" s="631" t="s">
        <v>57</v>
      </c>
      <c r="H1239" s="631" t="s">
        <v>3126</v>
      </c>
      <c r="I1239" s="631" t="s">
        <v>12173</v>
      </c>
      <c r="J1239" s="631" t="s">
        <v>2133</v>
      </c>
      <c r="K1239" s="559"/>
    </row>
    <row r="1240" spans="6:11" s="339" customFormat="1" ht="16.5" customHeight="1">
      <c r="F1240" s="559"/>
      <c r="G1240" s="631" t="s">
        <v>57</v>
      </c>
      <c r="H1240" s="631" t="s">
        <v>3932</v>
      </c>
      <c r="I1240" s="631" t="s">
        <v>13370</v>
      </c>
      <c r="J1240" s="631" t="s">
        <v>2133</v>
      </c>
      <c r="K1240" s="559"/>
    </row>
    <row r="1241" spans="6:11" s="339" customFormat="1" ht="16.5" customHeight="1">
      <c r="F1241" s="559"/>
      <c r="G1241" s="631" t="s">
        <v>57</v>
      </c>
      <c r="H1241" s="631" t="s">
        <v>3933</v>
      </c>
      <c r="I1241" s="631" t="s">
        <v>13371</v>
      </c>
      <c r="J1241" s="631" t="s">
        <v>2133</v>
      </c>
      <c r="K1241" s="559"/>
    </row>
    <row r="1242" spans="6:11" s="339" customFormat="1" ht="16.5" customHeight="1">
      <c r="F1242" s="559"/>
      <c r="G1242" s="631" t="s">
        <v>57</v>
      </c>
      <c r="H1242" s="631" t="s">
        <v>3127</v>
      </c>
      <c r="I1242" s="631" t="s">
        <v>12174</v>
      </c>
      <c r="J1242" s="631" t="s">
        <v>2133</v>
      </c>
      <c r="K1242" s="559"/>
    </row>
    <row r="1243" spans="6:11" s="339" customFormat="1" ht="16.5" customHeight="1">
      <c r="F1243" s="559"/>
      <c r="G1243" s="631" t="s">
        <v>57</v>
      </c>
      <c r="H1243" s="631" t="s">
        <v>3934</v>
      </c>
      <c r="I1243" s="631" t="s">
        <v>13372</v>
      </c>
      <c r="J1243" s="631" t="s">
        <v>2133</v>
      </c>
      <c r="K1243" s="559"/>
    </row>
    <row r="1244" spans="6:11" s="339" customFormat="1" ht="16.5" customHeight="1">
      <c r="F1244" s="559"/>
      <c r="G1244" s="631" t="s">
        <v>57</v>
      </c>
      <c r="H1244" s="631" t="s">
        <v>3128</v>
      </c>
      <c r="I1244" s="631" t="s">
        <v>12175</v>
      </c>
      <c r="J1244" s="631" t="s">
        <v>2133</v>
      </c>
      <c r="K1244" s="559"/>
    </row>
    <row r="1245" spans="6:11" s="339" customFormat="1" ht="16.5" customHeight="1">
      <c r="F1245" s="559"/>
      <c r="G1245" s="631" t="s">
        <v>57</v>
      </c>
      <c r="H1245" s="631" t="s">
        <v>3935</v>
      </c>
      <c r="I1245" s="631" t="s">
        <v>13373</v>
      </c>
      <c r="J1245" s="631" t="s">
        <v>2133</v>
      </c>
      <c r="K1245" s="559"/>
    </row>
    <row r="1246" spans="6:11" s="339" customFormat="1" ht="16.5" customHeight="1">
      <c r="F1246" s="559"/>
      <c r="G1246" s="631" t="s">
        <v>57</v>
      </c>
      <c r="H1246" s="631" t="s">
        <v>3936</v>
      </c>
      <c r="I1246" s="631" t="s">
        <v>13374</v>
      </c>
      <c r="J1246" s="631" t="s">
        <v>2133</v>
      </c>
      <c r="K1246" s="559"/>
    </row>
    <row r="1247" spans="6:11" s="339" customFormat="1" ht="16.5" customHeight="1">
      <c r="F1247" s="559"/>
      <c r="G1247" s="631" t="s">
        <v>57</v>
      </c>
      <c r="H1247" s="631" t="s">
        <v>3937</v>
      </c>
      <c r="I1247" s="631" t="s">
        <v>13375</v>
      </c>
      <c r="J1247" s="631" t="s">
        <v>2133</v>
      </c>
      <c r="K1247" s="559"/>
    </row>
    <row r="1248" spans="6:11" s="339" customFormat="1" ht="16.5" customHeight="1">
      <c r="F1248" s="559"/>
      <c r="G1248" s="631" t="s">
        <v>57</v>
      </c>
      <c r="H1248" s="631" t="s">
        <v>3129</v>
      </c>
      <c r="I1248" s="631" t="s">
        <v>12176</v>
      </c>
      <c r="J1248" s="631" t="s">
        <v>2133</v>
      </c>
      <c r="K1248" s="559"/>
    </row>
    <row r="1249" spans="6:11" s="339" customFormat="1" ht="16.5" customHeight="1">
      <c r="F1249" s="559"/>
      <c r="G1249" s="631" t="s">
        <v>57</v>
      </c>
      <c r="H1249" s="631" t="s">
        <v>3131</v>
      </c>
      <c r="I1249" s="631" t="s">
        <v>12177</v>
      </c>
      <c r="J1249" s="631" t="s">
        <v>2133</v>
      </c>
      <c r="K1249" s="559"/>
    </row>
    <row r="1250" spans="6:11" s="339" customFormat="1" ht="16.5" customHeight="1">
      <c r="F1250" s="559"/>
      <c r="G1250" s="631" t="s">
        <v>57</v>
      </c>
      <c r="H1250" s="631" t="s">
        <v>3133</v>
      </c>
      <c r="I1250" s="631" t="s">
        <v>12178</v>
      </c>
      <c r="J1250" s="631" t="s">
        <v>2133</v>
      </c>
      <c r="K1250" s="559"/>
    </row>
    <row r="1251" spans="6:11" s="339" customFormat="1" ht="16.5" customHeight="1">
      <c r="F1251" s="559"/>
      <c r="G1251" s="631" t="s">
        <v>57</v>
      </c>
      <c r="H1251" s="631" t="s">
        <v>3938</v>
      </c>
      <c r="I1251" s="631" t="s">
        <v>13376</v>
      </c>
      <c r="J1251" s="631" t="s">
        <v>2133</v>
      </c>
      <c r="K1251" s="559"/>
    </row>
    <row r="1252" spans="6:11" s="339" customFormat="1" ht="16.5" customHeight="1">
      <c r="F1252" s="559"/>
      <c r="G1252" s="631" t="s">
        <v>57</v>
      </c>
      <c r="H1252" s="631" t="s">
        <v>3939</v>
      </c>
      <c r="I1252" s="631" t="s">
        <v>13377</v>
      </c>
      <c r="J1252" s="631" t="s">
        <v>2133</v>
      </c>
      <c r="K1252" s="559"/>
    </row>
    <row r="1253" spans="6:11" s="339" customFormat="1" ht="16.5" customHeight="1">
      <c r="F1253" s="559"/>
      <c r="G1253" s="631" t="s">
        <v>57</v>
      </c>
      <c r="H1253" s="631" t="s">
        <v>3940</v>
      </c>
      <c r="I1253" s="631" t="s">
        <v>13378</v>
      </c>
      <c r="J1253" s="631" t="s">
        <v>2133</v>
      </c>
      <c r="K1253" s="559"/>
    </row>
    <row r="1254" spans="6:11" s="339" customFormat="1" ht="16.5" customHeight="1">
      <c r="F1254" s="559"/>
      <c r="G1254" s="631" t="s">
        <v>57</v>
      </c>
      <c r="H1254" s="631" t="s">
        <v>3941</v>
      </c>
      <c r="I1254" s="631" t="s">
        <v>13379</v>
      </c>
      <c r="J1254" s="631" t="s">
        <v>2133</v>
      </c>
      <c r="K1254" s="559"/>
    </row>
    <row r="1255" spans="6:11" s="339" customFormat="1" ht="16.5" customHeight="1">
      <c r="F1255" s="559"/>
      <c r="G1255" s="631" t="s">
        <v>57</v>
      </c>
      <c r="H1255" s="631" t="s">
        <v>3942</v>
      </c>
      <c r="I1255" s="631" t="s">
        <v>13380</v>
      </c>
      <c r="J1255" s="631" t="s">
        <v>2133</v>
      </c>
      <c r="K1255" s="559"/>
    </row>
    <row r="1256" spans="6:11" s="339" customFormat="1" ht="16.5" customHeight="1">
      <c r="F1256" s="559"/>
      <c r="G1256" s="631" t="s">
        <v>57</v>
      </c>
      <c r="H1256" s="631" t="s">
        <v>3943</v>
      </c>
      <c r="I1256" s="631" t="s">
        <v>13381</v>
      </c>
      <c r="J1256" s="631" t="s">
        <v>2133</v>
      </c>
      <c r="K1256" s="559"/>
    </row>
    <row r="1257" spans="6:11" s="339" customFormat="1" ht="16.5" customHeight="1">
      <c r="F1257" s="559"/>
      <c r="G1257" s="631" t="s">
        <v>57</v>
      </c>
      <c r="H1257" s="631" t="s">
        <v>3944</v>
      </c>
      <c r="I1257" s="631" t="s">
        <v>13382</v>
      </c>
      <c r="J1257" s="631" t="s">
        <v>2133</v>
      </c>
      <c r="K1257" s="559"/>
    </row>
    <row r="1258" spans="6:11" s="339" customFormat="1" ht="16.5" customHeight="1">
      <c r="F1258" s="559"/>
      <c r="G1258" s="631" t="s">
        <v>57</v>
      </c>
      <c r="H1258" s="631" t="s">
        <v>3945</v>
      </c>
      <c r="I1258" s="631" t="s">
        <v>13383</v>
      </c>
      <c r="J1258" s="631" t="s">
        <v>2133</v>
      </c>
      <c r="K1258" s="559"/>
    </row>
    <row r="1259" spans="6:11" s="339" customFormat="1" ht="16.5" customHeight="1">
      <c r="F1259" s="559"/>
      <c r="G1259" s="631" t="s">
        <v>57</v>
      </c>
      <c r="H1259" s="631" t="s">
        <v>3946</v>
      </c>
      <c r="I1259" s="631" t="s">
        <v>13384</v>
      </c>
      <c r="J1259" s="631" t="s">
        <v>2133</v>
      </c>
      <c r="K1259" s="559"/>
    </row>
    <row r="1260" spans="6:11" s="339" customFormat="1" ht="16.5" customHeight="1">
      <c r="F1260" s="559"/>
      <c r="G1260" s="631" t="s">
        <v>57</v>
      </c>
      <c r="H1260" s="631" t="s">
        <v>3947</v>
      </c>
      <c r="I1260" s="631" t="s">
        <v>13385</v>
      </c>
      <c r="J1260" s="631" t="s">
        <v>2133</v>
      </c>
      <c r="K1260" s="559"/>
    </row>
    <row r="1261" spans="6:11" s="339" customFormat="1" ht="16.5" customHeight="1">
      <c r="F1261" s="559"/>
      <c r="G1261" s="631" t="s">
        <v>57</v>
      </c>
      <c r="H1261" s="631" t="s">
        <v>3948</v>
      </c>
      <c r="I1261" s="631" t="s">
        <v>13386</v>
      </c>
      <c r="J1261" s="631" t="s">
        <v>2133</v>
      </c>
      <c r="K1261" s="559"/>
    </row>
    <row r="1262" spans="6:11" s="339" customFormat="1" ht="16.5" customHeight="1">
      <c r="F1262" s="559"/>
      <c r="G1262" s="631" t="s">
        <v>57</v>
      </c>
      <c r="H1262" s="631" t="s">
        <v>3138</v>
      </c>
      <c r="I1262" s="631" t="s">
        <v>12181</v>
      </c>
      <c r="J1262" s="631" t="s">
        <v>2133</v>
      </c>
      <c r="K1262" s="559"/>
    </row>
    <row r="1263" spans="6:11" s="339" customFormat="1" ht="16.5" customHeight="1">
      <c r="F1263" s="559"/>
      <c r="G1263" s="631" t="s">
        <v>57</v>
      </c>
      <c r="H1263" s="631" t="s">
        <v>3949</v>
      </c>
      <c r="I1263" s="631" t="s">
        <v>13387</v>
      </c>
      <c r="J1263" s="631" t="s">
        <v>2133</v>
      </c>
      <c r="K1263" s="559"/>
    </row>
    <row r="1264" spans="6:11" s="339" customFormat="1" ht="16.5" customHeight="1">
      <c r="F1264" s="559"/>
      <c r="G1264" s="631" t="s">
        <v>57</v>
      </c>
      <c r="H1264" s="631" t="s">
        <v>3950</v>
      </c>
      <c r="I1264" s="631" t="s">
        <v>13388</v>
      </c>
      <c r="J1264" s="631" t="s">
        <v>2133</v>
      </c>
      <c r="K1264" s="559"/>
    </row>
    <row r="1265" spans="6:11" s="339" customFormat="1" ht="16.5" customHeight="1">
      <c r="F1265" s="559"/>
      <c r="G1265" s="631" t="s">
        <v>57</v>
      </c>
      <c r="H1265" s="631" t="s">
        <v>3951</v>
      </c>
      <c r="I1265" s="631" t="s">
        <v>13389</v>
      </c>
      <c r="J1265" s="631" t="s">
        <v>2133</v>
      </c>
      <c r="K1265" s="559"/>
    </row>
    <row r="1266" spans="6:11" s="339" customFormat="1" ht="16.5" customHeight="1">
      <c r="F1266" s="559"/>
      <c r="G1266" s="631" t="s">
        <v>57</v>
      </c>
      <c r="H1266" s="631" t="s">
        <v>3952</v>
      </c>
      <c r="I1266" s="631" t="s">
        <v>13390</v>
      </c>
      <c r="J1266" s="631" t="s">
        <v>2133</v>
      </c>
      <c r="K1266" s="559"/>
    </row>
    <row r="1267" spans="6:11" s="339" customFormat="1" ht="16.5" customHeight="1">
      <c r="F1267" s="559"/>
      <c r="G1267" s="631" t="s">
        <v>57</v>
      </c>
      <c r="H1267" s="631" t="s">
        <v>3144</v>
      </c>
      <c r="I1267" s="631" t="s">
        <v>7236</v>
      </c>
      <c r="J1267" s="631" t="s">
        <v>2133</v>
      </c>
      <c r="K1267" s="559"/>
    </row>
    <row r="1268" spans="6:11" s="339" customFormat="1" ht="16.5" customHeight="1">
      <c r="F1268" s="559"/>
      <c r="G1268" s="631" t="s">
        <v>57</v>
      </c>
      <c r="H1268" s="631" t="s">
        <v>3146</v>
      </c>
      <c r="I1268" s="631" t="s">
        <v>12184</v>
      </c>
      <c r="J1268" s="631" t="s">
        <v>2133</v>
      </c>
      <c r="K1268" s="559"/>
    </row>
    <row r="1269" spans="6:11" s="339" customFormat="1" ht="16.5" customHeight="1">
      <c r="F1269" s="559"/>
      <c r="G1269" s="631" t="s">
        <v>57</v>
      </c>
      <c r="H1269" s="631" t="s">
        <v>3148</v>
      </c>
      <c r="I1269" s="631" t="s">
        <v>12185</v>
      </c>
      <c r="J1269" s="631" t="s">
        <v>2133</v>
      </c>
      <c r="K1269" s="559"/>
    </row>
    <row r="1270" spans="6:11" s="339" customFormat="1" ht="16.5" customHeight="1">
      <c r="F1270" s="559"/>
      <c r="G1270" s="631" t="s">
        <v>57</v>
      </c>
      <c r="H1270" s="631" t="s">
        <v>3953</v>
      </c>
      <c r="I1270" s="631" t="s">
        <v>13391</v>
      </c>
      <c r="J1270" s="631" t="s">
        <v>2133</v>
      </c>
      <c r="K1270" s="559"/>
    </row>
    <row r="1271" spans="6:11" s="339" customFormat="1" ht="16.5" customHeight="1">
      <c r="F1271" s="559"/>
      <c r="G1271" s="631" t="s">
        <v>57</v>
      </c>
      <c r="H1271" s="631" t="s">
        <v>3149</v>
      </c>
      <c r="I1271" s="631" t="s">
        <v>12186</v>
      </c>
      <c r="J1271" s="631" t="s">
        <v>2133</v>
      </c>
      <c r="K1271" s="559"/>
    </row>
    <row r="1272" spans="6:11" s="339" customFormat="1" ht="16.5" customHeight="1">
      <c r="F1272" s="559"/>
      <c r="G1272" s="631" t="s">
        <v>57</v>
      </c>
      <c r="H1272" s="631" t="s">
        <v>3954</v>
      </c>
      <c r="I1272" s="631" t="s">
        <v>13392</v>
      </c>
      <c r="J1272" s="631" t="s">
        <v>2133</v>
      </c>
      <c r="K1272" s="559"/>
    </row>
    <row r="1273" spans="6:11" s="339" customFormat="1" ht="16.5" customHeight="1">
      <c r="F1273" s="559"/>
      <c r="G1273" s="631" t="s">
        <v>57</v>
      </c>
      <c r="H1273" s="631" t="s">
        <v>3151</v>
      </c>
      <c r="I1273" s="631" t="s">
        <v>12187</v>
      </c>
      <c r="J1273" s="631" t="s">
        <v>2133</v>
      </c>
      <c r="K1273" s="559"/>
    </row>
    <row r="1274" spans="6:11" s="339" customFormat="1" ht="16.5" customHeight="1">
      <c r="F1274" s="559"/>
      <c r="G1274" s="631" t="s">
        <v>57</v>
      </c>
      <c r="H1274" s="631" t="s">
        <v>3152</v>
      </c>
      <c r="I1274" s="631" t="s">
        <v>12188</v>
      </c>
      <c r="J1274" s="631" t="s">
        <v>2133</v>
      </c>
      <c r="K1274" s="559"/>
    </row>
    <row r="1275" spans="6:11" s="339" customFormat="1" ht="16.5" customHeight="1">
      <c r="F1275" s="559"/>
      <c r="G1275" s="631" t="s">
        <v>57</v>
      </c>
      <c r="H1275" s="631" t="s">
        <v>3955</v>
      </c>
      <c r="I1275" s="631" t="s">
        <v>13393</v>
      </c>
      <c r="J1275" s="631" t="s">
        <v>2133</v>
      </c>
      <c r="K1275" s="559"/>
    </row>
    <row r="1276" spans="6:11" s="339" customFormat="1" ht="16.5" customHeight="1">
      <c r="F1276" s="559"/>
      <c r="G1276" s="631" t="s">
        <v>57</v>
      </c>
      <c r="H1276" s="631" t="s">
        <v>3154</v>
      </c>
      <c r="I1276" s="631" t="s">
        <v>12189</v>
      </c>
      <c r="J1276" s="631" t="s">
        <v>2133</v>
      </c>
      <c r="K1276" s="559"/>
    </row>
    <row r="1277" spans="6:11" s="339" customFormat="1" ht="16.5" customHeight="1">
      <c r="F1277" s="559"/>
      <c r="G1277" s="631" t="s">
        <v>57</v>
      </c>
      <c r="H1277" s="631" t="s">
        <v>3956</v>
      </c>
      <c r="I1277" s="631" t="s">
        <v>13394</v>
      </c>
      <c r="J1277" s="631" t="s">
        <v>2133</v>
      </c>
      <c r="K1277" s="559"/>
    </row>
    <row r="1278" spans="6:11" s="339" customFormat="1" ht="16.5" customHeight="1">
      <c r="F1278" s="559"/>
      <c r="G1278" s="631" t="s">
        <v>57</v>
      </c>
      <c r="H1278" s="631" t="s">
        <v>3957</v>
      </c>
      <c r="I1278" s="631" t="s">
        <v>13395</v>
      </c>
      <c r="J1278" s="631" t="s">
        <v>2133</v>
      </c>
      <c r="K1278" s="559"/>
    </row>
    <row r="1279" spans="6:11" s="339" customFormat="1" ht="16.5" customHeight="1">
      <c r="F1279" s="559"/>
      <c r="G1279" s="631" t="s">
        <v>57</v>
      </c>
      <c r="H1279" s="631" t="s">
        <v>3167</v>
      </c>
      <c r="I1279" s="631" t="s">
        <v>12198</v>
      </c>
      <c r="J1279" s="631" t="s">
        <v>2133</v>
      </c>
      <c r="K1279" s="559"/>
    </row>
    <row r="1280" spans="6:11" s="339" customFormat="1" ht="16.5" customHeight="1">
      <c r="F1280" s="559"/>
      <c r="G1280" s="631" t="s">
        <v>57</v>
      </c>
      <c r="H1280" s="631" t="s">
        <v>3958</v>
      </c>
      <c r="I1280" s="631" t="s">
        <v>13396</v>
      </c>
      <c r="J1280" s="631" t="s">
        <v>2133</v>
      </c>
      <c r="K1280" s="559"/>
    </row>
    <row r="1281" spans="6:11" s="339" customFormat="1" ht="16.5" customHeight="1">
      <c r="F1281" s="559"/>
      <c r="G1281" s="631" t="s">
        <v>57</v>
      </c>
      <c r="H1281" s="631" t="s">
        <v>3959</v>
      </c>
      <c r="I1281" s="631" t="s">
        <v>13397</v>
      </c>
      <c r="J1281" s="631" t="s">
        <v>2133</v>
      </c>
      <c r="K1281" s="559"/>
    </row>
    <row r="1282" spans="6:11" s="339" customFormat="1" ht="16.5" customHeight="1">
      <c r="F1282" s="559"/>
      <c r="G1282" s="631" t="s">
        <v>57</v>
      </c>
      <c r="H1282" s="631" t="s">
        <v>3960</v>
      </c>
      <c r="I1282" s="631" t="s">
        <v>13398</v>
      </c>
      <c r="J1282" s="631" t="s">
        <v>2133</v>
      </c>
      <c r="K1282" s="559"/>
    </row>
    <row r="1283" spans="6:11" s="339" customFormat="1" ht="16.5" customHeight="1">
      <c r="F1283" s="559"/>
      <c r="G1283" s="631" t="s">
        <v>57</v>
      </c>
      <c r="H1283" s="631" t="s">
        <v>3168</v>
      </c>
      <c r="I1283" s="631" t="s">
        <v>12199</v>
      </c>
      <c r="J1283" s="631" t="s">
        <v>2133</v>
      </c>
      <c r="K1283" s="559"/>
    </row>
    <row r="1284" spans="6:11" s="339" customFormat="1" ht="16.5" customHeight="1">
      <c r="F1284" s="559"/>
      <c r="G1284" s="631" t="s">
        <v>57</v>
      </c>
      <c r="H1284" s="631" t="s">
        <v>3961</v>
      </c>
      <c r="I1284" s="631" t="s">
        <v>13399</v>
      </c>
      <c r="J1284" s="631" t="s">
        <v>2133</v>
      </c>
      <c r="K1284" s="559"/>
    </row>
    <row r="1285" spans="6:11" s="339" customFormat="1" ht="16.5" customHeight="1">
      <c r="F1285" s="559"/>
      <c r="G1285" s="631" t="s">
        <v>57</v>
      </c>
      <c r="H1285" s="631" t="s">
        <v>3962</v>
      </c>
      <c r="I1285" s="631" t="s">
        <v>13400</v>
      </c>
      <c r="J1285" s="631" t="s">
        <v>2133</v>
      </c>
      <c r="K1285" s="559"/>
    </row>
    <row r="1286" spans="6:11" s="339" customFormat="1" ht="16.5" customHeight="1">
      <c r="F1286" s="559"/>
      <c r="G1286" s="631" t="s">
        <v>57</v>
      </c>
      <c r="H1286" s="631" t="s">
        <v>3963</v>
      </c>
      <c r="I1286" s="631" t="s">
        <v>13401</v>
      </c>
      <c r="J1286" s="631" t="s">
        <v>2133</v>
      </c>
      <c r="K1286" s="559"/>
    </row>
    <row r="1287" spans="6:11" s="339" customFormat="1" ht="16.5" customHeight="1">
      <c r="F1287" s="559"/>
      <c r="G1287" s="631" t="s">
        <v>57</v>
      </c>
      <c r="H1287" s="631" t="s">
        <v>3964</v>
      </c>
      <c r="I1287" s="631" t="s">
        <v>13402</v>
      </c>
      <c r="J1287" s="631" t="s">
        <v>2133</v>
      </c>
      <c r="K1287" s="559"/>
    </row>
    <row r="1288" spans="6:11" s="339" customFormat="1" ht="16.5" customHeight="1">
      <c r="F1288" s="559"/>
      <c r="G1288" s="631" t="s">
        <v>57</v>
      </c>
      <c r="H1288" s="631" t="s">
        <v>3170</v>
      </c>
      <c r="I1288" s="631" t="s">
        <v>12200</v>
      </c>
      <c r="J1288" s="631" t="s">
        <v>2133</v>
      </c>
      <c r="K1288" s="559"/>
    </row>
    <row r="1289" spans="6:11" s="339" customFormat="1" ht="16.5" customHeight="1">
      <c r="F1289" s="559"/>
      <c r="G1289" s="631" t="s">
        <v>57</v>
      </c>
      <c r="H1289" s="631" t="s">
        <v>3965</v>
      </c>
      <c r="I1289" s="631" t="s">
        <v>13403</v>
      </c>
      <c r="J1289" s="631" t="s">
        <v>2133</v>
      </c>
      <c r="K1289" s="559"/>
    </row>
    <row r="1290" spans="6:11" s="339" customFormat="1" ht="16.5" customHeight="1">
      <c r="F1290" s="559"/>
      <c r="G1290" s="631" t="s">
        <v>57</v>
      </c>
      <c r="H1290" s="631" t="s">
        <v>3172</v>
      </c>
      <c r="I1290" s="631" t="s">
        <v>12201</v>
      </c>
      <c r="J1290" s="631" t="s">
        <v>2133</v>
      </c>
      <c r="K1290" s="559"/>
    </row>
    <row r="1291" spans="6:11" s="339" customFormat="1" ht="16.5" customHeight="1">
      <c r="F1291" s="559"/>
      <c r="G1291" s="631" t="s">
        <v>57</v>
      </c>
      <c r="H1291" s="631" t="s">
        <v>3966</v>
      </c>
      <c r="I1291" s="631" t="s">
        <v>13404</v>
      </c>
      <c r="J1291" s="631" t="s">
        <v>2133</v>
      </c>
      <c r="K1291" s="559"/>
    </row>
    <row r="1292" spans="6:11" s="339" customFormat="1" ht="16.5" customHeight="1">
      <c r="F1292" s="559"/>
      <c r="G1292" s="631" t="s">
        <v>57</v>
      </c>
      <c r="H1292" s="631" t="s">
        <v>3174</v>
      </c>
      <c r="I1292" s="631" t="s">
        <v>12202</v>
      </c>
      <c r="J1292" s="631" t="s">
        <v>2133</v>
      </c>
      <c r="K1292" s="559"/>
    </row>
    <row r="1293" spans="6:11" s="339" customFormat="1" ht="16.5" customHeight="1">
      <c r="F1293" s="559"/>
      <c r="G1293" s="631" t="s">
        <v>57</v>
      </c>
      <c r="H1293" s="631" t="s">
        <v>3967</v>
      </c>
      <c r="I1293" s="631" t="s">
        <v>13405</v>
      </c>
      <c r="J1293" s="631" t="s">
        <v>2133</v>
      </c>
      <c r="K1293" s="559"/>
    </row>
    <row r="1294" spans="6:11" s="339" customFormat="1" ht="16.5" customHeight="1">
      <c r="F1294" s="559"/>
      <c r="G1294" s="631" t="s">
        <v>57</v>
      </c>
      <c r="H1294" s="631" t="s">
        <v>3968</v>
      </c>
      <c r="I1294" s="631" t="s">
        <v>13406</v>
      </c>
      <c r="J1294" s="631" t="s">
        <v>2133</v>
      </c>
      <c r="K1294" s="559"/>
    </row>
    <row r="1295" spans="6:11" s="339" customFormat="1" ht="16.5" customHeight="1">
      <c r="F1295" s="559"/>
      <c r="G1295" s="631" t="s">
        <v>57</v>
      </c>
      <c r="H1295" s="631" t="s">
        <v>3175</v>
      </c>
      <c r="I1295" s="631" t="s">
        <v>12203</v>
      </c>
      <c r="J1295" s="631" t="s">
        <v>2133</v>
      </c>
      <c r="K1295" s="559"/>
    </row>
    <row r="1296" spans="6:11" s="339" customFormat="1" ht="16.5" customHeight="1">
      <c r="F1296" s="559"/>
      <c r="G1296" s="631" t="s">
        <v>57</v>
      </c>
      <c r="H1296" s="631" t="s">
        <v>3969</v>
      </c>
      <c r="I1296" s="631" t="s">
        <v>13407</v>
      </c>
      <c r="J1296" s="631" t="s">
        <v>2133</v>
      </c>
      <c r="K1296" s="559"/>
    </row>
    <row r="1297" spans="6:11" s="339" customFormat="1" ht="16.5" customHeight="1">
      <c r="F1297" s="559"/>
      <c r="G1297" s="631" t="s">
        <v>57</v>
      </c>
      <c r="H1297" s="631" t="s">
        <v>3970</v>
      </c>
      <c r="I1297" s="631" t="s">
        <v>13408</v>
      </c>
      <c r="J1297" s="631" t="s">
        <v>2133</v>
      </c>
      <c r="K1297" s="559"/>
    </row>
    <row r="1298" spans="6:11" s="339" customFormat="1" ht="16.5" customHeight="1">
      <c r="F1298" s="559"/>
      <c r="G1298" s="631" t="s">
        <v>57</v>
      </c>
      <c r="H1298" s="631" t="s">
        <v>3177</v>
      </c>
      <c r="I1298" s="631" t="s">
        <v>12204</v>
      </c>
      <c r="J1298" s="631" t="s">
        <v>2133</v>
      </c>
      <c r="K1298" s="559"/>
    </row>
    <row r="1299" spans="6:11" s="339" customFormat="1" ht="16.5" customHeight="1">
      <c r="F1299" s="559"/>
      <c r="G1299" s="631" t="s">
        <v>57</v>
      </c>
      <c r="H1299" s="631" t="s">
        <v>3179</v>
      </c>
      <c r="I1299" s="631" t="s">
        <v>12205</v>
      </c>
      <c r="J1299" s="631" t="s">
        <v>2133</v>
      </c>
      <c r="K1299" s="559"/>
    </row>
    <row r="1300" spans="6:11" s="339" customFormat="1" ht="16.5" customHeight="1">
      <c r="F1300" s="559"/>
      <c r="G1300" s="631" t="s">
        <v>57</v>
      </c>
      <c r="H1300" s="631" t="s">
        <v>3971</v>
      </c>
      <c r="I1300" s="631" t="s">
        <v>13409</v>
      </c>
      <c r="J1300" s="631" t="s">
        <v>2133</v>
      </c>
      <c r="K1300" s="559"/>
    </row>
    <row r="1301" spans="6:11" s="339" customFormat="1" ht="16.5" customHeight="1">
      <c r="F1301" s="559"/>
      <c r="G1301" s="631" t="s">
        <v>57</v>
      </c>
      <c r="H1301" s="631" t="s">
        <v>3181</v>
      </c>
      <c r="I1301" s="631" t="s">
        <v>12206</v>
      </c>
      <c r="J1301" s="631" t="s">
        <v>2133</v>
      </c>
      <c r="K1301" s="559"/>
    </row>
    <row r="1302" spans="6:11" s="339" customFormat="1" ht="16.5" customHeight="1">
      <c r="F1302" s="559"/>
      <c r="G1302" s="631" t="s">
        <v>57</v>
      </c>
      <c r="H1302" s="631" t="s">
        <v>3972</v>
      </c>
      <c r="I1302" s="631" t="s">
        <v>13410</v>
      </c>
      <c r="J1302" s="631" t="s">
        <v>2133</v>
      </c>
      <c r="K1302" s="559"/>
    </row>
    <row r="1303" spans="6:11" s="339" customFormat="1" ht="16.5" customHeight="1">
      <c r="F1303" s="559"/>
      <c r="G1303" s="631" t="s">
        <v>57</v>
      </c>
      <c r="H1303" s="631" t="s">
        <v>3182</v>
      </c>
      <c r="I1303" s="631" t="s">
        <v>12207</v>
      </c>
      <c r="J1303" s="631" t="s">
        <v>2133</v>
      </c>
      <c r="K1303" s="559"/>
    </row>
    <row r="1304" spans="6:11" s="339" customFormat="1" ht="16.5" customHeight="1">
      <c r="F1304" s="559"/>
      <c r="G1304" s="631" t="s">
        <v>57</v>
      </c>
      <c r="H1304" s="631" t="s">
        <v>3184</v>
      </c>
      <c r="I1304" s="631" t="s">
        <v>12208</v>
      </c>
      <c r="J1304" s="631" t="s">
        <v>2133</v>
      </c>
      <c r="K1304" s="559"/>
    </row>
    <row r="1305" spans="6:11" s="339" customFormat="1" ht="16.5" customHeight="1">
      <c r="F1305" s="559"/>
      <c r="G1305" s="631" t="s">
        <v>57</v>
      </c>
      <c r="H1305" s="631" t="s">
        <v>3973</v>
      </c>
      <c r="I1305" s="631" t="s">
        <v>13411</v>
      </c>
      <c r="J1305" s="631" t="s">
        <v>2133</v>
      </c>
      <c r="K1305" s="559"/>
    </row>
    <row r="1306" spans="6:11" s="339" customFormat="1" ht="16.5" customHeight="1">
      <c r="F1306" s="559"/>
      <c r="G1306" s="631" t="s">
        <v>57</v>
      </c>
      <c r="H1306" s="631" t="s">
        <v>3185</v>
      </c>
      <c r="I1306" s="631" t="s">
        <v>12209</v>
      </c>
      <c r="J1306" s="631" t="s">
        <v>2133</v>
      </c>
      <c r="K1306" s="559"/>
    </row>
    <row r="1307" spans="6:11" s="339" customFormat="1" ht="16.5" customHeight="1">
      <c r="F1307" s="559"/>
      <c r="G1307" s="631" t="s">
        <v>57</v>
      </c>
      <c r="H1307" s="631" t="s">
        <v>3187</v>
      </c>
      <c r="I1307" s="631" t="s">
        <v>12210</v>
      </c>
      <c r="J1307" s="631" t="s">
        <v>2133</v>
      </c>
      <c r="K1307" s="559"/>
    </row>
    <row r="1308" spans="6:11" s="339" customFormat="1" ht="16.5" customHeight="1">
      <c r="F1308" s="559"/>
      <c r="G1308" s="631" t="s">
        <v>57</v>
      </c>
      <c r="H1308" s="631" t="s">
        <v>3194</v>
      </c>
      <c r="I1308" s="631" t="s">
        <v>12214</v>
      </c>
      <c r="J1308" s="631" t="s">
        <v>2133</v>
      </c>
      <c r="K1308" s="559"/>
    </row>
    <row r="1309" spans="6:11" s="339" customFormat="1" ht="16.5" customHeight="1">
      <c r="F1309" s="559"/>
      <c r="G1309" s="631" t="s">
        <v>57</v>
      </c>
      <c r="H1309" s="631" t="s">
        <v>3974</v>
      </c>
      <c r="I1309" s="631" t="s">
        <v>13412</v>
      </c>
      <c r="J1309" s="631" t="s">
        <v>2133</v>
      </c>
      <c r="K1309" s="559"/>
    </row>
    <row r="1310" spans="6:11" s="339" customFormat="1" ht="16.5" customHeight="1">
      <c r="F1310" s="559"/>
      <c r="G1310" s="631" t="s">
        <v>57</v>
      </c>
      <c r="H1310" s="631" t="s">
        <v>3196</v>
      </c>
      <c r="I1310" s="631" t="s">
        <v>12215</v>
      </c>
      <c r="J1310" s="631" t="s">
        <v>2133</v>
      </c>
      <c r="K1310" s="559"/>
    </row>
    <row r="1311" spans="6:11" s="339" customFormat="1" ht="16.5" customHeight="1">
      <c r="F1311" s="559"/>
      <c r="G1311" s="631" t="s">
        <v>57</v>
      </c>
      <c r="H1311" s="631" t="s">
        <v>3199</v>
      </c>
      <c r="I1311" s="631" t="s">
        <v>12217</v>
      </c>
      <c r="J1311" s="631" t="s">
        <v>2133</v>
      </c>
      <c r="K1311" s="559"/>
    </row>
    <row r="1312" spans="6:11" s="339" customFormat="1" ht="16.5" customHeight="1">
      <c r="F1312" s="559"/>
      <c r="G1312" s="631" t="s">
        <v>57</v>
      </c>
      <c r="H1312" s="631" t="s">
        <v>3975</v>
      </c>
      <c r="I1312" s="631" t="s">
        <v>13413</v>
      </c>
      <c r="J1312" s="631" t="s">
        <v>2133</v>
      </c>
      <c r="K1312" s="559"/>
    </row>
    <row r="1313" spans="6:11" s="339" customFormat="1" ht="16.5" customHeight="1">
      <c r="F1313" s="559"/>
      <c r="G1313" s="631" t="s">
        <v>57</v>
      </c>
      <c r="H1313" s="631" t="s">
        <v>3976</v>
      </c>
      <c r="I1313" s="631" t="s">
        <v>13414</v>
      </c>
      <c r="J1313" s="631" t="s">
        <v>2133</v>
      </c>
      <c r="K1313" s="559"/>
    </row>
    <row r="1314" spans="6:11" s="339" customFormat="1" ht="16.5" customHeight="1">
      <c r="F1314" s="559"/>
      <c r="G1314" s="631" t="s">
        <v>57</v>
      </c>
      <c r="H1314" s="631" t="s">
        <v>3203</v>
      </c>
      <c r="I1314" s="631" t="s">
        <v>12219</v>
      </c>
      <c r="J1314" s="631" t="s">
        <v>2133</v>
      </c>
      <c r="K1314" s="559"/>
    </row>
    <row r="1315" spans="6:11" s="339" customFormat="1" ht="16.5" customHeight="1">
      <c r="F1315" s="559"/>
      <c r="G1315" s="631" t="s">
        <v>57</v>
      </c>
      <c r="H1315" s="631" t="s">
        <v>3204</v>
      </c>
      <c r="I1315" s="631" t="s">
        <v>12220</v>
      </c>
      <c r="J1315" s="631" t="s">
        <v>2133</v>
      </c>
      <c r="K1315" s="559"/>
    </row>
    <row r="1316" spans="6:11" s="339" customFormat="1" ht="16.5" customHeight="1">
      <c r="F1316" s="559"/>
      <c r="G1316" s="631" t="s">
        <v>57</v>
      </c>
      <c r="H1316" s="631" t="s">
        <v>3977</v>
      </c>
      <c r="I1316" s="631" t="s">
        <v>13415</v>
      </c>
      <c r="J1316" s="631" t="s">
        <v>2133</v>
      </c>
      <c r="K1316" s="559"/>
    </row>
    <row r="1317" spans="6:11" s="339" customFormat="1" ht="16.5" customHeight="1">
      <c r="F1317" s="559"/>
      <c r="G1317" s="631" t="s">
        <v>57</v>
      </c>
      <c r="H1317" s="631" t="s">
        <v>3978</v>
      </c>
      <c r="I1317" s="631" t="s">
        <v>13416</v>
      </c>
      <c r="J1317" s="631" t="s">
        <v>2133</v>
      </c>
      <c r="K1317" s="559"/>
    </row>
    <row r="1318" spans="6:11" s="339" customFormat="1" ht="16.5" customHeight="1">
      <c r="F1318" s="559"/>
      <c r="G1318" s="631" t="s">
        <v>57</v>
      </c>
      <c r="H1318" s="631" t="s">
        <v>3206</v>
      </c>
      <c r="I1318" s="631" t="s">
        <v>12221</v>
      </c>
      <c r="J1318" s="631" t="s">
        <v>2133</v>
      </c>
      <c r="K1318" s="559"/>
    </row>
    <row r="1319" spans="6:11" s="339" customFormat="1" ht="16.5" customHeight="1">
      <c r="F1319" s="559"/>
      <c r="G1319" s="631" t="s">
        <v>57</v>
      </c>
      <c r="H1319" s="631" t="s">
        <v>3979</v>
      </c>
      <c r="I1319" s="631" t="s">
        <v>13417</v>
      </c>
      <c r="J1319" s="631" t="s">
        <v>2133</v>
      </c>
      <c r="K1319" s="559"/>
    </row>
    <row r="1320" spans="6:11" s="339" customFormat="1" ht="16.5" customHeight="1">
      <c r="F1320" s="559"/>
      <c r="G1320" s="631" t="s">
        <v>57</v>
      </c>
      <c r="H1320" s="631" t="s">
        <v>3208</v>
      </c>
      <c r="I1320" s="631" t="s">
        <v>12222</v>
      </c>
      <c r="J1320" s="631" t="s">
        <v>2133</v>
      </c>
      <c r="K1320" s="559"/>
    </row>
    <row r="1321" spans="6:11" s="339" customFormat="1" ht="16.5" customHeight="1">
      <c r="F1321" s="559"/>
      <c r="G1321" s="631" t="s">
        <v>57</v>
      </c>
      <c r="H1321" s="631" t="s">
        <v>3980</v>
      </c>
      <c r="I1321" s="631" t="s">
        <v>13418</v>
      </c>
      <c r="J1321" s="631" t="s">
        <v>2133</v>
      </c>
      <c r="K1321" s="559"/>
    </row>
    <row r="1322" spans="6:11" s="339" customFormat="1" ht="16.5" customHeight="1">
      <c r="F1322" s="559"/>
      <c r="G1322" s="631" t="s">
        <v>57</v>
      </c>
      <c r="H1322" s="631" t="s">
        <v>3209</v>
      </c>
      <c r="I1322" s="631" t="s">
        <v>12223</v>
      </c>
      <c r="J1322" s="631" t="s">
        <v>2133</v>
      </c>
      <c r="K1322" s="559"/>
    </row>
    <row r="1323" spans="6:11" s="339" customFormat="1" ht="16.5" customHeight="1">
      <c r="F1323" s="559"/>
      <c r="G1323" s="631" t="s">
        <v>57</v>
      </c>
      <c r="H1323" s="631" t="s">
        <v>3981</v>
      </c>
      <c r="I1323" s="631" t="s">
        <v>13419</v>
      </c>
      <c r="J1323" s="631" t="s">
        <v>2133</v>
      </c>
      <c r="K1323" s="559"/>
    </row>
    <row r="1324" spans="6:11" s="339" customFormat="1" ht="16.5" customHeight="1">
      <c r="F1324" s="559"/>
      <c r="G1324" s="631" t="s">
        <v>57</v>
      </c>
      <c r="H1324" s="631" t="s">
        <v>3982</v>
      </c>
      <c r="I1324" s="631" t="s">
        <v>13420</v>
      </c>
      <c r="J1324" s="631" t="s">
        <v>2133</v>
      </c>
      <c r="K1324" s="559"/>
    </row>
    <row r="1325" spans="6:11" s="339" customFormat="1" ht="16.5" customHeight="1">
      <c r="F1325" s="559"/>
      <c r="G1325" s="631" t="s">
        <v>57</v>
      </c>
      <c r="H1325" s="631" t="s">
        <v>3983</v>
      </c>
      <c r="I1325" s="631" t="s">
        <v>13421</v>
      </c>
      <c r="J1325" s="631" t="s">
        <v>2133</v>
      </c>
      <c r="K1325" s="559"/>
    </row>
    <row r="1326" spans="6:11" s="339" customFormat="1" ht="16.5" customHeight="1">
      <c r="F1326" s="559"/>
      <c r="G1326" s="631" t="s">
        <v>57</v>
      </c>
      <c r="H1326" s="631" t="s">
        <v>3984</v>
      </c>
      <c r="I1326" s="631" t="s">
        <v>13422</v>
      </c>
      <c r="J1326" s="631" t="s">
        <v>2133</v>
      </c>
      <c r="K1326" s="559"/>
    </row>
    <row r="1327" spans="6:11" s="339" customFormat="1" ht="16.5" customHeight="1">
      <c r="F1327" s="559"/>
      <c r="G1327" s="631" t="s">
        <v>57</v>
      </c>
      <c r="H1327" s="631" t="s">
        <v>3985</v>
      </c>
      <c r="I1327" s="631" t="s">
        <v>13423</v>
      </c>
      <c r="J1327" s="631" t="s">
        <v>2133</v>
      </c>
      <c r="K1327" s="559"/>
    </row>
    <row r="1328" spans="6:11" s="339" customFormat="1" ht="16.5" customHeight="1">
      <c r="F1328" s="559"/>
      <c r="G1328" s="631" t="s">
        <v>57</v>
      </c>
      <c r="H1328" s="631" t="s">
        <v>3211</v>
      </c>
      <c r="I1328" s="631" t="s">
        <v>12224</v>
      </c>
      <c r="J1328" s="631" t="s">
        <v>2133</v>
      </c>
      <c r="K1328" s="559"/>
    </row>
    <row r="1329" spans="6:11" s="339" customFormat="1" ht="16.5" customHeight="1">
      <c r="F1329" s="559"/>
      <c r="G1329" s="631" t="s">
        <v>57</v>
      </c>
      <c r="H1329" s="631" t="s">
        <v>3986</v>
      </c>
      <c r="I1329" s="631" t="s">
        <v>13424</v>
      </c>
      <c r="J1329" s="631" t="s">
        <v>2133</v>
      </c>
      <c r="K1329" s="559"/>
    </row>
    <row r="1330" spans="6:11" s="339" customFormat="1" ht="16.5" customHeight="1">
      <c r="F1330" s="559"/>
      <c r="G1330" s="631" t="s">
        <v>57</v>
      </c>
      <c r="H1330" s="631" t="s">
        <v>3212</v>
      </c>
      <c r="I1330" s="631" t="s">
        <v>12225</v>
      </c>
      <c r="J1330" s="631" t="s">
        <v>2133</v>
      </c>
      <c r="K1330" s="559"/>
    </row>
    <row r="1331" spans="6:11" s="339" customFormat="1" ht="16.5" customHeight="1">
      <c r="F1331" s="559"/>
      <c r="G1331" s="631" t="s">
        <v>57</v>
      </c>
      <c r="H1331" s="631" t="s">
        <v>3987</v>
      </c>
      <c r="I1331" s="631" t="s">
        <v>13425</v>
      </c>
      <c r="J1331" s="631" t="s">
        <v>2133</v>
      </c>
      <c r="K1331" s="559"/>
    </row>
    <row r="1332" spans="6:11" s="339" customFormat="1" ht="16.5" customHeight="1">
      <c r="F1332" s="559"/>
      <c r="G1332" s="631" t="s">
        <v>57</v>
      </c>
      <c r="H1332" s="631" t="s">
        <v>3214</v>
      </c>
      <c r="I1332" s="631" t="s">
        <v>12226</v>
      </c>
      <c r="J1332" s="631" t="s">
        <v>2133</v>
      </c>
      <c r="K1332" s="559"/>
    </row>
    <row r="1333" spans="6:11" s="339" customFormat="1" ht="16.5" customHeight="1">
      <c r="F1333" s="559"/>
      <c r="G1333" s="631" t="s">
        <v>57</v>
      </c>
      <c r="H1333" s="631" t="s">
        <v>3217</v>
      </c>
      <c r="I1333" s="631" t="s">
        <v>12228</v>
      </c>
      <c r="J1333" s="631" t="s">
        <v>2133</v>
      </c>
      <c r="K1333" s="559"/>
    </row>
    <row r="1334" spans="6:11" s="339" customFormat="1" ht="16.5" customHeight="1">
      <c r="F1334" s="559"/>
      <c r="G1334" s="631" t="s">
        <v>57</v>
      </c>
      <c r="H1334" s="631" t="s">
        <v>3988</v>
      </c>
      <c r="I1334" s="631" t="s">
        <v>13426</v>
      </c>
      <c r="J1334" s="631" t="s">
        <v>2133</v>
      </c>
      <c r="K1334" s="559"/>
    </row>
    <row r="1335" spans="6:11" s="339" customFormat="1" ht="16.5" customHeight="1">
      <c r="F1335" s="559"/>
      <c r="G1335" s="631" t="s">
        <v>57</v>
      </c>
      <c r="H1335" s="631" t="s">
        <v>3989</v>
      </c>
      <c r="I1335" s="631" t="s">
        <v>13427</v>
      </c>
      <c r="J1335" s="631" t="s">
        <v>2133</v>
      </c>
      <c r="K1335" s="559"/>
    </row>
    <row r="1336" spans="6:11" s="339" customFormat="1" ht="16.5" customHeight="1">
      <c r="F1336" s="559"/>
      <c r="G1336" s="631" t="s">
        <v>57</v>
      </c>
      <c r="H1336" s="631" t="s">
        <v>3990</v>
      </c>
      <c r="I1336" s="631" t="s">
        <v>13428</v>
      </c>
      <c r="J1336" s="631" t="s">
        <v>2133</v>
      </c>
      <c r="K1336" s="559"/>
    </row>
    <row r="1337" spans="6:11" s="339" customFormat="1" ht="16.5" customHeight="1">
      <c r="F1337" s="559"/>
      <c r="G1337" s="631" t="s">
        <v>57</v>
      </c>
      <c r="H1337" s="631" t="s">
        <v>3227</v>
      </c>
      <c r="I1337" s="631" t="s">
        <v>12234</v>
      </c>
      <c r="J1337" s="631" t="s">
        <v>2133</v>
      </c>
      <c r="K1337" s="559"/>
    </row>
    <row r="1338" spans="6:11" s="339" customFormat="1" ht="16.5" customHeight="1">
      <c r="F1338" s="559"/>
      <c r="G1338" s="631" t="s">
        <v>57</v>
      </c>
      <c r="H1338" s="631" t="s">
        <v>3229</v>
      </c>
      <c r="I1338" s="631" t="s">
        <v>12235</v>
      </c>
      <c r="J1338" s="631" t="s">
        <v>2133</v>
      </c>
      <c r="K1338" s="559"/>
    </row>
    <row r="1339" spans="6:11" s="339" customFormat="1" ht="16.5" customHeight="1">
      <c r="F1339" s="559"/>
      <c r="G1339" s="631" t="s">
        <v>57</v>
      </c>
      <c r="H1339" s="631" t="s">
        <v>3230</v>
      </c>
      <c r="I1339" s="631" t="s">
        <v>12236</v>
      </c>
      <c r="J1339" s="631" t="s">
        <v>2133</v>
      </c>
      <c r="K1339" s="559"/>
    </row>
    <row r="1340" spans="6:11" s="339" customFormat="1" ht="16.5" customHeight="1">
      <c r="F1340" s="559"/>
      <c r="G1340" s="631" t="s">
        <v>57</v>
      </c>
      <c r="H1340" s="631" t="s">
        <v>3260</v>
      </c>
      <c r="I1340" s="631" t="s">
        <v>12253</v>
      </c>
      <c r="J1340" s="631" t="s">
        <v>2133</v>
      </c>
      <c r="K1340" s="559"/>
    </row>
    <row r="1341" spans="6:11" s="339" customFormat="1" ht="16.5" customHeight="1">
      <c r="F1341" s="559"/>
      <c r="G1341" s="631" t="s">
        <v>57</v>
      </c>
      <c r="H1341" s="631" t="s">
        <v>3262</v>
      </c>
      <c r="I1341" s="631" t="s">
        <v>12254</v>
      </c>
      <c r="J1341" s="631" t="s">
        <v>2133</v>
      </c>
      <c r="K1341" s="559"/>
    </row>
    <row r="1342" spans="6:11" s="339" customFormat="1" ht="16.5" customHeight="1">
      <c r="F1342" s="559"/>
      <c r="G1342" s="631" t="s">
        <v>57</v>
      </c>
      <c r="H1342" s="631" t="s">
        <v>3263</v>
      </c>
      <c r="I1342" s="631" t="s">
        <v>12255</v>
      </c>
      <c r="J1342" s="631" t="s">
        <v>2133</v>
      </c>
      <c r="K1342" s="559"/>
    </row>
    <row r="1343" spans="6:11" s="339" customFormat="1" ht="16.5" customHeight="1">
      <c r="F1343" s="559"/>
      <c r="G1343" s="631" t="s">
        <v>57</v>
      </c>
      <c r="H1343" s="631" t="s">
        <v>3265</v>
      </c>
      <c r="I1343" s="631" t="s">
        <v>12256</v>
      </c>
      <c r="J1343" s="631" t="s">
        <v>2133</v>
      </c>
      <c r="K1343" s="559"/>
    </row>
    <row r="1344" spans="6:11" s="339" customFormat="1" ht="16.5" customHeight="1">
      <c r="F1344" s="559"/>
      <c r="G1344" s="631" t="s">
        <v>57</v>
      </c>
      <c r="H1344" s="631" t="s">
        <v>3266</v>
      </c>
      <c r="I1344" s="631" t="s">
        <v>12257</v>
      </c>
      <c r="J1344" s="631" t="s">
        <v>2133</v>
      </c>
      <c r="K1344" s="559"/>
    </row>
    <row r="1345" spans="6:11" s="339" customFormat="1" ht="16.5" customHeight="1">
      <c r="F1345" s="559"/>
      <c r="G1345" s="631" t="s">
        <v>57</v>
      </c>
      <c r="H1345" s="631" t="s">
        <v>3268</v>
      </c>
      <c r="I1345" s="631" t="s">
        <v>12258</v>
      </c>
      <c r="J1345" s="631" t="s">
        <v>2133</v>
      </c>
      <c r="K1345" s="559"/>
    </row>
    <row r="1346" spans="6:11" s="339" customFormat="1" ht="16.5" customHeight="1">
      <c r="F1346" s="559"/>
      <c r="G1346" s="631" t="s">
        <v>57</v>
      </c>
      <c r="H1346" s="631" t="s">
        <v>3269</v>
      </c>
      <c r="I1346" s="631" t="s">
        <v>12259</v>
      </c>
      <c r="J1346" s="631" t="s">
        <v>2133</v>
      </c>
      <c r="K1346" s="559"/>
    </row>
    <row r="1347" spans="6:11" s="339" customFormat="1" ht="16.5" customHeight="1">
      <c r="F1347" s="559"/>
      <c r="G1347" s="631" t="s">
        <v>57</v>
      </c>
      <c r="H1347" s="631" t="s">
        <v>3271</v>
      </c>
      <c r="I1347" s="631" t="s">
        <v>12260</v>
      </c>
      <c r="J1347" s="631" t="s">
        <v>2133</v>
      </c>
      <c r="K1347" s="559"/>
    </row>
    <row r="1348" spans="6:11" s="339" customFormat="1" ht="16.5" customHeight="1">
      <c r="F1348" s="559"/>
      <c r="G1348" s="631" t="s">
        <v>57</v>
      </c>
      <c r="H1348" s="631" t="s">
        <v>3273</v>
      </c>
      <c r="I1348" s="631" t="s">
        <v>12261</v>
      </c>
      <c r="J1348" s="631" t="s">
        <v>2133</v>
      </c>
      <c r="K1348" s="559"/>
    </row>
    <row r="1349" spans="6:11" s="339" customFormat="1" ht="16.5" customHeight="1">
      <c r="F1349" s="559"/>
      <c r="G1349" s="631" t="s">
        <v>57</v>
      </c>
      <c r="H1349" s="631" t="s">
        <v>3274</v>
      </c>
      <c r="I1349" s="631" t="s">
        <v>12262</v>
      </c>
      <c r="J1349" s="631" t="s">
        <v>2133</v>
      </c>
      <c r="K1349" s="559"/>
    </row>
    <row r="1350" spans="6:11" s="339" customFormat="1" ht="16.5" customHeight="1">
      <c r="F1350" s="559"/>
      <c r="G1350" s="631" t="s">
        <v>57</v>
      </c>
      <c r="H1350" s="631" t="s">
        <v>3275</v>
      </c>
      <c r="I1350" s="631" t="s">
        <v>12263</v>
      </c>
      <c r="J1350" s="631" t="s">
        <v>2133</v>
      </c>
      <c r="K1350" s="559"/>
    </row>
    <row r="1351" spans="6:11" s="339" customFormat="1" ht="16.5" customHeight="1">
      <c r="F1351" s="559"/>
      <c r="G1351" s="631" t="s">
        <v>57</v>
      </c>
      <c r="H1351" s="631" t="s">
        <v>3991</v>
      </c>
      <c r="I1351" s="631" t="s">
        <v>13429</v>
      </c>
      <c r="J1351" s="631" t="s">
        <v>2133</v>
      </c>
      <c r="K1351" s="559"/>
    </row>
    <row r="1352" spans="6:11" s="339" customFormat="1" ht="16.5" customHeight="1">
      <c r="F1352" s="559"/>
      <c r="G1352" s="631" t="s">
        <v>57</v>
      </c>
      <c r="H1352" s="631" t="s">
        <v>3992</v>
      </c>
      <c r="I1352" s="631" t="s">
        <v>13430</v>
      </c>
      <c r="J1352" s="631" t="s">
        <v>2133</v>
      </c>
      <c r="K1352" s="559"/>
    </row>
    <row r="1353" spans="6:11" s="339" customFormat="1" ht="16.5" customHeight="1">
      <c r="F1353" s="559"/>
      <c r="G1353" s="631" t="s">
        <v>57</v>
      </c>
      <c r="H1353" s="631" t="s">
        <v>3993</v>
      </c>
      <c r="I1353" s="631" t="s">
        <v>13431</v>
      </c>
      <c r="J1353" s="631" t="s">
        <v>2133</v>
      </c>
      <c r="K1353" s="559"/>
    </row>
    <row r="1354" spans="6:11" s="339" customFormat="1" ht="16.5" customHeight="1">
      <c r="F1354" s="559"/>
      <c r="G1354" s="631" t="s">
        <v>57</v>
      </c>
      <c r="H1354" s="631" t="s">
        <v>3994</v>
      </c>
      <c r="I1354" s="631" t="s">
        <v>13432</v>
      </c>
      <c r="J1354" s="631" t="s">
        <v>2133</v>
      </c>
      <c r="K1354" s="559"/>
    </row>
    <row r="1355" spans="6:11" s="339" customFormat="1" ht="16.5" customHeight="1">
      <c r="F1355" s="559"/>
      <c r="G1355" s="631" t="s">
        <v>57</v>
      </c>
      <c r="H1355" s="631" t="s">
        <v>3995</v>
      </c>
      <c r="I1355" s="631" t="s">
        <v>13433</v>
      </c>
      <c r="J1355" s="631" t="s">
        <v>2133</v>
      </c>
      <c r="K1355" s="559"/>
    </row>
    <row r="1356" spans="6:11" s="339" customFormat="1" ht="16.5" customHeight="1">
      <c r="F1356" s="559"/>
      <c r="G1356" s="631" t="s">
        <v>57</v>
      </c>
      <c r="H1356" s="631" t="s">
        <v>3996</v>
      </c>
      <c r="I1356" s="631" t="s">
        <v>13434</v>
      </c>
      <c r="J1356" s="631" t="s">
        <v>2133</v>
      </c>
      <c r="K1356" s="559"/>
    </row>
    <row r="1357" spans="6:11" s="339" customFormat="1" ht="16.5" customHeight="1">
      <c r="F1357" s="559"/>
      <c r="G1357" s="631" t="s">
        <v>57</v>
      </c>
      <c r="H1357" s="631" t="s">
        <v>3997</v>
      </c>
      <c r="I1357" s="631" t="s">
        <v>13435</v>
      </c>
      <c r="J1357" s="631" t="s">
        <v>2133</v>
      </c>
      <c r="K1357" s="559"/>
    </row>
    <row r="1358" spans="6:11" s="339" customFormat="1" ht="16.5" customHeight="1">
      <c r="F1358" s="559"/>
      <c r="G1358" s="631" t="s">
        <v>57</v>
      </c>
      <c r="H1358" s="631" t="s">
        <v>3998</v>
      </c>
      <c r="I1358" s="631" t="s">
        <v>13436</v>
      </c>
      <c r="J1358" s="631" t="s">
        <v>2133</v>
      </c>
      <c r="K1358" s="559"/>
    </row>
    <row r="1359" spans="6:11" s="339" customFormat="1" ht="16.5" customHeight="1">
      <c r="F1359" s="559"/>
      <c r="G1359" s="631" t="s">
        <v>57</v>
      </c>
      <c r="H1359" s="631" t="s">
        <v>3999</v>
      </c>
      <c r="I1359" s="631" t="s">
        <v>13437</v>
      </c>
      <c r="J1359" s="631" t="s">
        <v>2133</v>
      </c>
      <c r="K1359" s="559"/>
    </row>
    <row r="1360" spans="6:11" s="339" customFormat="1" ht="16.5" customHeight="1">
      <c r="F1360" s="559"/>
      <c r="G1360" s="631" t="s">
        <v>57</v>
      </c>
      <c r="H1360" s="631" t="s">
        <v>4000</v>
      </c>
      <c r="I1360" s="631" t="s">
        <v>13438</v>
      </c>
      <c r="J1360" s="631" t="s">
        <v>2133</v>
      </c>
      <c r="K1360" s="559"/>
    </row>
    <row r="1361" spans="6:11" s="339" customFormat="1" ht="16.5" customHeight="1">
      <c r="F1361" s="559"/>
      <c r="G1361" s="631" t="s">
        <v>57</v>
      </c>
      <c r="H1361" s="631" t="s">
        <v>4001</v>
      </c>
      <c r="I1361" s="631" t="s">
        <v>13439</v>
      </c>
      <c r="J1361" s="631" t="s">
        <v>2133</v>
      </c>
      <c r="K1361" s="559"/>
    </row>
    <row r="1362" spans="6:11" s="339" customFormat="1" ht="16.5" customHeight="1">
      <c r="F1362" s="559"/>
      <c r="G1362" s="631" t="s">
        <v>57</v>
      </c>
      <c r="H1362" s="631" t="s">
        <v>4002</v>
      </c>
      <c r="I1362" s="631" t="s">
        <v>13440</v>
      </c>
      <c r="J1362" s="631" t="s">
        <v>2133</v>
      </c>
      <c r="K1362" s="559"/>
    </row>
    <row r="1363" spans="6:11" s="339" customFormat="1" ht="16.5" customHeight="1">
      <c r="F1363" s="559"/>
      <c r="G1363" s="631" t="s">
        <v>57</v>
      </c>
      <c r="H1363" s="631" t="s">
        <v>4003</v>
      </c>
      <c r="I1363" s="631" t="s">
        <v>13441</v>
      </c>
      <c r="J1363" s="631" t="s">
        <v>2133</v>
      </c>
      <c r="K1363" s="559"/>
    </row>
    <row r="1364" spans="6:11" s="339" customFormat="1" ht="16.5" customHeight="1">
      <c r="F1364" s="559"/>
      <c r="G1364" s="631" t="s">
        <v>57</v>
      </c>
      <c r="H1364" s="631" t="s">
        <v>4004</v>
      </c>
      <c r="I1364" s="631" t="s">
        <v>13442</v>
      </c>
      <c r="J1364" s="631" t="s">
        <v>2133</v>
      </c>
      <c r="K1364" s="559"/>
    </row>
    <row r="1365" spans="6:11" s="339" customFormat="1" ht="16.5" customHeight="1">
      <c r="F1365" s="559"/>
      <c r="G1365" s="631" t="s">
        <v>57</v>
      </c>
      <c r="H1365" s="631" t="s">
        <v>4005</v>
      </c>
      <c r="I1365" s="631" t="s">
        <v>13443</v>
      </c>
      <c r="J1365" s="631" t="s">
        <v>2133</v>
      </c>
      <c r="K1365" s="559"/>
    </row>
    <row r="1366" spans="6:11" s="339" customFormat="1" ht="16.5" customHeight="1">
      <c r="F1366" s="559"/>
      <c r="G1366" s="631" t="s">
        <v>57</v>
      </c>
      <c r="H1366" s="631" t="s">
        <v>4006</v>
      </c>
      <c r="I1366" s="631" t="s">
        <v>13444</v>
      </c>
      <c r="J1366" s="631" t="s">
        <v>2133</v>
      </c>
      <c r="K1366" s="559"/>
    </row>
    <row r="1367" spans="6:11" s="339" customFormat="1" ht="16.5" customHeight="1">
      <c r="F1367" s="559"/>
      <c r="G1367" s="631" t="s">
        <v>57</v>
      </c>
      <c r="H1367" s="631" t="s">
        <v>4007</v>
      </c>
      <c r="I1367" s="631" t="s">
        <v>13445</v>
      </c>
      <c r="J1367" s="631" t="s">
        <v>2133</v>
      </c>
      <c r="K1367" s="559"/>
    </row>
    <row r="1368" spans="6:11" s="339" customFormat="1" ht="16.5" customHeight="1">
      <c r="F1368" s="559"/>
      <c r="G1368" s="631" t="s">
        <v>57</v>
      </c>
      <c r="H1368" s="631" t="s">
        <v>4008</v>
      </c>
      <c r="I1368" s="631" t="s">
        <v>13446</v>
      </c>
      <c r="J1368" s="631" t="s">
        <v>2133</v>
      </c>
      <c r="K1368" s="559"/>
    </row>
    <row r="1369" spans="6:11" s="339" customFormat="1" ht="16.5" customHeight="1">
      <c r="F1369" s="559"/>
      <c r="G1369" s="631" t="s">
        <v>57</v>
      </c>
      <c r="H1369" s="631" t="s">
        <v>4009</v>
      </c>
      <c r="I1369" s="631" t="s">
        <v>13447</v>
      </c>
      <c r="J1369" s="631" t="s">
        <v>2133</v>
      </c>
      <c r="K1369" s="559"/>
    </row>
    <row r="1370" spans="6:11" s="339" customFormat="1" ht="16.5" customHeight="1">
      <c r="F1370" s="559"/>
      <c r="G1370" s="631" t="s">
        <v>57</v>
      </c>
      <c r="H1370" s="631" t="s">
        <v>4010</v>
      </c>
      <c r="I1370" s="631" t="s">
        <v>13448</v>
      </c>
      <c r="J1370" s="631" t="s">
        <v>2133</v>
      </c>
      <c r="K1370" s="559"/>
    </row>
    <row r="1371" spans="6:11" s="339" customFormat="1" ht="16.5" customHeight="1">
      <c r="F1371" s="559"/>
      <c r="G1371" s="631" t="s">
        <v>57</v>
      </c>
      <c r="H1371" s="631" t="s">
        <v>4011</v>
      </c>
      <c r="I1371" s="631" t="s">
        <v>13449</v>
      </c>
      <c r="J1371" s="631" t="s">
        <v>2133</v>
      </c>
      <c r="K1371" s="559"/>
    </row>
    <row r="1372" spans="6:11" s="339" customFormat="1" ht="16.5" customHeight="1">
      <c r="F1372" s="559"/>
      <c r="G1372" s="631" t="s">
        <v>57</v>
      </c>
      <c r="H1372" s="631" t="s">
        <v>4012</v>
      </c>
      <c r="I1372" s="631" t="s">
        <v>13450</v>
      </c>
      <c r="J1372" s="631" t="s">
        <v>2133</v>
      </c>
      <c r="K1372" s="559"/>
    </row>
    <row r="1373" spans="6:11" s="339" customFormat="1" ht="16.5" customHeight="1">
      <c r="F1373" s="559"/>
      <c r="G1373" s="631" t="s">
        <v>57</v>
      </c>
      <c r="H1373" s="631" t="s">
        <v>4013</v>
      </c>
      <c r="I1373" s="631" t="s">
        <v>13451</v>
      </c>
      <c r="J1373" s="631" t="s">
        <v>2133</v>
      </c>
      <c r="K1373" s="559"/>
    </row>
    <row r="1374" spans="6:11" s="339" customFormat="1" ht="16.5" customHeight="1">
      <c r="F1374" s="559"/>
      <c r="G1374" s="631" t="s">
        <v>57</v>
      </c>
      <c r="H1374" s="631" t="s">
        <v>4014</v>
      </c>
      <c r="I1374" s="631" t="s">
        <v>13452</v>
      </c>
      <c r="J1374" s="631" t="s">
        <v>2133</v>
      </c>
      <c r="K1374" s="559"/>
    </row>
    <row r="1375" spans="6:11" s="339" customFormat="1" ht="16.5" customHeight="1">
      <c r="F1375" s="559"/>
      <c r="G1375" s="631" t="s">
        <v>57</v>
      </c>
      <c r="H1375" s="631" t="s">
        <v>4015</v>
      </c>
      <c r="I1375" s="631" t="s">
        <v>13453</v>
      </c>
      <c r="J1375" s="631" t="s">
        <v>2133</v>
      </c>
      <c r="K1375" s="559"/>
    </row>
    <row r="1376" spans="6:11" s="339" customFormat="1" ht="16.5" customHeight="1">
      <c r="F1376" s="559"/>
      <c r="G1376" s="631" t="s">
        <v>57</v>
      </c>
      <c r="H1376" s="631" t="s">
        <v>4016</v>
      </c>
      <c r="I1376" s="631" t="s">
        <v>13454</v>
      </c>
      <c r="J1376" s="631" t="s">
        <v>2133</v>
      </c>
      <c r="K1376" s="559"/>
    </row>
    <row r="1377" spans="6:11" s="339" customFormat="1" ht="16.5" customHeight="1">
      <c r="F1377" s="559"/>
      <c r="G1377" s="631" t="s">
        <v>57</v>
      </c>
      <c r="H1377" s="631" t="s">
        <v>4017</v>
      </c>
      <c r="I1377" s="631" t="s">
        <v>13455</v>
      </c>
      <c r="J1377" s="631" t="s">
        <v>2133</v>
      </c>
      <c r="K1377" s="559"/>
    </row>
    <row r="1378" spans="6:11" s="339" customFormat="1" ht="16.5" customHeight="1">
      <c r="F1378" s="559"/>
      <c r="G1378" s="631" t="s">
        <v>57</v>
      </c>
      <c r="H1378" s="631" t="s">
        <v>4018</v>
      </c>
      <c r="I1378" s="631" t="s">
        <v>13456</v>
      </c>
      <c r="J1378" s="631" t="s">
        <v>2133</v>
      </c>
      <c r="K1378" s="559"/>
    </row>
    <row r="1379" spans="6:11" s="339" customFormat="1" ht="16.5" customHeight="1">
      <c r="F1379" s="559"/>
      <c r="G1379" s="631" t="s">
        <v>57</v>
      </c>
      <c r="H1379" s="631" t="s">
        <v>4019</v>
      </c>
      <c r="I1379" s="631" t="s">
        <v>13457</v>
      </c>
      <c r="J1379" s="631" t="s">
        <v>2133</v>
      </c>
      <c r="K1379" s="559"/>
    </row>
    <row r="1380" spans="6:11" s="339" customFormat="1" ht="16.5" customHeight="1">
      <c r="F1380" s="559"/>
      <c r="G1380" s="631" t="s">
        <v>57</v>
      </c>
      <c r="H1380" s="631" t="s">
        <v>4020</v>
      </c>
      <c r="I1380" s="631" t="s">
        <v>13458</v>
      </c>
      <c r="J1380" s="631" t="s">
        <v>2133</v>
      </c>
      <c r="K1380" s="559"/>
    </row>
    <row r="1381" spans="6:11" s="339" customFormat="1" ht="16.5" customHeight="1">
      <c r="F1381" s="559"/>
      <c r="G1381" s="631" t="s">
        <v>57</v>
      </c>
      <c r="H1381" s="631" t="s">
        <v>4021</v>
      </c>
      <c r="I1381" s="631" t="s">
        <v>13459</v>
      </c>
      <c r="J1381" s="631" t="s">
        <v>2133</v>
      </c>
      <c r="K1381" s="559"/>
    </row>
    <row r="1382" spans="6:11" s="339" customFormat="1" ht="16.5" customHeight="1">
      <c r="F1382" s="559"/>
      <c r="G1382" s="631" t="s">
        <v>57</v>
      </c>
      <c r="H1382" s="631" t="s">
        <v>4022</v>
      </c>
      <c r="I1382" s="631" t="s">
        <v>13460</v>
      </c>
      <c r="J1382" s="631" t="s">
        <v>2133</v>
      </c>
      <c r="K1382" s="559"/>
    </row>
    <row r="1383" spans="6:11" s="339" customFormat="1" ht="16.5" customHeight="1">
      <c r="F1383" s="559"/>
      <c r="G1383" s="631" t="s">
        <v>57</v>
      </c>
      <c r="H1383" s="631" t="s">
        <v>4023</v>
      </c>
      <c r="I1383" s="631" t="s">
        <v>13461</v>
      </c>
      <c r="J1383" s="631" t="s">
        <v>2133</v>
      </c>
      <c r="K1383" s="559"/>
    </row>
    <row r="1384" spans="6:11" s="339" customFormat="1" ht="16.5" customHeight="1">
      <c r="F1384" s="559"/>
      <c r="G1384" s="631" t="s">
        <v>57</v>
      </c>
      <c r="H1384" s="631" t="s">
        <v>4024</v>
      </c>
      <c r="I1384" s="631" t="s">
        <v>13462</v>
      </c>
      <c r="J1384" s="631" t="s">
        <v>2133</v>
      </c>
      <c r="K1384" s="559"/>
    </row>
    <row r="1385" spans="6:11" s="339" customFormat="1" ht="16.5" customHeight="1">
      <c r="F1385" s="559"/>
      <c r="G1385" s="631" t="s">
        <v>57</v>
      </c>
      <c r="H1385" s="631" t="s">
        <v>4025</v>
      </c>
      <c r="I1385" s="631" t="s">
        <v>13463</v>
      </c>
      <c r="J1385" s="631" t="s">
        <v>2133</v>
      </c>
      <c r="K1385" s="559"/>
    </row>
    <row r="1386" spans="6:11" s="339" customFormat="1" ht="16.5" customHeight="1">
      <c r="F1386" s="559"/>
      <c r="G1386" s="631" t="s">
        <v>57</v>
      </c>
      <c r="H1386" s="631" t="s">
        <v>4026</v>
      </c>
      <c r="I1386" s="631" t="s">
        <v>13464</v>
      </c>
      <c r="J1386" s="631" t="s">
        <v>2133</v>
      </c>
      <c r="K1386" s="559"/>
    </row>
    <row r="1387" spans="6:11" s="339" customFormat="1" ht="16.5" customHeight="1">
      <c r="F1387" s="559"/>
      <c r="G1387" s="631" t="s">
        <v>57</v>
      </c>
      <c r="H1387" s="631" t="s">
        <v>4027</v>
      </c>
      <c r="I1387" s="631" t="s">
        <v>13465</v>
      </c>
      <c r="J1387" s="631" t="s">
        <v>2133</v>
      </c>
      <c r="K1387" s="559"/>
    </row>
    <row r="1388" spans="6:11" s="339" customFormat="1" ht="16.5" customHeight="1">
      <c r="F1388" s="559"/>
      <c r="G1388" s="631" t="s">
        <v>57</v>
      </c>
      <c r="H1388" s="631" t="s">
        <v>4028</v>
      </c>
      <c r="I1388" s="631" t="s">
        <v>13466</v>
      </c>
      <c r="J1388" s="631" t="s">
        <v>2133</v>
      </c>
      <c r="K1388" s="559"/>
    </row>
    <row r="1389" spans="6:11" s="339" customFormat="1" ht="16.5" customHeight="1">
      <c r="F1389" s="559"/>
      <c r="G1389" s="631" t="s">
        <v>57</v>
      </c>
      <c r="H1389" s="631" t="s">
        <v>4029</v>
      </c>
      <c r="I1389" s="631" t="s">
        <v>13467</v>
      </c>
      <c r="J1389" s="631" t="s">
        <v>2133</v>
      </c>
      <c r="K1389" s="559"/>
    </row>
    <row r="1390" spans="6:11" s="339" customFormat="1" ht="16.5" customHeight="1">
      <c r="F1390" s="559"/>
      <c r="G1390" s="631" t="s">
        <v>57</v>
      </c>
      <c r="H1390" s="631" t="s">
        <v>4030</v>
      </c>
      <c r="I1390" s="631" t="s">
        <v>13468</v>
      </c>
      <c r="J1390" s="631" t="s">
        <v>2133</v>
      </c>
      <c r="K1390" s="559"/>
    </row>
    <row r="1391" spans="6:11" s="339" customFormat="1" ht="16.5" customHeight="1">
      <c r="F1391" s="559"/>
      <c r="G1391" s="631" t="s">
        <v>57</v>
      </c>
      <c r="H1391" s="631" t="s">
        <v>4031</v>
      </c>
      <c r="I1391" s="631" t="s">
        <v>13469</v>
      </c>
      <c r="J1391" s="631" t="s">
        <v>2133</v>
      </c>
      <c r="K1391" s="559"/>
    </row>
    <row r="1392" spans="6:11" s="339" customFormat="1" ht="16.5" customHeight="1">
      <c r="F1392" s="559"/>
      <c r="G1392" s="631" t="s">
        <v>57</v>
      </c>
      <c r="H1392" s="631" t="s">
        <v>4032</v>
      </c>
      <c r="I1392" s="631" t="s">
        <v>13470</v>
      </c>
      <c r="J1392" s="631" t="s">
        <v>2133</v>
      </c>
      <c r="K1392" s="559"/>
    </row>
    <row r="1393" spans="6:11" s="339" customFormat="1" ht="16.5" customHeight="1">
      <c r="F1393" s="559"/>
      <c r="G1393" s="631" t="s">
        <v>57</v>
      </c>
      <c r="H1393" s="631" t="s">
        <v>4033</v>
      </c>
      <c r="I1393" s="631" t="s">
        <v>13471</v>
      </c>
      <c r="J1393" s="631" t="s">
        <v>2133</v>
      </c>
      <c r="K1393" s="559"/>
    </row>
    <row r="1394" spans="6:11" s="339" customFormat="1" ht="16.5" customHeight="1">
      <c r="F1394" s="559"/>
      <c r="G1394" s="631" t="s">
        <v>57</v>
      </c>
      <c r="H1394" s="631" t="s">
        <v>4034</v>
      </c>
      <c r="I1394" s="631" t="s">
        <v>13472</v>
      </c>
      <c r="J1394" s="631" t="s">
        <v>2133</v>
      </c>
      <c r="K1394" s="559"/>
    </row>
    <row r="1395" spans="6:11" s="339" customFormat="1" ht="16.5" customHeight="1">
      <c r="F1395" s="559"/>
      <c r="G1395" s="631" t="s">
        <v>57</v>
      </c>
      <c r="H1395" s="631" t="s">
        <v>4035</v>
      </c>
      <c r="I1395" s="631" t="s">
        <v>13473</v>
      </c>
      <c r="J1395" s="631" t="s">
        <v>2133</v>
      </c>
      <c r="K1395" s="559"/>
    </row>
    <row r="1396" spans="6:11" s="339" customFormat="1" ht="16.5" customHeight="1">
      <c r="F1396" s="559"/>
      <c r="G1396" s="631" t="s">
        <v>57</v>
      </c>
      <c r="H1396" s="631" t="s">
        <v>4036</v>
      </c>
      <c r="I1396" s="631" t="s">
        <v>13474</v>
      </c>
      <c r="J1396" s="631" t="s">
        <v>2133</v>
      </c>
      <c r="K1396" s="559"/>
    </row>
    <row r="1397" spans="6:11" s="339" customFormat="1" ht="16.5" customHeight="1">
      <c r="F1397" s="559"/>
      <c r="G1397" s="631" t="s">
        <v>57</v>
      </c>
      <c r="H1397" s="631" t="s">
        <v>4037</v>
      </c>
      <c r="I1397" s="631" t="s">
        <v>13475</v>
      </c>
      <c r="J1397" s="631" t="s">
        <v>2133</v>
      </c>
      <c r="K1397" s="559"/>
    </row>
    <row r="1398" spans="6:11" s="339" customFormat="1" ht="16.5" customHeight="1">
      <c r="F1398" s="559"/>
      <c r="G1398" s="631" t="s">
        <v>57</v>
      </c>
      <c r="H1398" s="631" t="s">
        <v>4038</v>
      </c>
      <c r="I1398" s="631" t="s">
        <v>13476</v>
      </c>
      <c r="J1398" s="631" t="s">
        <v>2133</v>
      </c>
      <c r="K1398" s="559"/>
    </row>
    <row r="1399" spans="6:11" s="339" customFormat="1" ht="16.5" customHeight="1">
      <c r="F1399" s="559"/>
      <c r="G1399" s="631" t="s">
        <v>57</v>
      </c>
      <c r="H1399" s="631" t="s">
        <v>4039</v>
      </c>
      <c r="I1399" s="631" t="s">
        <v>13477</v>
      </c>
      <c r="J1399" s="631" t="s">
        <v>2133</v>
      </c>
      <c r="K1399" s="559"/>
    </row>
    <row r="1400" spans="6:11" s="339" customFormat="1" ht="16.5" customHeight="1">
      <c r="F1400" s="559"/>
      <c r="G1400" s="631" t="s">
        <v>57</v>
      </c>
      <c r="H1400" s="631" t="s">
        <v>4040</v>
      </c>
      <c r="I1400" s="631" t="s">
        <v>13478</v>
      </c>
      <c r="J1400" s="631" t="s">
        <v>2133</v>
      </c>
      <c r="K1400" s="559"/>
    </row>
    <row r="1401" spans="6:11" s="339" customFormat="1" ht="16.5" customHeight="1">
      <c r="F1401" s="559"/>
      <c r="G1401" s="631" t="s">
        <v>57</v>
      </c>
      <c r="H1401" s="631" t="s">
        <v>4041</v>
      </c>
      <c r="I1401" s="631" t="s">
        <v>13479</v>
      </c>
      <c r="J1401" s="631" t="s">
        <v>2133</v>
      </c>
      <c r="K1401" s="559"/>
    </row>
    <row r="1402" spans="6:11" s="339" customFormat="1" ht="16.5" customHeight="1">
      <c r="F1402" s="559"/>
      <c r="G1402" s="631" t="s">
        <v>57</v>
      </c>
      <c r="H1402" s="631" t="s">
        <v>4042</v>
      </c>
      <c r="I1402" s="631" t="s">
        <v>13480</v>
      </c>
      <c r="J1402" s="631" t="s">
        <v>2133</v>
      </c>
      <c r="K1402" s="559"/>
    </row>
    <row r="1403" spans="6:11" s="339" customFormat="1" ht="16.5" customHeight="1">
      <c r="F1403" s="559"/>
      <c r="G1403" s="631" t="s">
        <v>57</v>
      </c>
      <c r="H1403" s="631" t="s">
        <v>4043</v>
      </c>
      <c r="I1403" s="631" t="s">
        <v>13481</v>
      </c>
      <c r="J1403" s="631" t="s">
        <v>2133</v>
      </c>
      <c r="K1403" s="559"/>
    </row>
    <row r="1404" spans="6:11" s="339" customFormat="1" ht="16.5" customHeight="1">
      <c r="F1404" s="559"/>
      <c r="G1404" s="631" t="s">
        <v>57</v>
      </c>
      <c r="H1404" s="631" t="s">
        <v>4044</v>
      </c>
      <c r="I1404" s="631" t="s">
        <v>13482</v>
      </c>
      <c r="J1404" s="631" t="s">
        <v>2133</v>
      </c>
      <c r="K1404" s="559"/>
    </row>
    <row r="1405" spans="6:11" s="339" customFormat="1" ht="16.5" customHeight="1">
      <c r="F1405" s="559"/>
      <c r="G1405" s="631" t="s">
        <v>57</v>
      </c>
      <c r="H1405" s="631" t="s">
        <v>4045</v>
      </c>
      <c r="I1405" s="631" t="s">
        <v>13483</v>
      </c>
      <c r="J1405" s="631" t="s">
        <v>2133</v>
      </c>
      <c r="K1405" s="559"/>
    </row>
    <row r="1406" spans="6:11" s="339" customFormat="1" ht="16.5" customHeight="1">
      <c r="F1406" s="559"/>
      <c r="G1406" s="631" t="s">
        <v>57</v>
      </c>
      <c r="H1406" s="631" t="s">
        <v>4046</v>
      </c>
      <c r="I1406" s="631" t="s">
        <v>13484</v>
      </c>
      <c r="J1406" s="631" t="s">
        <v>2133</v>
      </c>
      <c r="K1406" s="559"/>
    </row>
    <row r="1407" spans="6:11" s="339" customFormat="1" ht="16.5" customHeight="1">
      <c r="F1407" s="559"/>
      <c r="G1407" s="631" t="s">
        <v>57</v>
      </c>
      <c r="H1407" s="631" t="s">
        <v>4047</v>
      </c>
      <c r="I1407" s="631" t="s">
        <v>13485</v>
      </c>
      <c r="J1407" s="631" t="s">
        <v>2133</v>
      </c>
      <c r="K1407" s="559"/>
    </row>
    <row r="1408" spans="6:11" s="339" customFormat="1" ht="16.5" customHeight="1">
      <c r="F1408" s="559"/>
      <c r="G1408" s="631" t="s">
        <v>57</v>
      </c>
      <c r="H1408" s="631" t="s">
        <v>4048</v>
      </c>
      <c r="I1408" s="631" t="s">
        <v>13486</v>
      </c>
      <c r="J1408" s="631" t="s">
        <v>2133</v>
      </c>
      <c r="K1408" s="559"/>
    </row>
    <row r="1409" spans="6:11" s="339" customFormat="1" ht="16.5" customHeight="1">
      <c r="F1409" s="559"/>
      <c r="G1409" s="631" t="s">
        <v>57</v>
      </c>
      <c r="H1409" s="631" t="s">
        <v>4049</v>
      </c>
      <c r="I1409" s="631" t="s">
        <v>13487</v>
      </c>
      <c r="J1409" s="631" t="s">
        <v>2133</v>
      </c>
      <c r="K1409" s="559"/>
    </row>
    <row r="1410" spans="6:11" s="339" customFormat="1" ht="16.5" customHeight="1">
      <c r="F1410" s="559"/>
      <c r="G1410" s="631" t="s">
        <v>57</v>
      </c>
      <c r="H1410" s="631" t="s">
        <v>4050</v>
      </c>
      <c r="I1410" s="631" t="s">
        <v>13488</v>
      </c>
      <c r="J1410" s="631" t="s">
        <v>2133</v>
      </c>
      <c r="K1410" s="559"/>
    </row>
    <row r="1411" spans="6:11" s="339" customFormat="1" ht="16.5" customHeight="1">
      <c r="F1411" s="559"/>
      <c r="G1411" s="631" t="s">
        <v>57</v>
      </c>
      <c r="H1411" s="631" t="s">
        <v>4051</v>
      </c>
      <c r="I1411" s="631" t="s">
        <v>13489</v>
      </c>
      <c r="J1411" s="631" t="s">
        <v>2133</v>
      </c>
      <c r="K1411" s="559"/>
    </row>
    <row r="1412" spans="6:11" s="339" customFormat="1" ht="16.5" customHeight="1">
      <c r="F1412" s="559"/>
      <c r="G1412" s="631" t="s">
        <v>57</v>
      </c>
      <c r="H1412" s="631" t="s">
        <v>4052</v>
      </c>
      <c r="I1412" s="631" t="s">
        <v>13490</v>
      </c>
      <c r="J1412" s="631" t="s">
        <v>2133</v>
      </c>
      <c r="K1412" s="559"/>
    </row>
    <row r="1413" spans="6:11" s="339" customFormat="1" ht="16.5" customHeight="1">
      <c r="F1413" s="559"/>
      <c r="G1413" s="631" t="s">
        <v>57</v>
      </c>
      <c r="H1413" s="631" t="s">
        <v>4053</v>
      </c>
      <c r="I1413" s="631" t="s">
        <v>13491</v>
      </c>
      <c r="J1413" s="631" t="s">
        <v>2133</v>
      </c>
      <c r="K1413" s="559"/>
    </row>
    <row r="1414" spans="6:11" s="339" customFormat="1" ht="16.5" customHeight="1">
      <c r="F1414" s="559"/>
      <c r="G1414" s="631" t="s">
        <v>57</v>
      </c>
      <c r="H1414" s="631" t="s">
        <v>4054</v>
      </c>
      <c r="I1414" s="631" t="s">
        <v>13492</v>
      </c>
      <c r="J1414" s="631" t="s">
        <v>2133</v>
      </c>
      <c r="K1414" s="559"/>
    </row>
    <row r="1415" spans="6:11" s="339" customFormat="1" ht="16.5" customHeight="1">
      <c r="F1415" s="559"/>
      <c r="G1415" s="631" t="s">
        <v>57</v>
      </c>
      <c r="H1415" s="631" t="s">
        <v>4055</v>
      </c>
      <c r="I1415" s="631" t="s">
        <v>13493</v>
      </c>
      <c r="J1415" s="631" t="s">
        <v>2133</v>
      </c>
      <c r="K1415" s="559"/>
    </row>
    <row r="1416" spans="6:11" s="339" customFormat="1" ht="16.5" customHeight="1">
      <c r="F1416" s="559"/>
      <c r="G1416" s="631" t="s">
        <v>57</v>
      </c>
      <c r="H1416" s="631" t="s">
        <v>4056</v>
      </c>
      <c r="I1416" s="631" t="s">
        <v>13494</v>
      </c>
      <c r="J1416" s="631" t="s">
        <v>2133</v>
      </c>
      <c r="K1416" s="559"/>
    </row>
    <row r="1417" spans="6:11" s="339" customFormat="1" ht="16.5" customHeight="1">
      <c r="F1417" s="559"/>
      <c r="G1417" s="631" t="s">
        <v>57</v>
      </c>
      <c r="H1417" s="631" t="s">
        <v>4057</v>
      </c>
      <c r="I1417" s="631" t="s">
        <v>13495</v>
      </c>
      <c r="J1417" s="631" t="s">
        <v>2133</v>
      </c>
      <c r="K1417" s="559"/>
    </row>
    <row r="1418" spans="6:11" s="339" customFormat="1" ht="16.5" customHeight="1">
      <c r="F1418" s="559"/>
      <c r="G1418" s="631" t="s">
        <v>57</v>
      </c>
      <c r="H1418" s="631" t="s">
        <v>4058</v>
      </c>
      <c r="I1418" s="631" t="s">
        <v>13496</v>
      </c>
      <c r="J1418" s="631" t="s">
        <v>2133</v>
      </c>
      <c r="K1418" s="559"/>
    </row>
    <row r="1419" spans="6:11" s="339" customFormat="1" ht="16.5" customHeight="1">
      <c r="F1419" s="559"/>
      <c r="G1419" s="631" t="s">
        <v>57</v>
      </c>
      <c r="H1419" s="631" t="s">
        <v>4059</v>
      </c>
      <c r="I1419" s="631" t="s">
        <v>13497</v>
      </c>
      <c r="J1419" s="631" t="s">
        <v>2133</v>
      </c>
      <c r="K1419" s="559"/>
    </row>
    <row r="1420" spans="6:11" s="339" customFormat="1" ht="16.5" customHeight="1">
      <c r="F1420" s="559"/>
      <c r="G1420" s="631" t="s">
        <v>57</v>
      </c>
      <c r="H1420" s="631" t="s">
        <v>4060</v>
      </c>
      <c r="I1420" s="631" t="s">
        <v>13498</v>
      </c>
      <c r="J1420" s="631" t="s">
        <v>2133</v>
      </c>
      <c r="K1420" s="559"/>
    </row>
    <row r="1421" spans="6:11" s="339" customFormat="1" ht="16.5" customHeight="1">
      <c r="F1421" s="559"/>
      <c r="G1421" s="631" t="s">
        <v>57</v>
      </c>
      <c r="H1421" s="631" t="s">
        <v>4061</v>
      </c>
      <c r="I1421" s="631" t="s">
        <v>13499</v>
      </c>
      <c r="J1421" s="631" t="s">
        <v>2133</v>
      </c>
      <c r="K1421" s="559"/>
    </row>
    <row r="1422" spans="6:11" s="339" customFormat="1" ht="16.5" customHeight="1">
      <c r="F1422" s="559"/>
      <c r="G1422" s="631" t="s">
        <v>57</v>
      </c>
      <c r="H1422" s="631" t="s">
        <v>4062</v>
      </c>
      <c r="I1422" s="631" t="s">
        <v>13500</v>
      </c>
      <c r="J1422" s="631" t="s">
        <v>2133</v>
      </c>
      <c r="K1422" s="559"/>
    </row>
    <row r="1423" spans="6:11" s="339" customFormat="1" ht="16.5" customHeight="1">
      <c r="F1423" s="559"/>
      <c r="G1423" s="631" t="s">
        <v>57</v>
      </c>
      <c r="H1423" s="631" t="s">
        <v>4063</v>
      </c>
      <c r="I1423" s="631" t="s">
        <v>13501</v>
      </c>
      <c r="J1423" s="631" t="s">
        <v>2133</v>
      </c>
      <c r="K1423" s="559"/>
    </row>
    <row r="1424" spans="6:11" s="339" customFormat="1" ht="16.5" customHeight="1">
      <c r="F1424" s="559"/>
      <c r="G1424" s="631" t="s">
        <v>57</v>
      </c>
      <c r="H1424" s="631" t="s">
        <v>4064</v>
      </c>
      <c r="I1424" s="631" t="s">
        <v>13502</v>
      </c>
      <c r="J1424" s="631" t="s">
        <v>2133</v>
      </c>
      <c r="K1424" s="559"/>
    </row>
    <row r="1425" spans="6:11" s="339" customFormat="1" ht="16.5" customHeight="1">
      <c r="F1425" s="559"/>
      <c r="G1425" s="631" t="s">
        <v>57</v>
      </c>
      <c r="H1425" s="631" t="s">
        <v>4065</v>
      </c>
      <c r="I1425" s="631" t="s">
        <v>13503</v>
      </c>
      <c r="J1425" s="631" t="s">
        <v>2133</v>
      </c>
      <c r="K1425" s="559"/>
    </row>
    <row r="1426" spans="6:11" s="339" customFormat="1" ht="16.5" customHeight="1">
      <c r="F1426" s="559"/>
      <c r="G1426" s="631" t="s">
        <v>57</v>
      </c>
      <c r="H1426" s="631" t="s">
        <v>4066</v>
      </c>
      <c r="I1426" s="631" t="s">
        <v>13504</v>
      </c>
      <c r="J1426" s="631" t="s">
        <v>2133</v>
      </c>
      <c r="K1426" s="559"/>
    </row>
    <row r="1427" spans="6:11" s="339" customFormat="1" ht="16.5" customHeight="1">
      <c r="F1427" s="559"/>
      <c r="G1427" s="631" t="s">
        <v>57</v>
      </c>
      <c r="H1427" s="631" t="s">
        <v>4067</v>
      </c>
      <c r="I1427" s="631" t="s">
        <v>13505</v>
      </c>
      <c r="J1427" s="631" t="s">
        <v>2133</v>
      </c>
      <c r="K1427" s="559"/>
    </row>
    <row r="1428" spans="6:11" s="339" customFormat="1" ht="16.5" customHeight="1">
      <c r="F1428" s="559"/>
      <c r="G1428" s="631" t="s">
        <v>57</v>
      </c>
      <c r="H1428" s="631" t="s">
        <v>4068</v>
      </c>
      <c r="I1428" s="631" t="s">
        <v>13506</v>
      </c>
      <c r="J1428" s="631" t="s">
        <v>2133</v>
      </c>
      <c r="K1428" s="559"/>
    </row>
    <row r="1429" spans="6:11" s="339" customFormat="1" ht="16.5" customHeight="1">
      <c r="F1429" s="559"/>
      <c r="G1429" s="631" t="s">
        <v>57</v>
      </c>
      <c r="H1429" s="631" t="s">
        <v>4069</v>
      </c>
      <c r="I1429" s="631" t="s">
        <v>13507</v>
      </c>
      <c r="J1429" s="631" t="s">
        <v>2133</v>
      </c>
      <c r="K1429" s="559"/>
    </row>
    <row r="1430" spans="6:11" s="339" customFormat="1" ht="16.5" customHeight="1">
      <c r="F1430" s="559"/>
      <c r="G1430" s="631" t="s">
        <v>57</v>
      </c>
      <c r="H1430" s="631" t="s">
        <v>4070</v>
      </c>
      <c r="I1430" s="631" t="s">
        <v>13508</v>
      </c>
      <c r="J1430" s="631" t="s">
        <v>2133</v>
      </c>
      <c r="K1430" s="559"/>
    </row>
    <row r="1431" spans="6:11" s="339" customFormat="1" ht="16.5" customHeight="1">
      <c r="F1431" s="559"/>
      <c r="G1431" s="631" t="s">
        <v>57</v>
      </c>
      <c r="H1431" s="631" t="s">
        <v>4071</v>
      </c>
      <c r="I1431" s="631" t="s">
        <v>13509</v>
      </c>
      <c r="J1431" s="631" t="s">
        <v>2133</v>
      </c>
      <c r="K1431" s="559"/>
    </row>
    <row r="1432" spans="6:11" s="339" customFormat="1" ht="16.5" customHeight="1">
      <c r="F1432" s="559"/>
      <c r="G1432" s="631" t="s">
        <v>57</v>
      </c>
      <c r="H1432" s="631" t="s">
        <v>4072</v>
      </c>
      <c r="I1432" s="631" t="s">
        <v>13510</v>
      </c>
      <c r="J1432" s="631" t="s">
        <v>2133</v>
      </c>
      <c r="K1432" s="559"/>
    </row>
    <row r="1433" spans="6:11" s="339" customFormat="1" ht="16.5" customHeight="1">
      <c r="F1433" s="559"/>
      <c r="G1433" s="631" t="s">
        <v>57</v>
      </c>
      <c r="H1433" s="631" t="s">
        <v>4073</v>
      </c>
      <c r="I1433" s="631" t="s">
        <v>13511</v>
      </c>
      <c r="J1433" s="631" t="s">
        <v>2133</v>
      </c>
      <c r="K1433" s="559"/>
    </row>
    <row r="1434" spans="6:11" s="339" customFormat="1" ht="16.5" customHeight="1">
      <c r="F1434" s="559"/>
      <c r="G1434" s="631" t="s">
        <v>57</v>
      </c>
      <c r="H1434" s="631" t="s">
        <v>4074</v>
      </c>
      <c r="I1434" s="631" t="s">
        <v>13512</v>
      </c>
      <c r="J1434" s="631" t="s">
        <v>2133</v>
      </c>
      <c r="K1434" s="559"/>
    </row>
    <row r="1435" spans="6:11" s="339" customFormat="1" ht="16.5" customHeight="1">
      <c r="F1435" s="559"/>
      <c r="G1435" s="631" t="s">
        <v>57</v>
      </c>
      <c r="H1435" s="631" t="s">
        <v>4075</v>
      </c>
      <c r="I1435" s="631" t="s">
        <v>13513</v>
      </c>
      <c r="J1435" s="631" t="s">
        <v>2133</v>
      </c>
      <c r="K1435" s="559"/>
    </row>
    <row r="1436" spans="6:11" s="339" customFormat="1" ht="16.5" customHeight="1">
      <c r="F1436" s="559"/>
      <c r="G1436" s="631" t="s">
        <v>57</v>
      </c>
      <c r="H1436" s="631" t="s">
        <v>4076</v>
      </c>
      <c r="I1436" s="631" t="s">
        <v>13514</v>
      </c>
      <c r="J1436" s="631" t="s">
        <v>2133</v>
      </c>
      <c r="K1436" s="559"/>
    </row>
    <row r="1437" spans="6:11" s="339" customFormat="1" ht="16.5" customHeight="1">
      <c r="F1437" s="559"/>
      <c r="G1437" s="631" t="s">
        <v>57</v>
      </c>
      <c r="H1437" s="631" t="s">
        <v>4077</v>
      </c>
      <c r="I1437" s="631" t="s">
        <v>13515</v>
      </c>
      <c r="J1437" s="631" t="s">
        <v>2133</v>
      </c>
      <c r="K1437" s="559"/>
    </row>
    <row r="1438" spans="6:11" s="339" customFormat="1" ht="16.5" customHeight="1">
      <c r="F1438" s="559"/>
      <c r="G1438" s="631" t="s">
        <v>57</v>
      </c>
      <c r="H1438" s="631" t="s">
        <v>4078</v>
      </c>
      <c r="I1438" s="631" t="s">
        <v>13516</v>
      </c>
      <c r="J1438" s="631" t="s">
        <v>2133</v>
      </c>
      <c r="K1438" s="559"/>
    </row>
    <row r="1439" spans="6:11" s="339" customFormat="1" ht="16.5" customHeight="1">
      <c r="F1439" s="559"/>
      <c r="G1439" s="631" t="s">
        <v>57</v>
      </c>
      <c r="H1439" s="631" t="s">
        <v>4079</v>
      </c>
      <c r="I1439" s="631" t="s">
        <v>13517</v>
      </c>
      <c r="J1439" s="631" t="s">
        <v>2133</v>
      </c>
      <c r="K1439" s="559"/>
    </row>
    <row r="1440" spans="6:11" s="339" customFormat="1" ht="16.5" customHeight="1">
      <c r="F1440" s="559"/>
      <c r="G1440" s="631" t="s">
        <v>57</v>
      </c>
      <c r="H1440" s="631" t="s">
        <v>4080</v>
      </c>
      <c r="I1440" s="631" t="s">
        <v>13518</v>
      </c>
      <c r="J1440" s="631" t="s">
        <v>2133</v>
      </c>
      <c r="K1440" s="559"/>
    </row>
    <row r="1441" spans="6:11" s="339" customFormat="1" ht="16.5" customHeight="1">
      <c r="F1441" s="559"/>
      <c r="G1441" s="631" t="s">
        <v>57</v>
      </c>
      <c r="H1441" s="631" t="s">
        <v>4081</v>
      </c>
      <c r="I1441" s="631" t="s">
        <v>13519</v>
      </c>
      <c r="J1441" s="631" t="s">
        <v>2133</v>
      </c>
      <c r="K1441" s="559"/>
    </row>
    <row r="1442" spans="6:11" s="339" customFormat="1" ht="16.5" customHeight="1">
      <c r="F1442" s="559"/>
      <c r="G1442" s="631" t="s">
        <v>57</v>
      </c>
      <c r="H1442" s="631" t="s">
        <v>4082</v>
      </c>
      <c r="I1442" s="631" t="s">
        <v>13520</v>
      </c>
      <c r="J1442" s="631" t="s">
        <v>2133</v>
      </c>
      <c r="K1442" s="559"/>
    </row>
    <row r="1443" spans="6:11" s="339" customFormat="1" ht="16.5" customHeight="1">
      <c r="F1443" s="559"/>
      <c r="G1443" s="631" t="s">
        <v>57</v>
      </c>
      <c r="H1443" s="631" t="s">
        <v>4083</v>
      </c>
      <c r="I1443" s="631" t="s">
        <v>13521</v>
      </c>
      <c r="J1443" s="631" t="s">
        <v>2133</v>
      </c>
      <c r="K1443" s="559"/>
    </row>
    <row r="1444" spans="6:11" s="339" customFormat="1" ht="16.5" customHeight="1">
      <c r="F1444" s="559"/>
      <c r="G1444" s="631" t="s">
        <v>57</v>
      </c>
      <c r="H1444" s="631" t="s">
        <v>4084</v>
      </c>
      <c r="I1444" s="631" t="s">
        <v>13522</v>
      </c>
      <c r="J1444" s="631" t="s">
        <v>2133</v>
      </c>
      <c r="K1444" s="559"/>
    </row>
    <row r="1445" spans="6:11" s="339" customFormat="1" ht="16.5" customHeight="1">
      <c r="F1445" s="559"/>
      <c r="G1445" s="631" t="s">
        <v>57</v>
      </c>
      <c r="H1445" s="631" t="s">
        <v>4085</v>
      </c>
      <c r="I1445" s="631" t="s">
        <v>13523</v>
      </c>
      <c r="J1445" s="631" t="s">
        <v>2133</v>
      </c>
      <c r="K1445" s="559"/>
    </row>
    <row r="1446" spans="6:11" s="339" customFormat="1" ht="16.5" customHeight="1">
      <c r="F1446" s="559"/>
      <c r="G1446" s="631" t="s">
        <v>57</v>
      </c>
      <c r="H1446" s="631" t="s">
        <v>4086</v>
      </c>
      <c r="I1446" s="631" t="s">
        <v>13524</v>
      </c>
      <c r="J1446" s="631" t="s">
        <v>2133</v>
      </c>
      <c r="K1446" s="559"/>
    </row>
    <row r="1447" spans="6:11" s="339" customFormat="1" ht="16.5" customHeight="1">
      <c r="F1447" s="559"/>
      <c r="G1447" s="631" t="s">
        <v>57</v>
      </c>
      <c r="H1447" s="631" t="s">
        <v>4087</v>
      </c>
      <c r="I1447" s="631" t="s">
        <v>13525</v>
      </c>
      <c r="J1447" s="631" t="s">
        <v>2133</v>
      </c>
      <c r="K1447" s="559"/>
    </row>
    <row r="1448" spans="6:11" s="339" customFormat="1" ht="16.5" customHeight="1">
      <c r="F1448" s="559"/>
      <c r="G1448" s="631" t="s">
        <v>57</v>
      </c>
      <c r="H1448" s="631" t="s">
        <v>4088</v>
      </c>
      <c r="I1448" s="631" t="s">
        <v>13526</v>
      </c>
      <c r="J1448" s="631" t="s">
        <v>2133</v>
      </c>
      <c r="K1448" s="559"/>
    </row>
    <row r="1449" spans="6:11" s="339" customFormat="1" ht="16.5" customHeight="1">
      <c r="F1449" s="559"/>
      <c r="G1449" s="631" t="s">
        <v>57</v>
      </c>
      <c r="H1449" s="631" t="s">
        <v>4089</v>
      </c>
      <c r="I1449" s="631" t="s">
        <v>13527</v>
      </c>
      <c r="J1449" s="631" t="s">
        <v>2133</v>
      </c>
      <c r="K1449" s="559"/>
    </row>
    <row r="1450" spans="6:11" s="339" customFormat="1" ht="16.5" customHeight="1">
      <c r="F1450" s="559"/>
      <c r="G1450" s="631" t="s">
        <v>57</v>
      </c>
      <c r="H1450" s="631" t="s">
        <v>4090</v>
      </c>
      <c r="I1450" s="631" t="s">
        <v>13528</v>
      </c>
      <c r="J1450" s="631" t="s">
        <v>2133</v>
      </c>
      <c r="K1450" s="559"/>
    </row>
    <row r="1451" spans="6:11" s="339" customFormat="1" ht="16.5" customHeight="1">
      <c r="F1451" s="559"/>
      <c r="G1451" s="631" t="s">
        <v>57</v>
      </c>
      <c r="H1451" s="631" t="s">
        <v>4091</v>
      </c>
      <c r="I1451" s="631" t="s">
        <v>13529</v>
      </c>
      <c r="J1451" s="631" t="s">
        <v>2133</v>
      </c>
      <c r="K1451" s="559"/>
    </row>
    <row r="1452" spans="6:11" s="339" customFormat="1" ht="16.5" customHeight="1">
      <c r="F1452" s="559"/>
      <c r="G1452" s="631" t="s">
        <v>57</v>
      </c>
      <c r="H1452" s="631" t="s">
        <v>4092</v>
      </c>
      <c r="I1452" s="631" t="s">
        <v>13530</v>
      </c>
      <c r="J1452" s="631" t="s">
        <v>2133</v>
      </c>
      <c r="K1452" s="559"/>
    </row>
    <row r="1453" spans="6:11" s="339" customFormat="1" ht="16.5" customHeight="1">
      <c r="F1453" s="559"/>
      <c r="G1453" s="631" t="s">
        <v>57</v>
      </c>
      <c r="H1453" s="631" t="s">
        <v>4093</v>
      </c>
      <c r="I1453" s="631" t="s">
        <v>13531</v>
      </c>
      <c r="J1453" s="631" t="s">
        <v>2133</v>
      </c>
      <c r="K1453" s="559"/>
    </row>
    <row r="1454" spans="6:11" s="339" customFormat="1" ht="16.5" customHeight="1">
      <c r="F1454" s="559"/>
      <c r="G1454" s="631" t="s">
        <v>57</v>
      </c>
      <c r="H1454" s="631" t="s">
        <v>4094</v>
      </c>
      <c r="I1454" s="631" t="s">
        <v>13532</v>
      </c>
      <c r="J1454" s="631" t="s">
        <v>2133</v>
      </c>
      <c r="K1454" s="559"/>
    </row>
    <row r="1455" spans="6:11" s="339" customFormat="1" ht="16.5" customHeight="1">
      <c r="F1455" s="559"/>
      <c r="G1455" s="631" t="s">
        <v>57</v>
      </c>
      <c r="H1455" s="631" t="s">
        <v>4095</v>
      </c>
      <c r="I1455" s="631" t="s">
        <v>13533</v>
      </c>
      <c r="J1455" s="631" t="s">
        <v>2133</v>
      </c>
      <c r="K1455" s="559"/>
    </row>
    <row r="1456" spans="6:11" s="339" customFormat="1" ht="16.5" customHeight="1">
      <c r="F1456" s="559"/>
      <c r="G1456" s="631" t="s">
        <v>57</v>
      </c>
      <c r="H1456" s="631" t="s">
        <v>4096</v>
      </c>
      <c r="I1456" s="631" t="s">
        <v>13534</v>
      </c>
      <c r="J1456" s="631" t="s">
        <v>2133</v>
      </c>
      <c r="K1456" s="559"/>
    </row>
    <row r="1457" spans="6:11" s="339" customFormat="1" ht="16.5" customHeight="1">
      <c r="F1457" s="559"/>
      <c r="G1457" s="631" t="s">
        <v>57</v>
      </c>
      <c r="H1457" s="631" t="s">
        <v>4097</v>
      </c>
      <c r="I1457" s="631" t="s">
        <v>13535</v>
      </c>
      <c r="J1457" s="631" t="s">
        <v>2133</v>
      </c>
      <c r="K1457" s="559"/>
    </row>
    <row r="1458" spans="6:11" s="339" customFormat="1" ht="16.5" customHeight="1">
      <c r="F1458" s="559"/>
      <c r="G1458" s="631" t="s">
        <v>57</v>
      </c>
      <c r="H1458" s="631" t="s">
        <v>4098</v>
      </c>
      <c r="I1458" s="631" t="s">
        <v>13536</v>
      </c>
      <c r="J1458" s="631" t="s">
        <v>2133</v>
      </c>
      <c r="K1458" s="559"/>
    </row>
    <row r="1459" spans="6:11" s="339" customFormat="1" ht="16.5" customHeight="1">
      <c r="F1459" s="559"/>
      <c r="G1459" s="631" t="s">
        <v>57</v>
      </c>
      <c r="H1459" s="631" t="s">
        <v>4099</v>
      </c>
      <c r="I1459" s="631" t="s">
        <v>13537</v>
      </c>
      <c r="J1459" s="631" t="s">
        <v>2133</v>
      </c>
      <c r="K1459" s="559"/>
    </row>
    <row r="1460" spans="6:11" s="339" customFormat="1" ht="16.5" customHeight="1">
      <c r="F1460" s="559"/>
      <c r="G1460" s="631" t="s">
        <v>57</v>
      </c>
      <c r="H1460" s="631" t="s">
        <v>4100</v>
      </c>
      <c r="I1460" s="631" t="s">
        <v>13538</v>
      </c>
      <c r="J1460" s="631" t="s">
        <v>2133</v>
      </c>
      <c r="K1460" s="559"/>
    </row>
    <row r="1461" spans="6:11" s="339" customFormat="1" ht="16.5" customHeight="1">
      <c r="F1461" s="559"/>
      <c r="G1461" s="631" t="s">
        <v>57</v>
      </c>
      <c r="H1461" s="631" t="s">
        <v>4101</v>
      </c>
      <c r="I1461" s="631" t="s">
        <v>13539</v>
      </c>
      <c r="J1461" s="631" t="s">
        <v>2133</v>
      </c>
      <c r="K1461" s="559"/>
    </row>
    <row r="1462" spans="6:11" s="339" customFormat="1" ht="16.5" customHeight="1">
      <c r="F1462" s="559"/>
      <c r="G1462" s="631" t="s">
        <v>57</v>
      </c>
      <c r="H1462" s="631" t="s">
        <v>4102</v>
      </c>
      <c r="I1462" s="631" t="s">
        <v>13540</v>
      </c>
      <c r="J1462" s="631" t="s">
        <v>2133</v>
      </c>
      <c r="K1462" s="559"/>
    </row>
    <row r="1463" spans="6:11" s="339" customFormat="1" ht="16.5" customHeight="1">
      <c r="F1463" s="559"/>
      <c r="G1463" s="631" t="s">
        <v>57</v>
      </c>
      <c r="H1463" s="631" t="s">
        <v>4103</v>
      </c>
      <c r="I1463" s="631" t="s">
        <v>13541</v>
      </c>
      <c r="J1463" s="631" t="s">
        <v>2133</v>
      </c>
      <c r="K1463" s="559"/>
    </row>
    <row r="1464" spans="6:11" s="339" customFormat="1" ht="16.5" customHeight="1">
      <c r="F1464" s="559"/>
      <c r="G1464" s="631" t="s">
        <v>57</v>
      </c>
      <c r="H1464" s="631" t="s">
        <v>4104</v>
      </c>
      <c r="I1464" s="631" t="s">
        <v>13542</v>
      </c>
      <c r="J1464" s="631" t="s">
        <v>2133</v>
      </c>
      <c r="K1464" s="559"/>
    </row>
    <row r="1465" spans="6:11" s="339" customFormat="1" ht="16.5" customHeight="1">
      <c r="F1465" s="559"/>
      <c r="G1465" s="631" t="s">
        <v>57</v>
      </c>
      <c r="H1465" s="631" t="s">
        <v>4105</v>
      </c>
      <c r="I1465" s="631" t="s">
        <v>13543</v>
      </c>
      <c r="J1465" s="631" t="s">
        <v>2133</v>
      </c>
      <c r="K1465" s="559"/>
    </row>
    <row r="1466" spans="6:11" s="339" customFormat="1" ht="16.5" customHeight="1">
      <c r="F1466" s="559"/>
      <c r="G1466" s="631" t="s">
        <v>57</v>
      </c>
      <c r="H1466" s="631" t="s">
        <v>4106</v>
      </c>
      <c r="I1466" s="631" t="s">
        <v>13544</v>
      </c>
      <c r="J1466" s="631" t="s">
        <v>2133</v>
      </c>
      <c r="K1466" s="559"/>
    </row>
    <row r="1467" spans="6:11" s="339" customFormat="1" ht="16.5" customHeight="1">
      <c r="F1467" s="559"/>
      <c r="G1467" s="631" t="s">
        <v>57</v>
      </c>
      <c r="H1467" s="631" t="s">
        <v>4107</v>
      </c>
      <c r="I1467" s="631" t="s">
        <v>13545</v>
      </c>
      <c r="J1467" s="631" t="s">
        <v>2133</v>
      </c>
      <c r="K1467" s="559"/>
    </row>
    <row r="1468" spans="6:11" s="339" customFormat="1" ht="16.5" customHeight="1">
      <c r="F1468" s="559"/>
      <c r="G1468" s="631" t="s">
        <v>57</v>
      </c>
      <c r="H1468" s="631" t="s">
        <v>4108</v>
      </c>
      <c r="I1468" s="631" t="s">
        <v>13546</v>
      </c>
      <c r="J1468" s="631" t="s">
        <v>2133</v>
      </c>
      <c r="K1468" s="559"/>
    </row>
    <row r="1469" spans="6:11" s="339" customFormat="1" ht="16.5" customHeight="1">
      <c r="F1469" s="559"/>
      <c r="G1469" s="631" t="s">
        <v>57</v>
      </c>
      <c r="H1469" s="631" t="s">
        <v>4109</v>
      </c>
      <c r="I1469" s="631" t="s">
        <v>13547</v>
      </c>
      <c r="J1469" s="631" t="s">
        <v>2133</v>
      </c>
      <c r="K1469" s="559"/>
    </row>
    <row r="1470" spans="6:11" s="339" customFormat="1" ht="16.5" customHeight="1">
      <c r="F1470" s="559"/>
      <c r="G1470" s="631" t="s">
        <v>57</v>
      </c>
      <c r="H1470" s="631" t="s">
        <v>4110</v>
      </c>
      <c r="I1470" s="631" t="s">
        <v>13548</v>
      </c>
      <c r="J1470" s="631" t="s">
        <v>2133</v>
      </c>
      <c r="K1470" s="559"/>
    </row>
    <row r="1471" spans="6:11" s="339" customFormat="1" ht="16.5" customHeight="1">
      <c r="F1471" s="559"/>
      <c r="G1471" s="631" t="s">
        <v>57</v>
      </c>
      <c r="H1471" s="631" t="s">
        <v>4111</v>
      </c>
      <c r="I1471" s="631" t="s">
        <v>13549</v>
      </c>
      <c r="J1471" s="631" t="s">
        <v>2133</v>
      </c>
      <c r="K1471" s="559"/>
    </row>
    <row r="1472" spans="6:11" s="339" customFormat="1" ht="16.5" customHeight="1">
      <c r="F1472" s="559"/>
      <c r="G1472" s="631" t="s">
        <v>57</v>
      </c>
      <c r="H1472" s="631" t="s">
        <v>4112</v>
      </c>
      <c r="I1472" s="631" t="s">
        <v>13550</v>
      </c>
      <c r="J1472" s="631" t="s">
        <v>2133</v>
      </c>
      <c r="K1472" s="559"/>
    </row>
    <row r="1473" spans="6:11" s="339" customFormat="1" ht="16.5" customHeight="1">
      <c r="F1473" s="559"/>
      <c r="G1473" s="631" t="s">
        <v>57</v>
      </c>
      <c r="H1473" s="631" t="s">
        <v>4113</v>
      </c>
      <c r="I1473" s="631" t="s">
        <v>13551</v>
      </c>
      <c r="J1473" s="631" t="s">
        <v>2133</v>
      </c>
      <c r="K1473" s="559"/>
    </row>
    <row r="1474" spans="6:11" s="339" customFormat="1" ht="16.5" customHeight="1">
      <c r="F1474" s="559"/>
      <c r="G1474" s="631" t="s">
        <v>57</v>
      </c>
      <c r="H1474" s="631" t="s">
        <v>4114</v>
      </c>
      <c r="I1474" s="631" t="s">
        <v>13552</v>
      </c>
      <c r="J1474" s="631" t="s">
        <v>2133</v>
      </c>
      <c r="K1474" s="559"/>
    </row>
    <row r="1475" spans="6:11" s="339" customFormat="1" ht="16.5" customHeight="1">
      <c r="F1475" s="559"/>
      <c r="G1475" s="631" t="s">
        <v>57</v>
      </c>
      <c r="H1475" s="631" t="s">
        <v>4115</v>
      </c>
      <c r="I1475" s="631" t="s">
        <v>13553</v>
      </c>
      <c r="J1475" s="631" t="s">
        <v>2133</v>
      </c>
      <c r="K1475" s="559"/>
    </row>
    <row r="1476" spans="6:11" s="339" customFormat="1" ht="16.5" customHeight="1">
      <c r="F1476" s="559"/>
      <c r="G1476" s="631" t="s">
        <v>57</v>
      </c>
      <c r="H1476" s="631" t="s">
        <v>4116</v>
      </c>
      <c r="I1476" s="631" t="s">
        <v>13554</v>
      </c>
      <c r="J1476" s="631" t="s">
        <v>2133</v>
      </c>
      <c r="K1476" s="559"/>
    </row>
    <row r="1477" spans="6:11" s="339" customFormat="1" ht="16.5" customHeight="1">
      <c r="F1477" s="559"/>
      <c r="G1477" s="631" t="s">
        <v>57</v>
      </c>
      <c r="H1477" s="631" t="s">
        <v>4117</v>
      </c>
      <c r="I1477" s="631" t="s">
        <v>13555</v>
      </c>
      <c r="J1477" s="631" t="s">
        <v>2133</v>
      </c>
      <c r="K1477" s="559"/>
    </row>
    <row r="1478" spans="6:11" s="339" customFormat="1" ht="16.5" customHeight="1">
      <c r="F1478" s="559"/>
      <c r="G1478" s="631" t="s">
        <v>57</v>
      </c>
      <c r="H1478" s="631" t="s">
        <v>4118</v>
      </c>
      <c r="I1478" s="631" t="s">
        <v>13556</v>
      </c>
      <c r="J1478" s="631" t="s">
        <v>2133</v>
      </c>
      <c r="K1478" s="559"/>
    </row>
    <row r="1479" spans="6:11" s="339" customFormat="1" ht="16.5" customHeight="1">
      <c r="F1479" s="559"/>
      <c r="G1479" s="631" t="s">
        <v>57</v>
      </c>
      <c r="H1479" s="631" t="s">
        <v>4119</v>
      </c>
      <c r="I1479" s="631" t="s">
        <v>13557</v>
      </c>
      <c r="J1479" s="631" t="s">
        <v>2133</v>
      </c>
      <c r="K1479" s="559"/>
    </row>
    <row r="1480" spans="6:11" s="339" customFormat="1" ht="16.5" customHeight="1">
      <c r="F1480" s="559"/>
      <c r="G1480" s="631" t="s">
        <v>57</v>
      </c>
      <c r="H1480" s="631" t="s">
        <v>4120</v>
      </c>
      <c r="I1480" s="631" t="s">
        <v>13558</v>
      </c>
      <c r="J1480" s="631" t="s">
        <v>2133</v>
      </c>
      <c r="K1480" s="559"/>
    </row>
    <row r="1481" spans="6:11" s="339" customFormat="1" ht="16.5" customHeight="1">
      <c r="F1481" s="559"/>
      <c r="G1481" s="631" t="s">
        <v>57</v>
      </c>
      <c r="H1481" s="631" t="s">
        <v>4121</v>
      </c>
      <c r="I1481" s="631" t="s">
        <v>13559</v>
      </c>
      <c r="J1481" s="631" t="s">
        <v>2133</v>
      </c>
      <c r="K1481" s="559"/>
    </row>
    <row r="1482" spans="6:11" s="339" customFormat="1" ht="16.5" customHeight="1">
      <c r="F1482" s="559"/>
      <c r="G1482" s="631" t="s">
        <v>57</v>
      </c>
      <c r="H1482" s="631" t="s">
        <v>4122</v>
      </c>
      <c r="I1482" s="631" t="s">
        <v>13560</v>
      </c>
      <c r="J1482" s="631" t="s">
        <v>2133</v>
      </c>
      <c r="K1482" s="559"/>
    </row>
    <row r="1483" spans="6:11" s="339" customFormat="1" ht="16.5" customHeight="1">
      <c r="F1483" s="559"/>
      <c r="G1483" s="631" t="s">
        <v>57</v>
      </c>
      <c r="H1483" s="631" t="s">
        <v>4123</v>
      </c>
      <c r="I1483" s="631" t="s">
        <v>13561</v>
      </c>
      <c r="J1483" s="631" t="s">
        <v>2133</v>
      </c>
      <c r="K1483" s="559"/>
    </row>
    <row r="1484" spans="6:11" s="339" customFormat="1" ht="16.5" customHeight="1">
      <c r="F1484" s="559"/>
      <c r="G1484" s="631" t="s">
        <v>57</v>
      </c>
      <c r="H1484" s="631" t="s">
        <v>4124</v>
      </c>
      <c r="I1484" s="631" t="s">
        <v>13562</v>
      </c>
      <c r="J1484" s="631" t="s">
        <v>2133</v>
      </c>
      <c r="K1484" s="559"/>
    </row>
    <row r="1485" spans="6:11" s="339" customFormat="1" ht="16.5" customHeight="1">
      <c r="F1485" s="559"/>
      <c r="G1485" s="631" t="s">
        <v>57</v>
      </c>
      <c r="H1485" s="631" t="s">
        <v>4125</v>
      </c>
      <c r="I1485" s="631" t="s">
        <v>13563</v>
      </c>
      <c r="J1485" s="631" t="s">
        <v>2133</v>
      </c>
      <c r="K1485" s="559"/>
    </row>
    <row r="1486" spans="6:11" s="339" customFormat="1" ht="16.5" customHeight="1">
      <c r="F1486" s="559"/>
      <c r="G1486" s="631" t="s">
        <v>57</v>
      </c>
      <c r="H1486" s="631" t="s">
        <v>4126</v>
      </c>
      <c r="I1486" s="631" t="s">
        <v>13564</v>
      </c>
      <c r="J1486" s="631" t="s">
        <v>2133</v>
      </c>
      <c r="K1486" s="559"/>
    </row>
    <row r="1487" spans="6:11" s="339" customFormat="1" ht="16.5" customHeight="1">
      <c r="F1487" s="559"/>
      <c r="G1487" s="631" t="s">
        <v>57</v>
      </c>
      <c r="H1487" s="631" t="s">
        <v>4127</v>
      </c>
      <c r="I1487" s="631" t="s">
        <v>13565</v>
      </c>
      <c r="J1487" s="631" t="s">
        <v>2133</v>
      </c>
      <c r="K1487" s="559"/>
    </row>
    <row r="1488" spans="6:11" s="339" customFormat="1" ht="16.5" customHeight="1">
      <c r="F1488" s="559"/>
      <c r="G1488" s="631" t="s">
        <v>57</v>
      </c>
      <c r="H1488" s="631" t="s">
        <v>4128</v>
      </c>
      <c r="I1488" s="631" t="s">
        <v>13566</v>
      </c>
      <c r="J1488" s="631" t="s">
        <v>2133</v>
      </c>
      <c r="K1488" s="559"/>
    </row>
    <row r="1489" spans="6:11" s="339" customFormat="1" ht="16.5" customHeight="1">
      <c r="F1489" s="559"/>
      <c r="G1489" s="631" t="s">
        <v>57</v>
      </c>
      <c r="H1489" s="631" t="s">
        <v>4129</v>
      </c>
      <c r="I1489" s="631" t="s">
        <v>13567</v>
      </c>
      <c r="J1489" s="631" t="s">
        <v>2133</v>
      </c>
      <c r="K1489" s="559"/>
    </row>
    <row r="1490" spans="6:11" s="339" customFormat="1" ht="16.5" customHeight="1">
      <c r="F1490" s="559"/>
      <c r="G1490" s="631" t="s">
        <v>57</v>
      </c>
      <c r="H1490" s="631" t="s">
        <v>4130</v>
      </c>
      <c r="I1490" s="631" t="s">
        <v>13568</v>
      </c>
      <c r="J1490" s="631" t="s">
        <v>2133</v>
      </c>
      <c r="K1490" s="559"/>
    </row>
    <row r="1491" spans="6:11" s="339" customFormat="1" ht="16.5" customHeight="1">
      <c r="F1491" s="559"/>
      <c r="G1491" s="631" t="s">
        <v>57</v>
      </c>
      <c r="H1491" s="631" t="s">
        <v>4131</v>
      </c>
      <c r="I1491" s="631" t="s">
        <v>13569</v>
      </c>
      <c r="J1491" s="631" t="s">
        <v>2133</v>
      </c>
      <c r="K1491" s="559"/>
    </row>
    <row r="1492" spans="6:11" s="339" customFormat="1" ht="16.5" customHeight="1">
      <c r="F1492" s="559"/>
      <c r="G1492" s="631" t="s">
        <v>57</v>
      </c>
      <c r="H1492" s="631" t="s">
        <v>4132</v>
      </c>
      <c r="I1492" s="631" t="s">
        <v>13570</v>
      </c>
      <c r="J1492" s="631" t="s">
        <v>2133</v>
      </c>
      <c r="K1492" s="559"/>
    </row>
    <row r="1493" spans="6:11" s="339" customFormat="1" ht="16.5" customHeight="1">
      <c r="F1493" s="559"/>
      <c r="G1493" s="631" t="s">
        <v>57</v>
      </c>
      <c r="H1493" s="631" t="s">
        <v>4133</v>
      </c>
      <c r="I1493" s="631" t="s">
        <v>13571</v>
      </c>
      <c r="J1493" s="631" t="s">
        <v>2133</v>
      </c>
      <c r="K1493" s="559"/>
    </row>
    <row r="1494" spans="6:11" s="339" customFormat="1" ht="16.5" customHeight="1">
      <c r="F1494" s="559"/>
      <c r="G1494" s="631" t="s">
        <v>57</v>
      </c>
      <c r="H1494" s="631" t="s">
        <v>4134</v>
      </c>
      <c r="I1494" s="631" t="s">
        <v>13572</v>
      </c>
      <c r="J1494" s="631" t="s">
        <v>2133</v>
      </c>
      <c r="K1494" s="559"/>
    </row>
    <row r="1495" spans="6:11" s="339" customFormat="1" ht="16.5" customHeight="1">
      <c r="F1495" s="559"/>
      <c r="G1495" s="631" t="s">
        <v>57</v>
      </c>
      <c r="H1495" s="631" t="s">
        <v>4135</v>
      </c>
      <c r="I1495" s="631" t="s">
        <v>13573</v>
      </c>
      <c r="J1495" s="631" t="s">
        <v>2133</v>
      </c>
      <c r="K1495" s="559"/>
    </row>
    <row r="1496" spans="6:11" s="339" customFormat="1" ht="16.5" customHeight="1">
      <c r="F1496" s="559"/>
      <c r="G1496" s="631" t="s">
        <v>57</v>
      </c>
      <c r="H1496" s="631" t="s">
        <v>4136</v>
      </c>
      <c r="I1496" s="631" t="s">
        <v>13574</v>
      </c>
      <c r="J1496" s="631" t="s">
        <v>2133</v>
      </c>
      <c r="K1496" s="559"/>
    </row>
    <row r="1497" spans="6:11" s="339" customFormat="1" ht="16.5" customHeight="1">
      <c r="F1497" s="559"/>
      <c r="G1497" s="631" t="s">
        <v>57</v>
      </c>
      <c r="H1497" s="631" t="s">
        <v>4137</v>
      </c>
      <c r="I1497" s="631" t="s">
        <v>13575</v>
      </c>
      <c r="J1497" s="631" t="s">
        <v>2133</v>
      </c>
      <c r="K1497" s="559"/>
    </row>
    <row r="1498" spans="6:11" s="339" customFormat="1" ht="16.5" customHeight="1">
      <c r="F1498" s="559"/>
      <c r="G1498" s="631" t="s">
        <v>57</v>
      </c>
      <c r="H1498" s="631" t="s">
        <v>4138</v>
      </c>
      <c r="I1498" s="631" t="s">
        <v>13576</v>
      </c>
      <c r="J1498" s="631" t="s">
        <v>2133</v>
      </c>
      <c r="K1498" s="559"/>
    </row>
    <row r="1499" spans="6:11" s="339" customFormat="1" ht="16.5" customHeight="1">
      <c r="F1499" s="559"/>
      <c r="G1499" s="631" t="s">
        <v>57</v>
      </c>
      <c r="H1499" s="631" t="s">
        <v>4139</v>
      </c>
      <c r="I1499" s="631" t="s">
        <v>13577</v>
      </c>
      <c r="J1499" s="631" t="s">
        <v>2133</v>
      </c>
      <c r="K1499" s="559"/>
    </row>
    <row r="1500" spans="6:11" s="339" customFormat="1" ht="16.5" customHeight="1">
      <c r="F1500" s="559"/>
      <c r="G1500" s="631" t="s">
        <v>57</v>
      </c>
      <c r="H1500" s="631" t="s">
        <v>4140</v>
      </c>
      <c r="I1500" s="631" t="s">
        <v>13578</v>
      </c>
      <c r="J1500" s="631" t="s">
        <v>2133</v>
      </c>
      <c r="K1500" s="559"/>
    </row>
    <row r="1501" spans="6:11" s="339" customFormat="1" ht="16.5" customHeight="1">
      <c r="F1501" s="559"/>
      <c r="G1501" s="631" t="s">
        <v>57</v>
      </c>
      <c r="H1501" s="631" t="s">
        <v>4141</v>
      </c>
      <c r="I1501" s="631" t="s">
        <v>13579</v>
      </c>
      <c r="J1501" s="631" t="s">
        <v>2133</v>
      </c>
      <c r="K1501" s="559"/>
    </row>
    <row r="1502" spans="6:11" s="339" customFormat="1" ht="16.5" customHeight="1">
      <c r="F1502" s="559"/>
      <c r="G1502" s="631" t="s">
        <v>57</v>
      </c>
      <c r="H1502" s="631" t="s">
        <v>4142</v>
      </c>
      <c r="I1502" s="631" t="s">
        <v>13580</v>
      </c>
      <c r="J1502" s="631" t="s">
        <v>2133</v>
      </c>
      <c r="K1502" s="559"/>
    </row>
    <row r="1503" spans="6:11" s="339" customFormat="1" ht="16.5" customHeight="1">
      <c r="F1503" s="559"/>
      <c r="G1503" s="631" t="s">
        <v>57</v>
      </c>
      <c r="H1503" s="631" t="s">
        <v>4143</v>
      </c>
      <c r="I1503" s="631" t="s">
        <v>13581</v>
      </c>
      <c r="J1503" s="631" t="s">
        <v>2133</v>
      </c>
      <c r="K1503" s="559"/>
    </row>
    <row r="1504" spans="6:11" s="339" customFormat="1" ht="16.5" customHeight="1">
      <c r="F1504" s="559"/>
      <c r="G1504" s="631" t="s">
        <v>57</v>
      </c>
      <c r="H1504" s="631" t="s">
        <v>4144</v>
      </c>
      <c r="I1504" s="631" t="s">
        <v>13582</v>
      </c>
      <c r="J1504" s="631" t="s">
        <v>2133</v>
      </c>
      <c r="K1504" s="559"/>
    </row>
    <row r="1505" spans="6:11" s="339" customFormat="1" ht="16.5" customHeight="1">
      <c r="F1505" s="559"/>
      <c r="G1505" s="631" t="s">
        <v>57</v>
      </c>
      <c r="H1505" s="631" t="s">
        <v>4145</v>
      </c>
      <c r="I1505" s="631" t="s">
        <v>13583</v>
      </c>
      <c r="J1505" s="631" t="s">
        <v>2133</v>
      </c>
      <c r="K1505" s="559"/>
    </row>
    <row r="1506" spans="6:11" s="339" customFormat="1" ht="16.5" customHeight="1">
      <c r="F1506" s="559"/>
      <c r="G1506" s="631" t="s">
        <v>57</v>
      </c>
      <c r="H1506" s="631" t="s">
        <v>4146</v>
      </c>
      <c r="I1506" s="631" t="s">
        <v>13584</v>
      </c>
      <c r="J1506" s="631" t="s">
        <v>2133</v>
      </c>
      <c r="K1506" s="559"/>
    </row>
    <row r="1507" spans="6:11" s="339" customFormat="1" ht="16.5" customHeight="1">
      <c r="F1507" s="559"/>
      <c r="G1507" s="631" t="s">
        <v>57</v>
      </c>
      <c r="H1507" s="631" t="s">
        <v>4147</v>
      </c>
      <c r="I1507" s="631" t="s">
        <v>13585</v>
      </c>
      <c r="J1507" s="631" t="s">
        <v>2133</v>
      </c>
      <c r="K1507" s="559"/>
    </row>
    <row r="1508" spans="6:11" s="339" customFormat="1" ht="16.5" customHeight="1">
      <c r="F1508" s="559"/>
      <c r="G1508" s="631" t="s">
        <v>57</v>
      </c>
      <c r="H1508" s="631" t="s">
        <v>4148</v>
      </c>
      <c r="I1508" s="631" t="s">
        <v>13586</v>
      </c>
      <c r="J1508" s="631" t="s">
        <v>2133</v>
      </c>
      <c r="K1508" s="559"/>
    </row>
    <row r="1509" spans="6:11" s="339" customFormat="1" ht="16.5" customHeight="1">
      <c r="F1509" s="559"/>
      <c r="G1509" s="631" t="s">
        <v>57</v>
      </c>
      <c r="H1509" s="631" t="s">
        <v>4149</v>
      </c>
      <c r="I1509" s="631" t="s">
        <v>13587</v>
      </c>
      <c r="J1509" s="631" t="s">
        <v>2133</v>
      </c>
      <c r="K1509" s="559"/>
    </row>
    <row r="1510" spans="6:11" s="339" customFormat="1" ht="16.5" customHeight="1">
      <c r="F1510" s="559"/>
      <c r="G1510" s="631" t="s">
        <v>57</v>
      </c>
      <c r="H1510" s="631" t="s">
        <v>4150</v>
      </c>
      <c r="I1510" s="631" t="s">
        <v>13588</v>
      </c>
      <c r="J1510" s="631" t="s">
        <v>2133</v>
      </c>
      <c r="K1510" s="559"/>
    </row>
    <row r="1511" spans="6:11" s="339" customFormat="1" ht="16.5" customHeight="1">
      <c r="F1511" s="559"/>
      <c r="G1511" s="631" t="s">
        <v>57</v>
      </c>
      <c r="H1511" s="631" t="s">
        <v>4151</v>
      </c>
      <c r="I1511" s="631" t="s">
        <v>13589</v>
      </c>
      <c r="J1511" s="631" t="s">
        <v>2133</v>
      </c>
      <c r="K1511" s="559"/>
    </row>
    <row r="1512" spans="6:11" s="339" customFormat="1" ht="16.5" customHeight="1">
      <c r="F1512" s="559"/>
      <c r="G1512" s="631" t="s">
        <v>57</v>
      </c>
      <c r="H1512" s="631" t="s">
        <v>4152</v>
      </c>
      <c r="I1512" s="631" t="s">
        <v>13590</v>
      </c>
      <c r="J1512" s="631" t="s">
        <v>2133</v>
      </c>
      <c r="K1512" s="559"/>
    </row>
    <row r="1513" spans="6:11" s="339" customFormat="1" ht="16.5" customHeight="1">
      <c r="F1513" s="559"/>
      <c r="G1513" s="631" t="s">
        <v>57</v>
      </c>
      <c r="H1513" s="631" t="s">
        <v>4153</v>
      </c>
      <c r="I1513" s="631" t="s">
        <v>13591</v>
      </c>
      <c r="J1513" s="631" t="s">
        <v>2133</v>
      </c>
      <c r="K1513" s="559"/>
    </row>
    <row r="1514" spans="6:11" s="339" customFormat="1" ht="16.5" customHeight="1">
      <c r="F1514" s="559"/>
      <c r="G1514" s="631" t="s">
        <v>57</v>
      </c>
      <c r="H1514" s="631" t="s">
        <v>4154</v>
      </c>
      <c r="I1514" s="631" t="s">
        <v>13592</v>
      </c>
      <c r="J1514" s="631" t="s">
        <v>2133</v>
      </c>
      <c r="K1514" s="559"/>
    </row>
    <row r="1515" spans="6:11" s="339" customFormat="1" ht="16.5" customHeight="1">
      <c r="F1515" s="559"/>
      <c r="G1515" s="631" t="s">
        <v>57</v>
      </c>
      <c r="H1515" s="631" t="s">
        <v>4155</v>
      </c>
      <c r="I1515" s="631" t="s">
        <v>13593</v>
      </c>
      <c r="J1515" s="631" t="s">
        <v>2133</v>
      </c>
      <c r="K1515" s="559"/>
    </row>
    <row r="1516" spans="6:11" s="339" customFormat="1" ht="16.5" customHeight="1">
      <c r="F1516" s="559"/>
      <c r="G1516" s="631" t="s">
        <v>57</v>
      </c>
      <c r="H1516" s="631" t="s">
        <v>4156</v>
      </c>
      <c r="I1516" s="631" t="s">
        <v>13594</v>
      </c>
      <c r="J1516" s="631" t="s">
        <v>2133</v>
      </c>
      <c r="K1516" s="559"/>
    </row>
    <row r="1517" spans="6:11" s="339" customFormat="1" ht="16.5" customHeight="1">
      <c r="F1517" s="559"/>
      <c r="G1517" s="631" t="s">
        <v>57</v>
      </c>
      <c r="H1517" s="631" t="s">
        <v>4157</v>
      </c>
      <c r="I1517" s="631" t="s">
        <v>13595</v>
      </c>
      <c r="J1517" s="631" t="s">
        <v>2133</v>
      </c>
      <c r="K1517" s="559"/>
    </row>
    <row r="1518" spans="6:11" s="339" customFormat="1" ht="16.5" customHeight="1">
      <c r="F1518" s="559"/>
      <c r="G1518" s="631" t="s">
        <v>57</v>
      </c>
      <c r="H1518" s="631" t="s">
        <v>4158</v>
      </c>
      <c r="I1518" s="631" t="s">
        <v>13596</v>
      </c>
      <c r="J1518" s="631" t="s">
        <v>2133</v>
      </c>
      <c r="K1518" s="559"/>
    </row>
    <row r="1519" spans="6:11" s="339" customFormat="1" ht="16.5" customHeight="1">
      <c r="F1519" s="559"/>
      <c r="G1519" s="631" t="s">
        <v>57</v>
      </c>
      <c r="H1519" s="631" t="s">
        <v>4159</v>
      </c>
      <c r="I1519" s="631" t="s">
        <v>13597</v>
      </c>
      <c r="J1519" s="631" t="s">
        <v>2133</v>
      </c>
      <c r="K1519" s="559"/>
    </row>
    <row r="1520" spans="6:11" s="339" customFormat="1" ht="16.5" customHeight="1">
      <c r="F1520" s="559"/>
      <c r="G1520" s="631" t="s">
        <v>57</v>
      </c>
      <c r="H1520" s="631" t="s">
        <v>4160</v>
      </c>
      <c r="I1520" s="631" t="s">
        <v>13598</v>
      </c>
      <c r="J1520" s="631" t="s">
        <v>2133</v>
      </c>
      <c r="K1520" s="559"/>
    </row>
    <row r="1521" spans="6:11" s="339" customFormat="1" ht="16.5" customHeight="1">
      <c r="F1521" s="559"/>
      <c r="G1521" s="631" t="s">
        <v>57</v>
      </c>
      <c r="H1521" s="631" t="s">
        <v>4161</v>
      </c>
      <c r="I1521" s="631" t="s">
        <v>13599</v>
      </c>
      <c r="J1521" s="631" t="s">
        <v>2133</v>
      </c>
      <c r="K1521" s="559"/>
    </row>
    <row r="1522" spans="6:11" s="339" customFormat="1" ht="16.5" customHeight="1">
      <c r="F1522" s="559"/>
      <c r="G1522" s="631" t="s">
        <v>57</v>
      </c>
      <c r="H1522" s="631" t="s">
        <v>4162</v>
      </c>
      <c r="I1522" s="631" t="s">
        <v>13600</v>
      </c>
      <c r="J1522" s="631" t="s">
        <v>2133</v>
      </c>
      <c r="K1522" s="559"/>
    </row>
    <row r="1523" spans="6:11" s="339" customFormat="1" ht="16.5" customHeight="1">
      <c r="F1523" s="559"/>
      <c r="G1523" s="631" t="s">
        <v>57</v>
      </c>
      <c r="H1523" s="631" t="s">
        <v>4163</v>
      </c>
      <c r="I1523" s="631" t="s">
        <v>13601</v>
      </c>
      <c r="J1523" s="631" t="s">
        <v>2133</v>
      </c>
      <c r="K1523" s="559"/>
    </row>
    <row r="1524" spans="6:11" s="339" customFormat="1" ht="16.5" customHeight="1">
      <c r="F1524" s="559"/>
      <c r="G1524" s="631" t="s">
        <v>57</v>
      </c>
      <c r="H1524" s="631" t="s">
        <v>4164</v>
      </c>
      <c r="I1524" s="631" t="s">
        <v>13602</v>
      </c>
      <c r="J1524" s="631" t="s">
        <v>2133</v>
      </c>
      <c r="K1524" s="559"/>
    </row>
    <row r="1525" spans="6:11" s="339" customFormat="1" ht="16.5" customHeight="1">
      <c r="F1525" s="559"/>
      <c r="G1525" s="631" t="s">
        <v>57</v>
      </c>
      <c r="H1525" s="631" t="s">
        <v>4165</v>
      </c>
      <c r="I1525" s="631" t="s">
        <v>13603</v>
      </c>
      <c r="J1525" s="631" t="s">
        <v>2133</v>
      </c>
      <c r="K1525" s="559"/>
    </row>
    <row r="1526" spans="6:11" s="339" customFormat="1" ht="16.5" customHeight="1">
      <c r="F1526" s="559"/>
      <c r="G1526" s="631" t="s">
        <v>57</v>
      </c>
      <c r="H1526" s="631" t="s">
        <v>4166</v>
      </c>
      <c r="I1526" s="631" t="s">
        <v>13604</v>
      </c>
      <c r="J1526" s="631" t="s">
        <v>2133</v>
      </c>
      <c r="K1526" s="559"/>
    </row>
    <row r="1527" spans="6:11" s="339" customFormat="1" ht="16.5" customHeight="1">
      <c r="F1527" s="559"/>
      <c r="G1527" s="631" t="s">
        <v>57</v>
      </c>
      <c r="H1527" s="631" t="s">
        <v>4167</v>
      </c>
      <c r="I1527" s="631" t="s">
        <v>13605</v>
      </c>
      <c r="J1527" s="631" t="s">
        <v>2133</v>
      </c>
      <c r="K1527" s="559"/>
    </row>
    <row r="1528" spans="6:11" s="339" customFormat="1" ht="16.5" customHeight="1">
      <c r="F1528" s="559"/>
      <c r="G1528" s="631" t="s">
        <v>57</v>
      </c>
      <c r="H1528" s="631" t="s">
        <v>4168</v>
      </c>
      <c r="I1528" s="631" t="s">
        <v>13606</v>
      </c>
      <c r="J1528" s="631" t="s">
        <v>2133</v>
      </c>
      <c r="K1528" s="559"/>
    </row>
    <row r="1529" spans="6:11" s="339" customFormat="1" ht="16.5" customHeight="1">
      <c r="F1529" s="559"/>
      <c r="G1529" s="631" t="s">
        <v>57</v>
      </c>
      <c r="H1529" s="631" t="s">
        <v>4169</v>
      </c>
      <c r="I1529" s="631" t="s">
        <v>13607</v>
      </c>
      <c r="J1529" s="631" t="s">
        <v>2133</v>
      </c>
      <c r="K1529" s="559"/>
    </row>
    <row r="1530" spans="6:11" s="339" customFormat="1" ht="16.5" customHeight="1">
      <c r="F1530" s="559"/>
      <c r="G1530" s="631" t="s">
        <v>57</v>
      </c>
      <c r="H1530" s="631" t="s">
        <v>4170</v>
      </c>
      <c r="I1530" s="631" t="s">
        <v>13608</v>
      </c>
      <c r="J1530" s="631" t="s">
        <v>2133</v>
      </c>
      <c r="K1530" s="559"/>
    </row>
    <row r="1531" spans="6:11" s="339" customFormat="1" ht="16.5" customHeight="1">
      <c r="F1531" s="559"/>
      <c r="G1531" s="631" t="s">
        <v>57</v>
      </c>
      <c r="H1531" s="631" t="s">
        <v>4171</v>
      </c>
      <c r="I1531" s="631" t="s">
        <v>13609</v>
      </c>
      <c r="J1531" s="631" t="s">
        <v>2133</v>
      </c>
      <c r="K1531" s="559"/>
    </row>
    <row r="1532" spans="6:11" s="339" customFormat="1" ht="16.5" customHeight="1">
      <c r="F1532" s="559"/>
      <c r="G1532" s="631" t="s">
        <v>57</v>
      </c>
      <c r="H1532" s="631" t="s">
        <v>4172</v>
      </c>
      <c r="I1532" s="631" t="s">
        <v>13610</v>
      </c>
      <c r="J1532" s="631" t="s">
        <v>2133</v>
      </c>
      <c r="K1532" s="559"/>
    </row>
    <row r="1533" spans="6:11" s="339" customFormat="1" ht="16.5" customHeight="1">
      <c r="F1533" s="559"/>
      <c r="G1533" s="631" t="s">
        <v>57</v>
      </c>
      <c r="H1533" s="631" t="s">
        <v>4173</v>
      </c>
      <c r="I1533" s="631" t="s">
        <v>13611</v>
      </c>
      <c r="J1533" s="631" t="s">
        <v>2133</v>
      </c>
      <c r="K1533" s="559"/>
    </row>
    <row r="1534" spans="6:11" s="339" customFormat="1" ht="16.5" customHeight="1">
      <c r="F1534" s="559"/>
      <c r="G1534" s="631" t="s">
        <v>57</v>
      </c>
      <c r="H1534" s="631" t="s">
        <v>4174</v>
      </c>
      <c r="I1534" s="631" t="s">
        <v>13612</v>
      </c>
      <c r="J1534" s="631" t="s">
        <v>2133</v>
      </c>
      <c r="K1534" s="559"/>
    </row>
    <row r="1535" spans="6:11" s="339" customFormat="1" ht="16.5" customHeight="1">
      <c r="F1535" s="559"/>
      <c r="G1535" s="631" t="s">
        <v>57</v>
      </c>
      <c r="H1535" s="631" t="s">
        <v>4175</v>
      </c>
      <c r="I1535" s="631" t="s">
        <v>13613</v>
      </c>
      <c r="J1535" s="631" t="s">
        <v>2133</v>
      </c>
      <c r="K1535" s="559"/>
    </row>
    <row r="1536" spans="6:11" s="339" customFormat="1" ht="16.5" customHeight="1">
      <c r="F1536" s="559"/>
      <c r="G1536" s="631" t="s">
        <v>57</v>
      </c>
      <c r="H1536" s="631" t="s">
        <v>4176</v>
      </c>
      <c r="I1536" s="631" t="s">
        <v>13614</v>
      </c>
      <c r="J1536" s="631" t="s">
        <v>2133</v>
      </c>
      <c r="K1536" s="559"/>
    </row>
    <row r="1537" spans="6:11" s="339" customFormat="1" ht="16.5" customHeight="1">
      <c r="F1537" s="559"/>
      <c r="G1537" s="631" t="s">
        <v>57</v>
      </c>
      <c r="H1537" s="631" t="s">
        <v>4177</v>
      </c>
      <c r="I1537" s="631" t="s">
        <v>13615</v>
      </c>
      <c r="J1537" s="631" t="s">
        <v>2133</v>
      </c>
      <c r="K1537" s="559"/>
    </row>
    <row r="1538" spans="6:11" s="339" customFormat="1" ht="16.5" customHeight="1">
      <c r="F1538" s="559"/>
      <c r="G1538" s="631" t="s">
        <v>57</v>
      </c>
      <c r="H1538" s="631" t="s">
        <v>4178</v>
      </c>
      <c r="I1538" s="631" t="s">
        <v>13616</v>
      </c>
      <c r="J1538" s="631" t="s">
        <v>2133</v>
      </c>
      <c r="K1538" s="559"/>
    </row>
    <row r="1539" spans="6:11" s="339" customFormat="1" ht="16.5" customHeight="1">
      <c r="F1539" s="559"/>
      <c r="G1539" s="631" t="s">
        <v>57</v>
      </c>
      <c r="H1539" s="631" t="s">
        <v>4179</v>
      </c>
      <c r="I1539" s="631" t="s">
        <v>13617</v>
      </c>
      <c r="J1539" s="631" t="s">
        <v>2133</v>
      </c>
      <c r="K1539" s="559"/>
    </row>
    <row r="1540" spans="6:11" s="339" customFormat="1" ht="16.5" customHeight="1">
      <c r="F1540" s="559"/>
      <c r="G1540" s="631" t="s">
        <v>57</v>
      </c>
      <c r="H1540" s="631" t="s">
        <v>4180</v>
      </c>
      <c r="I1540" s="631" t="s">
        <v>13618</v>
      </c>
      <c r="J1540" s="631" t="s">
        <v>2133</v>
      </c>
      <c r="K1540" s="559"/>
    </row>
    <row r="1541" spans="6:11" s="339" customFormat="1" ht="16.5" customHeight="1">
      <c r="F1541" s="559"/>
      <c r="G1541" s="631" t="s">
        <v>57</v>
      </c>
      <c r="H1541" s="631" t="s">
        <v>4181</v>
      </c>
      <c r="I1541" s="631" t="s">
        <v>13619</v>
      </c>
      <c r="J1541" s="631" t="s">
        <v>2133</v>
      </c>
      <c r="K1541" s="559"/>
    </row>
    <row r="1542" spans="6:11" s="339" customFormat="1" ht="16.5" customHeight="1">
      <c r="F1542" s="559"/>
      <c r="G1542" s="631" t="s">
        <v>57</v>
      </c>
      <c r="H1542" s="631" t="s">
        <v>4182</v>
      </c>
      <c r="I1542" s="631" t="s">
        <v>13620</v>
      </c>
      <c r="J1542" s="631" t="s">
        <v>2133</v>
      </c>
      <c r="K1542" s="559"/>
    </row>
    <row r="1543" spans="6:11" s="339" customFormat="1" ht="16.5" customHeight="1">
      <c r="F1543" s="559"/>
      <c r="G1543" s="631" t="s">
        <v>57</v>
      </c>
      <c r="H1543" s="631" t="s">
        <v>4183</v>
      </c>
      <c r="I1543" s="631" t="s">
        <v>13621</v>
      </c>
      <c r="J1543" s="631" t="s">
        <v>2133</v>
      </c>
      <c r="K1543" s="559"/>
    </row>
    <row r="1544" spans="6:11" s="339" customFormat="1" ht="16.5" customHeight="1">
      <c r="F1544" s="559"/>
      <c r="G1544" s="631" t="s">
        <v>57</v>
      </c>
      <c r="H1544" s="631" t="s">
        <v>4184</v>
      </c>
      <c r="I1544" s="631" t="s">
        <v>13622</v>
      </c>
      <c r="J1544" s="631" t="s">
        <v>2133</v>
      </c>
      <c r="K1544" s="559"/>
    </row>
    <row r="1545" spans="6:11" s="339" customFormat="1" ht="16.5" customHeight="1">
      <c r="F1545" s="559"/>
      <c r="G1545" s="631" t="s">
        <v>57</v>
      </c>
      <c r="H1545" s="631" t="s">
        <v>4185</v>
      </c>
      <c r="I1545" s="631" t="s">
        <v>13623</v>
      </c>
      <c r="J1545" s="631" t="s">
        <v>2133</v>
      </c>
      <c r="K1545" s="559"/>
    </row>
    <row r="1546" spans="6:11" s="339" customFormat="1" ht="16.5" customHeight="1">
      <c r="F1546" s="559"/>
      <c r="G1546" s="631" t="s">
        <v>57</v>
      </c>
      <c r="H1546" s="631" t="s">
        <v>4186</v>
      </c>
      <c r="I1546" s="631" t="s">
        <v>13624</v>
      </c>
      <c r="J1546" s="631" t="s">
        <v>2133</v>
      </c>
      <c r="K1546" s="559"/>
    </row>
    <row r="1547" spans="6:11" s="339" customFormat="1" ht="16.5" customHeight="1">
      <c r="F1547" s="559"/>
      <c r="G1547" s="631" t="s">
        <v>57</v>
      </c>
      <c r="H1547" s="631" t="s">
        <v>4187</v>
      </c>
      <c r="I1547" s="631" t="s">
        <v>13625</v>
      </c>
      <c r="J1547" s="631" t="s">
        <v>2133</v>
      </c>
      <c r="K1547" s="559"/>
    </row>
    <row r="1548" spans="6:11" s="339" customFormat="1" ht="16.5" customHeight="1">
      <c r="F1548" s="559"/>
      <c r="G1548" s="631" t="s">
        <v>57</v>
      </c>
      <c r="H1548" s="631" t="s">
        <v>4188</v>
      </c>
      <c r="I1548" s="631" t="s">
        <v>13626</v>
      </c>
      <c r="J1548" s="631" t="s">
        <v>2133</v>
      </c>
      <c r="K1548" s="559"/>
    </row>
    <row r="1549" spans="6:11" s="339" customFormat="1" ht="16.5" customHeight="1">
      <c r="F1549" s="559"/>
      <c r="G1549" s="631" t="s">
        <v>57</v>
      </c>
      <c r="H1549" s="631" t="s">
        <v>4189</v>
      </c>
      <c r="I1549" s="631" t="s">
        <v>13627</v>
      </c>
      <c r="J1549" s="631" t="s">
        <v>2133</v>
      </c>
      <c r="K1549" s="559"/>
    </row>
    <row r="1550" spans="6:11" s="339" customFormat="1" ht="16.5" customHeight="1">
      <c r="F1550" s="559"/>
      <c r="G1550" s="631" t="s">
        <v>57</v>
      </c>
      <c r="H1550" s="631" t="s">
        <v>4190</v>
      </c>
      <c r="I1550" s="631" t="s">
        <v>13628</v>
      </c>
      <c r="J1550" s="631" t="s">
        <v>2133</v>
      </c>
      <c r="K1550" s="559"/>
    </row>
    <row r="1551" spans="6:11" s="339" customFormat="1" ht="16.5" customHeight="1">
      <c r="F1551" s="559"/>
      <c r="G1551" s="631" t="s">
        <v>57</v>
      </c>
      <c r="H1551" s="631" t="s">
        <v>4191</v>
      </c>
      <c r="I1551" s="631" t="s">
        <v>13629</v>
      </c>
      <c r="J1551" s="631" t="s">
        <v>2133</v>
      </c>
      <c r="K1551" s="559"/>
    </row>
    <row r="1552" spans="6:11" s="339" customFormat="1" ht="16.5" customHeight="1">
      <c r="F1552" s="559"/>
      <c r="G1552" s="631" t="s">
        <v>57</v>
      </c>
      <c r="H1552" s="631" t="s">
        <v>4192</v>
      </c>
      <c r="I1552" s="631" t="s">
        <v>13630</v>
      </c>
      <c r="J1552" s="631" t="s">
        <v>2133</v>
      </c>
      <c r="K1552" s="559"/>
    </row>
    <row r="1553" spans="6:11" s="339" customFormat="1" ht="16.5" customHeight="1">
      <c r="F1553" s="559"/>
      <c r="G1553" s="631" t="s">
        <v>57</v>
      </c>
      <c r="H1553" s="631" t="s">
        <v>4193</v>
      </c>
      <c r="I1553" s="631" t="s">
        <v>13631</v>
      </c>
      <c r="J1553" s="631" t="s">
        <v>2133</v>
      </c>
      <c r="K1553" s="559"/>
    </row>
    <row r="1554" spans="6:11" s="339" customFormat="1" ht="16.5" customHeight="1">
      <c r="F1554" s="559"/>
      <c r="G1554" s="631" t="s">
        <v>57</v>
      </c>
      <c r="H1554" s="631" t="s">
        <v>4194</v>
      </c>
      <c r="I1554" s="631" t="s">
        <v>13632</v>
      </c>
      <c r="J1554" s="631" t="s">
        <v>2133</v>
      </c>
      <c r="K1554" s="559"/>
    </row>
    <row r="1555" spans="6:11" s="339" customFormat="1" ht="16.5" customHeight="1">
      <c r="F1555" s="559"/>
      <c r="G1555" s="631" t="s">
        <v>57</v>
      </c>
      <c r="H1555" s="631" t="s">
        <v>4195</v>
      </c>
      <c r="I1555" s="631" t="s">
        <v>13633</v>
      </c>
      <c r="J1555" s="631" t="s">
        <v>2133</v>
      </c>
      <c r="K1555" s="559"/>
    </row>
    <row r="1556" spans="6:11" s="339" customFormat="1" ht="16.5" customHeight="1">
      <c r="F1556" s="559"/>
      <c r="G1556" s="631" t="s">
        <v>57</v>
      </c>
      <c r="H1556" s="631" t="s">
        <v>4196</v>
      </c>
      <c r="I1556" s="631" t="s">
        <v>13634</v>
      </c>
      <c r="J1556" s="631" t="s">
        <v>2133</v>
      </c>
      <c r="K1556" s="559"/>
    </row>
    <row r="1557" spans="6:11" s="339" customFormat="1" ht="16.5" customHeight="1">
      <c r="F1557" s="559"/>
      <c r="G1557" s="631" t="s">
        <v>57</v>
      </c>
      <c r="H1557" s="631" t="s">
        <v>4197</v>
      </c>
      <c r="I1557" s="631" t="s">
        <v>13635</v>
      </c>
      <c r="J1557" s="631" t="s">
        <v>2133</v>
      </c>
      <c r="K1557" s="559"/>
    </row>
    <row r="1558" spans="6:11" s="339" customFormat="1" ht="16.5" customHeight="1">
      <c r="F1558" s="559"/>
      <c r="G1558" s="631" t="s">
        <v>57</v>
      </c>
      <c r="H1558" s="631" t="s">
        <v>4198</v>
      </c>
      <c r="I1558" s="631" t="s">
        <v>13636</v>
      </c>
      <c r="J1558" s="631" t="s">
        <v>2133</v>
      </c>
      <c r="K1558" s="559"/>
    </row>
    <row r="1559" spans="6:11" s="339" customFormat="1" ht="16.5" customHeight="1">
      <c r="F1559" s="559"/>
      <c r="G1559" s="631" t="s">
        <v>57</v>
      </c>
      <c r="H1559" s="631" t="s">
        <v>4199</v>
      </c>
      <c r="I1559" s="631" t="s">
        <v>13637</v>
      </c>
      <c r="J1559" s="631" t="s">
        <v>2133</v>
      </c>
      <c r="K1559" s="559"/>
    </row>
    <row r="1560" spans="6:11" s="339" customFormat="1" ht="16.5" customHeight="1">
      <c r="F1560" s="559"/>
      <c r="G1560" s="631" t="s">
        <v>57</v>
      </c>
      <c r="H1560" s="631" t="s">
        <v>4200</v>
      </c>
      <c r="I1560" s="631" t="s">
        <v>13638</v>
      </c>
      <c r="J1560" s="631" t="s">
        <v>2133</v>
      </c>
      <c r="K1560" s="559"/>
    </row>
    <row r="1561" spans="6:11" s="339" customFormat="1" ht="16.5" customHeight="1">
      <c r="F1561" s="559"/>
      <c r="G1561" s="631" t="s">
        <v>57</v>
      </c>
      <c r="H1561" s="631" t="s">
        <v>4201</v>
      </c>
      <c r="I1561" s="631" t="s">
        <v>13639</v>
      </c>
      <c r="J1561" s="631" t="s">
        <v>2133</v>
      </c>
      <c r="K1561" s="559"/>
    </row>
    <row r="1562" spans="6:11" s="339" customFormat="1" ht="16.5" customHeight="1">
      <c r="F1562" s="559"/>
      <c r="G1562" s="631" t="s">
        <v>57</v>
      </c>
      <c r="H1562" s="631" t="s">
        <v>4202</v>
      </c>
      <c r="I1562" s="631" t="s">
        <v>13640</v>
      </c>
      <c r="J1562" s="631" t="s">
        <v>2133</v>
      </c>
      <c r="K1562" s="559"/>
    </row>
    <row r="1563" spans="6:11" s="339" customFormat="1" ht="16.5" customHeight="1">
      <c r="F1563" s="559"/>
      <c r="G1563" s="631" t="s">
        <v>57</v>
      </c>
      <c r="H1563" s="631" t="s">
        <v>4203</v>
      </c>
      <c r="I1563" s="631" t="s">
        <v>13641</v>
      </c>
      <c r="J1563" s="631" t="s">
        <v>2133</v>
      </c>
      <c r="K1563" s="559"/>
    </row>
    <row r="1564" spans="6:11" s="339" customFormat="1" ht="16.5" customHeight="1">
      <c r="F1564" s="559"/>
      <c r="G1564" s="631" t="s">
        <v>57</v>
      </c>
      <c r="H1564" s="631" t="s">
        <v>4204</v>
      </c>
      <c r="I1564" s="631" t="s">
        <v>13642</v>
      </c>
      <c r="J1564" s="631" t="s">
        <v>2133</v>
      </c>
      <c r="K1564" s="559"/>
    </row>
    <row r="1565" spans="6:11" s="339" customFormat="1" ht="16.5" customHeight="1">
      <c r="F1565" s="559"/>
      <c r="G1565" s="631" t="s">
        <v>57</v>
      </c>
      <c r="H1565" s="631" t="s">
        <v>4205</v>
      </c>
      <c r="I1565" s="631" t="s">
        <v>13643</v>
      </c>
      <c r="J1565" s="631" t="s">
        <v>2133</v>
      </c>
      <c r="K1565" s="559"/>
    </row>
    <row r="1566" spans="6:11" s="339" customFormat="1" ht="16.5" customHeight="1">
      <c r="F1566" s="559"/>
      <c r="G1566" s="631" t="s">
        <v>57</v>
      </c>
      <c r="H1566" s="631" t="s">
        <v>4206</v>
      </c>
      <c r="I1566" s="631" t="s">
        <v>13644</v>
      </c>
      <c r="J1566" s="631" t="s">
        <v>2133</v>
      </c>
      <c r="K1566" s="559"/>
    </row>
    <row r="1567" spans="6:11" s="339" customFormat="1" ht="16.5" customHeight="1">
      <c r="F1567" s="559"/>
      <c r="G1567" s="631" t="s">
        <v>57</v>
      </c>
      <c r="H1567" s="631" t="s">
        <v>4207</v>
      </c>
      <c r="I1567" s="631" t="s">
        <v>13645</v>
      </c>
      <c r="J1567" s="631" t="s">
        <v>2133</v>
      </c>
      <c r="K1567" s="559"/>
    </row>
    <row r="1568" spans="6:11" s="339" customFormat="1" ht="16.5" customHeight="1">
      <c r="F1568" s="559"/>
      <c r="G1568" s="631" t="s">
        <v>57</v>
      </c>
      <c r="H1568" s="631" t="s">
        <v>4208</v>
      </c>
      <c r="I1568" s="631" t="s">
        <v>13646</v>
      </c>
      <c r="J1568" s="631" t="s">
        <v>2133</v>
      </c>
      <c r="K1568" s="559"/>
    </row>
    <row r="1569" spans="6:11" s="339" customFormat="1" ht="16.5" customHeight="1">
      <c r="F1569" s="559"/>
      <c r="G1569" s="631" t="s">
        <v>57</v>
      </c>
      <c r="H1569" s="631" t="s">
        <v>4209</v>
      </c>
      <c r="I1569" s="631" t="s">
        <v>13647</v>
      </c>
      <c r="J1569" s="631" t="s">
        <v>2133</v>
      </c>
      <c r="K1569" s="559"/>
    </row>
    <row r="1570" spans="6:11" s="339" customFormat="1" ht="16.5" customHeight="1">
      <c r="F1570" s="559"/>
      <c r="G1570" s="631" t="s">
        <v>57</v>
      </c>
      <c r="H1570" s="631" t="s">
        <v>4210</v>
      </c>
      <c r="I1570" s="631" t="s">
        <v>13648</v>
      </c>
      <c r="J1570" s="631" t="s">
        <v>2133</v>
      </c>
      <c r="K1570" s="559"/>
    </row>
    <row r="1571" spans="6:11" s="339" customFormat="1" ht="16.5" customHeight="1">
      <c r="F1571" s="559"/>
      <c r="G1571" s="631" t="s">
        <v>57</v>
      </c>
      <c r="H1571" s="631" t="s">
        <v>4211</v>
      </c>
      <c r="I1571" s="631" t="s">
        <v>13649</v>
      </c>
      <c r="J1571" s="631" t="s">
        <v>2133</v>
      </c>
      <c r="K1571" s="559"/>
    </row>
    <row r="1572" spans="6:11" s="339" customFormat="1" ht="16.5" customHeight="1">
      <c r="F1572" s="559"/>
      <c r="G1572" s="631" t="s">
        <v>57</v>
      </c>
      <c r="H1572" s="631" t="s">
        <v>4212</v>
      </c>
      <c r="I1572" s="631" t="s">
        <v>13650</v>
      </c>
      <c r="J1572" s="631" t="s">
        <v>2133</v>
      </c>
      <c r="K1572" s="559"/>
    </row>
    <row r="1573" spans="6:11" s="339" customFormat="1" ht="16.5" customHeight="1">
      <c r="F1573" s="559"/>
      <c r="G1573" s="631" t="s">
        <v>57</v>
      </c>
      <c r="H1573" s="631" t="s">
        <v>4213</v>
      </c>
      <c r="I1573" s="631" t="s">
        <v>13651</v>
      </c>
      <c r="J1573" s="631" t="s">
        <v>2133</v>
      </c>
      <c r="K1573" s="559"/>
    </row>
    <row r="1574" spans="6:11" s="339" customFormat="1" ht="16.5" customHeight="1">
      <c r="F1574" s="559"/>
      <c r="G1574" s="631" t="s">
        <v>57</v>
      </c>
      <c r="H1574" s="631" t="s">
        <v>4214</v>
      </c>
      <c r="I1574" s="631" t="s">
        <v>13652</v>
      </c>
      <c r="J1574" s="631" t="s">
        <v>2133</v>
      </c>
      <c r="K1574" s="559"/>
    </row>
    <row r="1575" spans="6:11" s="339" customFormat="1" ht="16.5" customHeight="1">
      <c r="F1575" s="559"/>
      <c r="G1575" s="631" t="s">
        <v>57</v>
      </c>
      <c r="H1575" s="631" t="s">
        <v>4215</v>
      </c>
      <c r="I1575" s="631" t="s">
        <v>13653</v>
      </c>
      <c r="J1575" s="631" t="s">
        <v>2133</v>
      </c>
      <c r="K1575" s="559"/>
    </row>
    <row r="1576" spans="6:11" s="339" customFormat="1" ht="16.5" customHeight="1">
      <c r="F1576" s="559"/>
      <c r="G1576" s="631" t="s">
        <v>57</v>
      </c>
      <c r="H1576" s="631" t="s">
        <v>3305</v>
      </c>
      <c r="I1576" s="631" t="s">
        <v>7449</v>
      </c>
      <c r="J1576" s="631" t="s">
        <v>2133</v>
      </c>
      <c r="K1576" s="559"/>
    </row>
    <row r="1577" spans="6:11" s="339" customFormat="1" ht="16.5" customHeight="1">
      <c r="F1577" s="559"/>
      <c r="G1577" s="631" t="s">
        <v>57</v>
      </c>
      <c r="H1577" s="631" t="s">
        <v>4216</v>
      </c>
      <c r="I1577" s="631" t="s">
        <v>13654</v>
      </c>
      <c r="J1577" s="631" t="s">
        <v>2133</v>
      </c>
      <c r="K1577" s="559"/>
    </row>
    <row r="1578" spans="6:11" s="339" customFormat="1" ht="16.5" customHeight="1">
      <c r="F1578" s="559"/>
      <c r="G1578" s="631" t="s">
        <v>57</v>
      </c>
      <c r="H1578" s="631" t="s">
        <v>4217</v>
      </c>
      <c r="I1578" s="631" t="s">
        <v>13655</v>
      </c>
      <c r="J1578" s="631" t="s">
        <v>2133</v>
      </c>
      <c r="K1578" s="559"/>
    </row>
    <row r="1579" spans="6:11" s="339" customFormat="1" ht="16.5" customHeight="1">
      <c r="F1579" s="559"/>
      <c r="G1579" s="631" t="s">
        <v>57</v>
      </c>
      <c r="H1579" s="631" t="s">
        <v>4218</v>
      </c>
      <c r="I1579" s="631" t="s">
        <v>13656</v>
      </c>
      <c r="J1579" s="631" t="s">
        <v>2133</v>
      </c>
      <c r="K1579" s="559"/>
    </row>
    <row r="1580" spans="6:11" s="339" customFormat="1" ht="16.5" customHeight="1">
      <c r="F1580" s="559"/>
      <c r="G1580" s="631" t="s">
        <v>57</v>
      </c>
      <c r="H1580" s="631" t="s">
        <v>4219</v>
      </c>
      <c r="I1580" s="631" t="s">
        <v>13657</v>
      </c>
      <c r="J1580" s="631" t="s">
        <v>2133</v>
      </c>
      <c r="K1580" s="559"/>
    </row>
    <row r="1581" spans="6:11" s="339" customFormat="1" ht="16.5" customHeight="1">
      <c r="F1581" s="559"/>
      <c r="G1581" s="631" t="s">
        <v>57</v>
      </c>
      <c r="H1581" s="631" t="s">
        <v>4220</v>
      </c>
      <c r="I1581" s="631" t="s">
        <v>13658</v>
      </c>
      <c r="J1581" s="631" t="s">
        <v>2133</v>
      </c>
      <c r="K1581" s="559"/>
    </row>
    <row r="1582" spans="6:11" s="339" customFormat="1" ht="16.5" customHeight="1">
      <c r="F1582" s="559"/>
      <c r="G1582" s="631" t="s">
        <v>57</v>
      </c>
      <c r="H1582" s="631" t="s">
        <v>4221</v>
      </c>
      <c r="I1582" s="631" t="s">
        <v>13659</v>
      </c>
      <c r="J1582" s="631" t="s">
        <v>2133</v>
      </c>
      <c r="K1582" s="559"/>
    </row>
    <row r="1583" spans="6:11" s="339" customFormat="1" ht="16.5" customHeight="1">
      <c r="F1583" s="559"/>
      <c r="G1583" s="631" t="s">
        <v>57</v>
      </c>
      <c r="H1583" s="631" t="s">
        <v>4222</v>
      </c>
      <c r="I1583" s="631" t="s">
        <v>13660</v>
      </c>
      <c r="J1583" s="631" t="s">
        <v>2133</v>
      </c>
      <c r="K1583" s="559"/>
    </row>
    <row r="1584" spans="6:11" s="339" customFormat="1" ht="16.5" customHeight="1">
      <c r="F1584" s="559"/>
      <c r="G1584" s="631" t="s">
        <v>57</v>
      </c>
      <c r="H1584" s="631" t="s">
        <v>4223</v>
      </c>
      <c r="I1584" s="631" t="s">
        <v>13661</v>
      </c>
      <c r="J1584" s="631" t="s">
        <v>2133</v>
      </c>
      <c r="K1584" s="559"/>
    </row>
    <row r="1585" spans="6:11" s="339" customFormat="1" ht="16.5" customHeight="1">
      <c r="F1585" s="559"/>
      <c r="G1585" s="631" t="s">
        <v>57</v>
      </c>
      <c r="H1585" s="631" t="s">
        <v>4224</v>
      </c>
      <c r="I1585" s="631" t="s">
        <v>13662</v>
      </c>
      <c r="J1585" s="631" t="s">
        <v>2133</v>
      </c>
      <c r="K1585" s="559"/>
    </row>
    <row r="1586" spans="6:11" s="339" customFormat="1" ht="16.5" customHeight="1">
      <c r="F1586" s="559"/>
      <c r="G1586" s="631" t="s">
        <v>57</v>
      </c>
      <c r="H1586" s="631" t="s">
        <v>4225</v>
      </c>
      <c r="I1586" s="631" t="s">
        <v>13663</v>
      </c>
      <c r="J1586" s="631" t="s">
        <v>2133</v>
      </c>
      <c r="K1586" s="559"/>
    </row>
    <row r="1587" spans="6:11" s="339" customFormat="1" ht="16.5" customHeight="1">
      <c r="F1587" s="559"/>
      <c r="G1587" s="631" t="s">
        <v>57</v>
      </c>
      <c r="H1587" s="631" t="s">
        <v>4226</v>
      </c>
      <c r="I1587" s="631" t="s">
        <v>13664</v>
      </c>
      <c r="J1587" s="631" t="s">
        <v>2133</v>
      </c>
      <c r="K1587" s="559"/>
    </row>
    <row r="1588" spans="6:11" s="339" customFormat="1" ht="16.5" customHeight="1">
      <c r="F1588" s="559"/>
      <c r="G1588" s="631" t="s">
        <v>57</v>
      </c>
      <c r="H1588" s="631" t="s">
        <v>4227</v>
      </c>
      <c r="I1588" s="631" t="s">
        <v>13665</v>
      </c>
      <c r="J1588" s="631" t="s">
        <v>2133</v>
      </c>
      <c r="K1588" s="559"/>
    </row>
    <row r="1589" spans="6:11" s="339" customFormat="1" ht="16.5" customHeight="1">
      <c r="F1589" s="559"/>
      <c r="G1589" s="631" t="s">
        <v>57</v>
      </c>
      <c r="H1589" s="631" t="s">
        <v>4228</v>
      </c>
      <c r="I1589" s="631" t="s">
        <v>13666</v>
      </c>
      <c r="J1589" s="631" t="s">
        <v>2133</v>
      </c>
      <c r="K1589" s="559"/>
    </row>
    <row r="1590" spans="6:11" s="339" customFormat="1" ht="16.5" customHeight="1">
      <c r="F1590" s="559"/>
      <c r="G1590" s="631" t="s">
        <v>57</v>
      </c>
      <c r="H1590" s="631" t="s">
        <v>4229</v>
      </c>
      <c r="I1590" s="631" t="s">
        <v>13667</v>
      </c>
      <c r="J1590" s="631" t="s">
        <v>2133</v>
      </c>
      <c r="K1590" s="559"/>
    </row>
    <row r="1591" spans="6:11" s="339" customFormat="1" ht="16.5" customHeight="1">
      <c r="F1591" s="559"/>
      <c r="G1591" s="631" t="s">
        <v>57</v>
      </c>
      <c r="H1591" s="631" t="s">
        <v>4230</v>
      </c>
      <c r="I1591" s="631" t="s">
        <v>13668</v>
      </c>
      <c r="J1591" s="631" t="s">
        <v>2133</v>
      </c>
      <c r="K1591" s="559"/>
    </row>
    <row r="1592" spans="6:11" s="339" customFormat="1" ht="16.5" customHeight="1">
      <c r="F1592" s="559"/>
      <c r="G1592" s="631" t="s">
        <v>57</v>
      </c>
      <c r="H1592" s="631" t="s">
        <v>4231</v>
      </c>
      <c r="I1592" s="631" t="s">
        <v>13669</v>
      </c>
      <c r="J1592" s="631" t="s">
        <v>2133</v>
      </c>
      <c r="K1592" s="559"/>
    </row>
    <row r="1593" spans="6:11" s="339" customFormat="1" ht="16.5" customHeight="1">
      <c r="F1593" s="559"/>
      <c r="G1593" s="631" t="s">
        <v>57</v>
      </c>
      <c r="H1593" s="631" t="s">
        <v>4232</v>
      </c>
      <c r="I1593" s="631" t="s">
        <v>13670</v>
      </c>
      <c r="J1593" s="631" t="s">
        <v>2133</v>
      </c>
      <c r="K1593" s="559"/>
    </row>
    <row r="1594" spans="6:11" s="339" customFormat="1" ht="16.5" customHeight="1">
      <c r="F1594" s="559"/>
      <c r="G1594" s="631" t="s">
        <v>57</v>
      </c>
      <c r="H1594" s="631" t="s">
        <v>4233</v>
      </c>
      <c r="I1594" s="631" t="s">
        <v>13671</v>
      </c>
      <c r="J1594" s="631" t="s">
        <v>2133</v>
      </c>
      <c r="K1594" s="559"/>
    </row>
    <row r="1595" spans="6:11" s="339" customFormat="1" ht="16.5" customHeight="1">
      <c r="F1595" s="559"/>
      <c r="G1595" s="631" t="s">
        <v>57</v>
      </c>
      <c r="H1595" s="631" t="s">
        <v>4234</v>
      </c>
      <c r="I1595" s="631" t="s">
        <v>13672</v>
      </c>
      <c r="J1595" s="631" t="s">
        <v>2133</v>
      </c>
      <c r="K1595" s="559"/>
    </row>
    <row r="1596" spans="6:11" s="339" customFormat="1" ht="16.5" customHeight="1">
      <c r="F1596" s="559"/>
      <c r="G1596" s="631" t="s">
        <v>57</v>
      </c>
      <c r="H1596" s="631" t="s">
        <v>4235</v>
      </c>
      <c r="I1596" s="631" t="s">
        <v>13673</v>
      </c>
      <c r="J1596" s="631" t="s">
        <v>2133</v>
      </c>
      <c r="K1596" s="559"/>
    </row>
    <row r="1597" spans="6:11" s="339" customFormat="1" ht="16.5" customHeight="1">
      <c r="F1597" s="559"/>
      <c r="G1597" s="631" t="s">
        <v>57</v>
      </c>
      <c r="H1597" s="631" t="s">
        <v>4236</v>
      </c>
      <c r="I1597" s="631" t="s">
        <v>13674</v>
      </c>
      <c r="J1597" s="631" t="s">
        <v>2133</v>
      </c>
      <c r="K1597" s="559"/>
    </row>
    <row r="1598" spans="6:11" s="339" customFormat="1" ht="16.5" customHeight="1">
      <c r="F1598" s="559"/>
      <c r="G1598" s="631" t="s">
        <v>57</v>
      </c>
      <c r="H1598" s="631" t="s">
        <v>4237</v>
      </c>
      <c r="I1598" s="631" t="s">
        <v>13675</v>
      </c>
      <c r="J1598" s="631" t="s">
        <v>2133</v>
      </c>
      <c r="K1598" s="559"/>
    </row>
    <row r="1599" spans="6:11" s="339" customFormat="1" ht="16.5" customHeight="1">
      <c r="F1599" s="559"/>
      <c r="G1599" s="631" t="s">
        <v>57</v>
      </c>
      <c r="H1599" s="631" t="s">
        <v>4238</v>
      </c>
      <c r="I1599" s="631" t="s">
        <v>13676</v>
      </c>
      <c r="J1599" s="631" t="s">
        <v>2133</v>
      </c>
      <c r="K1599" s="559"/>
    </row>
    <row r="1600" spans="6:11" s="339" customFormat="1" ht="16.5" customHeight="1">
      <c r="F1600" s="559"/>
      <c r="G1600" s="631" t="s">
        <v>57</v>
      </c>
      <c r="H1600" s="631" t="s">
        <v>4239</v>
      </c>
      <c r="I1600" s="631" t="s">
        <v>13677</v>
      </c>
      <c r="J1600" s="631" t="s">
        <v>2133</v>
      </c>
      <c r="K1600" s="559"/>
    </row>
    <row r="1601" spans="6:11" s="339" customFormat="1" ht="16.5" customHeight="1">
      <c r="F1601" s="559"/>
      <c r="G1601" s="631" t="s">
        <v>57</v>
      </c>
      <c r="H1601" s="631" t="s">
        <v>4240</v>
      </c>
      <c r="I1601" s="631" t="s">
        <v>13678</v>
      </c>
      <c r="J1601" s="631" t="s">
        <v>2133</v>
      </c>
      <c r="K1601" s="559"/>
    </row>
    <row r="1602" spans="6:11" s="339" customFormat="1" ht="16.5" customHeight="1">
      <c r="F1602" s="559"/>
      <c r="G1602" s="631" t="s">
        <v>57</v>
      </c>
      <c r="H1602" s="631" t="s">
        <v>4241</v>
      </c>
      <c r="I1602" s="631" t="s">
        <v>13679</v>
      </c>
      <c r="J1602" s="631" t="s">
        <v>2133</v>
      </c>
      <c r="K1602" s="559"/>
    </row>
    <row r="1603" spans="6:11" s="339" customFormat="1" ht="16.5" customHeight="1">
      <c r="F1603" s="559"/>
      <c r="G1603" s="631" t="s">
        <v>57</v>
      </c>
      <c r="H1603" s="631" t="s">
        <v>4242</v>
      </c>
      <c r="I1603" s="631" t="s">
        <v>13680</v>
      </c>
      <c r="J1603" s="631" t="s">
        <v>2133</v>
      </c>
      <c r="K1603" s="559"/>
    </row>
    <row r="1604" spans="6:11" s="339" customFormat="1" ht="16.5" customHeight="1">
      <c r="F1604" s="559"/>
      <c r="G1604" s="631" t="s">
        <v>57</v>
      </c>
      <c r="H1604" s="631" t="s">
        <v>4243</v>
      </c>
      <c r="I1604" s="631" t="s">
        <v>13681</v>
      </c>
      <c r="J1604" s="631" t="s">
        <v>2133</v>
      </c>
      <c r="K1604" s="559"/>
    </row>
    <row r="1605" spans="6:11" s="339" customFormat="1" ht="16.5" customHeight="1">
      <c r="F1605" s="559"/>
      <c r="G1605" s="631" t="s">
        <v>57</v>
      </c>
      <c r="H1605" s="631" t="s">
        <v>4244</v>
      </c>
      <c r="I1605" s="631" t="s">
        <v>13682</v>
      </c>
      <c r="J1605" s="631" t="s">
        <v>2133</v>
      </c>
      <c r="K1605" s="559"/>
    </row>
    <row r="1606" spans="6:11" s="339" customFormat="1" ht="16.5" customHeight="1">
      <c r="F1606" s="559"/>
      <c r="G1606" s="631" t="s">
        <v>57</v>
      </c>
      <c r="H1606" s="631" t="s">
        <v>4245</v>
      </c>
      <c r="I1606" s="631" t="s">
        <v>13683</v>
      </c>
      <c r="J1606" s="631" t="s">
        <v>2133</v>
      </c>
      <c r="K1606" s="559"/>
    </row>
    <row r="1607" spans="6:11" s="339" customFormat="1" ht="16.5" customHeight="1">
      <c r="F1607" s="559"/>
      <c r="G1607" s="631" t="s">
        <v>57</v>
      </c>
      <c r="H1607" s="631" t="s">
        <v>4246</v>
      </c>
      <c r="I1607" s="631" t="s">
        <v>13684</v>
      </c>
      <c r="J1607" s="631" t="s">
        <v>2133</v>
      </c>
      <c r="K1607" s="559"/>
    </row>
    <row r="1608" spans="6:11" s="339" customFormat="1" ht="16.5" customHeight="1">
      <c r="F1608" s="559"/>
      <c r="G1608" s="631" t="s">
        <v>57</v>
      </c>
      <c r="H1608" s="631" t="s">
        <v>4247</v>
      </c>
      <c r="I1608" s="631" t="s">
        <v>13685</v>
      </c>
      <c r="J1608" s="631" t="s">
        <v>2133</v>
      </c>
      <c r="K1608" s="559"/>
    </row>
    <row r="1609" spans="6:11" s="339" customFormat="1" ht="16.5" customHeight="1">
      <c r="F1609" s="559"/>
      <c r="G1609" s="631" t="s">
        <v>57</v>
      </c>
      <c r="H1609" s="631" t="s">
        <v>4248</v>
      </c>
      <c r="I1609" s="631" t="s">
        <v>13686</v>
      </c>
      <c r="J1609" s="631" t="s">
        <v>2133</v>
      </c>
      <c r="K1609" s="559"/>
    </row>
    <row r="1610" spans="6:11" s="339" customFormat="1" ht="16.5" customHeight="1">
      <c r="F1610" s="559"/>
      <c r="G1610" s="631" t="s">
        <v>57</v>
      </c>
      <c r="H1610" s="631" t="s">
        <v>4249</v>
      </c>
      <c r="I1610" s="631" t="s">
        <v>13687</v>
      </c>
      <c r="J1610" s="631" t="s">
        <v>2133</v>
      </c>
      <c r="K1610" s="559"/>
    </row>
    <row r="1611" spans="6:11" s="339" customFormat="1" ht="16.5" customHeight="1">
      <c r="F1611" s="559"/>
      <c r="G1611" s="631" t="s">
        <v>57</v>
      </c>
      <c r="H1611" s="631" t="s">
        <v>4250</v>
      </c>
      <c r="I1611" s="631" t="s">
        <v>13688</v>
      </c>
      <c r="J1611" s="631" t="s">
        <v>2133</v>
      </c>
      <c r="K1611" s="559"/>
    </row>
    <row r="1612" spans="6:11" s="339" customFormat="1" ht="16.5" customHeight="1">
      <c r="F1612" s="559"/>
      <c r="G1612" s="631" t="s">
        <v>57</v>
      </c>
      <c r="H1612" s="631" t="s">
        <v>4251</v>
      </c>
      <c r="I1612" s="631" t="s">
        <v>13689</v>
      </c>
      <c r="J1612" s="631" t="s">
        <v>2133</v>
      </c>
      <c r="K1612" s="559"/>
    </row>
    <row r="1613" spans="6:11" s="339" customFormat="1" ht="16.5" customHeight="1">
      <c r="F1613" s="559"/>
      <c r="G1613" s="631" t="s">
        <v>57</v>
      </c>
      <c r="H1613" s="631" t="s">
        <v>4252</v>
      </c>
      <c r="I1613" s="631" t="s">
        <v>13690</v>
      </c>
      <c r="J1613" s="631" t="s">
        <v>2133</v>
      </c>
      <c r="K1613" s="559"/>
    </row>
    <row r="1614" spans="6:11" s="339" customFormat="1" ht="16.5" customHeight="1">
      <c r="F1614" s="559"/>
      <c r="G1614" s="631" t="s">
        <v>57</v>
      </c>
      <c r="H1614" s="631" t="s">
        <v>3308</v>
      </c>
      <c r="I1614" s="631" t="s">
        <v>12281</v>
      </c>
      <c r="J1614" s="631" t="s">
        <v>2133</v>
      </c>
      <c r="K1614" s="559"/>
    </row>
    <row r="1615" spans="6:11" s="339" customFormat="1" ht="16.5" customHeight="1">
      <c r="F1615" s="559"/>
      <c r="G1615" s="631" t="s">
        <v>57</v>
      </c>
      <c r="H1615" s="631" t="s">
        <v>3310</v>
      </c>
      <c r="I1615" s="631" t="s">
        <v>12282</v>
      </c>
      <c r="J1615" s="631" t="s">
        <v>2133</v>
      </c>
      <c r="K1615" s="559"/>
    </row>
    <row r="1616" spans="6:11" s="339" customFormat="1" ht="16.5" customHeight="1">
      <c r="F1616" s="559"/>
      <c r="G1616" s="631" t="s">
        <v>57</v>
      </c>
      <c r="H1616" s="631" t="s">
        <v>3311</v>
      </c>
      <c r="I1616" s="631" t="s">
        <v>12283</v>
      </c>
      <c r="J1616" s="631" t="s">
        <v>2133</v>
      </c>
      <c r="K1616" s="559"/>
    </row>
    <row r="1617" spans="6:11" s="339" customFormat="1" ht="16.5" customHeight="1">
      <c r="F1617" s="559"/>
      <c r="G1617" s="631" t="s">
        <v>57</v>
      </c>
      <c r="H1617" s="631" t="s">
        <v>4253</v>
      </c>
      <c r="I1617" s="631" t="s">
        <v>13691</v>
      </c>
      <c r="J1617" s="631" t="s">
        <v>2133</v>
      </c>
      <c r="K1617" s="559"/>
    </row>
    <row r="1618" spans="6:11" s="339" customFormat="1" ht="16.5" customHeight="1">
      <c r="F1618" s="559"/>
      <c r="G1618" s="631" t="s">
        <v>57</v>
      </c>
      <c r="H1618" s="631" t="s">
        <v>4254</v>
      </c>
      <c r="I1618" s="631" t="s">
        <v>13692</v>
      </c>
      <c r="J1618" s="631" t="s">
        <v>2133</v>
      </c>
      <c r="K1618" s="559"/>
    </row>
    <row r="1619" spans="6:11" s="339" customFormat="1" ht="16.5" customHeight="1">
      <c r="F1619" s="559"/>
      <c r="G1619" s="631" t="s">
        <v>57</v>
      </c>
      <c r="H1619" s="631" t="s">
        <v>3313</v>
      </c>
      <c r="I1619" s="631" t="s">
        <v>12284</v>
      </c>
      <c r="J1619" s="631" t="s">
        <v>2133</v>
      </c>
      <c r="K1619" s="559"/>
    </row>
    <row r="1620" spans="6:11" s="339" customFormat="1" ht="16.5" customHeight="1">
      <c r="F1620" s="559"/>
      <c r="G1620" s="631" t="s">
        <v>57</v>
      </c>
      <c r="H1620" s="631" t="s">
        <v>3314</v>
      </c>
      <c r="I1620" s="631" t="s">
        <v>12285</v>
      </c>
      <c r="J1620" s="631" t="s">
        <v>2133</v>
      </c>
      <c r="K1620" s="559"/>
    </row>
    <row r="1621" spans="6:11" s="339" customFormat="1" ht="16.5" customHeight="1">
      <c r="F1621" s="559"/>
      <c r="G1621" s="631" t="s">
        <v>57</v>
      </c>
      <c r="H1621" s="631" t="s">
        <v>3316</v>
      </c>
      <c r="I1621" s="631" t="s">
        <v>12286</v>
      </c>
      <c r="J1621" s="631" t="s">
        <v>2133</v>
      </c>
      <c r="K1621" s="559"/>
    </row>
    <row r="1622" spans="6:11" s="339" customFormat="1" ht="16.5" customHeight="1">
      <c r="F1622" s="559"/>
      <c r="G1622" s="631" t="s">
        <v>57</v>
      </c>
      <c r="H1622" s="631" t="s">
        <v>3317</v>
      </c>
      <c r="I1622" s="631" t="s">
        <v>12287</v>
      </c>
      <c r="J1622" s="631" t="s">
        <v>2133</v>
      </c>
      <c r="K1622" s="559"/>
    </row>
    <row r="1623" spans="6:11" s="339" customFormat="1" ht="16.5" customHeight="1">
      <c r="F1623" s="559"/>
      <c r="G1623" s="631" t="s">
        <v>57</v>
      </c>
      <c r="H1623" s="631" t="s">
        <v>3319</v>
      </c>
      <c r="I1623" s="631" t="s">
        <v>12288</v>
      </c>
      <c r="J1623" s="631" t="s">
        <v>2133</v>
      </c>
      <c r="K1623" s="559"/>
    </row>
    <row r="1624" spans="6:11" s="339" customFormat="1" ht="16.5" customHeight="1">
      <c r="F1624" s="559"/>
      <c r="G1624" s="631" t="s">
        <v>57</v>
      </c>
      <c r="H1624" s="631" t="s">
        <v>3321</v>
      </c>
      <c r="I1624" s="631" t="s">
        <v>12289</v>
      </c>
      <c r="J1624" s="631" t="s">
        <v>2133</v>
      </c>
      <c r="K1624" s="559"/>
    </row>
    <row r="1625" spans="6:11" s="339" customFormat="1" ht="16.5" customHeight="1">
      <c r="F1625" s="559"/>
      <c r="G1625" s="631" t="s">
        <v>57</v>
      </c>
      <c r="H1625" s="631" t="s">
        <v>3322</v>
      </c>
      <c r="I1625" s="631" t="s">
        <v>12290</v>
      </c>
      <c r="J1625" s="631" t="s">
        <v>2133</v>
      </c>
      <c r="K1625" s="559"/>
    </row>
    <row r="1626" spans="6:11" s="339" customFormat="1" ht="16.5" customHeight="1">
      <c r="F1626" s="559"/>
      <c r="G1626" s="631" t="s">
        <v>57</v>
      </c>
      <c r="H1626" s="631" t="s">
        <v>3323</v>
      </c>
      <c r="I1626" s="631" t="s">
        <v>12291</v>
      </c>
      <c r="J1626" s="631" t="s">
        <v>2133</v>
      </c>
      <c r="K1626" s="559"/>
    </row>
    <row r="1627" spans="6:11" s="339" customFormat="1" ht="16.5" customHeight="1">
      <c r="F1627" s="559"/>
      <c r="G1627" s="631" t="s">
        <v>57</v>
      </c>
      <c r="H1627" s="631" t="s">
        <v>3325</v>
      </c>
      <c r="I1627" s="631" t="s">
        <v>12292</v>
      </c>
      <c r="J1627" s="631" t="s">
        <v>2133</v>
      </c>
      <c r="K1627" s="559"/>
    </row>
    <row r="1628" spans="6:11" s="339" customFormat="1" ht="16.5" customHeight="1">
      <c r="F1628" s="559"/>
      <c r="G1628" s="631" t="s">
        <v>57</v>
      </c>
      <c r="H1628" s="631" t="s">
        <v>3327</v>
      </c>
      <c r="I1628" s="631" t="s">
        <v>12293</v>
      </c>
      <c r="J1628" s="631" t="s">
        <v>2133</v>
      </c>
      <c r="K1628" s="559"/>
    </row>
    <row r="1629" spans="6:11" s="339" customFormat="1" ht="16.5" customHeight="1">
      <c r="F1629" s="559"/>
      <c r="G1629" s="631" t="s">
        <v>57</v>
      </c>
      <c r="H1629" s="631" t="s">
        <v>3328</v>
      </c>
      <c r="I1629" s="631" t="s">
        <v>12294</v>
      </c>
      <c r="J1629" s="631" t="s">
        <v>2133</v>
      </c>
      <c r="K1629" s="559"/>
    </row>
    <row r="1630" spans="6:11" s="339" customFormat="1" ht="16.5" customHeight="1">
      <c r="F1630" s="559"/>
      <c r="G1630" s="631" t="s">
        <v>57</v>
      </c>
      <c r="H1630" s="631" t="s">
        <v>4255</v>
      </c>
      <c r="I1630" s="631" t="s">
        <v>13693</v>
      </c>
      <c r="J1630" s="631" t="s">
        <v>2133</v>
      </c>
      <c r="K1630" s="559"/>
    </row>
    <row r="1631" spans="6:11" s="339" customFormat="1" ht="16.5" customHeight="1">
      <c r="F1631" s="559"/>
      <c r="G1631" s="631" t="s">
        <v>57</v>
      </c>
      <c r="H1631" s="631" t="s">
        <v>4256</v>
      </c>
      <c r="I1631" s="631" t="s">
        <v>13694</v>
      </c>
      <c r="J1631" s="631" t="s">
        <v>2133</v>
      </c>
      <c r="K1631" s="559"/>
    </row>
    <row r="1632" spans="6:11" s="339" customFormat="1" ht="16.5" customHeight="1">
      <c r="F1632" s="559"/>
      <c r="G1632" s="631" t="s">
        <v>57</v>
      </c>
      <c r="H1632" s="631" t="s">
        <v>4257</v>
      </c>
      <c r="I1632" s="631" t="s">
        <v>13695</v>
      </c>
      <c r="J1632" s="631" t="s">
        <v>2133</v>
      </c>
      <c r="K1632" s="559"/>
    </row>
    <row r="1633" spans="6:11" s="339" customFormat="1" ht="16.5" customHeight="1">
      <c r="F1633" s="559"/>
      <c r="G1633" s="631" t="s">
        <v>57</v>
      </c>
      <c r="H1633" s="631" t="s">
        <v>4258</v>
      </c>
      <c r="I1633" s="631" t="s">
        <v>13696</v>
      </c>
      <c r="J1633" s="631" t="s">
        <v>2133</v>
      </c>
      <c r="K1633" s="559"/>
    </row>
    <row r="1634" spans="6:11" s="339" customFormat="1" ht="16.5" customHeight="1">
      <c r="F1634" s="559"/>
      <c r="G1634" s="631" t="s">
        <v>57</v>
      </c>
      <c r="H1634" s="631" t="s">
        <v>4259</v>
      </c>
      <c r="I1634" s="631" t="s">
        <v>13697</v>
      </c>
      <c r="J1634" s="631" t="s">
        <v>2133</v>
      </c>
      <c r="K1634" s="559"/>
    </row>
    <row r="1635" spans="6:11" s="339" customFormat="1" ht="16.5" customHeight="1">
      <c r="F1635" s="559"/>
      <c r="G1635" s="631" t="s">
        <v>57</v>
      </c>
      <c r="H1635" s="631" t="s">
        <v>4260</v>
      </c>
      <c r="I1635" s="631" t="s">
        <v>13698</v>
      </c>
      <c r="J1635" s="631" t="s">
        <v>2133</v>
      </c>
      <c r="K1635" s="559"/>
    </row>
    <row r="1636" spans="6:11" s="339" customFormat="1" ht="16.5" customHeight="1">
      <c r="F1636" s="559"/>
      <c r="G1636" s="631" t="s">
        <v>57</v>
      </c>
      <c r="H1636" s="631" t="s">
        <v>4261</v>
      </c>
      <c r="I1636" s="631" t="s">
        <v>13699</v>
      </c>
      <c r="J1636" s="631" t="s">
        <v>2133</v>
      </c>
      <c r="K1636" s="559"/>
    </row>
    <row r="1637" spans="6:11" s="339" customFormat="1" ht="16.5" customHeight="1">
      <c r="F1637" s="559"/>
      <c r="G1637" s="631" t="s">
        <v>57</v>
      </c>
      <c r="H1637" s="631" t="s">
        <v>4262</v>
      </c>
      <c r="I1637" s="631" t="s">
        <v>13700</v>
      </c>
      <c r="J1637" s="631" t="s">
        <v>2133</v>
      </c>
      <c r="K1637" s="559"/>
    </row>
    <row r="1638" spans="6:11" s="339" customFormat="1" ht="16.5" customHeight="1">
      <c r="F1638" s="559"/>
      <c r="G1638" s="631" t="s">
        <v>57</v>
      </c>
      <c r="H1638" s="631" t="s">
        <v>4263</v>
      </c>
      <c r="I1638" s="631" t="s">
        <v>13701</v>
      </c>
      <c r="J1638" s="631" t="s">
        <v>2133</v>
      </c>
      <c r="K1638" s="559"/>
    </row>
    <row r="1639" spans="6:11" s="339" customFormat="1" ht="16.5" customHeight="1">
      <c r="F1639" s="559"/>
      <c r="G1639" s="631" t="s">
        <v>57</v>
      </c>
      <c r="H1639" s="631" t="s">
        <v>3330</v>
      </c>
      <c r="I1639" s="631" t="s">
        <v>12295</v>
      </c>
      <c r="J1639" s="631" t="s">
        <v>2133</v>
      </c>
      <c r="K1639" s="559"/>
    </row>
    <row r="1640" spans="6:11" s="339" customFormat="1" ht="16.5" customHeight="1">
      <c r="F1640" s="559"/>
      <c r="G1640" s="631" t="s">
        <v>57</v>
      </c>
      <c r="H1640" s="631" t="s">
        <v>3332</v>
      </c>
      <c r="I1640" s="631" t="s">
        <v>12296</v>
      </c>
      <c r="J1640" s="631" t="s">
        <v>2133</v>
      </c>
      <c r="K1640" s="559"/>
    </row>
    <row r="1641" spans="6:11" s="339" customFormat="1" ht="16.5" customHeight="1">
      <c r="F1641" s="559"/>
      <c r="G1641" s="631" t="s">
        <v>57</v>
      </c>
      <c r="H1641" s="631" t="s">
        <v>3333</v>
      </c>
      <c r="I1641" s="631" t="s">
        <v>12297</v>
      </c>
      <c r="J1641" s="631" t="s">
        <v>2133</v>
      </c>
      <c r="K1641" s="559"/>
    </row>
    <row r="1642" spans="6:11" s="339" customFormat="1" ht="16.5" customHeight="1">
      <c r="F1642" s="559"/>
      <c r="G1642" s="631" t="s">
        <v>57</v>
      </c>
      <c r="H1642" s="631" t="s">
        <v>3334</v>
      </c>
      <c r="I1642" s="631" t="s">
        <v>12298</v>
      </c>
      <c r="J1642" s="631" t="s">
        <v>2133</v>
      </c>
      <c r="K1642" s="559"/>
    </row>
    <row r="1643" spans="6:11" s="339" customFormat="1" ht="16.5" customHeight="1">
      <c r="F1643" s="559"/>
      <c r="G1643" s="631" t="s">
        <v>57</v>
      </c>
      <c r="H1643" s="631" t="s">
        <v>4264</v>
      </c>
      <c r="I1643" s="631" t="s">
        <v>13702</v>
      </c>
      <c r="J1643" s="631" t="s">
        <v>2133</v>
      </c>
      <c r="K1643" s="559"/>
    </row>
    <row r="1644" spans="6:11" s="339" customFormat="1" ht="16.5" customHeight="1">
      <c r="F1644" s="559"/>
      <c r="G1644" s="631" t="s">
        <v>57</v>
      </c>
      <c r="H1644" s="631" t="s">
        <v>4265</v>
      </c>
      <c r="I1644" s="631" t="s">
        <v>13703</v>
      </c>
      <c r="J1644" s="631" t="s">
        <v>2133</v>
      </c>
      <c r="K1644" s="559"/>
    </row>
    <row r="1645" spans="6:11" s="339" customFormat="1" ht="16.5" customHeight="1">
      <c r="F1645" s="559"/>
      <c r="G1645" s="631" t="s">
        <v>57</v>
      </c>
      <c r="H1645" s="631" t="s">
        <v>4266</v>
      </c>
      <c r="I1645" s="631" t="s">
        <v>13704</v>
      </c>
      <c r="J1645" s="631" t="s">
        <v>2133</v>
      </c>
      <c r="K1645" s="559"/>
    </row>
    <row r="1646" spans="6:11" s="339" customFormat="1" ht="16.5" customHeight="1">
      <c r="F1646" s="559"/>
      <c r="G1646" s="631" t="s">
        <v>57</v>
      </c>
      <c r="H1646" s="631" t="s">
        <v>4267</v>
      </c>
      <c r="I1646" s="631" t="s">
        <v>13705</v>
      </c>
      <c r="J1646" s="631" t="s">
        <v>2133</v>
      </c>
      <c r="K1646" s="559"/>
    </row>
    <row r="1647" spans="6:11" s="339" customFormat="1" ht="16.5" customHeight="1">
      <c r="F1647" s="559"/>
      <c r="G1647" s="631" t="s">
        <v>57</v>
      </c>
      <c r="H1647" s="631" t="s">
        <v>4268</v>
      </c>
      <c r="I1647" s="631" t="s">
        <v>13706</v>
      </c>
      <c r="J1647" s="631" t="s">
        <v>2133</v>
      </c>
      <c r="K1647" s="559"/>
    </row>
    <row r="1648" spans="6:11" s="339" customFormat="1" ht="16.5" customHeight="1">
      <c r="F1648" s="559"/>
      <c r="G1648" s="631" t="s">
        <v>57</v>
      </c>
      <c r="H1648" s="631" t="s">
        <v>4269</v>
      </c>
      <c r="I1648" s="631" t="s">
        <v>13707</v>
      </c>
      <c r="J1648" s="631" t="s">
        <v>2133</v>
      </c>
      <c r="K1648" s="559"/>
    </row>
    <row r="1649" spans="6:11" s="339" customFormat="1" ht="16.5" customHeight="1">
      <c r="F1649" s="559"/>
      <c r="G1649" s="631" t="s">
        <v>57</v>
      </c>
      <c r="H1649" s="631" t="s">
        <v>4270</v>
      </c>
      <c r="I1649" s="631" t="s">
        <v>13708</v>
      </c>
      <c r="J1649" s="631" t="s">
        <v>2133</v>
      </c>
      <c r="K1649" s="559"/>
    </row>
    <row r="1650" spans="6:11" s="339" customFormat="1" ht="16.5" customHeight="1">
      <c r="F1650" s="559"/>
      <c r="G1650" s="631" t="s">
        <v>57</v>
      </c>
      <c r="H1650" s="631" t="s">
        <v>4271</v>
      </c>
      <c r="I1650" s="631" t="s">
        <v>13709</v>
      </c>
      <c r="J1650" s="631" t="s">
        <v>2133</v>
      </c>
      <c r="K1650" s="559"/>
    </row>
    <row r="1651" spans="6:11" s="339" customFormat="1" ht="16.5" customHeight="1">
      <c r="F1651" s="559"/>
      <c r="G1651" s="631" t="s">
        <v>57</v>
      </c>
      <c r="H1651" s="631" t="s">
        <v>4272</v>
      </c>
      <c r="I1651" s="631" t="s">
        <v>13710</v>
      </c>
      <c r="J1651" s="631" t="s">
        <v>2133</v>
      </c>
      <c r="K1651" s="559"/>
    </row>
    <row r="1652" spans="6:11" s="339" customFormat="1" ht="16.5" customHeight="1">
      <c r="F1652" s="559"/>
      <c r="G1652" s="631" t="s">
        <v>57</v>
      </c>
      <c r="H1652" s="631" t="s">
        <v>4273</v>
      </c>
      <c r="I1652" s="631" t="s">
        <v>13711</v>
      </c>
      <c r="J1652" s="631" t="s">
        <v>2133</v>
      </c>
      <c r="K1652" s="559"/>
    </row>
    <row r="1653" spans="6:11" s="339" customFormat="1" ht="16.5" customHeight="1">
      <c r="F1653" s="559"/>
      <c r="G1653" s="631" t="s">
        <v>57</v>
      </c>
      <c r="H1653" s="631" t="s">
        <v>4274</v>
      </c>
      <c r="I1653" s="631" t="s">
        <v>13712</v>
      </c>
      <c r="J1653" s="631" t="s">
        <v>2133</v>
      </c>
      <c r="K1653" s="559"/>
    </row>
    <row r="1654" spans="6:11" s="339" customFormat="1" ht="16.5" customHeight="1">
      <c r="F1654" s="559"/>
      <c r="G1654" s="631" t="s">
        <v>57</v>
      </c>
      <c r="H1654" s="631" t="s">
        <v>4275</v>
      </c>
      <c r="I1654" s="631" t="s">
        <v>13713</v>
      </c>
      <c r="J1654" s="631" t="s">
        <v>2133</v>
      </c>
      <c r="K1654" s="559"/>
    </row>
    <row r="1655" spans="6:11" s="339" customFormat="1" ht="16.5" customHeight="1">
      <c r="F1655" s="559"/>
      <c r="G1655" s="631" t="s">
        <v>57</v>
      </c>
      <c r="H1655" s="631" t="s">
        <v>4276</v>
      </c>
      <c r="I1655" s="631" t="s">
        <v>13714</v>
      </c>
      <c r="J1655" s="631" t="s">
        <v>2133</v>
      </c>
      <c r="K1655" s="559"/>
    </row>
    <row r="1656" spans="6:11" s="339" customFormat="1" ht="16.5" customHeight="1">
      <c r="F1656" s="559"/>
      <c r="G1656" s="631" t="s">
        <v>57</v>
      </c>
      <c r="H1656" s="631" t="s">
        <v>4277</v>
      </c>
      <c r="I1656" s="631" t="s">
        <v>13715</v>
      </c>
      <c r="J1656" s="631" t="s">
        <v>2133</v>
      </c>
      <c r="K1656" s="559"/>
    </row>
    <row r="1657" spans="6:11" s="339" customFormat="1" ht="16.5" customHeight="1">
      <c r="F1657" s="559"/>
      <c r="G1657" s="631" t="s">
        <v>57</v>
      </c>
      <c r="H1657" s="631" t="s">
        <v>4278</v>
      </c>
      <c r="I1657" s="631" t="s">
        <v>13716</v>
      </c>
      <c r="J1657" s="631" t="s">
        <v>2133</v>
      </c>
      <c r="K1657" s="559"/>
    </row>
    <row r="1658" spans="6:11" s="339" customFormat="1" ht="16.5" customHeight="1">
      <c r="F1658" s="559"/>
      <c r="G1658" s="631" t="s">
        <v>57</v>
      </c>
      <c r="H1658" s="631" t="s">
        <v>3337</v>
      </c>
      <c r="I1658" s="631" t="s">
        <v>12300</v>
      </c>
      <c r="J1658" s="631" t="s">
        <v>2133</v>
      </c>
      <c r="K1658" s="559"/>
    </row>
    <row r="1659" spans="6:11" s="339" customFormat="1" ht="16.5" customHeight="1">
      <c r="F1659" s="559"/>
      <c r="G1659" s="631" t="s">
        <v>57</v>
      </c>
      <c r="H1659" s="631" t="s">
        <v>4279</v>
      </c>
      <c r="I1659" s="631" t="s">
        <v>13717</v>
      </c>
      <c r="J1659" s="631" t="s">
        <v>2133</v>
      </c>
      <c r="K1659" s="559"/>
    </row>
    <row r="1660" spans="6:11" s="339" customFormat="1" ht="16.5" customHeight="1">
      <c r="F1660" s="559"/>
      <c r="G1660" s="631" t="s">
        <v>57</v>
      </c>
      <c r="H1660" s="631" t="s">
        <v>4280</v>
      </c>
      <c r="I1660" s="631" t="s">
        <v>13718</v>
      </c>
      <c r="J1660" s="631" t="s">
        <v>2133</v>
      </c>
      <c r="K1660" s="559"/>
    </row>
    <row r="1661" spans="6:11" s="339" customFormat="1" ht="16.5" customHeight="1">
      <c r="F1661" s="559"/>
      <c r="G1661" s="631" t="s">
        <v>57</v>
      </c>
      <c r="H1661" s="631" t="s">
        <v>4281</v>
      </c>
      <c r="I1661" s="631" t="s">
        <v>13719</v>
      </c>
      <c r="J1661" s="631" t="s">
        <v>2133</v>
      </c>
      <c r="K1661" s="559"/>
    </row>
    <row r="1662" spans="6:11" s="339" customFormat="1" ht="16.5" customHeight="1">
      <c r="F1662" s="559"/>
      <c r="G1662" s="631" t="s">
        <v>57</v>
      </c>
      <c r="H1662" s="631" t="s">
        <v>4282</v>
      </c>
      <c r="I1662" s="631" t="s">
        <v>13720</v>
      </c>
      <c r="J1662" s="631" t="s">
        <v>2133</v>
      </c>
      <c r="K1662" s="559"/>
    </row>
    <row r="1663" spans="6:11" s="339" customFormat="1" ht="16.5" customHeight="1">
      <c r="F1663" s="559"/>
      <c r="G1663" s="631" t="s">
        <v>57</v>
      </c>
      <c r="H1663" s="631" t="s">
        <v>4283</v>
      </c>
      <c r="I1663" s="631" t="s">
        <v>13721</v>
      </c>
      <c r="J1663" s="631" t="s">
        <v>2133</v>
      </c>
      <c r="K1663" s="559"/>
    </row>
    <row r="1664" spans="6:11" s="339" customFormat="1" ht="16.5" customHeight="1">
      <c r="F1664" s="559"/>
      <c r="G1664" s="631" t="s">
        <v>57</v>
      </c>
      <c r="H1664" s="631" t="s">
        <v>4284</v>
      </c>
      <c r="I1664" s="631" t="s">
        <v>13722</v>
      </c>
      <c r="J1664" s="631" t="s">
        <v>2133</v>
      </c>
      <c r="K1664" s="559"/>
    </row>
    <row r="1665" spans="6:11" s="339" customFormat="1" ht="16.5" customHeight="1">
      <c r="F1665" s="559"/>
      <c r="G1665" s="631" t="s">
        <v>57</v>
      </c>
      <c r="H1665" s="631" t="s">
        <v>4285</v>
      </c>
      <c r="I1665" s="631" t="s">
        <v>13723</v>
      </c>
      <c r="J1665" s="631" t="s">
        <v>2133</v>
      </c>
      <c r="K1665" s="559"/>
    </row>
    <row r="1666" spans="6:11" s="339" customFormat="1" ht="16.5" customHeight="1">
      <c r="F1666" s="559"/>
      <c r="G1666" s="631" t="s">
        <v>57</v>
      </c>
      <c r="H1666" s="631" t="s">
        <v>4286</v>
      </c>
      <c r="I1666" s="631" t="s">
        <v>13724</v>
      </c>
      <c r="J1666" s="631" t="s">
        <v>2133</v>
      </c>
      <c r="K1666" s="559"/>
    </row>
    <row r="1667" spans="6:11" s="339" customFormat="1" ht="16.5" customHeight="1">
      <c r="F1667" s="559"/>
      <c r="G1667" s="631" t="s">
        <v>57</v>
      </c>
      <c r="H1667" s="631" t="s">
        <v>4287</v>
      </c>
      <c r="I1667" s="631" t="s">
        <v>13725</v>
      </c>
      <c r="J1667" s="631" t="s">
        <v>2133</v>
      </c>
      <c r="K1667" s="559"/>
    </row>
    <row r="1668" spans="6:11" s="339" customFormat="1" ht="16.5" customHeight="1">
      <c r="F1668" s="559"/>
      <c r="G1668" s="631" t="s">
        <v>57</v>
      </c>
      <c r="H1668" s="631" t="s">
        <v>3338</v>
      </c>
      <c r="I1668" s="631" t="s">
        <v>12301</v>
      </c>
      <c r="J1668" s="631" t="s">
        <v>2133</v>
      </c>
      <c r="K1668" s="559"/>
    </row>
    <row r="1669" spans="6:11" s="339" customFormat="1" ht="16.5" customHeight="1">
      <c r="F1669" s="559"/>
      <c r="G1669" s="631" t="s">
        <v>57</v>
      </c>
      <c r="H1669" s="631" t="s">
        <v>3339</v>
      </c>
      <c r="I1669" s="631" t="s">
        <v>12302</v>
      </c>
      <c r="J1669" s="631" t="s">
        <v>2133</v>
      </c>
      <c r="K1669" s="559"/>
    </row>
    <row r="1670" spans="6:11" s="339" customFormat="1" ht="16.5" customHeight="1">
      <c r="F1670" s="559"/>
      <c r="G1670" s="631" t="s">
        <v>57</v>
      </c>
      <c r="H1670" s="631" t="s">
        <v>3340</v>
      </c>
      <c r="I1670" s="631" t="s">
        <v>12303</v>
      </c>
      <c r="J1670" s="631" t="s">
        <v>2133</v>
      </c>
      <c r="K1670" s="559"/>
    </row>
    <row r="1671" spans="6:11" s="339" customFormat="1" ht="16.5" customHeight="1">
      <c r="F1671" s="559"/>
      <c r="G1671" s="631" t="s">
        <v>57</v>
      </c>
      <c r="H1671" s="631" t="s">
        <v>3341</v>
      </c>
      <c r="I1671" s="631" t="s">
        <v>12304</v>
      </c>
      <c r="J1671" s="631" t="s">
        <v>2133</v>
      </c>
      <c r="K1671" s="559"/>
    </row>
    <row r="1672" spans="6:11" s="339" customFormat="1" ht="16.5" customHeight="1">
      <c r="F1672" s="559"/>
      <c r="G1672" s="631" t="s">
        <v>57</v>
      </c>
      <c r="H1672" s="631" t="s">
        <v>3342</v>
      </c>
      <c r="I1672" s="631" t="s">
        <v>12305</v>
      </c>
      <c r="J1672" s="631" t="s">
        <v>2133</v>
      </c>
      <c r="K1672" s="559"/>
    </row>
    <row r="1673" spans="6:11" s="339" customFormat="1" ht="16.5" customHeight="1">
      <c r="F1673" s="559"/>
      <c r="G1673" s="631" t="s">
        <v>57</v>
      </c>
      <c r="H1673" s="631" t="s">
        <v>3344</v>
      </c>
      <c r="I1673" s="631" t="s">
        <v>12306</v>
      </c>
      <c r="J1673" s="631" t="s">
        <v>2133</v>
      </c>
      <c r="K1673" s="559"/>
    </row>
    <row r="1674" spans="6:11" s="339" customFormat="1" ht="16.5" customHeight="1">
      <c r="F1674" s="559"/>
      <c r="G1674" s="631" t="s">
        <v>57</v>
      </c>
      <c r="H1674" s="631" t="s">
        <v>3346</v>
      </c>
      <c r="I1674" s="631" t="s">
        <v>12307</v>
      </c>
      <c r="J1674" s="631" t="s">
        <v>2133</v>
      </c>
      <c r="K1674" s="559"/>
    </row>
    <row r="1675" spans="6:11" s="339" customFormat="1" ht="16.5" customHeight="1">
      <c r="F1675" s="559"/>
      <c r="G1675" s="631" t="s">
        <v>57</v>
      </c>
      <c r="H1675" s="631" t="s">
        <v>2182</v>
      </c>
      <c r="I1675" s="631" t="s">
        <v>12313</v>
      </c>
      <c r="J1675" s="631" t="s">
        <v>2133</v>
      </c>
      <c r="K1675" s="559"/>
    </row>
    <row r="1676" spans="6:11" s="339" customFormat="1" ht="16.5" customHeight="1">
      <c r="F1676" s="559"/>
      <c r="G1676" s="631" t="s">
        <v>57</v>
      </c>
      <c r="H1676" s="631" t="s">
        <v>4288</v>
      </c>
      <c r="I1676" s="631" t="s">
        <v>13726</v>
      </c>
      <c r="J1676" s="631" t="s">
        <v>2133</v>
      </c>
      <c r="K1676" s="559"/>
    </row>
    <row r="1677" spans="6:11" s="339" customFormat="1" ht="16.5" customHeight="1">
      <c r="F1677" s="559"/>
      <c r="G1677" s="631" t="s">
        <v>57</v>
      </c>
      <c r="H1677" s="631" t="s">
        <v>4289</v>
      </c>
      <c r="I1677" s="631" t="s">
        <v>13727</v>
      </c>
      <c r="J1677" s="631" t="s">
        <v>2133</v>
      </c>
      <c r="K1677" s="559"/>
    </row>
    <row r="1678" spans="6:11" s="339" customFormat="1" ht="16.5" customHeight="1">
      <c r="F1678" s="559"/>
      <c r="G1678" s="631" t="s">
        <v>57</v>
      </c>
      <c r="H1678" s="631" t="s">
        <v>4290</v>
      </c>
      <c r="I1678" s="631" t="s">
        <v>13728</v>
      </c>
      <c r="J1678" s="631" t="s">
        <v>2133</v>
      </c>
      <c r="K1678" s="559"/>
    </row>
    <row r="1679" spans="6:11" s="339" customFormat="1" ht="16.5" customHeight="1">
      <c r="F1679" s="559"/>
      <c r="G1679" s="631" t="s">
        <v>57</v>
      </c>
      <c r="H1679" s="631" t="s">
        <v>4291</v>
      </c>
      <c r="I1679" s="631" t="s">
        <v>13729</v>
      </c>
      <c r="J1679" s="631" t="s">
        <v>2133</v>
      </c>
      <c r="K1679" s="559"/>
    </row>
    <row r="1680" spans="6:11" s="339" customFormat="1" ht="16.5" customHeight="1">
      <c r="F1680" s="559"/>
      <c r="G1680" s="631" t="s">
        <v>57</v>
      </c>
      <c r="H1680" s="631" t="s">
        <v>4292</v>
      </c>
      <c r="I1680" s="631" t="s">
        <v>13730</v>
      </c>
      <c r="J1680" s="631" t="s">
        <v>2133</v>
      </c>
      <c r="K1680" s="559"/>
    </row>
    <row r="1681" spans="6:11" s="339" customFormat="1" ht="16.5" customHeight="1">
      <c r="F1681" s="559"/>
      <c r="G1681" s="631" t="s">
        <v>57</v>
      </c>
      <c r="H1681" s="631" t="s">
        <v>4293</v>
      </c>
      <c r="I1681" s="631" t="s">
        <v>13731</v>
      </c>
      <c r="J1681" s="631" t="s">
        <v>2133</v>
      </c>
      <c r="K1681" s="559"/>
    </row>
    <row r="1682" spans="6:11" s="339" customFormat="1" ht="16.5" customHeight="1">
      <c r="F1682" s="559"/>
      <c r="G1682" s="631" t="s">
        <v>57</v>
      </c>
      <c r="H1682" s="631" t="s">
        <v>4294</v>
      </c>
      <c r="I1682" s="631" t="s">
        <v>13732</v>
      </c>
      <c r="J1682" s="631" t="s">
        <v>2133</v>
      </c>
      <c r="K1682" s="559"/>
    </row>
    <row r="1683" spans="6:11" s="339" customFormat="1" ht="16.5" customHeight="1">
      <c r="F1683" s="559"/>
      <c r="G1683" s="631" t="s">
        <v>57</v>
      </c>
      <c r="H1683" s="631" t="s">
        <v>4295</v>
      </c>
      <c r="I1683" s="631" t="s">
        <v>13733</v>
      </c>
      <c r="J1683" s="631" t="s">
        <v>2133</v>
      </c>
      <c r="K1683" s="559"/>
    </row>
    <row r="1684" spans="6:11" s="339" customFormat="1" ht="16.5" customHeight="1">
      <c r="F1684" s="559"/>
      <c r="G1684" s="631" t="s">
        <v>57</v>
      </c>
      <c r="H1684" s="631" t="s">
        <v>4296</v>
      </c>
      <c r="I1684" s="631" t="s">
        <v>13734</v>
      </c>
      <c r="J1684" s="631" t="s">
        <v>2133</v>
      </c>
      <c r="K1684" s="559"/>
    </row>
    <row r="1685" spans="6:11" s="339" customFormat="1" ht="16.5" customHeight="1">
      <c r="F1685" s="559"/>
      <c r="G1685" s="631" t="s">
        <v>57</v>
      </c>
      <c r="H1685" s="631" t="s">
        <v>4297</v>
      </c>
      <c r="I1685" s="631" t="s">
        <v>13735</v>
      </c>
      <c r="J1685" s="631" t="s">
        <v>2133</v>
      </c>
      <c r="K1685" s="559"/>
    </row>
    <row r="1686" spans="6:11" s="339" customFormat="1" ht="16.5" customHeight="1">
      <c r="F1686" s="559"/>
      <c r="G1686" s="631" t="s">
        <v>57</v>
      </c>
      <c r="H1686" s="631" t="s">
        <v>4298</v>
      </c>
      <c r="I1686" s="631" t="s">
        <v>13736</v>
      </c>
      <c r="J1686" s="631" t="s">
        <v>2133</v>
      </c>
      <c r="K1686" s="559"/>
    </row>
    <row r="1687" spans="6:11" s="339" customFormat="1" ht="16.5" customHeight="1">
      <c r="F1687" s="559"/>
      <c r="G1687" s="631" t="s">
        <v>57</v>
      </c>
      <c r="H1687" s="631" t="s">
        <v>4299</v>
      </c>
      <c r="I1687" s="631" t="s">
        <v>13737</v>
      </c>
      <c r="J1687" s="631" t="s">
        <v>2133</v>
      </c>
      <c r="K1687" s="559"/>
    </row>
    <row r="1688" spans="6:11" s="339" customFormat="1" ht="16.5" customHeight="1">
      <c r="F1688" s="559"/>
      <c r="G1688" s="631" t="s">
        <v>57</v>
      </c>
      <c r="H1688" s="631" t="s">
        <v>4300</v>
      </c>
      <c r="I1688" s="631" t="s">
        <v>13738</v>
      </c>
      <c r="J1688" s="631" t="s">
        <v>2133</v>
      </c>
      <c r="K1688" s="559"/>
    </row>
    <row r="1689" spans="6:11" s="339" customFormat="1" ht="16.5" customHeight="1">
      <c r="F1689" s="559"/>
      <c r="G1689" s="631" t="s">
        <v>57</v>
      </c>
      <c r="H1689" s="631" t="s">
        <v>4301</v>
      </c>
      <c r="I1689" s="631" t="s">
        <v>13739</v>
      </c>
      <c r="J1689" s="631" t="s">
        <v>2133</v>
      </c>
      <c r="K1689" s="559"/>
    </row>
    <row r="1690" spans="6:11" s="339" customFormat="1" ht="16.5" customHeight="1">
      <c r="F1690" s="559"/>
      <c r="G1690" s="631" t="s">
        <v>57</v>
      </c>
      <c r="H1690" s="631" t="s">
        <v>4302</v>
      </c>
      <c r="I1690" s="631" t="s">
        <v>13740</v>
      </c>
      <c r="J1690" s="631" t="s">
        <v>2133</v>
      </c>
      <c r="K1690" s="559"/>
    </row>
    <row r="1691" spans="6:11" s="339" customFormat="1" ht="16.5" customHeight="1">
      <c r="F1691" s="559"/>
      <c r="G1691" s="631" t="s">
        <v>57</v>
      </c>
      <c r="H1691" s="631" t="s">
        <v>4303</v>
      </c>
      <c r="I1691" s="631" t="s">
        <v>13741</v>
      </c>
      <c r="J1691" s="631" t="s">
        <v>2133</v>
      </c>
      <c r="K1691" s="559"/>
    </row>
    <row r="1692" spans="6:11" s="339" customFormat="1" ht="16.5" customHeight="1">
      <c r="F1692" s="559"/>
      <c r="G1692" s="631" t="s">
        <v>57</v>
      </c>
      <c r="H1692" s="631" t="s">
        <v>4304</v>
      </c>
      <c r="I1692" s="631" t="s">
        <v>13742</v>
      </c>
      <c r="J1692" s="631" t="s">
        <v>2133</v>
      </c>
      <c r="K1692" s="559"/>
    </row>
    <row r="1693" spans="6:11" s="339" customFormat="1" ht="16.5" customHeight="1">
      <c r="F1693" s="559"/>
      <c r="G1693" s="631" t="s">
        <v>57</v>
      </c>
      <c r="H1693" s="631" t="s">
        <v>4305</v>
      </c>
      <c r="I1693" s="631" t="s">
        <v>13743</v>
      </c>
      <c r="J1693" s="631" t="s">
        <v>2133</v>
      </c>
      <c r="K1693" s="559"/>
    </row>
    <row r="1694" spans="6:11" s="339" customFormat="1" ht="16.5" customHeight="1">
      <c r="F1694" s="559"/>
      <c r="G1694" s="631" t="s">
        <v>57</v>
      </c>
      <c r="H1694" s="631" t="s">
        <v>4306</v>
      </c>
      <c r="I1694" s="631" t="s">
        <v>13744</v>
      </c>
      <c r="J1694" s="631" t="s">
        <v>2133</v>
      </c>
      <c r="K1694" s="559"/>
    </row>
    <row r="1695" spans="6:11" s="339" customFormat="1" ht="16.5" customHeight="1">
      <c r="F1695" s="559"/>
      <c r="G1695" s="631" t="s">
        <v>57</v>
      </c>
      <c r="H1695" s="631" t="s">
        <v>4307</v>
      </c>
      <c r="I1695" s="631" t="s">
        <v>13745</v>
      </c>
      <c r="J1695" s="631" t="s">
        <v>2133</v>
      </c>
      <c r="K1695" s="559"/>
    </row>
    <row r="1696" spans="6:11" s="339" customFormat="1" ht="16.5" customHeight="1">
      <c r="F1696" s="559"/>
      <c r="G1696" s="631" t="s">
        <v>57</v>
      </c>
      <c r="H1696" s="631" t="s">
        <v>4308</v>
      </c>
      <c r="I1696" s="631" t="s">
        <v>13746</v>
      </c>
      <c r="J1696" s="631" t="s">
        <v>2133</v>
      </c>
      <c r="K1696" s="559"/>
    </row>
    <row r="1697" spans="6:11" s="339" customFormat="1" ht="16.5" customHeight="1">
      <c r="F1697" s="559"/>
      <c r="G1697" s="631" t="s">
        <v>57</v>
      </c>
      <c r="H1697" s="631" t="s">
        <v>4309</v>
      </c>
      <c r="I1697" s="631" t="s">
        <v>13747</v>
      </c>
      <c r="J1697" s="631" t="s">
        <v>2133</v>
      </c>
      <c r="K1697" s="559"/>
    </row>
    <row r="1698" spans="6:11" s="339" customFormat="1" ht="16.5" customHeight="1">
      <c r="F1698" s="559"/>
      <c r="G1698" s="631" t="s">
        <v>57</v>
      </c>
      <c r="H1698" s="631" t="s">
        <v>4310</v>
      </c>
      <c r="I1698" s="631" t="s">
        <v>13748</v>
      </c>
      <c r="J1698" s="631" t="s">
        <v>2133</v>
      </c>
      <c r="K1698" s="559"/>
    </row>
    <row r="1699" spans="6:11" s="339" customFormat="1" ht="16.5" customHeight="1">
      <c r="F1699" s="559"/>
      <c r="G1699" s="631" t="s">
        <v>57</v>
      </c>
      <c r="H1699" s="631" t="s">
        <v>4311</v>
      </c>
      <c r="I1699" s="631" t="s">
        <v>13749</v>
      </c>
      <c r="J1699" s="631" t="s">
        <v>2133</v>
      </c>
      <c r="K1699" s="559"/>
    </row>
    <row r="1700" spans="6:11" s="339" customFormat="1" ht="16.5" customHeight="1">
      <c r="F1700" s="559"/>
      <c r="G1700" s="631" t="s">
        <v>57</v>
      </c>
      <c r="H1700" s="631" t="s">
        <v>4312</v>
      </c>
      <c r="I1700" s="631" t="s">
        <v>13750</v>
      </c>
      <c r="J1700" s="631" t="s">
        <v>2133</v>
      </c>
      <c r="K1700" s="559"/>
    </row>
    <row r="1701" spans="6:11" s="339" customFormat="1" ht="16.5" customHeight="1">
      <c r="F1701" s="559"/>
      <c r="G1701" s="631" t="s">
        <v>57</v>
      </c>
      <c r="H1701" s="631" t="s">
        <v>4313</v>
      </c>
      <c r="I1701" s="631" t="s">
        <v>13751</v>
      </c>
      <c r="J1701" s="631" t="s">
        <v>2133</v>
      </c>
      <c r="K1701" s="559"/>
    </row>
    <row r="1702" spans="6:11" s="339" customFormat="1" ht="16.5" customHeight="1">
      <c r="F1702" s="559"/>
      <c r="G1702" s="631" t="s">
        <v>57</v>
      </c>
      <c r="H1702" s="631" t="s">
        <v>4314</v>
      </c>
      <c r="I1702" s="631" t="s">
        <v>7253</v>
      </c>
      <c r="J1702" s="631" t="s">
        <v>2133</v>
      </c>
      <c r="K1702" s="559"/>
    </row>
    <row r="1703" spans="6:11" s="339" customFormat="1" ht="16.5" customHeight="1">
      <c r="F1703" s="559"/>
      <c r="G1703" s="631" t="s">
        <v>57</v>
      </c>
      <c r="H1703" s="631" t="s">
        <v>4315</v>
      </c>
      <c r="I1703" s="631" t="s">
        <v>13752</v>
      </c>
      <c r="J1703" s="631" t="s">
        <v>2133</v>
      </c>
      <c r="K1703" s="559"/>
    </row>
    <row r="1704" spans="6:11" s="339" customFormat="1" ht="16.5" customHeight="1">
      <c r="F1704" s="559"/>
      <c r="G1704" s="631" t="s">
        <v>57</v>
      </c>
      <c r="H1704" s="631" t="s">
        <v>4316</v>
      </c>
      <c r="I1704" s="631" t="s">
        <v>13753</v>
      </c>
      <c r="J1704" s="631" t="s">
        <v>2133</v>
      </c>
      <c r="K1704" s="559"/>
    </row>
    <row r="1705" spans="6:11" s="339" customFormat="1" ht="16.5" customHeight="1">
      <c r="F1705" s="559"/>
      <c r="G1705" s="631" t="s">
        <v>57</v>
      </c>
      <c r="H1705" s="631" t="s">
        <v>4317</v>
      </c>
      <c r="I1705" s="631" t="s">
        <v>13754</v>
      </c>
      <c r="J1705" s="631" t="s">
        <v>2133</v>
      </c>
      <c r="K1705" s="559"/>
    </row>
    <row r="1706" spans="6:11" s="339" customFormat="1" ht="16.5" customHeight="1">
      <c r="F1706" s="559"/>
      <c r="G1706" s="631" t="s">
        <v>57</v>
      </c>
      <c r="H1706" s="631" t="s">
        <v>4318</v>
      </c>
      <c r="I1706" s="631" t="s">
        <v>13755</v>
      </c>
      <c r="J1706" s="631" t="s">
        <v>2133</v>
      </c>
      <c r="K1706" s="559"/>
    </row>
    <row r="1707" spans="6:11" s="339" customFormat="1" ht="16.5" customHeight="1">
      <c r="F1707" s="559"/>
      <c r="G1707" s="631" t="s">
        <v>57</v>
      </c>
      <c r="H1707" s="631" t="s">
        <v>4319</v>
      </c>
      <c r="I1707" s="631" t="s">
        <v>13756</v>
      </c>
      <c r="J1707" s="631" t="s">
        <v>2133</v>
      </c>
      <c r="K1707" s="559"/>
    </row>
    <row r="1708" spans="6:11" s="339" customFormat="1" ht="16.5" customHeight="1">
      <c r="F1708" s="559"/>
      <c r="G1708" s="631" t="s">
        <v>57</v>
      </c>
      <c r="H1708" s="631" t="s">
        <v>4320</v>
      </c>
      <c r="I1708" s="631" t="s">
        <v>13757</v>
      </c>
      <c r="J1708" s="631" t="s">
        <v>2133</v>
      </c>
      <c r="K1708" s="559"/>
    </row>
    <row r="1709" spans="6:11" s="339" customFormat="1" ht="16.5" customHeight="1">
      <c r="F1709" s="559"/>
      <c r="G1709" s="631" t="s">
        <v>57</v>
      </c>
      <c r="H1709" s="631" t="s">
        <v>4321</v>
      </c>
      <c r="I1709" s="631" t="s">
        <v>13758</v>
      </c>
      <c r="J1709" s="631" t="s">
        <v>2133</v>
      </c>
      <c r="K1709" s="559"/>
    </row>
    <row r="1710" spans="6:11" s="339" customFormat="1" ht="16.5" customHeight="1">
      <c r="F1710" s="559"/>
      <c r="G1710" s="631" t="s">
        <v>57</v>
      </c>
      <c r="H1710" s="631" t="s">
        <v>4322</v>
      </c>
      <c r="I1710" s="631" t="s">
        <v>13759</v>
      </c>
      <c r="J1710" s="631" t="s">
        <v>2133</v>
      </c>
      <c r="K1710" s="559"/>
    </row>
    <row r="1711" spans="6:11" s="339" customFormat="1" ht="16.5" customHeight="1">
      <c r="F1711" s="559"/>
      <c r="G1711" s="631" t="s">
        <v>57</v>
      </c>
      <c r="H1711" s="631" t="s">
        <v>4323</v>
      </c>
      <c r="I1711" s="631" t="s">
        <v>13760</v>
      </c>
      <c r="J1711" s="631" t="s">
        <v>2133</v>
      </c>
      <c r="K1711" s="559"/>
    </row>
    <row r="1712" spans="6:11" s="339" customFormat="1" ht="16.5" customHeight="1">
      <c r="F1712" s="559"/>
      <c r="G1712" s="631" t="s">
        <v>57</v>
      </c>
      <c r="H1712" s="631" t="s">
        <v>4324</v>
      </c>
      <c r="I1712" s="631" t="s">
        <v>13761</v>
      </c>
      <c r="J1712" s="631" t="s">
        <v>2133</v>
      </c>
      <c r="K1712" s="559"/>
    </row>
    <row r="1713" spans="6:11" s="339" customFormat="1" ht="16.5" customHeight="1">
      <c r="F1713" s="559"/>
      <c r="G1713" s="631" t="s">
        <v>57</v>
      </c>
      <c r="H1713" s="631" t="s">
        <v>4325</v>
      </c>
      <c r="I1713" s="631" t="s">
        <v>13762</v>
      </c>
      <c r="J1713" s="631" t="s">
        <v>2133</v>
      </c>
      <c r="K1713" s="559"/>
    </row>
    <row r="1714" spans="6:11" s="339" customFormat="1" ht="16.5" customHeight="1">
      <c r="F1714" s="559"/>
      <c r="G1714" s="631" t="s">
        <v>57</v>
      </c>
      <c r="H1714" s="631" t="s">
        <v>4326</v>
      </c>
      <c r="I1714" s="631" t="s">
        <v>13763</v>
      </c>
      <c r="J1714" s="631" t="s">
        <v>2133</v>
      </c>
      <c r="K1714" s="559"/>
    </row>
    <row r="1715" spans="6:11" s="339" customFormat="1" ht="16.5" customHeight="1">
      <c r="F1715" s="559"/>
      <c r="G1715" s="631" t="s">
        <v>57</v>
      </c>
      <c r="H1715" s="631" t="s">
        <v>4327</v>
      </c>
      <c r="I1715" s="631" t="s">
        <v>13764</v>
      </c>
      <c r="J1715" s="631" t="s">
        <v>2133</v>
      </c>
      <c r="K1715" s="559"/>
    </row>
    <row r="1716" spans="6:11" s="339" customFormat="1" ht="16.5" customHeight="1">
      <c r="F1716" s="559"/>
      <c r="G1716" s="631" t="s">
        <v>57</v>
      </c>
      <c r="H1716" s="631" t="s">
        <v>4328</v>
      </c>
      <c r="I1716" s="631" t="s">
        <v>13765</v>
      </c>
      <c r="J1716" s="631" t="s">
        <v>2133</v>
      </c>
      <c r="K1716" s="559"/>
    </row>
    <row r="1717" spans="6:11" s="339" customFormat="1" ht="16.5" customHeight="1">
      <c r="F1717" s="559"/>
      <c r="G1717" s="631" t="s">
        <v>57</v>
      </c>
      <c r="H1717" s="631" t="s">
        <v>4329</v>
      </c>
      <c r="I1717" s="631" t="s">
        <v>13766</v>
      </c>
      <c r="J1717" s="631" t="s">
        <v>2133</v>
      </c>
      <c r="K1717" s="559"/>
    </row>
    <row r="1718" spans="6:11" s="339" customFormat="1" ht="16.5" customHeight="1">
      <c r="F1718" s="559"/>
      <c r="G1718" s="631" t="s">
        <v>57</v>
      </c>
      <c r="H1718" s="631" t="s">
        <v>4330</v>
      </c>
      <c r="I1718" s="631" t="s">
        <v>13767</v>
      </c>
      <c r="J1718" s="631" t="s">
        <v>2133</v>
      </c>
      <c r="K1718" s="559"/>
    </row>
    <row r="1719" spans="6:11" s="339" customFormat="1" ht="16.5" customHeight="1">
      <c r="F1719" s="559"/>
      <c r="G1719" s="631" t="s">
        <v>57</v>
      </c>
      <c r="H1719" s="631" t="s">
        <v>4331</v>
      </c>
      <c r="I1719" s="631" t="s">
        <v>13768</v>
      </c>
      <c r="J1719" s="631" t="s">
        <v>2133</v>
      </c>
      <c r="K1719" s="559"/>
    </row>
    <row r="1720" spans="6:11" s="339" customFormat="1" ht="16.5" customHeight="1">
      <c r="F1720" s="559"/>
      <c r="G1720" s="631" t="s">
        <v>57</v>
      </c>
      <c r="H1720" s="631" t="s">
        <v>4332</v>
      </c>
      <c r="I1720" s="631" t="s">
        <v>13769</v>
      </c>
      <c r="J1720" s="631" t="s">
        <v>2133</v>
      </c>
      <c r="K1720" s="559"/>
    </row>
    <row r="1721" spans="6:11" s="339" customFormat="1" ht="16.5" customHeight="1">
      <c r="F1721" s="559"/>
      <c r="G1721" s="631" t="s">
        <v>57</v>
      </c>
      <c r="H1721" s="631" t="s">
        <v>4333</v>
      </c>
      <c r="I1721" s="631" t="s">
        <v>13770</v>
      </c>
      <c r="J1721" s="631" t="s">
        <v>2133</v>
      </c>
      <c r="K1721" s="559"/>
    </row>
    <row r="1722" spans="6:11" s="339" customFormat="1" ht="16.5" customHeight="1">
      <c r="F1722" s="559"/>
      <c r="G1722" s="631" t="s">
        <v>57</v>
      </c>
      <c r="H1722" s="631" t="s">
        <v>4334</v>
      </c>
      <c r="I1722" s="631" t="s">
        <v>13771</v>
      </c>
      <c r="J1722" s="631" t="s">
        <v>2133</v>
      </c>
      <c r="K1722" s="559"/>
    </row>
    <row r="1723" spans="6:11" s="339" customFormat="1" ht="16.5" customHeight="1">
      <c r="F1723" s="559"/>
      <c r="G1723" s="631" t="s">
        <v>57</v>
      </c>
      <c r="H1723" s="631" t="s">
        <v>4335</v>
      </c>
      <c r="I1723" s="631" t="s">
        <v>13772</v>
      </c>
      <c r="J1723" s="631" t="s">
        <v>2133</v>
      </c>
      <c r="K1723" s="559"/>
    </row>
    <row r="1724" spans="6:11" s="339" customFormat="1" ht="16.5" customHeight="1">
      <c r="F1724" s="559"/>
      <c r="G1724" s="631" t="s">
        <v>57</v>
      </c>
      <c r="H1724" s="631" t="s">
        <v>4336</v>
      </c>
      <c r="I1724" s="631" t="s">
        <v>13773</v>
      </c>
      <c r="J1724" s="631" t="s">
        <v>2133</v>
      </c>
      <c r="K1724" s="559"/>
    </row>
    <row r="1725" spans="6:11" s="339" customFormat="1" ht="16.5" customHeight="1">
      <c r="F1725" s="559"/>
      <c r="G1725" s="631" t="s">
        <v>57</v>
      </c>
      <c r="H1725" s="631" t="s">
        <v>4337</v>
      </c>
      <c r="I1725" s="631" t="s">
        <v>13774</v>
      </c>
      <c r="J1725" s="631" t="s">
        <v>2133</v>
      </c>
      <c r="K1725" s="559"/>
    </row>
    <row r="1726" spans="6:11" s="339" customFormat="1" ht="16.5" customHeight="1">
      <c r="F1726" s="559"/>
      <c r="G1726" s="631" t="s">
        <v>57</v>
      </c>
      <c r="H1726" s="631" t="s">
        <v>4338</v>
      </c>
      <c r="I1726" s="631" t="s">
        <v>13775</v>
      </c>
      <c r="J1726" s="631" t="s">
        <v>2133</v>
      </c>
      <c r="K1726" s="559"/>
    </row>
    <row r="1727" spans="6:11" s="339" customFormat="1" ht="16.5" customHeight="1">
      <c r="F1727" s="559"/>
      <c r="G1727" s="631" t="s">
        <v>57</v>
      </c>
      <c r="H1727" s="631" t="s">
        <v>4339</v>
      </c>
      <c r="I1727" s="631" t="s">
        <v>13776</v>
      </c>
      <c r="J1727" s="631" t="s">
        <v>2133</v>
      </c>
      <c r="K1727" s="559"/>
    </row>
    <row r="1728" spans="6:11" s="339" customFormat="1" ht="16.5" customHeight="1">
      <c r="F1728" s="559"/>
      <c r="G1728" s="631" t="s">
        <v>57</v>
      </c>
      <c r="H1728" s="631" t="s">
        <v>4340</v>
      </c>
      <c r="I1728" s="631" t="s">
        <v>13777</v>
      </c>
      <c r="J1728" s="631" t="s">
        <v>2133</v>
      </c>
      <c r="K1728" s="559"/>
    </row>
    <row r="1729" spans="6:11" s="339" customFormat="1" ht="16.5" customHeight="1">
      <c r="F1729" s="559"/>
      <c r="G1729" s="631" t="s">
        <v>57</v>
      </c>
      <c r="H1729" s="631" t="s">
        <v>4341</v>
      </c>
      <c r="I1729" s="631" t="s">
        <v>13778</v>
      </c>
      <c r="J1729" s="631" t="s">
        <v>2133</v>
      </c>
      <c r="K1729" s="559"/>
    </row>
    <row r="1730" spans="6:11" s="339" customFormat="1" ht="16.5" customHeight="1">
      <c r="F1730" s="559"/>
      <c r="G1730" s="631" t="s">
        <v>57</v>
      </c>
      <c r="H1730" s="631" t="s">
        <v>4342</v>
      </c>
      <c r="I1730" s="631" t="s">
        <v>13779</v>
      </c>
      <c r="J1730" s="631" t="s">
        <v>2133</v>
      </c>
      <c r="K1730" s="559"/>
    </row>
    <row r="1731" spans="6:11" s="339" customFormat="1" ht="16.5" customHeight="1">
      <c r="F1731" s="559"/>
      <c r="G1731" s="631" t="s">
        <v>57</v>
      </c>
      <c r="H1731" s="631" t="s">
        <v>4343</v>
      </c>
      <c r="I1731" s="631" t="s">
        <v>13780</v>
      </c>
      <c r="J1731" s="631" t="s">
        <v>2133</v>
      </c>
      <c r="K1731" s="559"/>
    </row>
    <row r="1732" spans="6:11" s="339" customFormat="1" ht="16.5" customHeight="1">
      <c r="F1732" s="559"/>
      <c r="G1732" s="631" t="s">
        <v>57</v>
      </c>
      <c r="H1732" s="631" t="s">
        <v>4344</v>
      </c>
      <c r="I1732" s="631" t="s">
        <v>13781</v>
      </c>
      <c r="J1732" s="631" t="s">
        <v>2133</v>
      </c>
      <c r="K1732" s="559"/>
    </row>
    <row r="1733" spans="6:11" s="339" customFormat="1" ht="16.5" customHeight="1">
      <c r="F1733" s="559"/>
      <c r="G1733" s="631" t="s">
        <v>57</v>
      </c>
      <c r="H1733" s="631" t="s">
        <v>4345</v>
      </c>
      <c r="I1733" s="631" t="s">
        <v>13782</v>
      </c>
      <c r="J1733" s="631" t="s">
        <v>2133</v>
      </c>
      <c r="K1733" s="559"/>
    </row>
    <row r="1734" spans="6:11" s="339" customFormat="1" ht="16.5" customHeight="1">
      <c r="F1734" s="559"/>
      <c r="G1734" s="631" t="s">
        <v>57</v>
      </c>
      <c r="H1734" s="631" t="s">
        <v>4346</v>
      </c>
      <c r="I1734" s="631" t="s">
        <v>13783</v>
      </c>
      <c r="J1734" s="631" t="s">
        <v>2133</v>
      </c>
      <c r="K1734" s="559"/>
    </row>
    <row r="1735" spans="6:11" s="339" customFormat="1" ht="16.5" customHeight="1">
      <c r="F1735" s="559"/>
      <c r="G1735" s="631" t="s">
        <v>57</v>
      </c>
      <c r="H1735" s="631" t="s">
        <v>4347</v>
      </c>
      <c r="I1735" s="631" t="s">
        <v>13784</v>
      </c>
      <c r="J1735" s="631" t="s">
        <v>2133</v>
      </c>
      <c r="K1735" s="559"/>
    </row>
    <row r="1736" spans="6:11" s="339" customFormat="1" ht="16.5" customHeight="1">
      <c r="F1736" s="559"/>
      <c r="G1736" s="631" t="s">
        <v>57</v>
      </c>
      <c r="H1736" s="631" t="s">
        <v>4348</v>
      </c>
      <c r="I1736" s="631" t="s">
        <v>13785</v>
      </c>
      <c r="J1736" s="631" t="s">
        <v>2133</v>
      </c>
      <c r="K1736" s="559"/>
    </row>
    <row r="1737" spans="6:11" s="339" customFormat="1" ht="16.5" customHeight="1">
      <c r="F1737" s="559"/>
      <c r="G1737" s="631" t="s">
        <v>57</v>
      </c>
      <c r="H1737" s="631" t="s">
        <v>4349</v>
      </c>
      <c r="I1737" s="631" t="s">
        <v>7452</v>
      </c>
      <c r="J1737" s="631" t="s">
        <v>2133</v>
      </c>
      <c r="K1737" s="559"/>
    </row>
    <row r="1738" spans="6:11" s="339" customFormat="1" ht="16.5" customHeight="1">
      <c r="F1738" s="559"/>
      <c r="G1738" s="631" t="s">
        <v>57</v>
      </c>
      <c r="H1738" s="631" t="s">
        <v>4350</v>
      </c>
      <c r="I1738" s="631" t="s">
        <v>13786</v>
      </c>
      <c r="J1738" s="631" t="s">
        <v>2133</v>
      </c>
      <c r="K1738" s="559"/>
    </row>
    <row r="1739" spans="6:11" s="339" customFormat="1" ht="16.5" customHeight="1">
      <c r="F1739" s="559"/>
      <c r="G1739" s="631" t="s">
        <v>57</v>
      </c>
      <c r="H1739" s="631" t="s">
        <v>4351</v>
      </c>
      <c r="I1739" s="631" t="s">
        <v>13787</v>
      </c>
      <c r="J1739" s="631" t="s">
        <v>2133</v>
      </c>
      <c r="K1739" s="559"/>
    </row>
    <row r="1740" spans="6:11" s="339" customFormat="1" ht="16.5" customHeight="1">
      <c r="F1740" s="559"/>
      <c r="G1740" s="631" t="s">
        <v>57</v>
      </c>
      <c r="H1740" s="631" t="s">
        <v>4352</v>
      </c>
      <c r="I1740" s="631" t="s">
        <v>13788</v>
      </c>
      <c r="J1740" s="631" t="s">
        <v>2133</v>
      </c>
      <c r="K1740" s="559"/>
    </row>
    <row r="1741" spans="6:11" s="339" customFormat="1" ht="16.5" customHeight="1">
      <c r="F1741" s="559"/>
      <c r="G1741" s="631" t="s">
        <v>57</v>
      </c>
      <c r="H1741" s="631" t="s">
        <v>4353</v>
      </c>
      <c r="I1741" s="631" t="s">
        <v>13789</v>
      </c>
      <c r="J1741" s="631" t="s">
        <v>2133</v>
      </c>
      <c r="K1741" s="559"/>
    </row>
    <row r="1742" spans="6:11" s="339" customFormat="1" ht="16.5" customHeight="1">
      <c r="F1742" s="559"/>
      <c r="G1742" s="631" t="s">
        <v>57</v>
      </c>
      <c r="H1742" s="631" t="s">
        <v>4354</v>
      </c>
      <c r="I1742" s="631" t="s">
        <v>13790</v>
      </c>
      <c r="J1742" s="631" t="s">
        <v>2133</v>
      </c>
      <c r="K1742" s="559"/>
    </row>
    <row r="1743" spans="6:11" s="339" customFormat="1" ht="16.5" customHeight="1">
      <c r="F1743" s="559"/>
      <c r="G1743" s="631" t="s">
        <v>57</v>
      </c>
      <c r="H1743" s="631" t="s">
        <v>4355</v>
      </c>
      <c r="I1743" s="631" t="s">
        <v>13791</v>
      </c>
      <c r="J1743" s="631" t="s">
        <v>2133</v>
      </c>
      <c r="K1743" s="559"/>
    </row>
    <row r="1744" spans="6:11" s="339" customFormat="1" ht="16.5" customHeight="1">
      <c r="F1744" s="559"/>
      <c r="G1744" s="631" t="s">
        <v>57</v>
      </c>
      <c r="H1744" s="631" t="s">
        <v>4356</v>
      </c>
      <c r="I1744" s="631" t="s">
        <v>13792</v>
      </c>
      <c r="J1744" s="631" t="s">
        <v>2133</v>
      </c>
      <c r="K1744" s="559"/>
    </row>
    <row r="1745" spans="6:11" s="339" customFormat="1" ht="16.5" customHeight="1">
      <c r="F1745" s="559"/>
      <c r="G1745" s="631" t="s">
        <v>57</v>
      </c>
      <c r="H1745" s="631" t="s">
        <v>4357</v>
      </c>
      <c r="I1745" s="631" t="s">
        <v>13793</v>
      </c>
      <c r="J1745" s="631" t="s">
        <v>2133</v>
      </c>
      <c r="K1745" s="559"/>
    </row>
    <row r="1746" spans="6:11" s="339" customFormat="1" ht="16.5" customHeight="1">
      <c r="F1746" s="559"/>
      <c r="G1746" s="631" t="s">
        <v>57</v>
      </c>
      <c r="H1746" s="631" t="s">
        <v>4358</v>
      </c>
      <c r="I1746" s="631" t="s">
        <v>13794</v>
      </c>
      <c r="J1746" s="631" t="s">
        <v>2133</v>
      </c>
      <c r="K1746" s="559"/>
    </row>
    <row r="1747" spans="6:11" s="339" customFormat="1" ht="16.5" customHeight="1">
      <c r="F1747" s="559"/>
      <c r="G1747" s="631" t="s">
        <v>57</v>
      </c>
      <c r="H1747" s="631" t="s">
        <v>4359</v>
      </c>
      <c r="I1747" s="631" t="s">
        <v>13795</v>
      </c>
      <c r="J1747" s="631" t="s">
        <v>2133</v>
      </c>
      <c r="K1747" s="559"/>
    </row>
    <row r="1748" spans="6:11" s="339" customFormat="1" ht="16.5" customHeight="1">
      <c r="F1748" s="559"/>
      <c r="G1748" s="631" t="s">
        <v>57</v>
      </c>
      <c r="H1748" s="631" t="s">
        <v>4360</v>
      </c>
      <c r="I1748" s="631" t="s">
        <v>13796</v>
      </c>
      <c r="J1748" s="631" t="s">
        <v>2133</v>
      </c>
      <c r="K1748" s="559"/>
    </row>
    <row r="1749" spans="6:11" s="339" customFormat="1" ht="16.5" customHeight="1">
      <c r="F1749" s="559"/>
      <c r="G1749" s="631" t="s">
        <v>57</v>
      </c>
      <c r="H1749" s="631" t="s">
        <v>4361</v>
      </c>
      <c r="I1749" s="631" t="s">
        <v>13797</v>
      </c>
      <c r="J1749" s="631" t="s">
        <v>2133</v>
      </c>
      <c r="K1749" s="559"/>
    </row>
    <row r="1750" spans="6:11" s="339" customFormat="1" ht="16.5" customHeight="1">
      <c r="F1750" s="559"/>
      <c r="G1750" s="631" t="s">
        <v>57</v>
      </c>
      <c r="H1750" s="631" t="s">
        <v>4362</v>
      </c>
      <c r="I1750" s="631" t="s">
        <v>13798</v>
      </c>
      <c r="J1750" s="631" t="s">
        <v>2133</v>
      </c>
      <c r="K1750" s="559"/>
    </row>
    <row r="1751" spans="6:11" s="339" customFormat="1" ht="16.5" customHeight="1">
      <c r="F1751" s="559"/>
      <c r="G1751" s="631" t="s">
        <v>57</v>
      </c>
      <c r="H1751" s="631" t="s">
        <v>4363</v>
      </c>
      <c r="I1751" s="631" t="s">
        <v>13799</v>
      </c>
      <c r="J1751" s="631" t="s">
        <v>2133</v>
      </c>
      <c r="K1751" s="559"/>
    </row>
    <row r="1752" spans="6:11" s="339" customFormat="1" ht="16.5" customHeight="1">
      <c r="F1752" s="559"/>
      <c r="G1752" s="631" t="s">
        <v>57</v>
      </c>
      <c r="H1752" s="631" t="s">
        <v>4364</v>
      </c>
      <c r="I1752" s="631" t="s">
        <v>13800</v>
      </c>
      <c r="J1752" s="631" t="s">
        <v>2133</v>
      </c>
      <c r="K1752" s="559"/>
    </row>
    <row r="1753" spans="6:11" s="339" customFormat="1" ht="16.5" customHeight="1">
      <c r="F1753" s="559"/>
      <c r="G1753" s="631" t="s">
        <v>57</v>
      </c>
      <c r="H1753" s="631" t="s">
        <v>4365</v>
      </c>
      <c r="I1753" s="631" t="s">
        <v>13801</v>
      </c>
      <c r="J1753" s="631" t="s">
        <v>2133</v>
      </c>
      <c r="K1753" s="559"/>
    </row>
    <row r="1754" spans="6:11" s="339" customFormat="1" ht="16.5" customHeight="1">
      <c r="F1754" s="559"/>
      <c r="G1754" s="631" t="s">
        <v>57</v>
      </c>
      <c r="H1754" s="631" t="s">
        <v>4366</v>
      </c>
      <c r="I1754" s="631" t="s">
        <v>13802</v>
      </c>
      <c r="J1754" s="631" t="s">
        <v>2133</v>
      </c>
      <c r="K1754" s="559"/>
    </row>
    <row r="1755" spans="6:11" s="339" customFormat="1" ht="16.5" customHeight="1">
      <c r="F1755" s="559"/>
      <c r="G1755" s="631" t="s">
        <v>57</v>
      </c>
      <c r="H1755" s="631" t="s">
        <v>3357</v>
      </c>
      <c r="I1755" s="631" t="s">
        <v>7454</v>
      </c>
      <c r="J1755" s="631" t="s">
        <v>2133</v>
      </c>
      <c r="K1755" s="559"/>
    </row>
    <row r="1756" spans="6:11" s="339" customFormat="1" ht="16.5" customHeight="1">
      <c r="F1756" s="559"/>
      <c r="G1756" s="631" t="s">
        <v>57</v>
      </c>
      <c r="H1756" s="631" t="s">
        <v>4367</v>
      </c>
      <c r="I1756" s="631" t="s">
        <v>13803</v>
      </c>
      <c r="J1756" s="631" t="s">
        <v>2133</v>
      </c>
      <c r="K1756" s="559"/>
    </row>
    <row r="1757" spans="6:11" s="339" customFormat="1" ht="16.5" customHeight="1">
      <c r="F1757" s="559"/>
      <c r="G1757" s="631" t="s">
        <v>57</v>
      </c>
      <c r="H1757" s="631" t="s">
        <v>4368</v>
      </c>
      <c r="I1757" s="631" t="s">
        <v>13804</v>
      </c>
      <c r="J1757" s="631" t="s">
        <v>2133</v>
      </c>
      <c r="K1757" s="559"/>
    </row>
    <row r="1758" spans="6:11" s="339" customFormat="1" ht="16.5" customHeight="1">
      <c r="F1758" s="559"/>
      <c r="G1758" s="631" t="s">
        <v>57</v>
      </c>
      <c r="H1758" s="631" t="s">
        <v>4369</v>
      </c>
      <c r="I1758" s="631" t="s">
        <v>13805</v>
      </c>
      <c r="J1758" s="631" t="s">
        <v>2133</v>
      </c>
      <c r="K1758" s="559"/>
    </row>
    <row r="1759" spans="6:11" s="339" customFormat="1" ht="16.5" customHeight="1">
      <c r="F1759" s="559"/>
      <c r="G1759" s="631" t="s">
        <v>57</v>
      </c>
      <c r="H1759" s="631" t="s">
        <v>4370</v>
      </c>
      <c r="I1759" s="631" t="s">
        <v>13806</v>
      </c>
      <c r="J1759" s="631" t="s">
        <v>2133</v>
      </c>
      <c r="K1759" s="559"/>
    </row>
    <row r="1760" spans="6:11" s="339" customFormat="1" ht="16.5" customHeight="1">
      <c r="F1760" s="559"/>
      <c r="G1760" s="631" t="s">
        <v>57</v>
      </c>
      <c r="H1760" s="631" t="s">
        <v>4371</v>
      </c>
      <c r="I1760" s="631" t="s">
        <v>13807</v>
      </c>
      <c r="J1760" s="631" t="s">
        <v>2133</v>
      </c>
      <c r="K1760" s="559"/>
    </row>
    <row r="1761" spans="6:11" s="339" customFormat="1" ht="16.5" customHeight="1">
      <c r="F1761" s="559"/>
      <c r="G1761" s="631" t="s">
        <v>57</v>
      </c>
      <c r="H1761" s="631" t="s">
        <v>4372</v>
      </c>
      <c r="I1761" s="631" t="s">
        <v>13808</v>
      </c>
      <c r="J1761" s="631" t="s">
        <v>2133</v>
      </c>
      <c r="K1761" s="559"/>
    </row>
    <row r="1762" spans="6:11" s="339" customFormat="1" ht="16.5" customHeight="1">
      <c r="F1762" s="559"/>
      <c r="G1762" s="631" t="s">
        <v>57</v>
      </c>
      <c r="H1762" s="631" t="s">
        <v>4373</v>
      </c>
      <c r="I1762" s="631" t="s">
        <v>13809</v>
      </c>
      <c r="J1762" s="631" t="s">
        <v>2133</v>
      </c>
      <c r="K1762" s="559"/>
    </row>
    <row r="1763" spans="6:11" s="339" customFormat="1" ht="16.5" customHeight="1">
      <c r="F1763" s="559"/>
      <c r="G1763" s="631" t="s">
        <v>57</v>
      </c>
      <c r="H1763" s="631" t="s">
        <v>4374</v>
      </c>
      <c r="I1763" s="631" t="s">
        <v>13810</v>
      </c>
      <c r="J1763" s="631" t="s">
        <v>2133</v>
      </c>
      <c r="K1763" s="559"/>
    </row>
    <row r="1764" spans="6:11" s="339" customFormat="1" ht="16.5" customHeight="1">
      <c r="F1764" s="559"/>
      <c r="G1764" s="631" t="s">
        <v>57</v>
      </c>
      <c r="H1764" s="631" t="s">
        <v>4375</v>
      </c>
      <c r="I1764" s="631" t="s">
        <v>13811</v>
      </c>
      <c r="J1764" s="631" t="s">
        <v>2133</v>
      </c>
      <c r="K1764" s="559"/>
    </row>
    <row r="1765" spans="6:11" s="339" customFormat="1" ht="16.5" customHeight="1">
      <c r="F1765" s="559"/>
      <c r="G1765" s="631" t="s">
        <v>57</v>
      </c>
      <c r="H1765" s="631" t="s">
        <v>4376</v>
      </c>
      <c r="I1765" s="631" t="s">
        <v>13812</v>
      </c>
      <c r="J1765" s="631" t="s">
        <v>2133</v>
      </c>
      <c r="K1765" s="559"/>
    </row>
    <row r="1766" spans="6:11" s="339" customFormat="1" ht="16.5" customHeight="1">
      <c r="F1766" s="559"/>
      <c r="G1766" s="631" t="s">
        <v>57</v>
      </c>
      <c r="H1766" s="631" t="s">
        <v>4377</v>
      </c>
      <c r="I1766" s="631" t="s">
        <v>13813</v>
      </c>
      <c r="J1766" s="631" t="s">
        <v>2133</v>
      </c>
      <c r="K1766" s="559"/>
    </row>
    <row r="1767" spans="6:11" s="339" customFormat="1" ht="16.5" customHeight="1">
      <c r="F1767" s="559"/>
      <c r="G1767" s="631" t="s">
        <v>57</v>
      </c>
      <c r="H1767" s="631" t="s">
        <v>4378</v>
      </c>
      <c r="I1767" s="631" t="s">
        <v>13814</v>
      </c>
      <c r="J1767" s="631" t="s">
        <v>2133</v>
      </c>
      <c r="K1767" s="559"/>
    </row>
    <row r="1768" spans="6:11" s="339" customFormat="1" ht="16.5" customHeight="1">
      <c r="F1768" s="559"/>
      <c r="G1768" s="631" t="s">
        <v>57</v>
      </c>
      <c r="H1768" s="631" t="s">
        <v>4379</v>
      </c>
      <c r="I1768" s="631" t="s">
        <v>13815</v>
      </c>
      <c r="J1768" s="631" t="s">
        <v>2133</v>
      </c>
      <c r="K1768" s="559"/>
    </row>
    <row r="1769" spans="6:11" s="339" customFormat="1" ht="16.5" customHeight="1">
      <c r="F1769" s="559"/>
      <c r="G1769" s="631" t="s">
        <v>57</v>
      </c>
      <c r="H1769" s="631" t="s">
        <v>4380</v>
      </c>
      <c r="I1769" s="631" t="s">
        <v>13816</v>
      </c>
      <c r="J1769" s="631" t="s">
        <v>2133</v>
      </c>
      <c r="K1769" s="559"/>
    </row>
    <row r="1770" spans="6:11" s="339" customFormat="1" ht="16.5" customHeight="1">
      <c r="F1770" s="559"/>
      <c r="G1770" s="631" t="s">
        <v>57</v>
      </c>
      <c r="H1770" s="631" t="s">
        <v>4381</v>
      </c>
      <c r="I1770" s="631" t="s">
        <v>13817</v>
      </c>
      <c r="J1770" s="631" t="s">
        <v>2133</v>
      </c>
      <c r="K1770" s="559"/>
    </row>
    <row r="1771" spans="6:11" s="339" customFormat="1" ht="16.5" customHeight="1">
      <c r="F1771" s="559"/>
      <c r="G1771" s="631" t="s">
        <v>57</v>
      </c>
      <c r="H1771" s="631" t="s">
        <v>4382</v>
      </c>
      <c r="I1771" s="631" t="s">
        <v>13818</v>
      </c>
      <c r="J1771" s="631" t="s">
        <v>2133</v>
      </c>
      <c r="K1771" s="559"/>
    </row>
    <row r="1772" spans="6:11" s="339" customFormat="1" ht="16.5" customHeight="1">
      <c r="F1772" s="559"/>
      <c r="G1772" s="631" t="s">
        <v>57</v>
      </c>
      <c r="H1772" s="631" t="s">
        <v>3358</v>
      </c>
      <c r="I1772" s="631" t="s">
        <v>12314</v>
      </c>
      <c r="J1772" s="631" t="s">
        <v>2133</v>
      </c>
      <c r="K1772" s="559"/>
    </row>
    <row r="1773" spans="6:11" s="339" customFormat="1" ht="16.5" customHeight="1">
      <c r="F1773" s="559"/>
      <c r="G1773" s="631" t="s">
        <v>57</v>
      </c>
      <c r="H1773" s="631" t="s">
        <v>4383</v>
      </c>
      <c r="I1773" s="631" t="s">
        <v>13819</v>
      </c>
      <c r="J1773" s="631" t="s">
        <v>2133</v>
      </c>
      <c r="K1773" s="559"/>
    </row>
    <row r="1774" spans="6:11" s="339" customFormat="1" ht="16.5" customHeight="1">
      <c r="F1774" s="559"/>
      <c r="G1774" s="631" t="s">
        <v>57</v>
      </c>
      <c r="H1774" s="631" t="s">
        <v>3359</v>
      </c>
      <c r="I1774" s="631" t="s">
        <v>12315</v>
      </c>
      <c r="J1774" s="631" t="s">
        <v>2133</v>
      </c>
      <c r="K1774" s="559"/>
    </row>
    <row r="1775" spans="6:11" s="339" customFormat="1" ht="16.5" customHeight="1">
      <c r="F1775" s="559"/>
      <c r="G1775" s="631" t="s">
        <v>57</v>
      </c>
      <c r="H1775" s="631" t="s">
        <v>4384</v>
      </c>
      <c r="I1775" s="631" t="s">
        <v>13820</v>
      </c>
      <c r="J1775" s="631" t="s">
        <v>2133</v>
      </c>
      <c r="K1775" s="559"/>
    </row>
    <row r="1776" spans="6:11" s="339" customFormat="1" ht="16.5" customHeight="1">
      <c r="F1776" s="559"/>
      <c r="G1776" s="631" t="s">
        <v>57</v>
      </c>
      <c r="H1776" s="631" t="s">
        <v>4385</v>
      </c>
      <c r="I1776" s="631" t="s">
        <v>13821</v>
      </c>
      <c r="J1776" s="631" t="s">
        <v>2133</v>
      </c>
      <c r="K1776" s="559"/>
    </row>
    <row r="1777" spans="6:11" s="339" customFormat="1" ht="16.5" customHeight="1">
      <c r="F1777" s="559"/>
      <c r="G1777" s="631" t="s">
        <v>57</v>
      </c>
      <c r="H1777" s="631" t="s">
        <v>3360</v>
      </c>
      <c r="I1777" s="631" t="s">
        <v>12316</v>
      </c>
      <c r="J1777" s="631" t="s">
        <v>2133</v>
      </c>
      <c r="K1777" s="559"/>
    </row>
    <row r="1778" spans="6:11" s="339" customFormat="1" ht="16.5" customHeight="1">
      <c r="F1778" s="559"/>
      <c r="G1778" s="631" t="s">
        <v>57</v>
      </c>
      <c r="H1778" s="631" t="s">
        <v>3361</v>
      </c>
      <c r="I1778" s="631" t="s">
        <v>12317</v>
      </c>
      <c r="J1778" s="631" t="s">
        <v>2133</v>
      </c>
      <c r="K1778" s="559"/>
    </row>
    <row r="1779" spans="6:11" s="339" customFormat="1" ht="16.5" customHeight="1">
      <c r="F1779" s="559"/>
      <c r="G1779" s="631" t="s">
        <v>57</v>
      </c>
      <c r="H1779" s="631" t="s">
        <v>3362</v>
      </c>
      <c r="I1779" s="631" t="s">
        <v>12318</v>
      </c>
      <c r="J1779" s="631" t="s">
        <v>2133</v>
      </c>
      <c r="K1779" s="559"/>
    </row>
    <row r="1780" spans="6:11" s="339" customFormat="1" ht="16.5" customHeight="1">
      <c r="F1780" s="559"/>
      <c r="G1780" s="631" t="s">
        <v>57</v>
      </c>
      <c r="H1780" s="631" t="s">
        <v>3364</v>
      </c>
      <c r="I1780" s="631" t="s">
        <v>12319</v>
      </c>
      <c r="J1780" s="631" t="s">
        <v>2133</v>
      </c>
      <c r="K1780" s="559"/>
    </row>
    <row r="1781" spans="6:11" s="339" customFormat="1" ht="16.5" customHeight="1">
      <c r="F1781" s="559"/>
      <c r="G1781" s="631" t="s">
        <v>57</v>
      </c>
      <c r="H1781" s="631" t="s">
        <v>3366</v>
      </c>
      <c r="I1781" s="631" t="s">
        <v>12320</v>
      </c>
      <c r="J1781" s="631" t="s">
        <v>2133</v>
      </c>
      <c r="K1781" s="559"/>
    </row>
    <row r="1782" spans="6:11" s="339" customFormat="1" ht="16.5" customHeight="1">
      <c r="F1782" s="559"/>
      <c r="G1782" s="631" t="s">
        <v>57</v>
      </c>
      <c r="H1782" s="631" t="s">
        <v>3368</v>
      </c>
      <c r="I1782" s="631" t="s">
        <v>12321</v>
      </c>
      <c r="J1782" s="631" t="s">
        <v>2133</v>
      </c>
      <c r="K1782" s="559"/>
    </row>
    <row r="1783" spans="6:11" s="339" customFormat="1" ht="16.5" customHeight="1">
      <c r="F1783" s="559"/>
      <c r="G1783" s="631" t="s">
        <v>57</v>
      </c>
      <c r="H1783" s="631" t="s">
        <v>3374</v>
      </c>
      <c r="I1783" s="631" t="s">
        <v>12323</v>
      </c>
      <c r="J1783" s="631" t="s">
        <v>2133</v>
      </c>
      <c r="K1783" s="559"/>
    </row>
    <row r="1784" spans="6:11" s="339" customFormat="1" ht="16.5" customHeight="1">
      <c r="F1784" s="559"/>
      <c r="G1784" s="631" t="s">
        <v>57</v>
      </c>
      <c r="H1784" s="631" t="s">
        <v>3376</v>
      </c>
      <c r="I1784" s="631" t="s">
        <v>12324</v>
      </c>
      <c r="J1784" s="631" t="s">
        <v>2133</v>
      </c>
      <c r="K1784" s="559"/>
    </row>
    <row r="1785" spans="6:11" s="339" customFormat="1" ht="16.5" customHeight="1">
      <c r="F1785" s="559"/>
      <c r="G1785" s="631" t="s">
        <v>57</v>
      </c>
      <c r="H1785" s="631" t="s">
        <v>3386</v>
      </c>
      <c r="I1785" s="631" t="s">
        <v>12329</v>
      </c>
      <c r="J1785" s="631" t="s">
        <v>2133</v>
      </c>
      <c r="K1785" s="559"/>
    </row>
    <row r="1786" spans="6:11" s="339" customFormat="1" ht="16.5" customHeight="1">
      <c r="F1786" s="559"/>
      <c r="G1786" s="631" t="s">
        <v>57</v>
      </c>
      <c r="H1786" s="631" t="s">
        <v>3388</v>
      </c>
      <c r="I1786" s="631" t="s">
        <v>12330</v>
      </c>
      <c r="J1786" s="631" t="s">
        <v>2133</v>
      </c>
      <c r="K1786" s="559"/>
    </row>
    <row r="1787" spans="6:11" s="339" customFormat="1" ht="16.5" customHeight="1">
      <c r="F1787" s="559"/>
      <c r="G1787" s="631" t="s">
        <v>57</v>
      </c>
      <c r="H1787" s="631" t="s">
        <v>3390</v>
      </c>
      <c r="I1787" s="631" t="s">
        <v>12331</v>
      </c>
      <c r="J1787" s="631" t="s">
        <v>2133</v>
      </c>
      <c r="K1787" s="559"/>
    </row>
    <row r="1788" spans="6:11" s="339" customFormat="1" ht="16.5" customHeight="1">
      <c r="F1788" s="559"/>
      <c r="G1788" s="631" t="s">
        <v>57</v>
      </c>
      <c r="H1788" s="631" t="s">
        <v>4386</v>
      </c>
      <c r="I1788" s="631" t="s">
        <v>13822</v>
      </c>
      <c r="J1788" s="631" t="s">
        <v>2133</v>
      </c>
      <c r="K1788" s="559"/>
    </row>
    <row r="1789" spans="6:11" s="339" customFormat="1" ht="16.5" customHeight="1">
      <c r="F1789" s="559"/>
      <c r="G1789" s="631" t="s">
        <v>57</v>
      </c>
      <c r="H1789" s="631" t="s">
        <v>3392</v>
      </c>
      <c r="I1789" s="631" t="s">
        <v>12332</v>
      </c>
      <c r="J1789" s="631" t="s">
        <v>2133</v>
      </c>
      <c r="K1789" s="559"/>
    </row>
    <row r="1790" spans="6:11" s="339" customFormat="1" ht="16.5" customHeight="1">
      <c r="F1790" s="559"/>
      <c r="G1790" s="631" t="s">
        <v>57</v>
      </c>
      <c r="H1790" s="631" t="s">
        <v>4387</v>
      </c>
      <c r="I1790" s="631" t="s">
        <v>13823</v>
      </c>
      <c r="J1790" s="631" t="s">
        <v>2133</v>
      </c>
      <c r="K1790" s="559"/>
    </row>
    <row r="1791" spans="6:11" s="339" customFormat="1" ht="16.5" customHeight="1">
      <c r="F1791" s="559"/>
      <c r="G1791" s="631" t="s">
        <v>57</v>
      </c>
      <c r="H1791" s="631" t="s">
        <v>4388</v>
      </c>
      <c r="I1791" s="631" t="s">
        <v>13824</v>
      </c>
      <c r="J1791" s="631" t="s">
        <v>2133</v>
      </c>
      <c r="K1791" s="559"/>
    </row>
    <row r="1792" spans="6:11" s="339" customFormat="1" ht="16.5" customHeight="1">
      <c r="F1792" s="559"/>
      <c r="G1792" s="631" t="s">
        <v>57</v>
      </c>
      <c r="H1792" s="631" t="s">
        <v>3394</v>
      </c>
      <c r="I1792" s="631" t="s">
        <v>7459</v>
      </c>
      <c r="J1792" s="631" t="s">
        <v>2133</v>
      </c>
      <c r="K1792" s="559"/>
    </row>
    <row r="1793" spans="6:11" s="339" customFormat="1" ht="16.5" customHeight="1">
      <c r="F1793" s="559"/>
      <c r="G1793" s="631" t="s">
        <v>57</v>
      </c>
      <c r="H1793" s="631" t="s">
        <v>3396</v>
      </c>
      <c r="I1793" s="631" t="s">
        <v>12333</v>
      </c>
      <c r="J1793" s="631" t="s">
        <v>2133</v>
      </c>
      <c r="K1793" s="559"/>
    </row>
    <row r="1794" spans="6:11" s="339" customFormat="1" ht="16.5" customHeight="1">
      <c r="F1794" s="559"/>
      <c r="G1794" s="631" t="s">
        <v>57</v>
      </c>
      <c r="H1794" s="631" t="s">
        <v>4389</v>
      </c>
      <c r="I1794" s="631" t="s">
        <v>13825</v>
      </c>
      <c r="J1794" s="631" t="s">
        <v>2133</v>
      </c>
      <c r="K1794" s="559"/>
    </row>
    <row r="1795" spans="6:11" s="339" customFormat="1" ht="16.5" customHeight="1">
      <c r="F1795" s="559"/>
      <c r="G1795" s="631" t="s">
        <v>57</v>
      </c>
      <c r="H1795" s="631" t="s">
        <v>3398</v>
      </c>
      <c r="I1795" s="631" t="s">
        <v>12334</v>
      </c>
      <c r="J1795" s="631" t="s">
        <v>2133</v>
      </c>
      <c r="K1795" s="559"/>
    </row>
    <row r="1796" spans="6:11" s="339" customFormat="1" ht="16.5" customHeight="1">
      <c r="F1796" s="559"/>
      <c r="G1796" s="631" t="s">
        <v>57</v>
      </c>
      <c r="H1796" s="631" t="s">
        <v>3400</v>
      </c>
      <c r="I1796" s="631" t="s">
        <v>12335</v>
      </c>
      <c r="J1796" s="631" t="s">
        <v>2133</v>
      </c>
      <c r="K1796" s="559"/>
    </row>
    <row r="1797" spans="6:11" s="339" customFormat="1" ht="16.5" customHeight="1">
      <c r="F1797" s="559"/>
      <c r="G1797" s="631" t="s">
        <v>57</v>
      </c>
      <c r="H1797" s="631" t="s">
        <v>4390</v>
      </c>
      <c r="I1797" s="631" t="s">
        <v>13826</v>
      </c>
      <c r="J1797" s="631" t="s">
        <v>2133</v>
      </c>
      <c r="K1797" s="559"/>
    </row>
    <row r="1798" spans="6:11" s="339" customFormat="1" ht="16.5" customHeight="1">
      <c r="F1798" s="559"/>
      <c r="G1798" s="631" t="s">
        <v>57</v>
      </c>
      <c r="H1798" s="631" t="s">
        <v>3402</v>
      </c>
      <c r="I1798" s="631" t="s">
        <v>12336</v>
      </c>
      <c r="J1798" s="631" t="s">
        <v>2133</v>
      </c>
      <c r="K1798" s="559"/>
    </row>
    <row r="1799" spans="6:11" s="339" customFormat="1" ht="16.5" customHeight="1">
      <c r="F1799" s="559"/>
      <c r="G1799" s="631" t="s">
        <v>57</v>
      </c>
      <c r="H1799" s="631" t="s">
        <v>4391</v>
      </c>
      <c r="I1799" s="631" t="s">
        <v>13827</v>
      </c>
      <c r="J1799" s="631" t="s">
        <v>2133</v>
      </c>
      <c r="K1799" s="559"/>
    </row>
    <row r="1800" spans="6:11" s="339" customFormat="1" ht="16.5" customHeight="1">
      <c r="F1800" s="559"/>
      <c r="G1800" s="631" t="s">
        <v>57</v>
      </c>
      <c r="H1800" s="631" t="s">
        <v>3404</v>
      </c>
      <c r="I1800" s="631" t="s">
        <v>12337</v>
      </c>
      <c r="J1800" s="631" t="s">
        <v>2133</v>
      </c>
      <c r="K1800" s="559"/>
    </row>
    <row r="1801" spans="6:11" s="339" customFormat="1" ht="16.5" customHeight="1">
      <c r="F1801" s="559"/>
      <c r="G1801" s="631" t="s">
        <v>57</v>
      </c>
      <c r="H1801" s="631" t="s">
        <v>4392</v>
      </c>
      <c r="I1801" s="631" t="s">
        <v>13828</v>
      </c>
      <c r="J1801" s="631" t="s">
        <v>2133</v>
      </c>
      <c r="K1801" s="559"/>
    </row>
    <row r="1802" spans="6:11" s="339" customFormat="1" ht="16.5" customHeight="1">
      <c r="F1802" s="559"/>
      <c r="G1802" s="631" t="s">
        <v>57</v>
      </c>
      <c r="H1802" s="631" t="s">
        <v>3406</v>
      </c>
      <c r="I1802" s="631" t="s">
        <v>12338</v>
      </c>
      <c r="J1802" s="631" t="s">
        <v>2133</v>
      </c>
      <c r="K1802" s="559"/>
    </row>
    <row r="1803" spans="6:11" s="339" customFormat="1" ht="16.5" customHeight="1">
      <c r="F1803" s="559"/>
      <c r="G1803" s="631" t="s">
        <v>57</v>
      </c>
      <c r="H1803" s="631" t="s">
        <v>3408</v>
      </c>
      <c r="I1803" s="631" t="s">
        <v>12339</v>
      </c>
      <c r="J1803" s="631" t="s">
        <v>2133</v>
      </c>
      <c r="K1803" s="559"/>
    </row>
    <row r="1804" spans="6:11" s="339" customFormat="1" ht="16.5" customHeight="1">
      <c r="F1804" s="559"/>
      <c r="G1804" s="631" t="s">
        <v>57</v>
      </c>
      <c r="H1804" s="631" t="s">
        <v>4393</v>
      </c>
      <c r="I1804" s="631" t="s">
        <v>13829</v>
      </c>
      <c r="J1804" s="631" t="s">
        <v>2133</v>
      </c>
      <c r="K1804" s="559"/>
    </row>
    <row r="1805" spans="6:11" s="339" customFormat="1" ht="16.5" customHeight="1">
      <c r="F1805" s="559"/>
      <c r="G1805" s="631" t="s">
        <v>57</v>
      </c>
      <c r="H1805" s="631" t="s">
        <v>3410</v>
      </c>
      <c r="I1805" s="631" t="s">
        <v>12340</v>
      </c>
      <c r="J1805" s="631" t="s">
        <v>2133</v>
      </c>
      <c r="K1805" s="559"/>
    </row>
    <row r="1806" spans="6:11" s="339" customFormat="1" ht="16.5" customHeight="1">
      <c r="F1806" s="559"/>
      <c r="G1806" s="631" t="s">
        <v>57</v>
      </c>
      <c r="H1806" s="631" t="s">
        <v>3412</v>
      </c>
      <c r="I1806" s="631" t="s">
        <v>12341</v>
      </c>
      <c r="J1806" s="631" t="s">
        <v>2133</v>
      </c>
      <c r="K1806" s="559"/>
    </row>
    <row r="1807" spans="6:11" s="339" customFormat="1" ht="16.5" customHeight="1">
      <c r="F1807" s="559"/>
      <c r="G1807" s="631" t="s">
        <v>57</v>
      </c>
      <c r="H1807" s="631" t="s">
        <v>3414</v>
      </c>
      <c r="I1807" s="631" t="s">
        <v>12342</v>
      </c>
      <c r="J1807" s="631" t="s">
        <v>2133</v>
      </c>
      <c r="K1807" s="559"/>
    </row>
    <row r="1808" spans="6:11" s="339" customFormat="1" ht="16.5" customHeight="1">
      <c r="F1808" s="559"/>
      <c r="G1808" s="631" t="s">
        <v>57</v>
      </c>
      <c r="H1808" s="631" t="s">
        <v>3416</v>
      </c>
      <c r="I1808" s="631" t="s">
        <v>12343</v>
      </c>
      <c r="J1808" s="631" t="s">
        <v>2133</v>
      </c>
      <c r="K1808" s="559"/>
    </row>
    <row r="1809" spans="6:11" s="339" customFormat="1" ht="16.5" customHeight="1">
      <c r="F1809" s="559"/>
      <c r="G1809" s="631" t="s">
        <v>57</v>
      </c>
      <c r="H1809" s="631" t="s">
        <v>3418</v>
      </c>
      <c r="I1809" s="631" t="s">
        <v>12344</v>
      </c>
      <c r="J1809" s="631" t="s">
        <v>2133</v>
      </c>
      <c r="K1809" s="559"/>
    </row>
    <row r="1810" spans="6:11" s="339" customFormat="1" ht="16.5" customHeight="1">
      <c r="F1810" s="559"/>
      <c r="G1810" s="631" t="s">
        <v>57</v>
      </c>
      <c r="H1810" s="631" t="s">
        <v>3420</v>
      </c>
      <c r="I1810" s="631" t="s">
        <v>12345</v>
      </c>
      <c r="J1810" s="631" t="s">
        <v>2133</v>
      </c>
      <c r="K1810" s="559"/>
    </row>
    <row r="1811" spans="6:11" s="339" customFormat="1" ht="16.5" customHeight="1">
      <c r="F1811" s="559"/>
      <c r="G1811" s="631" t="s">
        <v>57</v>
      </c>
      <c r="H1811" s="631" t="s">
        <v>3422</v>
      </c>
      <c r="I1811" s="631" t="s">
        <v>12346</v>
      </c>
      <c r="J1811" s="631" t="s">
        <v>2133</v>
      </c>
      <c r="K1811" s="559"/>
    </row>
    <row r="1812" spans="6:11" s="339" customFormat="1" ht="16.5" customHeight="1">
      <c r="F1812" s="559"/>
      <c r="G1812" s="631" t="s">
        <v>57</v>
      </c>
      <c r="H1812" s="631" t="s">
        <v>3424</v>
      </c>
      <c r="I1812" s="631" t="s">
        <v>12347</v>
      </c>
      <c r="J1812" s="631" t="s">
        <v>2133</v>
      </c>
      <c r="K1812" s="559"/>
    </row>
    <row r="1813" spans="6:11" s="339" customFormat="1" ht="16.5" customHeight="1">
      <c r="F1813" s="559"/>
      <c r="G1813" s="631" t="s">
        <v>57</v>
      </c>
      <c r="H1813" s="631" t="s">
        <v>3428</v>
      </c>
      <c r="I1813" s="631" t="s">
        <v>12349</v>
      </c>
      <c r="J1813" s="631" t="s">
        <v>2133</v>
      </c>
      <c r="K1813" s="559"/>
    </row>
    <row r="1814" spans="6:11" s="339" customFormat="1" ht="16.5" customHeight="1">
      <c r="F1814" s="559"/>
      <c r="G1814" s="631" t="s">
        <v>57</v>
      </c>
      <c r="H1814" s="631" t="s">
        <v>3442</v>
      </c>
      <c r="I1814" s="631" t="s">
        <v>12356</v>
      </c>
      <c r="J1814" s="631" t="s">
        <v>2133</v>
      </c>
      <c r="K1814" s="559"/>
    </row>
    <row r="1815" spans="6:11" s="339" customFormat="1" ht="16.5" customHeight="1">
      <c r="F1815" s="559"/>
      <c r="G1815" s="631" t="s">
        <v>57</v>
      </c>
      <c r="H1815" s="631" t="s">
        <v>3443</v>
      </c>
      <c r="I1815" s="631" t="s">
        <v>7461</v>
      </c>
      <c r="J1815" s="631" t="s">
        <v>2133</v>
      </c>
      <c r="K1815" s="559"/>
    </row>
    <row r="1816" spans="6:11" s="339" customFormat="1" ht="16.5" customHeight="1">
      <c r="F1816" s="559"/>
      <c r="G1816" s="631" t="s">
        <v>57</v>
      </c>
      <c r="H1816" s="631" t="s">
        <v>3444</v>
      </c>
      <c r="I1816" s="631" t="s">
        <v>12357</v>
      </c>
      <c r="J1816" s="631" t="s">
        <v>2133</v>
      </c>
      <c r="K1816" s="559"/>
    </row>
    <row r="1817" spans="6:11" s="339" customFormat="1" ht="16.5" customHeight="1">
      <c r="F1817" s="559"/>
      <c r="G1817" s="631" t="s">
        <v>57</v>
      </c>
      <c r="H1817" s="631" t="s">
        <v>3448</v>
      </c>
      <c r="I1817" s="631" t="s">
        <v>12358</v>
      </c>
      <c r="J1817" s="631" t="s">
        <v>2133</v>
      </c>
      <c r="K1817" s="559"/>
    </row>
    <row r="1818" spans="6:11" s="339" customFormat="1" ht="16.5" customHeight="1">
      <c r="F1818" s="559"/>
      <c r="G1818" s="631" t="s">
        <v>57</v>
      </c>
      <c r="H1818" s="631" t="s">
        <v>3456</v>
      </c>
      <c r="I1818" s="631" t="s">
        <v>12360</v>
      </c>
      <c r="J1818" s="631" t="s">
        <v>2133</v>
      </c>
      <c r="K1818" s="559"/>
    </row>
    <row r="1819" spans="6:11" s="339" customFormat="1" ht="16.5" customHeight="1">
      <c r="F1819" s="559"/>
      <c r="G1819" s="631" t="s">
        <v>57</v>
      </c>
      <c r="H1819" s="631" t="s">
        <v>3458</v>
      </c>
      <c r="I1819" s="631" t="s">
        <v>12361</v>
      </c>
      <c r="J1819" s="631" t="s">
        <v>2133</v>
      </c>
      <c r="K1819" s="559"/>
    </row>
    <row r="1820" spans="6:11" s="339" customFormat="1" ht="16.5" customHeight="1">
      <c r="F1820" s="559"/>
      <c r="G1820" s="631" t="s">
        <v>57</v>
      </c>
      <c r="H1820" s="631" t="s">
        <v>3459</v>
      </c>
      <c r="I1820" s="631" t="s">
        <v>12362</v>
      </c>
      <c r="J1820" s="631" t="s">
        <v>2133</v>
      </c>
      <c r="K1820" s="559"/>
    </row>
    <row r="1821" spans="6:11" s="339" customFormat="1" ht="16.5" customHeight="1">
      <c r="F1821" s="559"/>
      <c r="G1821" s="631" t="s">
        <v>57</v>
      </c>
      <c r="H1821" s="631" t="s">
        <v>3461</v>
      </c>
      <c r="I1821" s="631" t="s">
        <v>12363</v>
      </c>
      <c r="J1821" s="631" t="s">
        <v>2133</v>
      </c>
      <c r="K1821" s="559"/>
    </row>
    <row r="1822" spans="6:11" s="339" customFormat="1" ht="16.5" customHeight="1">
      <c r="F1822" s="559"/>
      <c r="G1822" s="631" t="s">
        <v>57</v>
      </c>
      <c r="H1822" s="631" t="s">
        <v>3469</v>
      </c>
      <c r="I1822" s="631" t="s">
        <v>12368</v>
      </c>
      <c r="J1822" s="631" t="s">
        <v>2133</v>
      </c>
      <c r="K1822" s="559"/>
    </row>
    <row r="1823" spans="6:11" s="339" customFormat="1" ht="16.5" customHeight="1">
      <c r="F1823" s="559"/>
      <c r="G1823" s="631" t="s">
        <v>57</v>
      </c>
      <c r="H1823" s="631" t="s">
        <v>4394</v>
      </c>
      <c r="I1823" s="631" t="s">
        <v>13830</v>
      </c>
      <c r="J1823" s="631" t="s">
        <v>2133</v>
      </c>
      <c r="K1823" s="559"/>
    </row>
    <row r="1824" spans="6:11" s="339" customFormat="1" ht="16.5" customHeight="1">
      <c r="F1824" s="559"/>
      <c r="G1824" s="631" t="s">
        <v>57</v>
      </c>
      <c r="H1824" s="631" t="s">
        <v>3471</v>
      </c>
      <c r="I1824" s="631" t="s">
        <v>12369</v>
      </c>
      <c r="J1824" s="631" t="s">
        <v>2133</v>
      </c>
      <c r="K1824" s="559"/>
    </row>
    <row r="1825" spans="6:11" s="339" customFormat="1" ht="16.5" customHeight="1">
      <c r="F1825" s="559"/>
      <c r="G1825" s="631" t="s">
        <v>57</v>
      </c>
      <c r="H1825" s="631" t="s">
        <v>4395</v>
      </c>
      <c r="I1825" s="631" t="s">
        <v>13831</v>
      </c>
      <c r="J1825" s="631" t="s">
        <v>2133</v>
      </c>
      <c r="K1825" s="559"/>
    </row>
    <row r="1826" spans="6:11" s="339" customFormat="1" ht="16.5" customHeight="1">
      <c r="F1826" s="559"/>
      <c r="G1826" s="631" t="s">
        <v>57</v>
      </c>
      <c r="H1826" s="631" t="s">
        <v>3473</v>
      </c>
      <c r="I1826" s="631" t="s">
        <v>12370</v>
      </c>
      <c r="J1826" s="631" t="s">
        <v>2133</v>
      </c>
      <c r="K1826" s="559"/>
    </row>
    <row r="1827" spans="6:11" s="339" customFormat="1" ht="16.5" customHeight="1">
      <c r="F1827" s="559"/>
      <c r="G1827" s="631" t="s">
        <v>57</v>
      </c>
      <c r="H1827" s="631" t="s">
        <v>3474</v>
      </c>
      <c r="I1827" s="631" t="s">
        <v>12371</v>
      </c>
      <c r="J1827" s="631" t="s">
        <v>2133</v>
      </c>
      <c r="K1827" s="559"/>
    </row>
    <row r="1828" spans="6:11" s="339" customFormat="1" ht="16.5" customHeight="1">
      <c r="F1828" s="559"/>
      <c r="G1828" s="631" t="s">
        <v>57</v>
      </c>
      <c r="H1828" s="631" t="s">
        <v>4396</v>
      </c>
      <c r="I1828" s="631" t="s">
        <v>13832</v>
      </c>
      <c r="J1828" s="631" t="s">
        <v>2133</v>
      </c>
      <c r="K1828" s="559"/>
    </row>
    <row r="1829" spans="6:11" s="339" customFormat="1" ht="16.5" customHeight="1">
      <c r="F1829" s="559"/>
      <c r="G1829" s="631" t="s">
        <v>57</v>
      </c>
      <c r="H1829" s="631" t="s">
        <v>3476</v>
      </c>
      <c r="I1829" s="631" t="s">
        <v>12372</v>
      </c>
      <c r="J1829" s="631" t="s">
        <v>2133</v>
      </c>
      <c r="K1829" s="559"/>
    </row>
    <row r="1830" spans="6:11" s="339" customFormat="1" ht="16.5" customHeight="1">
      <c r="F1830" s="559"/>
      <c r="G1830" s="631" t="s">
        <v>57</v>
      </c>
      <c r="H1830" s="631" t="s">
        <v>4397</v>
      </c>
      <c r="I1830" s="631" t="s">
        <v>13833</v>
      </c>
      <c r="J1830" s="631" t="s">
        <v>2133</v>
      </c>
      <c r="K1830" s="559"/>
    </row>
    <row r="1831" spans="6:11" s="339" customFormat="1" ht="16.5" customHeight="1">
      <c r="F1831" s="559"/>
      <c r="G1831" s="631" t="s">
        <v>57</v>
      </c>
      <c r="H1831" s="631" t="s">
        <v>3478</v>
      </c>
      <c r="I1831" s="631" t="s">
        <v>12373</v>
      </c>
      <c r="J1831" s="631" t="s">
        <v>2133</v>
      </c>
      <c r="K1831" s="559"/>
    </row>
    <row r="1832" spans="6:11" s="339" customFormat="1" ht="16.5" customHeight="1">
      <c r="F1832" s="559"/>
      <c r="G1832" s="631" t="s">
        <v>57</v>
      </c>
      <c r="H1832" s="631" t="s">
        <v>4398</v>
      </c>
      <c r="I1832" s="631" t="s">
        <v>13834</v>
      </c>
      <c r="J1832" s="631" t="s">
        <v>2133</v>
      </c>
      <c r="K1832" s="559"/>
    </row>
    <row r="1833" spans="6:11" s="339" customFormat="1" ht="16.5" customHeight="1">
      <c r="F1833" s="559"/>
      <c r="G1833" s="631" t="s">
        <v>57</v>
      </c>
      <c r="H1833" s="631" t="s">
        <v>4399</v>
      </c>
      <c r="I1833" s="631" t="s">
        <v>13835</v>
      </c>
      <c r="J1833" s="631" t="s">
        <v>2133</v>
      </c>
      <c r="K1833" s="559"/>
    </row>
    <row r="1834" spans="6:11" s="339" customFormat="1" ht="16.5" customHeight="1">
      <c r="F1834" s="559"/>
      <c r="G1834" s="631" t="s">
        <v>57</v>
      </c>
      <c r="H1834" s="631" t="s">
        <v>3479</v>
      </c>
      <c r="I1834" s="631" t="s">
        <v>12374</v>
      </c>
      <c r="J1834" s="631" t="s">
        <v>2133</v>
      </c>
      <c r="K1834" s="559"/>
    </row>
    <row r="1835" spans="6:11" s="339" customFormat="1" ht="16.5" customHeight="1">
      <c r="F1835" s="559"/>
      <c r="G1835" s="631" t="s">
        <v>57</v>
      </c>
      <c r="H1835" s="631" t="s">
        <v>4400</v>
      </c>
      <c r="I1835" s="631" t="s">
        <v>13836</v>
      </c>
      <c r="J1835" s="631" t="s">
        <v>2133</v>
      </c>
      <c r="K1835" s="559"/>
    </row>
    <row r="1836" spans="6:11" s="339" customFormat="1" ht="16.5" customHeight="1">
      <c r="F1836" s="559"/>
      <c r="G1836" s="631" t="s">
        <v>57</v>
      </c>
      <c r="H1836" s="631" t="s">
        <v>4401</v>
      </c>
      <c r="I1836" s="631" t="s">
        <v>13837</v>
      </c>
      <c r="J1836" s="631" t="s">
        <v>2133</v>
      </c>
      <c r="K1836" s="559"/>
    </row>
    <row r="1837" spans="6:11" s="339" customFormat="1" ht="16.5" customHeight="1">
      <c r="F1837" s="559"/>
      <c r="G1837" s="631" t="s">
        <v>57</v>
      </c>
      <c r="H1837" s="631" t="s">
        <v>4402</v>
      </c>
      <c r="I1837" s="631" t="s">
        <v>13838</v>
      </c>
      <c r="J1837" s="631" t="s">
        <v>2133</v>
      </c>
      <c r="K1837" s="559"/>
    </row>
    <row r="1838" spans="6:11" s="339" customFormat="1" ht="16.5" customHeight="1">
      <c r="F1838" s="559"/>
      <c r="G1838" s="631" t="s">
        <v>57</v>
      </c>
      <c r="H1838" s="631" t="s">
        <v>3481</v>
      </c>
      <c r="I1838" s="631" t="s">
        <v>12375</v>
      </c>
      <c r="J1838" s="631" t="s">
        <v>2133</v>
      </c>
      <c r="K1838" s="559"/>
    </row>
    <row r="1839" spans="6:11" s="339" customFormat="1" ht="16.5" customHeight="1">
      <c r="F1839" s="559"/>
      <c r="G1839" s="631" t="s">
        <v>57</v>
      </c>
      <c r="H1839" s="631" t="s">
        <v>4403</v>
      </c>
      <c r="I1839" s="631" t="s">
        <v>13839</v>
      </c>
      <c r="J1839" s="631" t="s">
        <v>2133</v>
      </c>
      <c r="K1839" s="559"/>
    </row>
    <row r="1840" spans="6:11" s="339" customFormat="1" ht="16.5" customHeight="1">
      <c r="F1840" s="559"/>
      <c r="G1840" s="631" t="s">
        <v>57</v>
      </c>
      <c r="H1840" s="631" t="s">
        <v>4404</v>
      </c>
      <c r="I1840" s="631" t="s">
        <v>13840</v>
      </c>
      <c r="J1840" s="631" t="s">
        <v>2133</v>
      </c>
      <c r="K1840" s="559"/>
    </row>
    <row r="1841" spans="6:11" s="339" customFormat="1" ht="16.5" customHeight="1">
      <c r="F1841" s="559"/>
      <c r="G1841" s="631" t="s">
        <v>57</v>
      </c>
      <c r="H1841" s="631" t="s">
        <v>3483</v>
      </c>
      <c r="I1841" s="631" t="s">
        <v>12376</v>
      </c>
      <c r="J1841" s="631" t="s">
        <v>2133</v>
      </c>
      <c r="K1841" s="559"/>
    </row>
    <row r="1842" spans="6:11" s="339" customFormat="1" ht="16.5" customHeight="1">
      <c r="F1842" s="559"/>
      <c r="G1842" s="631" t="s">
        <v>57</v>
      </c>
      <c r="H1842" s="631" t="s">
        <v>4405</v>
      </c>
      <c r="I1842" s="631" t="s">
        <v>13841</v>
      </c>
      <c r="J1842" s="631" t="s">
        <v>2133</v>
      </c>
      <c r="K1842" s="559"/>
    </row>
    <row r="1843" spans="6:11" s="339" customFormat="1" ht="16.5" customHeight="1">
      <c r="F1843" s="559"/>
      <c r="G1843" s="631" t="s">
        <v>57</v>
      </c>
      <c r="H1843" s="631" t="s">
        <v>4406</v>
      </c>
      <c r="I1843" s="631" t="s">
        <v>13842</v>
      </c>
      <c r="J1843" s="631" t="s">
        <v>2133</v>
      </c>
      <c r="K1843" s="559"/>
    </row>
    <row r="1844" spans="6:11" s="339" customFormat="1" ht="16.5" customHeight="1">
      <c r="F1844" s="559"/>
      <c r="G1844" s="631" t="s">
        <v>57</v>
      </c>
      <c r="H1844" s="631" t="s">
        <v>4407</v>
      </c>
      <c r="I1844" s="631" t="s">
        <v>13843</v>
      </c>
      <c r="J1844" s="631" t="s">
        <v>2133</v>
      </c>
      <c r="K1844" s="559"/>
    </row>
    <row r="1845" spans="6:11" s="339" customFormat="1" ht="16.5" customHeight="1">
      <c r="F1845" s="559"/>
      <c r="G1845" s="631" t="s">
        <v>57</v>
      </c>
      <c r="H1845" s="631" t="s">
        <v>3484</v>
      </c>
      <c r="I1845" s="631" t="s">
        <v>12377</v>
      </c>
      <c r="J1845" s="631" t="s">
        <v>2133</v>
      </c>
      <c r="K1845" s="559"/>
    </row>
    <row r="1846" spans="6:11" s="339" customFormat="1" ht="16.5" customHeight="1">
      <c r="F1846" s="559"/>
      <c r="G1846" s="631" t="s">
        <v>57</v>
      </c>
      <c r="H1846" s="631" t="s">
        <v>4408</v>
      </c>
      <c r="I1846" s="631" t="s">
        <v>13844</v>
      </c>
      <c r="J1846" s="631" t="s">
        <v>2133</v>
      </c>
      <c r="K1846" s="559"/>
    </row>
    <row r="1847" spans="6:11" s="339" customFormat="1" ht="16.5" customHeight="1">
      <c r="F1847" s="559"/>
      <c r="G1847" s="631" t="s">
        <v>57</v>
      </c>
      <c r="H1847" s="631" t="s">
        <v>3486</v>
      </c>
      <c r="I1847" s="631" t="s">
        <v>12378</v>
      </c>
      <c r="J1847" s="631" t="s">
        <v>2133</v>
      </c>
      <c r="K1847" s="559"/>
    </row>
    <row r="1848" spans="6:11" s="339" customFormat="1" ht="16.5" customHeight="1">
      <c r="F1848" s="559"/>
      <c r="G1848" s="631" t="s">
        <v>57</v>
      </c>
      <c r="H1848" s="631" t="s">
        <v>4409</v>
      </c>
      <c r="I1848" s="631" t="s">
        <v>13845</v>
      </c>
      <c r="J1848" s="631" t="s">
        <v>2133</v>
      </c>
      <c r="K1848" s="559"/>
    </row>
    <row r="1849" spans="6:11" s="339" customFormat="1" ht="16.5" customHeight="1">
      <c r="F1849" s="559"/>
      <c r="G1849" s="631" t="s">
        <v>57</v>
      </c>
      <c r="H1849" s="631" t="s">
        <v>3493</v>
      </c>
      <c r="I1849" s="631" t="s">
        <v>12382</v>
      </c>
      <c r="J1849" s="631" t="s">
        <v>2133</v>
      </c>
      <c r="K1849" s="559"/>
    </row>
    <row r="1850" spans="6:11" s="339" customFormat="1" ht="16.5" customHeight="1">
      <c r="F1850" s="559"/>
      <c r="G1850" s="631" t="s">
        <v>57</v>
      </c>
      <c r="H1850" s="631" t="s">
        <v>4410</v>
      </c>
      <c r="I1850" s="631" t="s">
        <v>13846</v>
      </c>
      <c r="J1850" s="631" t="s">
        <v>2133</v>
      </c>
      <c r="K1850" s="559"/>
    </row>
    <row r="1851" spans="6:11" s="339" customFormat="1" ht="16.5" customHeight="1">
      <c r="F1851" s="559"/>
      <c r="G1851" s="631" t="s">
        <v>57</v>
      </c>
      <c r="H1851" s="631" t="s">
        <v>3494</v>
      </c>
      <c r="I1851" s="631" t="s">
        <v>12383</v>
      </c>
      <c r="J1851" s="631" t="s">
        <v>2133</v>
      </c>
      <c r="K1851" s="559"/>
    </row>
    <row r="1852" spans="6:11" s="339" customFormat="1" ht="16.5" customHeight="1">
      <c r="F1852" s="559"/>
      <c r="G1852" s="631" t="s">
        <v>57</v>
      </c>
      <c r="H1852" s="631" t="s">
        <v>4411</v>
      </c>
      <c r="I1852" s="631" t="s">
        <v>13847</v>
      </c>
      <c r="J1852" s="631" t="s">
        <v>2133</v>
      </c>
      <c r="K1852" s="559"/>
    </row>
    <row r="1853" spans="6:11" s="339" customFormat="1" ht="16.5" customHeight="1">
      <c r="F1853" s="559"/>
      <c r="G1853" s="631" t="s">
        <v>57</v>
      </c>
      <c r="H1853" s="631" t="s">
        <v>3496</v>
      </c>
      <c r="I1853" s="631" t="s">
        <v>12384</v>
      </c>
      <c r="J1853" s="631" t="s">
        <v>2133</v>
      </c>
      <c r="K1853" s="559"/>
    </row>
    <row r="1854" spans="6:11" s="339" customFormat="1" ht="16.5" customHeight="1">
      <c r="F1854" s="559"/>
      <c r="G1854" s="631" t="s">
        <v>57</v>
      </c>
      <c r="H1854" s="631" t="s">
        <v>4412</v>
      </c>
      <c r="I1854" s="631" t="s">
        <v>13848</v>
      </c>
      <c r="J1854" s="631" t="s">
        <v>2133</v>
      </c>
      <c r="K1854" s="559"/>
    </row>
    <row r="1855" spans="6:11" s="339" customFormat="1" ht="16.5" customHeight="1">
      <c r="F1855" s="559"/>
      <c r="G1855" s="631" t="s">
        <v>57</v>
      </c>
      <c r="H1855" s="631" t="s">
        <v>3497</v>
      </c>
      <c r="I1855" s="631" t="s">
        <v>12385</v>
      </c>
      <c r="J1855" s="631" t="s">
        <v>2133</v>
      </c>
      <c r="K1855" s="559"/>
    </row>
    <row r="1856" spans="6:11" s="339" customFormat="1" ht="16.5" customHeight="1">
      <c r="F1856" s="559"/>
      <c r="G1856" s="631" t="s">
        <v>57</v>
      </c>
      <c r="H1856" s="631" t="s">
        <v>4413</v>
      </c>
      <c r="I1856" s="631" t="s">
        <v>13849</v>
      </c>
      <c r="J1856" s="631" t="s">
        <v>2133</v>
      </c>
      <c r="K1856" s="559"/>
    </row>
    <row r="1857" spans="6:11" s="339" customFormat="1" ht="16.5" customHeight="1">
      <c r="F1857" s="559"/>
      <c r="G1857" s="631" t="s">
        <v>57</v>
      </c>
      <c r="H1857" s="631" t="s">
        <v>3498</v>
      </c>
      <c r="I1857" s="631" t="s">
        <v>12386</v>
      </c>
      <c r="J1857" s="631" t="s">
        <v>2133</v>
      </c>
      <c r="K1857" s="559"/>
    </row>
    <row r="1858" spans="6:11" s="339" customFormat="1" ht="16.5" customHeight="1">
      <c r="F1858" s="559"/>
      <c r="G1858" s="631" t="s">
        <v>57</v>
      </c>
      <c r="H1858" s="631" t="s">
        <v>4414</v>
      </c>
      <c r="I1858" s="631" t="s">
        <v>13850</v>
      </c>
      <c r="J1858" s="631" t="s">
        <v>2133</v>
      </c>
      <c r="K1858" s="559"/>
    </row>
    <row r="1859" spans="6:11" s="339" customFormat="1" ht="16.5" customHeight="1">
      <c r="F1859" s="559"/>
      <c r="G1859" s="631" t="s">
        <v>57</v>
      </c>
      <c r="H1859" s="631" t="s">
        <v>3500</v>
      </c>
      <c r="I1859" s="631" t="s">
        <v>12387</v>
      </c>
      <c r="J1859" s="631" t="s">
        <v>2133</v>
      </c>
      <c r="K1859" s="559"/>
    </row>
    <row r="1860" spans="6:11" s="339" customFormat="1" ht="16.5" customHeight="1">
      <c r="F1860" s="559"/>
      <c r="G1860" s="631" t="s">
        <v>57</v>
      </c>
      <c r="H1860" s="631" t="s">
        <v>4415</v>
      </c>
      <c r="I1860" s="631" t="s">
        <v>13851</v>
      </c>
      <c r="J1860" s="631" t="s">
        <v>2133</v>
      </c>
      <c r="K1860" s="559"/>
    </row>
    <row r="1861" spans="6:11" s="339" customFormat="1" ht="16.5" customHeight="1">
      <c r="F1861" s="559"/>
      <c r="G1861" s="631" t="s">
        <v>57</v>
      </c>
      <c r="H1861" s="631" t="s">
        <v>4416</v>
      </c>
      <c r="I1861" s="631" t="s">
        <v>13852</v>
      </c>
      <c r="J1861" s="631" t="s">
        <v>2133</v>
      </c>
      <c r="K1861" s="559"/>
    </row>
    <row r="1862" spans="6:11" s="339" customFormat="1" ht="16.5" customHeight="1">
      <c r="F1862" s="559"/>
      <c r="G1862" s="631" t="s">
        <v>57</v>
      </c>
      <c r="H1862" s="631" t="s">
        <v>3502</v>
      </c>
      <c r="I1862" s="631" t="s">
        <v>12388</v>
      </c>
      <c r="J1862" s="631" t="s">
        <v>2133</v>
      </c>
      <c r="K1862" s="559"/>
    </row>
    <row r="1863" spans="6:11" s="339" customFormat="1" ht="16.5" customHeight="1">
      <c r="F1863" s="559"/>
      <c r="G1863" s="631" t="s">
        <v>57</v>
      </c>
      <c r="H1863" s="631" t="s">
        <v>3504</v>
      </c>
      <c r="I1863" s="631" t="s">
        <v>12389</v>
      </c>
      <c r="J1863" s="631" t="s">
        <v>2133</v>
      </c>
      <c r="K1863" s="559"/>
    </row>
    <row r="1864" spans="6:11" s="339" customFormat="1" ht="16.5" customHeight="1">
      <c r="F1864" s="559"/>
      <c r="G1864" s="631" t="s">
        <v>57</v>
      </c>
      <c r="H1864" s="631" t="s">
        <v>4417</v>
      </c>
      <c r="I1864" s="631" t="s">
        <v>13853</v>
      </c>
      <c r="J1864" s="631" t="s">
        <v>2133</v>
      </c>
      <c r="K1864" s="559"/>
    </row>
    <row r="1865" spans="6:11" s="339" customFormat="1" ht="16.5" customHeight="1">
      <c r="F1865" s="559"/>
      <c r="G1865" s="631" t="s">
        <v>57</v>
      </c>
      <c r="H1865" s="631" t="s">
        <v>3506</v>
      </c>
      <c r="I1865" s="631" t="s">
        <v>12390</v>
      </c>
      <c r="J1865" s="631" t="s">
        <v>2133</v>
      </c>
      <c r="K1865" s="559"/>
    </row>
    <row r="1866" spans="6:11" s="339" customFormat="1" ht="16.5" customHeight="1">
      <c r="F1866" s="559"/>
      <c r="G1866" s="631" t="s">
        <v>57</v>
      </c>
      <c r="H1866" s="631" t="s">
        <v>4418</v>
      </c>
      <c r="I1866" s="631" t="s">
        <v>13854</v>
      </c>
      <c r="J1866" s="631" t="s">
        <v>2133</v>
      </c>
      <c r="K1866" s="559"/>
    </row>
    <row r="1867" spans="6:11" s="339" customFormat="1" ht="16.5" customHeight="1">
      <c r="F1867" s="559"/>
      <c r="G1867" s="631" t="s">
        <v>57</v>
      </c>
      <c r="H1867" s="631" t="s">
        <v>3508</v>
      </c>
      <c r="I1867" s="631" t="s">
        <v>12391</v>
      </c>
      <c r="J1867" s="631" t="s">
        <v>2133</v>
      </c>
      <c r="K1867" s="559"/>
    </row>
    <row r="1868" spans="6:11" s="339" customFormat="1" ht="16.5" customHeight="1">
      <c r="F1868" s="559"/>
      <c r="G1868" s="631" t="s">
        <v>57</v>
      </c>
      <c r="H1868" s="631" t="s">
        <v>3510</v>
      </c>
      <c r="I1868" s="631" t="s">
        <v>12392</v>
      </c>
      <c r="J1868" s="631" t="s">
        <v>2133</v>
      </c>
      <c r="K1868" s="559"/>
    </row>
    <row r="1869" spans="6:11" s="339" customFormat="1" ht="16.5" customHeight="1">
      <c r="F1869" s="559"/>
      <c r="G1869" s="631" t="s">
        <v>57</v>
      </c>
      <c r="H1869" s="631" t="s">
        <v>4419</v>
      </c>
      <c r="I1869" s="631" t="s">
        <v>13855</v>
      </c>
      <c r="J1869" s="631" t="s">
        <v>2133</v>
      </c>
      <c r="K1869" s="559"/>
    </row>
    <row r="1870" spans="6:11" s="339" customFormat="1" ht="16.5" customHeight="1">
      <c r="F1870" s="559"/>
      <c r="G1870" s="631" t="s">
        <v>57</v>
      </c>
      <c r="H1870" s="631" t="s">
        <v>3512</v>
      </c>
      <c r="I1870" s="631" t="s">
        <v>12393</v>
      </c>
      <c r="J1870" s="631" t="s">
        <v>2133</v>
      </c>
      <c r="K1870" s="559"/>
    </row>
    <row r="1871" spans="6:11" s="339" customFormat="1" ht="16.5" customHeight="1">
      <c r="F1871" s="559"/>
      <c r="G1871" s="631" t="s">
        <v>57</v>
      </c>
      <c r="H1871" s="631" t="s">
        <v>3514</v>
      </c>
      <c r="I1871" s="631" t="s">
        <v>12394</v>
      </c>
      <c r="J1871" s="631" t="s">
        <v>2133</v>
      </c>
      <c r="K1871" s="559"/>
    </row>
    <row r="1872" spans="6:11" s="339" customFormat="1" ht="16.5" customHeight="1">
      <c r="F1872" s="559"/>
      <c r="G1872" s="631" t="s">
        <v>57</v>
      </c>
      <c r="H1872" s="631" t="s">
        <v>4420</v>
      </c>
      <c r="I1872" s="631" t="s">
        <v>13856</v>
      </c>
      <c r="J1872" s="631" t="s">
        <v>2133</v>
      </c>
      <c r="K1872" s="559"/>
    </row>
    <row r="1873" spans="6:11" s="339" customFormat="1" ht="16.5" customHeight="1">
      <c r="F1873" s="559"/>
      <c r="G1873" s="631" t="s">
        <v>57</v>
      </c>
      <c r="H1873" s="631" t="s">
        <v>4421</v>
      </c>
      <c r="I1873" s="631" t="s">
        <v>13857</v>
      </c>
      <c r="J1873" s="631" t="s">
        <v>2133</v>
      </c>
      <c r="K1873" s="559"/>
    </row>
    <row r="1874" spans="6:11" s="339" customFormat="1" ht="16.5" customHeight="1">
      <c r="F1874" s="559"/>
      <c r="G1874" s="631" t="s">
        <v>57</v>
      </c>
      <c r="H1874" s="631" t="s">
        <v>4422</v>
      </c>
      <c r="I1874" s="631" t="s">
        <v>13858</v>
      </c>
      <c r="J1874" s="631" t="s">
        <v>2133</v>
      </c>
      <c r="K1874" s="559"/>
    </row>
    <row r="1875" spans="6:11" s="339" customFormat="1" ht="16.5" customHeight="1">
      <c r="F1875" s="559"/>
      <c r="G1875" s="631" t="s">
        <v>57</v>
      </c>
      <c r="H1875" s="631" t="s">
        <v>4423</v>
      </c>
      <c r="I1875" s="631" t="s">
        <v>13859</v>
      </c>
      <c r="J1875" s="631" t="s">
        <v>2133</v>
      </c>
      <c r="K1875" s="559"/>
    </row>
    <row r="1876" spans="6:11" s="339" customFormat="1" ht="16.5" customHeight="1">
      <c r="F1876" s="559"/>
      <c r="G1876" s="631" t="s">
        <v>57</v>
      </c>
      <c r="H1876" s="631" t="s">
        <v>4424</v>
      </c>
      <c r="I1876" s="631" t="s">
        <v>13860</v>
      </c>
      <c r="J1876" s="631" t="s">
        <v>2133</v>
      </c>
      <c r="K1876" s="559"/>
    </row>
    <row r="1877" spans="6:11" s="339" customFormat="1" ht="16.5" customHeight="1">
      <c r="F1877" s="559"/>
      <c r="G1877" s="631" t="s">
        <v>57</v>
      </c>
      <c r="H1877" s="631" t="s">
        <v>4425</v>
      </c>
      <c r="I1877" s="631" t="s">
        <v>13861</v>
      </c>
      <c r="J1877" s="631" t="s">
        <v>2133</v>
      </c>
      <c r="K1877" s="559"/>
    </row>
    <row r="1878" spans="6:11" s="339" customFormat="1" ht="16.5" customHeight="1">
      <c r="F1878" s="559"/>
      <c r="G1878" s="631" t="s">
        <v>57</v>
      </c>
      <c r="H1878" s="631" t="s">
        <v>4426</v>
      </c>
      <c r="I1878" s="631" t="s">
        <v>13862</v>
      </c>
      <c r="J1878" s="631" t="s">
        <v>2133</v>
      </c>
      <c r="K1878" s="559"/>
    </row>
    <row r="1879" spans="6:11" s="339" customFormat="1" ht="16.5" customHeight="1">
      <c r="F1879" s="559"/>
      <c r="G1879" s="631" t="s">
        <v>57</v>
      </c>
      <c r="H1879" s="631" t="s">
        <v>4427</v>
      </c>
      <c r="I1879" s="631" t="s">
        <v>13863</v>
      </c>
      <c r="J1879" s="631" t="s">
        <v>2133</v>
      </c>
      <c r="K1879" s="559"/>
    </row>
    <row r="1880" spans="6:11" s="339" customFormat="1" ht="16.5" customHeight="1">
      <c r="F1880" s="559"/>
      <c r="G1880" s="631" t="s">
        <v>57</v>
      </c>
      <c r="H1880" s="631" t="s">
        <v>4428</v>
      </c>
      <c r="I1880" s="631" t="s">
        <v>13864</v>
      </c>
      <c r="J1880" s="631" t="s">
        <v>2133</v>
      </c>
      <c r="K1880" s="559"/>
    </row>
    <row r="1881" spans="6:11" s="339" customFormat="1" ht="16.5" customHeight="1">
      <c r="F1881" s="559"/>
      <c r="G1881" s="631" t="s">
        <v>57</v>
      </c>
      <c r="H1881" s="631" t="s">
        <v>4429</v>
      </c>
      <c r="I1881" s="631" t="s">
        <v>13865</v>
      </c>
      <c r="J1881" s="631" t="s">
        <v>2133</v>
      </c>
      <c r="K1881" s="559"/>
    </row>
    <row r="1882" spans="6:11" s="339" customFormat="1" ht="16.5" customHeight="1">
      <c r="F1882" s="559"/>
      <c r="G1882" s="631" t="s">
        <v>57</v>
      </c>
      <c r="H1882" s="631" t="s">
        <v>4430</v>
      </c>
      <c r="I1882" s="631" t="s">
        <v>13866</v>
      </c>
      <c r="J1882" s="631" t="s">
        <v>2133</v>
      </c>
      <c r="K1882" s="559"/>
    </row>
    <row r="1883" spans="6:11" s="339" customFormat="1" ht="16.5" customHeight="1">
      <c r="F1883" s="559"/>
      <c r="G1883" s="631" t="s">
        <v>57</v>
      </c>
      <c r="H1883" s="631" t="s">
        <v>4431</v>
      </c>
      <c r="I1883" s="631" t="s">
        <v>13867</v>
      </c>
      <c r="J1883" s="631" t="s">
        <v>2133</v>
      </c>
      <c r="K1883" s="559"/>
    </row>
    <row r="1884" spans="6:11" s="339" customFormat="1" ht="16.5" customHeight="1">
      <c r="F1884" s="559"/>
      <c r="G1884" s="631" t="s">
        <v>57</v>
      </c>
      <c r="H1884" s="631" t="s">
        <v>4432</v>
      </c>
      <c r="I1884" s="631" t="s">
        <v>13868</v>
      </c>
      <c r="J1884" s="631" t="s">
        <v>2133</v>
      </c>
      <c r="K1884" s="559"/>
    </row>
    <row r="1885" spans="6:11" s="339" customFormat="1" ht="16.5" customHeight="1">
      <c r="F1885" s="559"/>
      <c r="G1885" s="631" t="s">
        <v>57</v>
      </c>
      <c r="H1885" s="631" t="s">
        <v>3518</v>
      </c>
      <c r="I1885" s="631" t="s">
        <v>12396</v>
      </c>
      <c r="J1885" s="631" t="s">
        <v>2133</v>
      </c>
      <c r="K1885" s="559"/>
    </row>
    <row r="1886" spans="6:11" s="339" customFormat="1" ht="16.5" customHeight="1">
      <c r="F1886" s="559"/>
      <c r="G1886" s="631" t="s">
        <v>57</v>
      </c>
      <c r="H1886" s="631" t="s">
        <v>4433</v>
      </c>
      <c r="I1886" s="631" t="s">
        <v>13869</v>
      </c>
      <c r="J1886" s="631" t="s">
        <v>2133</v>
      </c>
      <c r="K1886" s="559"/>
    </row>
    <row r="1887" spans="6:11" s="339" customFormat="1" ht="16.5" customHeight="1">
      <c r="F1887" s="559"/>
      <c r="G1887" s="631" t="s">
        <v>57</v>
      </c>
      <c r="H1887" s="631" t="s">
        <v>4434</v>
      </c>
      <c r="I1887" s="631" t="s">
        <v>13870</v>
      </c>
      <c r="J1887" s="631" t="s">
        <v>2133</v>
      </c>
      <c r="K1887" s="559"/>
    </row>
    <row r="1888" spans="6:11" s="339" customFormat="1" ht="16.5" customHeight="1">
      <c r="F1888" s="559"/>
      <c r="G1888" s="631" t="s">
        <v>57</v>
      </c>
      <c r="H1888" s="631" t="s">
        <v>4435</v>
      </c>
      <c r="I1888" s="631" t="s">
        <v>13871</v>
      </c>
      <c r="J1888" s="631" t="s">
        <v>2133</v>
      </c>
      <c r="K1888" s="559"/>
    </row>
    <row r="1889" spans="6:11" s="339" customFormat="1" ht="16.5" customHeight="1">
      <c r="F1889" s="559"/>
      <c r="G1889" s="631" t="s">
        <v>57</v>
      </c>
      <c r="H1889" s="631" t="s">
        <v>3520</v>
      </c>
      <c r="I1889" s="631" t="s">
        <v>12397</v>
      </c>
      <c r="J1889" s="631" t="s">
        <v>2133</v>
      </c>
      <c r="K1889" s="559"/>
    </row>
    <row r="1890" spans="6:11" s="339" customFormat="1" ht="16.5" customHeight="1">
      <c r="F1890" s="559"/>
      <c r="G1890" s="631" t="s">
        <v>57</v>
      </c>
      <c r="H1890" s="631" t="s">
        <v>3522</v>
      </c>
      <c r="I1890" s="631" t="s">
        <v>12398</v>
      </c>
      <c r="J1890" s="631" t="s">
        <v>2133</v>
      </c>
      <c r="K1890" s="559"/>
    </row>
    <row r="1891" spans="6:11" s="339" customFormat="1" ht="16.5" customHeight="1">
      <c r="F1891" s="559"/>
      <c r="G1891" s="631" t="s">
        <v>57</v>
      </c>
      <c r="H1891" s="631" t="s">
        <v>3524</v>
      </c>
      <c r="I1891" s="631" t="s">
        <v>12399</v>
      </c>
      <c r="J1891" s="631" t="s">
        <v>2133</v>
      </c>
      <c r="K1891" s="559"/>
    </row>
    <row r="1892" spans="6:11" s="339" customFormat="1" ht="16.5" customHeight="1">
      <c r="F1892" s="559"/>
      <c r="G1892" s="631" t="s">
        <v>57</v>
      </c>
      <c r="H1892" s="631" t="s">
        <v>4436</v>
      </c>
      <c r="I1892" s="631" t="s">
        <v>13872</v>
      </c>
      <c r="J1892" s="631" t="s">
        <v>2133</v>
      </c>
      <c r="K1892" s="559"/>
    </row>
    <row r="1893" spans="6:11" s="339" customFormat="1" ht="16.5" customHeight="1">
      <c r="F1893" s="559"/>
      <c r="G1893" s="631" t="s">
        <v>57</v>
      </c>
      <c r="H1893" s="631" t="s">
        <v>3526</v>
      </c>
      <c r="I1893" s="631" t="s">
        <v>12400</v>
      </c>
      <c r="J1893" s="631" t="s">
        <v>2133</v>
      </c>
      <c r="K1893" s="559"/>
    </row>
    <row r="1894" spans="6:11" s="339" customFormat="1" ht="16.5" customHeight="1">
      <c r="F1894" s="559"/>
      <c r="G1894" s="631" t="s">
        <v>57</v>
      </c>
      <c r="H1894" s="631" t="s">
        <v>4437</v>
      </c>
      <c r="I1894" s="631" t="s">
        <v>13873</v>
      </c>
      <c r="J1894" s="631" t="s">
        <v>2133</v>
      </c>
      <c r="K1894" s="559"/>
    </row>
    <row r="1895" spans="6:11" s="339" customFormat="1" ht="16.5" customHeight="1">
      <c r="F1895" s="559"/>
      <c r="G1895" s="631" t="s">
        <v>57</v>
      </c>
      <c r="H1895" s="631" t="s">
        <v>4438</v>
      </c>
      <c r="I1895" s="631" t="s">
        <v>13874</v>
      </c>
      <c r="J1895" s="631" t="s">
        <v>2133</v>
      </c>
      <c r="K1895" s="559"/>
    </row>
    <row r="1896" spans="6:11" s="339" customFormat="1" ht="16.5" customHeight="1">
      <c r="F1896" s="559"/>
      <c r="G1896" s="631" t="s">
        <v>57</v>
      </c>
      <c r="H1896" s="631" t="s">
        <v>3528</v>
      </c>
      <c r="I1896" s="631" t="s">
        <v>12401</v>
      </c>
      <c r="J1896" s="631" t="s">
        <v>2133</v>
      </c>
      <c r="K1896" s="559"/>
    </row>
    <row r="1897" spans="6:11" s="339" customFormat="1" ht="16.5" customHeight="1">
      <c r="F1897" s="559"/>
      <c r="G1897" s="631" t="s">
        <v>57</v>
      </c>
      <c r="H1897" s="631" t="s">
        <v>4439</v>
      </c>
      <c r="I1897" s="631" t="s">
        <v>13875</v>
      </c>
      <c r="J1897" s="631" t="s">
        <v>2133</v>
      </c>
      <c r="K1897" s="559"/>
    </row>
    <row r="1898" spans="6:11" s="339" customFormat="1" ht="16.5" customHeight="1">
      <c r="F1898" s="559"/>
      <c r="G1898" s="631" t="s">
        <v>57</v>
      </c>
      <c r="H1898" s="631" t="s">
        <v>3530</v>
      </c>
      <c r="I1898" s="631" t="s">
        <v>12402</v>
      </c>
      <c r="J1898" s="631" t="s">
        <v>2133</v>
      </c>
      <c r="K1898" s="559"/>
    </row>
    <row r="1899" spans="6:11" s="339" customFormat="1" ht="16.5" customHeight="1">
      <c r="F1899" s="559"/>
      <c r="G1899" s="631" t="s">
        <v>57</v>
      </c>
      <c r="H1899" s="631" t="s">
        <v>4440</v>
      </c>
      <c r="I1899" s="631" t="s">
        <v>13876</v>
      </c>
      <c r="J1899" s="631" t="s">
        <v>2133</v>
      </c>
      <c r="K1899" s="559"/>
    </row>
    <row r="1900" spans="6:11" s="339" customFormat="1" ht="16.5" customHeight="1">
      <c r="F1900" s="559"/>
      <c r="G1900" s="631" t="s">
        <v>57</v>
      </c>
      <c r="H1900" s="631" t="s">
        <v>4441</v>
      </c>
      <c r="I1900" s="631" t="s">
        <v>13877</v>
      </c>
      <c r="J1900" s="631" t="s">
        <v>2133</v>
      </c>
      <c r="K1900" s="559"/>
    </row>
    <row r="1901" spans="6:11" s="339" customFormat="1" ht="16.5" customHeight="1">
      <c r="F1901" s="559"/>
      <c r="G1901" s="631" t="s">
        <v>57</v>
      </c>
      <c r="H1901" s="631" t="s">
        <v>3532</v>
      </c>
      <c r="I1901" s="631" t="s">
        <v>7471</v>
      </c>
      <c r="J1901" s="631" t="s">
        <v>2133</v>
      </c>
      <c r="K1901" s="559"/>
    </row>
    <row r="1902" spans="6:11" s="339" customFormat="1" ht="16.5" customHeight="1">
      <c r="F1902" s="559"/>
      <c r="G1902" s="631" t="s">
        <v>57</v>
      </c>
      <c r="H1902" s="631" t="s">
        <v>4442</v>
      </c>
      <c r="I1902" s="631" t="s">
        <v>13878</v>
      </c>
      <c r="J1902" s="631" t="s">
        <v>2133</v>
      </c>
      <c r="K1902" s="559"/>
    </row>
    <row r="1903" spans="6:11" s="339" customFormat="1" ht="16.5" customHeight="1">
      <c r="F1903" s="559"/>
      <c r="G1903" s="631" t="s">
        <v>57</v>
      </c>
      <c r="H1903" s="631" t="s">
        <v>3534</v>
      </c>
      <c r="I1903" s="631" t="s">
        <v>12403</v>
      </c>
      <c r="J1903" s="631" t="s">
        <v>2133</v>
      </c>
      <c r="K1903" s="559"/>
    </row>
    <row r="1904" spans="6:11" s="339" customFormat="1" ht="16.5" customHeight="1">
      <c r="F1904" s="559"/>
      <c r="G1904" s="631" t="s">
        <v>57</v>
      </c>
      <c r="H1904" s="631" t="s">
        <v>4443</v>
      </c>
      <c r="I1904" s="631" t="s">
        <v>13879</v>
      </c>
      <c r="J1904" s="631" t="s">
        <v>2133</v>
      </c>
      <c r="K1904" s="559"/>
    </row>
    <row r="1905" spans="6:11" s="339" customFormat="1" ht="16.5" customHeight="1">
      <c r="F1905" s="559"/>
      <c r="G1905" s="631" t="s">
        <v>57</v>
      </c>
      <c r="H1905" s="631" t="s">
        <v>3536</v>
      </c>
      <c r="I1905" s="631" t="s">
        <v>12404</v>
      </c>
      <c r="J1905" s="631" t="s">
        <v>2133</v>
      </c>
      <c r="K1905" s="559"/>
    </row>
    <row r="1906" spans="6:11" s="339" customFormat="1" ht="16.5" customHeight="1">
      <c r="F1906" s="559"/>
      <c r="G1906" s="631" t="s">
        <v>57</v>
      </c>
      <c r="H1906" s="631" t="s">
        <v>3538</v>
      </c>
      <c r="I1906" s="631" t="s">
        <v>12405</v>
      </c>
      <c r="J1906" s="631" t="s">
        <v>2133</v>
      </c>
      <c r="K1906" s="559"/>
    </row>
    <row r="1907" spans="6:11" s="339" customFormat="1" ht="16.5" customHeight="1">
      <c r="F1907" s="559"/>
      <c r="G1907" s="631" t="s">
        <v>57</v>
      </c>
      <c r="H1907" s="631" t="s">
        <v>3540</v>
      </c>
      <c r="I1907" s="631" t="s">
        <v>7473</v>
      </c>
      <c r="J1907" s="631" t="s">
        <v>2133</v>
      </c>
      <c r="K1907" s="559"/>
    </row>
    <row r="1908" spans="6:11" s="339" customFormat="1" ht="16.5" customHeight="1">
      <c r="F1908" s="559"/>
      <c r="G1908" s="631" t="s">
        <v>57</v>
      </c>
      <c r="H1908" s="631" t="s">
        <v>3550</v>
      </c>
      <c r="I1908" s="631" t="s">
        <v>12410</v>
      </c>
      <c r="J1908" s="631" t="s">
        <v>2133</v>
      </c>
      <c r="K1908" s="559"/>
    </row>
    <row r="1909" spans="6:11" s="339" customFormat="1" ht="16.5" customHeight="1">
      <c r="F1909" s="559"/>
      <c r="G1909" s="631" t="s">
        <v>57</v>
      </c>
      <c r="H1909" s="631" t="s">
        <v>3552</v>
      </c>
      <c r="I1909" s="631" t="s">
        <v>12411</v>
      </c>
      <c r="J1909" s="631" t="s">
        <v>2133</v>
      </c>
      <c r="K1909" s="559"/>
    </row>
    <row r="1910" spans="6:11" s="339" customFormat="1" ht="16.5" customHeight="1">
      <c r="F1910" s="559"/>
      <c r="G1910" s="631" t="s">
        <v>57</v>
      </c>
      <c r="H1910" s="631" t="s">
        <v>3554</v>
      </c>
      <c r="I1910" s="631" t="s">
        <v>12412</v>
      </c>
      <c r="J1910" s="631" t="s">
        <v>2133</v>
      </c>
      <c r="K1910" s="559"/>
    </row>
    <row r="1911" spans="6:11" s="339" customFormat="1" ht="16.5" customHeight="1">
      <c r="F1911" s="559"/>
      <c r="G1911" s="631" t="s">
        <v>57</v>
      </c>
      <c r="H1911" s="631" t="s">
        <v>3556</v>
      </c>
      <c r="I1911" s="631" t="s">
        <v>12413</v>
      </c>
      <c r="J1911" s="631" t="s">
        <v>2133</v>
      </c>
      <c r="K1911" s="559"/>
    </row>
    <row r="1912" spans="6:11" s="339" customFormat="1" ht="16.5" customHeight="1">
      <c r="F1912" s="559"/>
      <c r="G1912" s="631" t="s">
        <v>57</v>
      </c>
      <c r="H1912" s="631" t="s">
        <v>3558</v>
      </c>
      <c r="I1912" s="631" t="s">
        <v>12414</v>
      </c>
      <c r="J1912" s="631" t="s">
        <v>2133</v>
      </c>
      <c r="K1912" s="559"/>
    </row>
    <row r="1913" spans="6:11" s="339" customFormat="1" ht="16.5" customHeight="1">
      <c r="F1913" s="559"/>
      <c r="G1913" s="631" t="s">
        <v>57</v>
      </c>
      <c r="H1913" s="631" t="s">
        <v>3560</v>
      </c>
      <c r="I1913" s="631" t="s">
        <v>12415</v>
      </c>
      <c r="J1913" s="631" t="s">
        <v>2133</v>
      </c>
      <c r="K1913" s="559"/>
    </row>
    <row r="1914" spans="6:11" s="339" customFormat="1" ht="16.5" customHeight="1">
      <c r="F1914" s="559"/>
      <c r="G1914" s="631" t="s">
        <v>57</v>
      </c>
      <c r="H1914" s="631" t="s">
        <v>3562</v>
      </c>
      <c r="I1914" s="631" t="s">
        <v>12416</v>
      </c>
      <c r="J1914" s="631" t="s">
        <v>2133</v>
      </c>
      <c r="K1914" s="559"/>
    </row>
    <row r="1915" spans="6:11" s="339" customFormat="1" ht="16.5" customHeight="1">
      <c r="F1915" s="559"/>
      <c r="G1915" s="631" t="s">
        <v>57</v>
      </c>
      <c r="H1915" s="631" t="s">
        <v>3564</v>
      </c>
      <c r="I1915" s="631" t="s">
        <v>12417</v>
      </c>
      <c r="J1915" s="631" t="s">
        <v>2133</v>
      </c>
      <c r="K1915" s="559"/>
    </row>
    <row r="1916" spans="6:11" s="339" customFormat="1" ht="16.5" customHeight="1">
      <c r="F1916" s="559"/>
      <c r="G1916" s="631" t="s">
        <v>57</v>
      </c>
      <c r="H1916" s="631" t="s">
        <v>3578</v>
      </c>
      <c r="I1916" s="631" t="s">
        <v>12424</v>
      </c>
      <c r="J1916" s="631" t="s">
        <v>2133</v>
      </c>
      <c r="K1916" s="559"/>
    </row>
    <row r="1917" spans="6:11" s="339" customFormat="1" ht="16.5" customHeight="1">
      <c r="F1917" s="559"/>
      <c r="G1917" s="631" t="s">
        <v>57</v>
      </c>
      <c r="H1917" s="631" t="s">
        <v>3580</v>
      </c>
      <c r="I1917" s="631" t="s">
        <v>12425</v>
      </c>
      <c r="J1917" s="631" t="s">
        <v>2133</v>
      </c>
      <c r="K1917" s="559"/>
    </row>
    <row r="1918" spans="6:11" s="339" customFormat="1" ht="16.5" customHeight="1">
      <c r="F1918" s="559"/>
      <c r="G1918" s="631" t="s">
        <v>57</v>
      </c>
      <c r="H1918" s="631" t="s">
        <v>3586</v>
      </c>
      <c r="I1918" s="631" t="s">
        <v>12428</v>
      </c>
      <c r="J1918" s="631" t="s">
        <v>2133</v>
      </c>
      <c r="K1918" s="559"/>
    </row>
    <row r="1919" spans="6:11" s="339" customFormat="1" ht="16.5" customHeight="1">
      <c r="F1919" s="559"/>
      <c r="G1919" s="631" t="s">
        <v>57</v>
      </c>
      <c r="H1919" s="631" t="s">
        <v>3588</v>
      </c>
      <c r="I1919" s="631" t="s">
        <v>12429</v>
      </c>
      <c r="J1919" s="631" t="s">
        <v>2133</v>
      </c>
      <c r="K1919" s="559"/>
    </row>
    <row r="1920" spans="6:11" s="339" customFormat="1" ht="16.5" customHeight="1">
      <c r="F1920" s="559"/>
      <c r="G1920" s="631" t="s">
        <v>57</v>
      </c>
      <c r="H1920" s="631" t="s">
        <v>3590</v>
      </c>
      <c r="I1920" s="631" t="s">
        <v>12430</v>
      </c>
      <c r="J1920" s="631" t="s">
        <v>2133</v>
      </c>
      <c r="K1920" s="559"/>
    </row>
    <row r="1921" spans="6:11" s="339" customFormat="1" ht="16.5" customHeight="1">
      <c r="F1921" s="559"/>
      <c r="G1921" s="631" t="s">
        <v>57</v>
      </c>
      <c r="H1921" s="631" t="s">
        <v>4444</v>
      </c>
      <c r="I1921" s="631" t="s">
        <v>13880</v>
      </c>
      <c r="J1921" s="631" t="s">
        <v>2133</v>
      </c>
      <c r="K1921" s="559"/>
    </row>
    <row r="1922" spans="6:11" s="339" customFormat="1" ht="16.5" customHeight="1">
      <c r="F1922" s="559"/>
      <c r="G1922" s="631" t="s">
        <v>57</v>
      </c>
      <c r="H1922" s="631" t="s">
        <v>3592</v>
      </c>
      <c r="I1922" s="631" t="s">
        <v>12431</v>
      </c>
      <c r="J1922" s="631" t="s">
        <v>2133</v>
      </c>
      <c r="K1922" s="559"/>
    </row>
    <row r="1923" spans="6:11" s="339" customFormat="1" ht="16.5" customHeight="1">
      <c r="F1923" s="559"/>
      <c r="G1923" s="631" t="s">
        <v>57</v>
      </c>
      <c r="H1923" s="631" t="s">
        <v>3594</v>
      </c>
      <c r="I1923" s="631" t="s">
        <v>12432</v>
      </c>
      <c r="J1923" s="631" t="s">
        <v>2133</v>
      </c>
      <c r="K1923" s="559"/>
    </row>
    <row r="1924" spans="6:11" s="339" customFormat="1" ht="16.5" customHeight="1">
      <c r="F1924" s="559"/>
      <c r="G1924" s="631" t="s">
        <v>57</v>
      </c>
      <c r="H1924" s="631" t="s">
        <v>4445</v>
      </c>
      <c r="I1924" s="631" t="s">
        <v>13881</v>
      </c>
      <c r="J1924" s="631" t="s">
        <v>2133</v>
      </c>
      <c r="K1924" s="559"/>
    </row>
    <row r="1925" spans="6:11" s="339" customFormat="1" ht="16.5" customHeight="1">
      <c r="F1925" s="559"/>
      <c r="G1925" s="631" t="s">
        <v>57</v>
      </c>
      <c r="H1925" s="631" t="s">
        <v>4446</v>
      </c>
      <c r="I1925" s="631" t="s">
        <v>13882</v>
      </c>
      <c r="J1925" s="631" t="s">
        <v>2133</v>
      </c>
      <c r="K1925" s="559"/>
    </row>
    <row r="1926" spans="6:11" s="339" customFormat="1" ht="16.5" customHeight="1">
      <c r="F1926" s="559"/>
      <c r="G1926" s="631" t="s">
        <v>57</v>
      </c>
      <c r="H1926" s="631" t="s">
        <v>3596</v>
      </c>
      <c r="I1926" s="631" t="s">
        <v>7475</v>
      </c>
      <c r="J1926" s="631" t="s">
        <v>2133</v>
      </c>
      <c r="K1926" s="559"/>
    </row>
    <row r="1927" spans="6:11" s="339" customFormat="1" ht="16.5" customHeight="1">
      <c r="F1927" s="559"/>
      <c r="G1927" s="631" t="s">
        <v>57</v>
      </c>
      <c r="H1927" s="631" t="s">
        <v>3598</v>
      </c>
      <c r="I1927" s="631" t="s">
        <v>12433</v>
      </c>
      <c r="J1927" s="631" t="s">
        <v>2133</v>
      </c>
      <c r="K1927" s="559"/>
    </row>
    <row r="1928" spans="6:11" s="339" customFormat="1" ht="16.5" customHeight="1">
      <c r="F1928" s="559"/>
      <c r="G1928" s="631" t="s">
        <v>57</v>
      </c>
      <c r="H1928" s="631" t="s">
        <v>3600</v>
      </c>
      <c r="I1928" s="631" t="s">
        <v>12434</v>
      </c>
      <c r="J1928" s="631" t="s">
        <v>2133</v>
      </c>
      <c r="K1928" s="559"/>
    </row>
    <row r="1929" spans="6:11" s="339" customFormat="1" ht="16.5" customHeight="1">
      <c r="F1929" s="559"/>
      <c r="G1929" s="631" t="s">
        <v>57</v>
      </c>
      <c r="H1929" s="631" t="s">
        <v>3602</v>
      </c>
      <c r="I1929" s="631" t="s">
        <v>12435</v>
      </c>
      <c r="J1929" s="631" t="s">
        <v>2133</v>
      </c>
      <c r="K1929" s="559"/>
    </row>
    <row r="1930" spans="6:11" s="339" customFormat="1" ht="16.5" customHeight="1">
      <c r="F1930" s="559"/>
      <c r="G1930" s="631" t="s">
        <v>57</v>
      </c>
      <c r="H1930" s="631" t="s">
        <v>3604</v>
      </c>
      <c r="I1930" s="631" t="s">
        <v>12436</v>
      </c>
      <c r="J1930" s="631" t="s">
        <v>2133</v>
      </c>
      <c r="K1930" s="559"/>
    </row>
    <row r="1931" spans="6:11" s="339" customFormat="1" ht="16.5" customHeight="1">
      <c r="F1931" s="559"/>
      <c r="G1931" s="631" t="s">
        <v>57</v>
      </c>
      <c r="H1931" s="631" t="s">
        <v>4447</v>
      </c>
      <c r="I1931" s="631" t="s">
        <v>13883</v>
      </c>
      <c r="J1931" s="631" t="s">
        <v>2133</v>
      </c>
      <c r="K1931" s="559"/>
    </row>
    <row r="1932" spans="6:11" s="339" customFormat="1" ht="16.5" customHeight="1">
      <c r="F1932" s="559"/>
      <c r="G1932" s="631" t="s">
        <v>57</v>
      </c>
      <c r="H1932" s="631" t="s">
        <v>3606</v>
      </c>
      <c r="I1932" s="631" t="s">
        <v>12437</v>
      </c>
      <c r="J1932" s="631" t="s">
        <v>2133</v>
      </c>
      <c r="K1932" s="559"/>
    </row>
    <row r="1933" spans="6:11" s="339" customFormat="1" ht="16.5" customHeight="1">
      <c r="F1933" s="559"/>
      <c r="G1933" s="631" t="s">
        <v>57</v>
      </c>
      <c r="H1933" s="631" t="s">
        <v>3608</v>
      </c>
      <c r="I1933" s="631" t="s">
        <v>12438</v>
      </c>
      <c r="J1933" s="631" t="s">
        <v>2133</v>
      </c>
      <c r="K1933" s="559"/>
    </row>
    <row r="1934" spans="6:11" s="339" customFormat="1" ht="16.5" customHeight="1">
      <c r="F1934" s="559"/>
      <c r="G1934" s="631" t="s">
        <v>57</v>
      </c>
      <c r="H1934" s="631" t="s">
        <v>4448</v>
      </c>
      <c r="I1934" s="631" t="s">
        <v>13884</v>
      </c>
      <c r="J1934" s="631" t="s">
        <v>2133</v>
      </c>
      <c r="K1934" s="559"/>
    </row>
    <row r="1935" spans="6:11" s="339" customFormat="1" ht="16.5" customHeight="1">
      <c r="F1935" s="559"/>
      <c r="G1935" s="631" t="s">
        <v>57</v>
      </c>
      <c r="H1935" s="631" t="s">
        <v>3610</v>
      </c>
      <c r="I1935" s="631" t="s">
        <v>12439</v>
      </c>
      <c r="J1935" s="631" t="s">
        <v>2133</v>
      </c>
      <c r="K1935" s="559"/>
    </row>
    <row r="1936" spans="6:11" s="339" customFormat="1" ht="16.5" customHeight="1">
      <c r="F1936" s="559"/>
      <c r="G1936" s="631" t="s">
        <v>57</v>
      </c>
      <c r="H1936" s="631" t="s">
        <v>4449</v>
      </c>
      <c r="I1936" s="631" t="s">
        <v>13885</v>
      </c>
      <c r="J1936" s="631" t="s">
        <v>2133</v>
      </c>
      <c r="K1936" s="559"/>
    </row>
    <row r="1937" spans="6:11" s="339" customFormat="1" ht="16.5" customHeight="1">
      <c r="F1937" s="559"/>
      <c r="G1937" s="631" t="s">
        <v>57</v>
      </c>
      <c r="H1937" s="631" t="s">
        <v>3612</v>
      </c>
      <c r="I1937" s="631" t="s">
        <v>12440</v>
      </c>
      <c r="J1937" s="631" t="s">
        <v>2133</v>
      </c>
      <c r="K1937" s="559"/>
    </row>
    <row r="1938" spans="6:11" s="339" customFormat="1" ht="16.5" customHeight="1">
      <c r="F1938" s="559"/>
      <c r="G1938" s="631" t="s">
        <v>57</v>
      </c>
      <c r="H1938" s="631" t="s">
        <v>4450</v>
      </c>
      <c r="I1938" s="631" t="s">
        <v>13886</v>
      </c>
      <c r="J1938" s="631" t="s">
        <v>2133</v>
      </c>
      <c r="K1938" s="559"/>
    </row>
    <row r="1939" spans="6:11" s="339" customFormat="1" ht="16.5" customHeight="1">
      <c r="F1939" s="559"/>
      <c r="G1939" s="631" t="s">
        <v>57</v>
      </c>
      <c r="H1939" s="631" t="s">
        <v>3614</v>
      </c>
      <c r="I1939" s="631" t="s">
        <v>12441</v>
      </c>
      <c r="J1939" s="631" t="s">
        <v>2133</v>
      </c>
      <c r="K1939" s="559"/>
    </row>
    <row r="1940" spans="6:11" s="339" customFormat="1" ht="16.5" customHeight="1">
      <c r="F1940" s="559"/>
      <c r="G1940" s="631" t="s">
        <v>57</v>
      </c>
      <c r="H1940" s="631" t="s">
        <v>4451</v>
      </c>
      <c r="I1940" s="631" t="s">
        <v>13887</v>
      </c>
      <c r="J1940" s="631" t="s">
        <v>2133</v>
      </c>
      <c r="K1940" s="559"/>
    </row>
    <row r="1941" spans="6:11" s="339" customFormat="1" ht="16.5" customHeight="1">
      <c r="F1941" s="559"/>
      <c r="G1941" s="631" t="s">
        <v>57</v>
      </c>
      <c r="H1941" s="631" t="s">
        <v>3616</v>
      </c>
      <c r="I1941" s="631" t="s">
        <v>12442</v>
      </c>
      <c r="J1941" s="631" t="s">
        <v>2133</v>
      </c>
      <c r="K1941" s="559"/>
    </row>
    <row r="1942" spans="6:11" s="339" customFormat="1" ht="16.5" customHeight="1">
      <c r="F1942" s="559"/>
      <c r="G1942" s="631" t="s">
        <v>57</v>
      </c>
      <c r="H1942" s="631" t="s">
        <v>4452</v>
      </c>
      <c r="I1942" s="631" t="s">
        <v>13888</v>
      </c>
      <c r="J1942" s="631" t="s">
        <v>2133</v>
      </c>
      <c r="K1942" s="559"/>
    </row>
    <row r="1943" spans="6:11" s="339" customFormat="1" ht="16.5" customHeight="1">
      <c r="F1943" s="559"/>
      <c r="G1943" s="631" t="s">
        <v>57</v>
      </c>
      <c r="H1943" s="631" t="s">
        <v>3618</v>
      </c>
      <c r="I1943" s="631" t="s">
        <v>12443</v>
      </c>
      <c r="J1943" s="631" t="s">
        <v>2133</v>
      </c>
      <c r="K1943" s="559"/>
    </row>
    <row r="1944" spans="6:11" s="339" customFormat="1" ht="16.5" customHeight="1">
      <c r="F1944" s="559"/>
      <c r="G1944" s="631" t="s">
        <v>57</v>
      </c>
      <c r="H1944" s="631" t="s">
        <v>4453</v>
      </c>
      <c r="I1944" s="631" t="s">
        <v>13889</v>
      </c>
      <c r="J1944" s="631" t="s">
        <v>2133</v>
      </c>
      <c r="K1944" s="559"/>
    </row>
    <row r="1945" spans="6:11" s="339" customFormat="1" ht="16.5" customHeight="1">
      <c r="F1945" s="559"/>
      <c r="G1945" s="631" t="s">
        <v>57</v>
      </c>
      <c r="H1945" s="631" t="s">
        <v>3620</v>
      </c>
      <c r="I1945" s="631" t="s">
        <v>12444</v>
      </c>
      <c r="J1945" s="631" t="s">
        <v>2133</v>
      </c>
      <c r="K1945" s="559"/>
    </row>
    <row r="1946" spans="6:11" s="339" customFormat="1" ht="16.5" customHeight="1">
      <c r="F1946" s="559"/>
      <c r="G1946" s="631" t="s">
        <v>57</v>
      </c>
      <c r="H1946" s="631" t="s">
        <v>2164</v>
      </c>
      <c r="I1946" s="631" t="s">
        <v>11632</v>
      </c>
      <c r="J1946" s="631" t="s">
        <v>4454</v>
      </c>
      <c r="K1946" s="559"/>
    </row>
    <row r="1947" spans="6:11" s="339" customFormat="1" ht="16.5" customHeight="1">
      <c r="F1947" s="559"/>
      <c r="G1947" s="631" t="s">
        <v>57</v>
      </c>
      <c r="H1947" s="631" t="s">
        <v>2168</v>
      </c>
      <c r="I1947" s="631" t="s">
        <v>7226</v>
      </c>
      <c r="J1947" s="631" t="s">
        <v>4454</v>
      </c>
      <c r="K1947" s="559"/>
    </row>
    <row r="1948" spans="6:11" s="339" customFormat="1" ht="16.5" customHeight="1">
      <c r="F1948" s="559"/>
      <c r="G1948" s="631" t="s">
        <v>57</v>
      </c>
      <c r="H1948" s="631" t="s">
        <v>2172</v>
      </c>
      <c r="I1948" s="631" t="s">
        <v>7245</v>
      </c>
      <c r="J1948" s="631" t="s">
        <v>4454</v>
      </c>
      <c r="K1948" s="559"/>
    </row>
    <row r="1949" spans="6:11" s="339" customFormat="1" ht="16.5" customHeight="1">
      <c r="F1949" s="559"/>
      <c r="G1949" s="631" t="s">
        <v>57</v>
      </c>
      <c r="H1949" s="631" t="s">
        <v>2211</v>
      </c>
      <c r="I1949" s="631" t="s">
        <v>11644</v>
      </c>
      <c r="J1949" s="631" t="s">
        <v>4454</v>
      </c>
      <c r="K1949" s="559"/>
    </row>
    <row r="1950" spans="6:11" s="339" customFormat="1" ht="16.5" customHeight="1">
      <c r="F1950" s="559"/>
      <c r="G1950" s="631" t="s">
        <v>57</v>
      </c>
      <c r="H1950" s="631" t="s">
        <v>2214</v>
      </c>
      <c r="I1950" s="631" t="s">
        <v>11645</v>
      </c>
      <c r="J1950" s="631" t="s">
        <v>4454</v>
      </c>
      <c r="K1950" s="559"/>
    </row>
    <row r="1951" spans="6:11" s="339" customFormat="1" ht="16.5" customHeight="1">
      <c r="F1951" s="559"/>
      <c r="G1951" s="631" t="s">
        <v>57</v>
      </c>
      <c r="H1951" s="631" t="s">
        <v>2242</v>
      </c>
      <c r="I1951" s="631" t="s">
        <v>11657</v>
      </c>
      <c r="J1951" s="631" t="s">
        <v>4454</v>
      </c>
      <c r="K1951" s="559"/>
    </row>
    <row r="1952" spans="6:11" s="339" customFormat="1" ht="16.5" customHeight="1">
      <c r="F1952" s="559"/>
      <c r="G1952" s="631" t="s">
        <v>57</v>
      </c>
      <c r="H1952" s="631" t="s">
        <v>2244</v>
      </c>
      <c r="I1952" s="631" t="s">
        <v>11658</v>
      </c>
      <c r="J1952" s="631" t="s">
        <v>4454</v>
      </c>
      <c r="K1952" s="559"/>
    </row>
    <row r="1953" spans="6:11" s="339" customFormat="1" ht="16.5" customHeight="1">
      <c r="F1953" s="559"/>
      <c r="G1953" s="631" t="s">
        <v>57</v>
      </c>
      <c r="H1953" s="631" t="s">
        <v>2246</v>
      </c>
      <c r="I1953" s="631" t="s">
        <v>11659</v>
      </c>
      <c r="J1953" s="631" t="s">
        <v>4454</v>
      </c>
      <c r="K1953" s="559"/>
    </row>
    <row r="1954" spans="6:11" s="339" customFormat="1" ht="16.5" customHeight="1">
      <c r="F1954" s="559"/>
      <c r="G1954" s="631" t="s">
        <v>57</v>
      </c>
      <c r="H1954" s="631" t="s">
        <v>2248</v>
      </c>
      <c r="I1954" s="631" t="s">
        <v>11660</v>
      </c>
      <c r="J1954" s="631" t="s">
        <v>4454</v>
      </c>
      <c r="K1954" s="559"/>
    </row>
    <row r="1955" spans="6:11" s="339" customFormat="1" ht="16.5" customHeight="1">
      <c r="F1955" s="559"/>
      <c r="G1955" s="631" t="s">
        <v>57</v>
      </c>
      <c r="H1955" s="631" t="s">
        <v>2250</v>
      </c>
      <c r="I1955" s="631" t="s">
        <v>11661</v>
      </c>
      <c r="J1955" s="631" t="s">
        <v>4454</v>
      </c>
      <c r="K1955" s="559"/>
    </row>
    <row r="1956" spans="6:11" s="339" customFormat="1" ht="16.5" customHeight="1">
      <c r="F1956" s="559"/>
      <c r="G1956" s="631" t="s">
        <v>57</v>
      </c>
      <c r="H1956" s="631" t="s">
        <v>2252</v>
      </c>
      <c r="I1956" s="631" t="s">
        <v>11662</v>
      </c>
      <c r="J1956" s="631" t="s">
        <v>4454</v>
      </c>
      <c r="K1956" s="559"/>
    </row>
    <row r="1957" spans="6:11" s="339" customFormat="1" ht="16.5" customHeight="1">
      <c r="F1957" s="559"/>
      <c r="G1957" s="631" t="s">
        <v>57</v>
      </c>
      <c r="H1957" s="631" t="s">
        <v>2254</v>
      </c>
      <c r="I1957" s="631" t="s">
        <v>11663</v>
      </c>
      <c r="J1957" s="631" t="s">
        <v>4454</v>
      </c>
      <c r="K1957" s="559"/>
    </row>
    <row r="1958" spans="6:11" s="339" customFormat="1" ht="16.5" customHeight="1">
      <c r="F1958" s="559"/>
      <c r="G1958" s="631" t="s">
        <v>57</v>
      </c>
      <c r="H1958" s="631" t="s">
        <v>2258</v>
      </c>
      <c r="I1958" s="631" t="s">
        <v>11665</v>
      </c>
      <c r="J1958" s="631" t="s">
        <v>4454</v>
      </c>
      <c r="K1958" s="559"/>
    </row>
    <row r="1959" spans="6:11" s="339" customFormat="1" ht="16.5" customHeight="1">
      <c r="F1959" s="559"/>
      <c r="G1959" s="631" t="s">
        <v>57</v>
      </c>
      <c r="H1959" s="631" t="s">
        <v>2260</v>
      </c>
      <c r="I1959" s="631" t="s">
        <v>11666</v>
      </c>
      <c r="J1959" s="631" t="s">
        <v>4454</v>
      </c>
      <c r="K1959" s="559"/>
    </row>
    <row r="1960" spans="6:11" s="339" customFormat="1" ht="16.5" customHeight="1">
      <c r="F1960" s="559"/>
      <c r="G1960" s="631" t="s">
        <v>57</v>
      </c>
      <c r="H1960" s="631" t="s">
        <v>2262</v>
      </c>
      <c r="I1960" s="631" t="s">
        <v>11667</v>
      </c>
      <c r="J1960" s="631" t="s">
        <v>4454</v>
      </c>
      <c r="K1960" s="559"/>
    </row>
    <row r="1961" spans="6:11" s="339" customFormat="1" ht="16.5" customHeight="1">
      <c r="F1961" s="559"/>
      <c r="G1961" s="631" t="s">
        <v>57</v>
      </c>
      <c r="H1961" s="631" t="s">
        <v>2264</v>
      </c>
      <c r="I1961" s="631" t="s">
        <v>11668</v>
      </c>
      <c r="J1961" s="631" t="s">
        <v>4454</v>
      </c>
      <c r="K1961" s="559"/>
    </row>
    <row r="1962" spans="6:11" s="339" customFormat="1" ht="16.5" customHeight="1">
      <c r="F1962" s="559"/>
      <c r="G1962" s="631" t="s">
        <v>57</v>
      </c>
      <c r="H1962" s="631" t="s">
        <v>2272</v>
      </c>
      <c r="I1962" s="631" t="s">
        <v>11672</v>
      </c>
      <c r="J1962" s="631" t="s">
        <v>4454</v>
      </c>
      <c r="K1962" s="559"/>
    </row>
    <row r="1963" spans="6:11" s="339" customFormat="1" ht="16.5" customHeight="1">
      <c r="F1963" s="559"/>
      <c r="G1963" s="631" t="s">
        <v>57</v>
      </c>
      <c r="H1963" s="631" t="s">
        <v>2294</v>
      </c>
      <c r="I1963" s="631" t="s">
        <v>11685</v>
      </c>
      <c r="J1963" s="631" t="s">
        <v>4454</v>
      </c>
      <c r="K1963" s="559"/>
    </row>
    <row r="1964" spans="6:11" s="339" customFormat="1" ht="16.5" customHeight="1">
      <c r="F1964" s="559"/>
      <c r="G1964" s="631" t="s">
        <v>57</v>
      </c>
      <c r="H1964" s="631" t="s">
        <v>2296</v>
      </c>
      <c r="I1964" s="631" t="s">
        <v>11686</v>
      </c>
      <c r="J1964" s="631" t="s">
        <v>4454</v>
      </c>
      <c r="K1964" s="559"/>
    </row>
    <row r="1965" spans="6:11" s="339" customFormat="1" ht="16.5" customHeight="1">
      <c r="F1965" s="559"/>
      <c r="G1965" s="631" t="s">
        <v>57</v>
      </c>
      <c r="H1965" s="631" t="s">
        <v>2311</v>
      </c>
      <c r="I1965" s="631" t="s">
        <v>11695</v>
      </c>
      <c r="J1965" s="631" t="s">
        <v>4454</v>
      </c>
      <c r="K1965" s="559"/>
    </row>
    <row r="1966" spans="6:11" s="339" customFormat="1" ht="16.5" customHeight="1">
      <c r="F1966" s="559"/>
      <c r="G1966" s="631" t="s">
        <v>57</v>
      </c>
      <c r="H1966" s="631" t="s">
        <v>2313</v>
      </c>
      <c r="I1966" s="631" t="s">
        <v>11696</v>
      </c>
      <c r="J1966" s="631" t="s">
        <v>4454</v>
      </c>
      <c r="K1966" s="559"/>
    </row>
    <row r="1967" spans="6:11" s="339" customFormat="1" ht="16.5" customHeight="1">
      <c r="F1967" s="559"/>
      <c r="G1967" s="631" t="s">
        <v>57</v>
      </c>
      <c r="H1967" s="631" t="s">
        <v>2323</v>
      </c>
      <c r="I1967" s="631" t="s">
        <v>11702</v>
      </c>
      <c r="J1967" s="631" t="s">
        <v>4454</v>
      </c>
      <c r="K1967" s="559"/>
    </row>
    <row r="1968" spans="6:11" s="339" customFormat="1" ht="16.5" customHeight="1">
      <c r="F1968" s="559"/>
      <c r="G1968" s="631" t="s">
        <v>57</v>
      </c>
      <c r="H1968" s="631" t="s">
        <v>2344</v>
      </c>
      <c r="I1968" s="631" t="s">
        <v>11720</v>
      </c>
      <c r="J1968" s="631" t="s">
        <v>4454</v>
      </c>
      <c r="K1968" s="559"/>
    </row>
    <row r="1969" spans="6:11" s="339" customFormat="1" ht="16.5" customHeight="1">
      <c r="F1969" s="559"/>
      <c r="G1969" s="631" t="s">
        <v>57</v>
      </c>
      <c r="H1969" s="631" t="s">
        <v>2345</v>
      </c>
      <c r="I1969" s="631" t="s">
        <v>11721</v>
      </c>
      <c r="J1969" s="631" t="s">
        <v>4454</v>
      </c>
      <c r="K1969" s="559"/>
    </row>
    <row r="1970" spans="6:11" s="339" customFormat="1" ht="16.5" customHeight="1">
      <c r="F1970" s="559"/>
      <c r="G1970" s="631" t="s">
        <v>57</v>
      </c>
      <c r="H1970" s="631" t="s">
        <v>2347</v>
      </c>
      <c r="I1970" s="631" t="s">
        <v>11722</v>
      </c>
      <c r="J1970" s="631" t="s">
        <v>4454</v>
      </c>
      <c r="K1970" s="559"/>
    </row>
    <row r="1971" spans="6:11" s="339" customFormat="1" ht="16.5" customHeight="1">
      <c r="F1971" s="559"/>
      <c r="G1971" s="631" t="s">
        <v>57</v>
      </c>
      <c r="H1971" s="631" t="s">
        <v>2349</v>
      </c>
      <c r="I1971" s="631" t="s">
        <v>11723</v>
      </c>
      <c r="J1971" s="631" t="s">
        <v>4454</v>
      </c>
      <c r="K1971" s="559"/>
    </row>
    <row r="1972" spans="6:11" s="339" customFormat="1" ht="16.5" customHeight="1">
      <c r="F1972" s="559"/>
      <c r="G1972" s="631" t="s">
        <v>57</v>
      </c>
      <c r="H1972" s="631" t="s">
        <v>2351</v>
      </c>
      <c r="I1972" s="631" t="s">
        <v>11724</v>
      </c>
      <c r="J1972" s="631" t="s">
        <v>4454</v>
      </c>
      <c r="K1972" s="559"/>
    </row>
    <row r="1973" spans="6:11" s="339" customFormat="1" ht="16.5" customHeight="1">
      <c r="F1973" s="559"/>
      <c r="G1973" s="631" t="s">
        <v>57</v>
      </c>
      <c r="H1973" s="631" t="s">
        <v>2353</v>
      </c>
      <c r="I1973" s="631" t="s">
        <v>7293</v>
      </c>
      <c r="J1973" s="631" t="s">
        <v>4454</v>
      </c>
      <c r="K1973" s="559"/>
    </row>
    <row r="1974" spans="6:11" s="339" customFormat="1" ht="16.5" customHeight="1">
      <c r="F1974" s="559"/>
      <c r="G1974" s="631" t="s">
        <v>57</v>
      </c>
      <c r="H1974" s="631" t="s">
        <v>2354</v>
      </c>
      <c r="I1974" s="631" t="s">
        <v>11725</v>
      </c>
      <c r="J1974" s="631" t="s">
        <v>4454</v>
      </c>
      <c r="K1974" s="559"/>
    </row>
    <row r="1975" spans="6:11" s="339" customFormat="1" ht="16.5" customHeight="1">
      <c r="F1975" s="559"/>
      <c r="G1975" s="631" t="s">
        <v>57</v>
      </c>
      <c r="H1975" s="631" t="s">
        <v>2364</v>
      </c>
      <c r="I1975" s="631" t="s">
        <v>11731</v>
      </c>
      <c r="J1975" s="631" t="s">
        <v>4454</v>
      </c>
      <c r="K1975" s="559"/>
    </row>
    <row r="1976" spans="6:11" s="339" customFormat="1" ht="16.5" customHeight="1">
      <c r="F1976" s="559"/>
      <c r="G1976" s="631" t="s">
        <v>57</v>
      </c>
      <c r="H1976" s="631" t="s">
        <v>2371</v>
      </c>
      <c r="I1976" s="631" t="s">
        <v>11737</v>
      </c>
      <c r="J1976" s="631" t="s">
        <v>4454</v>
      </c>
      <c r="K1976" s="559"/>
    </row>
    <row r="1977" spans="6:11" s="339" customFormat="1" ht="16.5" customHeight="1">
      <c r="F1977" s="559"/>
      <c r="G1977" s="631" t="s">
        <v>57</v>
      </c>
      <c r="H1977" s="631" t="s">
        <v>2373</v>
      </c>
      <c r="I1977" s="631" t="s">
        <v>11738</v>
      </c>
      <c r="J1977" s="631" t="s">
        <v>4454</v>
      </c>
      <c r="K1977" s="559"/>
    </row>
    <row r="1978" spans="6:11" s="339" customFormat="1" ht="16.5" customHeight="1">
      <c r="F1978" s="559"/>
      <c r="G1978" s="631" t="s">
        <v>57</v>
      </c>
      <c r="H1978" s="631" t="s">
        <v>2384</v>
      </c>
      <c r="I1978" s="631" t="s">
        <v>11747</v>
      </c>
      <c r="J1978" s="631" t="s">
        <v>4454</v>
      </c>
      <c r="K1978" s="559"/>
    </row>
    <row r="1979" spans="6:11" s="339" customFormat="1" ht="16.5" customHeight="1">
      <c r="F1979" s="559"/>
      <c r="G1979" s="631" t="s">
        <v>57</v>
      </c>
      <c r="H1979" s="631" t="s">
        <v>2385</v>
      </c>
      <c r="I1979" s="631" t="s">
        <v>11748</v>
      </c>
      <c r="J1979" s="631" t="s">
        <v>4454</v>
      </c>
      <c r="K1979" s="559"/>
    </row>
    <row r="1980" spans="6:11" s="339" customFormat="1" ht="16.5" customHeight="1">
      <c r="F1980" s="559"/>
      <c r="G1980" s="631" t="s">
        <v>57</v>
      </c>
      <c r="H1980" s="631" t="s">
        <v>2392</v>
      </c>
      <c r="I1980" s="631" t="s">
        <v>11753</v>
      </c>
      <c r="J1980" s="631" t="s">
        <v>4454</v>
      </c>
      <c r="K1980" s="559"/>
    </row>
    <row r="1981" spans="6:11" s="339" customFormat="1" ht="16.5" customHeight="1">
      <c r="F1981" s="559"/>
      <c r="G1981" s="631" t="s">
        <v>57</v>
      </c>
      <c r="H1981" s="631" t="s">
        <v>2394</v>
      </c>
      <c r="I1981" s="631" t="s">
        <v>11754</v>
      </c>
      <c r="J1981" s="631" t="s">
        <v>4454</v>
      </c>
      <c r="K1981" s="559"/>
    </row>
    <row r="1982" spans="6:11" s="339" customFormat="1" ht="16.5" customHeight="1">
      <c r="F1982" s="559"/>
      <c r="G1982" s="631" t="s">
        <v>57</v>
      </c>
      <c r="H1982" s="631" t="s">
        <v>2395</v>
      </c>
      <c r="I1982" s="631" t="s">
        <v>11755</v>
      </c>
      <c r="J1982" s="631" t="s">
        <v>4454</v>
      </c>
      <c r="K1982" s="559"/>
    </row>
    <row r="1983" spans="6:11" s="339" customFormat="1" ht="16.5" customHeight="1">
      <c r="F1983" s="559"/>
      <c r="G1983" s="631" t="s">
        <v>57</v>
      </c>
      <c r="H1983" s="631" t="s">
        <v>2396</v>
      </c>
      <c r="I1983" s="631" t="s">
        <v>11756</v>
      </c>
      <c r="J1983" s="631" t="s">
        <v>4454</v>
      </c>
      <c r="K1983" s="559"/>
    </row>
    <row r="1984" spans="6:11" s="339" customFormat="1" ht="16.5" customHeight="1">
      <c r="F1984" s="559"/>
      <c r="G1984" s="631" t="s">
        <v>57</v>
      </c>
      <c r="H1984" s="631" t="s">
        <v>2412</v>
      </c>
      <c r="I1984" s="631" t="s">
        <v>11767</v>
      </c>
      <c r="J1984" s="631" t="s">
        <v>4454</v>
      </c>
      <c r="K1984" s="559"/>
    </row>
    <row r="1985" spans="6:11" s="339" customFormat="1" ht="16.5" customHeight="1">
      <c r="F1985" s="559"/>
      <c r="G1985" s="631" t="s">
        <v>57</v>
      </c>
      <c r="H1985" s="631" t="s">
        <v>2414</v>
      </c>
      <c r="I1985" s="631" t="s">
        <v>11768</v>
      </c>
      <c r="J1985" s="631" t="s">
        <v>4454</v>
      </c>
      <c r="K1985" s="559"/>
    </row>
    <row r="1986" spans="6:11" s="339" customFormat="1" ht="16.5" customHeight="1">
      <c r="F1986" s="559"/>
      <c r="G1986" s="631" t="s">
        <v>57</v>
      </c>
      <c r="H1986" s="631" t="s">
        <v>2415</v>
      </c>
      <c r="I1986" s="631" t="s">
        <v>11769</v>
      </c>
      <c r="J1986" s="631" t="s">
        <v>4454</v>
      </c>
      <c r="K1986" s="559"/>
    </row>
    <row r="1987" spans="6:11" s="339" customFormat="1" ht="16.5" customHeight="1">
      <c r="F1987" s="559"/>
      <c r="G1987" s="631" t="s">
        <v>57</v>
      </c>
      <c r="H1987" s="631" t="s">
        <v>2416</v>
      </c>
      <c r="I1987" s="631" t="s">
        <v>11770</v>
      </c>
      <c r="J1987" s="631" t="s">
        <v>4454</v>
      </c>
      <c r="K1987" s="559"/>
    </row>
    <row r="1988" spans="6:11" s="339" customFormat="1" ht="16.5" customHeight="1">
      <c r="F1988" s="559"/>
      <c r="G1988" s="631" t="s">
        <v>57</v>
      </c>
      <c r="H1988" s="631" t="s">
        <v>2417</v>
      </c>
      <c r="I1988" s="631" t="s">
        <v>11771</v>
      </c>
      <c r="J1988" s="631" t="s">
        <v>4454</v>
      </c>
      <c r="K1988" s="559"/>
    </row>
    <row r="1989" spans="6:11" s="339" customFormat="1" ht="16.5" customHeight="1">
      <c r="F1989" s="559"/>
      <c r="G1989" s="631" t="s">
        <v>57</v>
      </c>
      <c r="H1989" s="631" t="s">
        <v>2418</v>
      </c>
      <c r="I1989" s="631" t="s">
        <v>11772</v>
      </c>
      <c r="J1989" s="631" t="s">
        <v>4454</v>
      </c>
      <c r="K1989" s="559"/>
    </row>
    <row r="1990" spans="6:11" s="339" customFormat="1" ht="16.5" customHeight="1">
      <c r="F1990" s="559"/>
      <c r="G1990" s="631" t="s">
        <v>57</v>
      </c>
      <c r="H1990" s="631" t="s">
        <v>2419</v>
      </c>
      <c r="I1990" s="631" t="s">
        <v>11773</v>
      </c>
      <c r="J1990" s="631" t="s">
        <v>4454</v>
      </c>
      <c r="K1990" s="559"/>
    </row>
    <row r="1991" spans="6:11" s="339" customFormat="1" ht="16.5" customHeight="1">
      <c r="F1991" s="559"/>
      <c r="G1991" s="631" t="s">
        <v>57</v>
      </c>
      <c r="H1991" s="631" t="s">
        <v>2420</v>
      </c>
      <c r="I1991" s="631" t="s">
        <v>7398</v>
      </c>
      <c r="J1991" s="631" t="s">
        <v>4454</v>
      </c>
      <c r="K1991" s="559"/>
    </row>
    <row r="1992" spans="6:11" s="339" customFormat="1" ht="16.5" customHeight="1">
      <c r="F1992" s="559"/>
      <c r="G1992" s="631" t="s">
        <v>57</v>
      </c>
      <c r="H1992" s="631" t="s">
        <v>2421</v>
      </c>
      <c r="I1992" s="631" t="s">
        <v>7403</v>
      </c>
      <c r="J1992" s="631" t="s">
        <v>4454</v>
      </c>
      <c r="K1992" s="559"/>
    </row>
    <row r="1993" spans="6:11" s="339" customFormat="1" ht="16.5" customHeight="1">
      <c r="F1993" s="559"/>
      <c r="G1993" s="631" t="s">
        <v>57</v>
      </c>
      <c r="H1993" s="631" t="s">
        <v>2422</v>
      </c>
      <c r="I1993" s="631" t="s">
        <v>7408</v>
      </c>
      <c r="J1993" s="631" t="s">
        <v>4454</v>
      </c>
      <c r="K1993" s="559"/>
    </row>
    <row r="1994" spans="6:11" s="339" customFormat="1" ht="16.5" customHeight="1">
      <c r="F1994" s="559"/>
      <c r="G1994" s="631" t="s">
        <v>57</v>
      </c>
      <c r="H1994" s="631" t="s">
        <v>2423</v>
      </c>
      <c r="I1994" s="631" t="s">
        <v>7411</v>
      </c>
      <c r="J1994" s="631" t="s">
        <v>4454</v>
      </c>
      <c r="K1994" s="559"/>
    </row>
    <row r="1995" spans="6:11" s="339" customFormat="1" ht="16.5" customHeight="1">
      <c r="F1995" s="559"/>
      <c r="G1995" s="631" t="s">
        <v>57</v>
      </c>
      <c r="H1995" s="631" t="s">
        <v>2424</v>
      </c>
      <c r="I1995" s="631" t="s">
        <v>7414</v>
      </c>
      <c r="J1995" s="631" t="s">
        <v>4454</v>
      </c>
      <c r="K1995" s="559"/>
    </row>
    <row r="1996" spans="6:11" s="339" customFormat="1" ht="16.5" customHeight="1">
      <c r="F1996" s="559"/>
      <c r="G1996" s="631" t="s">
        <v>57</v>
      </c>
      <c r="H1996" s="631" t="s">
        <v>2431</v>
      </c>
      <c r="I1996" s="631" t="s">
        <v>7428</v>
      </c>
      <c r="J1996" s="631" t="s">
        <v>4454</v>
      </c>
      <c r="K1996" s="559"/>
    </row>
    <row r="1997" spans="6:11" s="339" customFormat="1" ht="16.5" customHeight="1">
      <c r="F1997" s="559"/>
      <c r="G1997" s="631" t="s">
        <v>57</v>
      </c>
      <c r="H1997" s="631" t="s">
        <v>2442</v>
      </c>
      <c r="I1997" s="631" t="s">
        <v>11781</v>
      </c>
      <c r="J1997" s="631" t="s">
        <v>4454</v>
      </c>
      <c r="K1997" s="559"/>
    </row>
    <row r="1998" spans="6:11" s="339" customFormat="1" ht="16.5" customHeight="1">
      <c r="F1998" s="559"/>
      <c r="G1998" s="631" t="s">
        <v>57</v>
      </c>
      <c r="H1998" s="631" t="s">
        <v>2443</v>
      </c>
      <c r="I1998" s="631" t="s">
        <v>11782</v>
      </c>
      <c r="J1998" s="631" t="s">
        <v>4454</v>
      </c>
      <c r="K1998" s="559"/>
    </row>
    <row r="1999" spans="6:11" s="339" customFormat="1" ht="16.5" customHeight="1">
      <c r="F1999" s="559"/>
      <c r="G1999" s="631" t="s">
        <v>57</v>
      </c>
      <c r="H1999" s="631" t="s">
        <v>2445</v>
      </c>
      <c r="I1999" s="631" t="s">
        <v>11783</v>
      </c>
      <c r="J1999" s="631" t="s">
        <v>4454</v>
      </c>
      <c r="K1999" s="559"/>
    </row>
    <row r="2000" spans="6:11" s="339" customFormat="1" ht="16.5" customHeight="1">
      <c r="F2000" s="559"/>
      <c r="G2000" s="631" t="s">
        <v>57</v>
      </c>
      <c r="H2000" s="631" t="s">
        <v>2446</v>
      </c>
      <c r="I2000" s="631" t="s">
        <v>11784</v>
      </c>
      <c r="J2000" s="631" t="s">
        <v>4454</v>
      </c>
      <c r="K2000" s="559"/>
    </row>
    <row r="2001" spans="6:11" s="339" customFormat="1" ht="16.5" customHeight="1">
      <c r="F2001" s="559"/>
      <c r="G2001" s="631" t="s">
        <v>57</v>
      </c>
      <c r="H2001" s="631" t="s">
        <v>2452</v>
      </c>
      <c r="I2001" s="631" t="s">
        <v>11788</v>
      </c>
      <c r="J2001" s="631" t="s">
        <v>4454</v>
      </c>
      <c r="K2001" s="559"/>
    </row>
    <row r="2002" spans="6:11" s="339" customFormat="1" ht="16.5" customHeight="1">
      <c r="F2002" s="559"/>
      <c r="G2002" s="631" t="s">
        <v>57</v>
      </c>
      <c r="H2002" s="631" t="s">
        <v>2457</v>
      </c>
      <c r="I2002" s="631" t="s">
        <v>11791</v>
      </c>
      <c r="J2002" s="631" t="s">
        <v>4454</v>
      </c>
      <c r="K2002" s="559"/>
    </row>
    <row r="2003" spans="6:11" s="339" customFormat="1" ht="16.5" customHeight="1">
      <c r="F2003" s="559"/>
      <c r="G2003" s="631" t="s">
        <v>57</v>
      </c>
      <c r="H2003" s="631" t="s">
        <v>2459</v>
      </c>
      <c r="I2003" s="631" t="s">
        <v>11792</v>
      </c>
      <c r="J2003" s="631" t="s">
        <v>4454</v>
      </c>
      <c r="K2003" s="559"/>
    </row>
    <row r="2004" spans="6:11" s="339" customFormat="1" ht="16.5" customHeight="1">
      <c r="F2004" s="559"/>
      <c r="G2004" s="631" t="s">
        <v>57</v>
      </c>
      <c r="H2004" s="631" t="s">
        <v>2460</v>
      </c>
      <c r="I2004" s="631" t="s">
        <v>11793</v>
      </c>
      <c r="J2004" s="631" t="s">
        <v>4454</v>
      </c>
      <c r="K2004" s="559"/>
    </row>
    <row r="2005" spans="6:11" s="339" customFormat="1" ht="16.5" customHeight="1">
      <c r="F2005" s="559"/>
      <c r="G2005" s="631" t="s">
        <v>57</v>
      </c>
      <c r="H2005" s="631" t="s">
        <v>2466</v>
      </c>
      <c r="I2005" s="631" t="s">
        <v>11797</v>
      </c>
      <c r="J2005" s="631" t="s">
        <v>4454</v>
      </c>
      <c r="K2005" s="559"/>
    </row>
    <row r="2006" spans="6:11" s="339" customFormat="1" ht="16.5" customHeight="1">
      <c r="F2006" s="559"/>
      <c r="G2006" s="631" t="s">
        <v>57</v>
      </c>
      <c r="H2006" s="631" t="s">
        <v>2467</v>
      </c>
      <c r="I2006" s="631" t="s">
        <v>11798</v>
      </c>
      <c r="J2006" s="631" t="s">
        <v>4454</v>
      </c>
      <c r="K2006" s="559"/>
    </row>
    <row r="2007" spans="6:11" s="339" customFormat="1" ht="16.5" customHeight="1">
      <c r="F2007" s="559"/>
      <c r="G2007" s="631" t="s">
        <v>57</v>
      </c>
      <c r="H2007" s="631" t="s">
        <v>2468</v>
      </c>
      <c r="I2007" s="631" t="s">
        <v>11799</v>
      </c>
      <c r="J2007" s="631" t="s">
        <v>4454</v>
      </c>
      <c r="K2007" s="559"/>
    </row>
    <row r="2008" spans="6:11" s="339" customFormat="1" ht="16.5" customHeight="1">
      <c r="F2008" s="559"/>
      <c r="G2008" s="631" t="s">
        <v>57</v>
      </c>
      <c r="H2008" s="631" t="s">
        <v>2469</v>
      </c>
      <c r="I2008" s="631" t="s">
        <v>11800</v>
      </c>
      <c r="J2008" s="631" t="s">
        <v>4454</v>
      </c>
      <c r="K2008" s="559"/>
    </row>
    <row r="2009" spans="6:11" s="339" customFormat="1" ht="16.5" customHeight="1">
      <c r="F2009" s="559"/>
      <c r="G2009" s="631" t="s">
        <v>57</v>
      </c>
      <c r="H2009" s="631" t="s">
        <v>2470</v>
      </c>
      <c r="I2009" s="631" t="s">
        <v>11801</v>
      </c>
      <c r="J2009" s="631" t="s">
        <v>4454</v>
      </c>
      <c r="K2009" s="559"/>
    </row>
    <row r="2010" spans="6:11" s="339" customFormat="1" ht="16.5" customHeight="1">
      <c r="F2010" s="559"/>
      <c r="G2010" s="631" t="s">
        <v>57</v>
      </c>
      <c r="H2010" s="631" t="s">
        <v>2471</v>
      </c>
      <c r="I2010" s="631" t="s">
        <v>11802</v>
      </c>
      <c r="J2010" s="631" t="s">
        <v>4454</v>
      </c>
      <c r="K2010" s="559"/>
    </row>
    <row r="2011" spans="6:11" s="339" customFormat="1" ht="16.5" customHeight="1">
      <c r="F2011" s="559"/>
      <c r="G2011" s="631" t="s">
        <v>57</v>
      </c>
      <c r="H2011" s="631" t="s">
        <v>2483</v>
      </c>
      <c r="I2011" s="631" t="s">
        <v>11814</v>
      </c>
      <c r="J2011" s="631" t="s">
        <v>4454</v>
      </c>
      <c r="K2011" s="559"/>
    </row>
    <row r="2012" spans="6:11" s="339" customFormat="1" ht="16.5" customHeight="1">
      <c r="F2012" s="559"/>
      <c r="G2012" s="631" t="s">
        <v>57</v>
      </c>
      <c r="H2012" s="631" t="s">
        <v>2484</v>
      </c>
      <c r="I2012" s="631" t="s">
        <v>11815</v>
      </c>
      <c r="J2012" s="631" t="s">
        <v>4454</v>
      </c>
      <c r="K2012" s="559"/>
    </row>
    <row r="2013" spans="6:11" s="339" customFormat="1" ht="16.5" customHeight="1">
      <c r="F2013" s="559"/>
      <c r="G2013" s="631" t="s">
        <v>57</v>
      </c>
      <c r="H2013" s="631" t="s">
        <v>2485</v>
      </c>
      <c r="I2013" s="631" t="s">
        <v>11816</v>
      </c>
      <c r="J2013" s="631" t="s">
        <v>4454</v>
      </c>
      <c r="K2013" s="559"/>
    </row>
    <row r="2014" spans="6:11" s="339" customFormat="1" ht="16.5" customHeight="1">
      <c r="F2014" s="559"/>
      <c r="G2014" s="631" t="s">
        <v>57</v>
      </c>
      <c r="H2014" s="631" t="s">
        <v>2486</v>
      </c>
      <c r="I2014" s="631" t="s">
        <v>11817</v>
      </c>
      <c r="J2014" s="631" t="s">
        <v>4454</v>
      </c>
      <c r="K2014" s="559"/>
    </row>
    <row r="2015" spans="6:11" s="339" customFormat="1" ht="16.5" customHeight="1">
      <c r="F2015" s="559"/>
      <c r="G2015" s="631" t="s">
        <v>57</v>
      </c>
      <c r="H2015" s="631" t="s">
        <v>2487</v>
      </c>
      <c r="I2015" s="631" t="s">
        <v>11818</v>
      </c>
      <c r="J2015" s="631" t="s">
        <v>4454</v>
      </c>
      <c r="K2015" s="559"/>
    </row>
    <row r="2016" spans="6:11" s="339" customFormat="1" ht="16.5" customHeight="1">
      <c r="F2016" s="559"/>
      <c r="G2016" s="631" t="s">
        <v>57</v>
      </c>
      <c r="H2016" s="631" t="s">
        <v>2488</v>
      </c>
      <c r="I2016" s="631" t="s">
        <v>11819</v>
      </c>
      <c r="J2016" s="631" t="s">
        <v>4454</v>
      </c>
      <c r="K2016" s="559"/>
    </row>
    <row r="2017" spans="6:11" s="339" customFormat="1" ht="16.5" customHeight="1">
      <c r="F2017" s="559"/>
      <c r="G2017" s="631" t="s">
        <v>57</v>
      </c>
      <c r="H2017" s="631" t="s">
        <v>2495</v>
      </c>
      <c r="I2017" s="631" t="s">
        <v>11826</v>
      </c>
      <c r="J2017" s="631" t="s">
        <v>4454</v>
      </c>
      <c r="K2017" s="559"/>
    </row>
    <row r="2018" spans="6:11" s="339" customFormat="1" ht="16.5" customHeight="1">
      <c r="F2018" s="559"/>
      <c r="G2018" s="631" t="s">
        <v>57</v>
      </c>
      <c r="H2018" s="631" t="s">
        <v>2498</v>
      </c>
      <c r="I2018" s="631" t="s">
        <v>11829</v>
      </c>
      <c r="J2018" s="631" t="s">
        <v>4454</v>
      </c>
      <c r="K2018" s="559"/>
    </row>
    <row r="2019" spans="6:11" s="339" customFormat="1" ht="16.5" customHeight="1">
      <c r="F2019" s="559"/>
      <c r="G2019" s="631" t="s">
        <v>57</v>
      </c>
      <c r="H2019" s="631" t="s">
        <v>2501</v>
      </c>
      <c r="I2019" s="631" t="s">
        <v>11832</v>
      </c>
      <c r="J2019" s="631" t="s">
        <v>4454</v>
      </c>
      <c r="K2019" s="559"/>
    </row>
    <row r="2020" spans="6:11" s="339" customFormat="1" ht="16.5" customHeight="1">
      <c r="F2020" s="559"/>
      <c r="G2020" s="631" t="s">
        <v>57</v>
      </c>
      <c r="H2020" s="631" t="s">
        <v>2502</v>
      </c>
      <c r="I2020" s="631" t="s">
        <v>11833</v>
      </c>
      <c r="J2020" s="631" t="s">
        <v>4454</v>
      </c>
      <c r="K2020" s="559"/>
    </row>
    <row r="2021" spans="6:11" s="339" customFormat="1" ht="16.5" customHeight="1">
      <c r="F2021" s="559"/>
      <c r="G2021" s="631" t="s">
        <v>57</v>
      </c>
      <c r="H2021" s="631" t="s">
        <v>2503</v>
      </c>
      <c r="I2021" s="631" t="s">
        <v>11834</v>
      </c>
      <c r="J2021" s="631" t="s">
        <v>4454</v>
      </c>
      <c r="K2021" s="559"/>
    </row>
    <row r="2022" spans="6:11" s="339" customFormat="1" ht="16.5" customHeight="1">
      <c r="F2022" s="559"/>
      <c r="G2022" s="631" t="s">
        <v>57</v>
      </c>
      <c r="H2022" s="631" t="s">
        <v>2504</v>
      </c>
      <c r="I2022" s="631" t="s">
        <v>11835</v>
      </c>
      <c r="J2022" s="631" t="s">
        <v>4454</v>
      </c>
      <c r="K2022" s="559"/>
    </row>
    <row r="2023" spans="6:11" s="339" customFormat="1" ht="16.5" customHeight="1">
      <c r="F2023" s="559"/>
      <c r="G2023" s="631" t="s">
        <v>57</v>
      </c>
      <c r="H2023" s="631" t="s">
        <v>2508</v>
      </c>
      <c r="I2023" s="631" t="s">
        <v>11838</v>
      </c>
      <c r="J2023" s="631" t="s">
        <v>4454</v>
      </c>
      <c r="K2023" s="559"/>
    </row>
    <row r="2024" spans="6:11" s="339" customFormat="1" ht="16.5" customHeight="1">
      <c r="F2024" s="559"/>
      <c r="G2024" s="631" t="s">
        <v>57</v>
      </c>
      <c r="H2024" s="631" t="s">
        <v>2509</v>
      </c>
      <c r="I2024" s="631" t="s">
        <v>11839</v>
      </c>
      <c r="J2024" s="631" t="s">
        <v>4454</v>
      </c>
      <c r="K2024" s="559"/>
    </row>
    <row r="2025" spans="6:11" s="339" customFormat="1" ht="16.5" customHeight="1">
      <c r="F2025" s="559"/>
      <c r="G2025" s="631" t="s">
        <v>57</v>
      </c>
      <c r="H2025" s="631" t="s">
        <v>2510</v>
      </c>
      <c r="I2025" s="631" t="s">
        <v>11840</v>
      </c>
      <c r="J2025" s="631" t="s">
        <v>4454</v>
      </c>
      <c r="K2025" s="559"/>
    </row>
    <row r="2026" spans="6:11" s="339" customFormat="1" ht="16.5" customHeight="1">
      <c r="F2026" s="559"/>
      <c r="G2026" s="631" t="s">
        <v>57</v>
      </c>
      <c r="H2026" s="631" t="s">
        <v>2511</v>
      </c>
      <c r="I2026" s="631" t="s">
        <v>11841</v>
      </c>
      <c r="J2026" s="631" t="s">
        <v>4454</v>
      </c>
      <c r="K2026" s="559"/>
    </row>
    <row r="2027" spans="6:11" s="339" customFormat="1" ht="16.5" customHeight="1">
      <c r="F2027" s="559"/>
      <c r="G2027" s="631" t="s">
        <v>57</v>
      </c>
      <c r="H2027" s="631" t="s">
        <v>2513</v>
      </c>
      <c r="I2027" s="631" t="s">
        <v>11842</v>
      </c>
      <c r="J2027" s="631" t="s">
        <v>4454</v>
      </c>
      <c r="K2027" s="559"/>
    </row>
    <row r="2028" spans="6:11" s="339" customFormat="1" ht="16.5" customHeight="1">
      <c r="F2028" s="559"/>
      <c r="G2028" s="631" t="s">
        <v>57</v>
      </c>
      <c r="H2028" s="631" t="s">
        <v>2515</v>
      </c>
      <c r="I2028" s="631" t="s">
        <v>11843</v>
      </c>
      <c r="J2028" s="631" t="s">
        <v>4454</v>
      </c>
      <c r="K2028" s="559"/>
    </row>
    <row r="2029" spans="6:11" s="339" customFormat="1" ht="16.5" customHeight="1">
      <c r="F2029" s="559"/>
      <c r="G2029" s="631" t="s">
        <v>57</v>
      </c>
      <c r="H2029" s="631" t="s">
        <v>2516</v>
      </c>
      <c r="I2029" s="631" t="s">
        <v>11844</v>
      </c>
      <c r="J2029" s="631" t="s">
        <v>4454</v>
      </c>
      <c r="K2029" s="559"/>
    </row>
    <row r="2030" spans="6:11" s="339" customFormat="1" ht="16.5" customHeight="1">
      <c r="F2030" s="559"/>
      <c r="G2030" s="631" t="s">
        <v>57</v>
      </c>
      <c r="H2030" s="631" t="s">
        <v>2518</v>
      </c>
      <c r="I2030" s="631" t="s">
        <v>11845</v>
      </c>
      <c r="J2030" s="631" t="s">
        <v>4454</v>
      </c>
      <c r="K2030" s="559"/>
    </row>
    <row r="2031" spans="6:11" s="339" customFormat="1" ht="16.5" customHeight="1">
      <c r="F2031" s="559"/>
      <c r="G2031" s="631" t="s">
        <v>57</v>
      </c>
      <c r="H2031" s="631" t="s">
        <v>2519</v>
      </c>
      <c r="I2031" s="631" t="s">
        <v>11846</v>
      </c>
      <c r="J2031" s="631" t="s">
        <v>4454</v>
      </c>
      <c r="K2031" s="559"/>
    </row>
    <row r="2032" spans="6:11" s="339" customFormat="1" ht="16.5" customHeight="1">
      <c r="F2032" s="559"/>
      <c r="G2032" s="631" t="s">
        <v>57</v>
      </c>
      <c r="H2032" s="631" t="s">
        <v>2520</v>
      </c>
      <c r="I2032" s="631" t="s">
        <v>11847</v>
      </c>
      <c r="J2032" s="631" t="s">
        <v>4454</v>
      </c>
      <c r="K2032" s="559"/>
    </row>
    <row r="2033" spans="6:11" s="339" customFormat="1" ht="16.5" customHeight="1">
      <c r="F2033" s="559"/>
      <c r="G2033" s="631" t="s">
        <v>57</v>
      </c>
      <c r="H2033" s="631" t="s">
        <v>2521</v>
      </c>
      <c r="I2033" s="631" t="s">
        <v>11848</v>
      </c>
      <c r="J2033" s="631" t="s">
        <v>4454</v>
      </c>
      <c r="K2033" s="559"/>
    </row>
    <row r="2034" spans="6:11" s="339" customFormat="1" ht="16.5" customHeight="1">
      <c r="F2034" s="559"/>
      <c r="G2034" s="631" t="s">
        <v>57</v>
      </c>
      <c r="H2034" s="631" t="s">
        <v>2523</v>
      </c>
      <c r="I2034" s="631" t="s">
        <v>11849</v>
      </c>
      <c r="J2034" s="631" t="s">
        <v>4454</v>
      </c>
      <c r="K2034" s="559"/>
    </row>
    <row r="2035" spans="6:11" s="339" customFormat="1" ht="16.5" customHeight="1">
      <c r="F2035" s="559"/>
      <c r="G2035" s="631" t="s">
        <v>57</v>
      </c>
      <c r="H2035" s="631" t="s">
        <v>2524</v>
      </c>
      <c r="I2035" s="631" t="s">
        <v>11850</v>
      </c>
      <c r="J2035" s="631" t="s">
        <v>4454</v>
      </c>
      <c r="K2035" s="559"/>
    </row>
    <row r="2036" spans="6:11" s="339" customFormat="1" ht="16.5" customHeight="1">
      <c r="F2036" s="559"/>
      <c r="G2036" s="631" t="s">
        <v>57</v>
      </c>
      <c r="H2036" s="631" t="s">
        <v>2525</v>
      </c>
      <c r="I2036" s="631" t="s">
        <v>11851</v>
      </c>
      <c r="J2036" s="631" t="s">
        <v>4454</v>
      </c>
      <c r="K2036" s="559"/>
    </row>
    <row r="2037" spans="6:11" s="339" customFormat="1" ht="16.5" customHeight="1">
      <c r="F2037" s="559"/>
      <c r="G2037" s="631" t="s">
        <v>57</v>
      </c>
      <c r="H2037" s="631" t="s">
        <v>2526</v>
      </c>
      <c r="I2037" s="631" t="s">
        <v>11852</v>
      </c>
      <c r="J2037" s="631" t="s">
        <v>4454</v>
      </c>
      <c r="K2037" s="559"/>
    </row>
    <row r="2038" spans="6:11" s="339" customFormat="1" ht="16.5" customHeight="1">
      <c r="F2038" s="559"/>
      <c r="G2038" s="631" t="s">
        <v>57</v>
      </c>
      <c r="H2038" s="631" t="s">
        <v>2533</v>
      </c>
      <c r="I2038" s="631" t="s">
        <v>7306</v>
      </c>
      <c r="J2038" s="631" t="s">
        <v>4454</v>
      </c>
      <c r="K2038" s="559"/>
    </row>
    <row r="2039" spans="6:11" s="339" customFormat="1" ht="16.5" customHeight="1">
      <c r="F2039" s="559"/>
      <c r="G2039" s="631" t="s">
        <v>57</v>
      </c>
      <c r="H2039" s="631" t="s">
        <v>2534</v>
      </c>
      <c r="I2039" s="631" t="s">
        <v>7319</v>
      </c>
      <c r="J2039" s="631" t="s">
        <v>4454</v>
      </c>
      <c r="K2039" s="559"/>
    </row>
    <row r="2040" spans="6:11" s="339" customFormat="1" ht="16.5" customHeight="1">
      <c r="F2040" s="559"/>
      <c r="G2040" s="631" t="s">
        <v>57</v>
      </c>
      <c r="H2040" s="631" t="s">
        <v>2535</v>
      </c>
      <c r="I2040" s="631" t="s">
        <v>7330</v>
      </c>
      <c r="J2040" s="631" t="s">
        <v>4454</v>
      </c>
      <c r="K2040" s="559"/>
    </row>
    <row r="2041" spans="6:11" s="339" customFormat="1" ht="16.5" customHeight="1">
      <c r="F2041" s="559"/>
      <c r="G2041" s="631" t="s">
        <v>57</v>
      </c>
      <c r="H2041" s="631" t="s">
        <v>2537</v>
      </c>
      <c r="I2041" s="631" t="s">
        <v>11857</v>
      </c>
      <c r="J2041" s="631" t="s">
        <v>4454</v>
      </c>
      <c r="K2041" s="559"/>
    </row>
    <row r="2042" spans="6:11" s="339" customFormat="1" ht="16.5" customHeight="1">
      <c r="F2042" s="559"/>
      <c r="G2042" s="631" t="s">
        <v>57</v>
      </c>
      <c r="H2042" s="631" t="s">
        <v>2538</v>
      </c>
      <c r="I2042" s="631" t="s">
        <v>7342</v>
      </c>
      <c r="J2042" s="631" t="s">
        <v>4454</v>
      </c>
      <c r="K2042" s="559"/>
    </row>
    <row r="2043" spans="6:11" s="339" customFormat="1" ht="16.5" customHeight="1">
      <c r="F2043" s="559"/>
      <c r="G2043" s="631" t="s">
        <v>57</v>
      </c>
      <c r="H2043" s="631" t="s">
        <v>2540</v>
      </c>
      <c r="I2043" s="631" t="s">
        <v>7351</v>
      </c>
      <c r="J2043" s="631" t="s">
        <v>4454</v>
      </c>
      <c r="K2043" s="559"/>
    </row>
    <row r="2044" spans="6:11" s="339" customFormat="1" ht="16.5" customHeight="1">
      <c r="F2044" s="559"/>
      <c r="G2044" s="631" t="s">
        <v>57</v>
      </c>
      <c r="H2044" s="631" t="s">
        <v>2541</v>
      </c>
      <c r="I2044" s="631" t="s">
        <v>11858</v>
      </c>
      <c r="J2044" s="631" t="s">
        <v>4454</v>
      </c>
      <c r="K2044" s="559"/>
    </row>
    <row r="2045" spans="6:11" s="339" customFormat="1" ht="16.5" customHeight="1">
      <c r="F2045" s="559"/>
      <c r="G2045" s="631" t="s">
        <v>57</v>
      </c>
      <c r="H2045" s="631" t="s">
        <v>2543</v>
      </c>
      <c r="I2045" s="631" t="s">
        <v>7358</v>
      </c>
      <c r="J2045" s="631" t="s">
        <v>4454</v>
      </c>
      <c r="K2045" s="559"/>
    </row>
    <row r="2046" spans="6:11" s="339" customFormat="1" ht="16.5" customHeight="1">
      <c r="F2046" s="559"/>
      <c r="G2046" s="631" t="s">
        <v>57</v>
      </c>
      <c r="H2046" s="631" t="s">
        <v>2544</v>
      </c>
      <c r="I2046" s="631" t="s">
        <v>11859</v>
      </c>
      <c r="J2046" s="631" t="s">
        <v>4454</v>
      </c>
      <c r="K2046" s="559"/>
    </row>
    <row r="2047" spans="6:11" s="339" customFormat="1" ht="16.5" customHeight="1">
      <c r="F2047" s="559"/>
      <c r="G2047" s="631" t="s">
        <v>57</v>
      </c>
      <c r="H2047" s="631" t="s">
        <v>2545</v>
      </c>
      <c r="I2047" s="631" t="s">
        <v>7364</v>
      </c>
      <c r="J2047" s="631" t="s">
        <v>4454</v>
      </c>
      <c r="K2047" s="559"/>
    </row>
    <row r="2048" spans="6:11" s="339" customFormat="1" ht="16.5" customHeight="1">
      <c r="F2048" s="559"/>
      <c r="G2048" s="631" t="s">
        <v>57</v>
      </c>
      <c r="H2048" s="631" t="s">
        <v>2546</v>
      </c>
      <c r="I2048" s="631" t="s">
        <v>7370</v>
      </c>
      <c r="J2048" s="631" t="s">
        <v>4454</v>
      </c>
      <c r="K2048" s="559"/>
    </row>
    <row r="2049" spans="6:11" s="339" customFormat="1" ht="16.5" customHeight="1">
      <c r="F2049" s="559"/>
      <c r="G2049" s="631" t="s">
        <v>57</v>
      </c>
      <c r="H2049" s="631" t="s">
        <v>2547</v>
      </c>
      <c r="I2049" s="631" t="s">
        <v>7376</v>
      </c>
      <c r="J2049" s="631" t="s">
        <v>4454</v>
      </c>
      <c r="K2049" s="559"/>
    </row>
    <row r="2050" spans="6:11" s="339" customFormat="1" ht="16.5" customHeight="1">
      <c r="F2050" s="559"/>
      <c r="G2050" s="631" t="s">
        <v>57</v>
      </c>
      <c r="H2050" s="631" t="s">
        <v>2548</v>
      </c>
      <c r="I2050" s="631" t="s">
        <v>7382</v>
      </c>
      <c r="J2050" s="631" t="s">
        <v>4454</v>
      </c>
      <c r="K2050" s="559"/>
    </row>
    <row r="2051" spans="6:11" s="339" customFormat="1" ht="16.5" customHeight="1">
      <c r="F2051" s="559"/>
      <c r="G2051" s="631" t="s">
        <v>57</v>
      </c>
      <c r="H2051" s="631" t="s">
        <v>2550</v>
      </c>
      <c r="I2051" s="631" t="s">
        <v>7388</v>
      </c>
      <c r="J2051" s="631" t="s">
        <v>4454</v>
      </c>
      <c r="K2051" s="559"/>
    </row>
    <row r="2052" spans="6:11" s="339" customFormat="1" ht="16.5" customHeight="1">
      <c r="F2052" s="559"/>
      <c r="G2052" s="631" t="s">
        <v>57</v>
      </c>
      <c r="H2052" s="631" t="s">
        <v>2552</v>
      </c>
      <c r="I2052" s="631" t="s">
        <v>7394</v>
      </c>
      <c r="J2052" s="631" t="s">
        <v>4454</v>
      </c>
      <c r="K2052" s="559"/>
    </row>
    <row r="2053" spans="6:11" s="339" customFormat="1" ht="16.5" customHeight="1">
      <c r="F2053" s="559"/>
      <c r="G2053" s="631" t="s">
        <v>57</v>
      </c>
      <c r="H2053" s="631" t="s">
        <v>2554</v>
      </c>
      <c r="I2053" s="631" t="s">
        <v>7399</v>
      </c>
      <c r="J2053" s="631" t="s">
        <v>4454</v>
      </c>
      <c r="K2053" s="559"/>
    </row>
    <row r="2054" spans="6:11" s="339" customFormat="1" ht="16.5" customHeight="1">
      <c r="F2054" s="559"/>
      <c r="G2054" s="631" t="s">
        <v>57</v>
      </c>
      <c r="H2054" s="631" t="s">
        <v>2556</v>
      </c>
      <c r="I2054" s="631" t="s">
        <v>7404</v>
      </c>
      <c r="J2054" s="631" t="s">
        <v>4454</v>
      </c>
      <c r="K2054" s="559"/>
    </row>
    <row r="2055" spans="6:11" s="339" customFormat="1" ht="16.5" customHeight="1">
      <c r="F2055" s="559"/>
      <c r="G2055" s="631" t="s">
        <v>57</v>
      </c>
      <c r="H2055" s="631" t="s">
        <v>2558</v>
      </c>
      <c r="I2055" s="631" t="s">
        <v>7409</v>
      </c>
      <c r="J2055" s="631" t="s">
        <v>4454</v>
      </c>
      <c r="K2055" s="559"/>
    </row>
    <row r="2056" spans="6:11" s="339" customFormat="1" ht="16.5" customHeight="1">
      <c r="F2056" s="559"/>
      <c r="G2056" s="631" t="s">
        <v>57</v>
      </c>
      <c r="H2056" s="631" t="s">
        <v>2560</v>
      </c>
      <c r="I2056" s="631" t="s">
        <v>7412</v>
      </c>
      <c r="J2056" s="631" t="s">
        <v>4454</v>
      </c>
      <c r="K2056" s="559"/>
    </row>
    <row r="2057" spans="6:11" s="339" customFormat="1" ht="16.5" customHeight="1">
      <c r="F2057" s="559"/>
      <c r="G2057" s="631" t="s">
        <v>57</v>
      </c>
      <c r="H2057" s="631" t="s">
        <v>2561</v>
      </c>
      <c r="I2057" s="631" t="s">
        <v>7415</v>
      </c>
      <c r="J2057" s="631" t="s">
        <v>4454</v>
      </c>
      <c r="K2057" s="559"/>
    </row>
    <row r="2058" spans="6:11" s="339" customFormat="1" ht="16.5" customHeight="1">
      <c r="F2058" s="559"/>
      <c r="G2058" s="631" t="s">
        <v>57</v>
      </c>
      <c r="H2058" s="631" t="s">
        <v>4455</v>
      </c>
      <c r="I2058" s="631" t="s">
        <v>13890</v>
      </c>
      <c r="J2058" s="631" t="s">
        <v>4454</v>
      </c>
      <c r="K2058" s="559"/>
    </row>
    <row r="2059" spans="6:11" s="339" customFormat="1" ht="16.5" customHeight="1">
      <c r="F2059" s="559"/>
      <c r="G2059" s="631" t="s">
        <v>57</v>
      </c>
      <c r="H2059" s="631" t="s">
        <v>2577</v>
      </c>
      <c r="I2059" s="631" t="s">
        <v>11869</v>
      </c>
      <c r="J2059" s="631" t="s">
        <v>4454</v>
      </c>
      <c r="K2059" s="559"/>
    </row>
    <row r="2060" spans="6:11" s="339" customFormat="1" ht="16.5" customHeight="1">
      <c r="F2060" s="559"/>
      <c r="G2060" s="631" t="s">
        <v>57</v>
      </c>
      <c r="H2060" s="631" t="s">
        <v>2579</v>
      </c>
      <c r="I2060" s="631" t="s">
        <v>11870</v>
      </c>
      <c r="J2060" s="631" t="s">
        <v>4454</v>
      </c>
      <c r="K2060" s="559"/>
    </row>
    <row r="2061" spans="6:11" s="339" customFormat="1" ht="16.5" customHeight="1">
      <c r="F2061" s="559"/>
      <c r="G2061" s="631" t="s">
        <v>57</v>
      </c>
      <c r="H2061" s="631" t="s">
        <v>2581</v>
      </c>
      <c r="I2061" s="631" t="s">
        <v>11871</v>
      </c>
      <c r="J2061" s="631" t="s">
        <v>4454</v>
      </c>
      <c r="K2061" s="559"/>
    </row>
    <row r="2062" spans="6:11" s="339" customFormat="1" ht="16.5" customHeight="1">
      <c r="F2062" s="559"/>
      <c r="G2062" s="631" t="s">
        <v>57</v>
      </c>
      <c r="H2062" s="631" t="s">
        <v>2582</v>
      </c>
      <c r="I2062" s="631" t="s">
        <v>11872</v>
      </c>
      <c r="J2062" s="631" t="s">
        <v>4454</v>
      </c>
      <c r="K2062" s="559"/>
    </row>
    <row r="2063" spans="6:11" s="339" customFormat="1" ht="16.5" customHeight="1">
      <c r="F2063" s="559"/>
      <c r="G2063" s="631" t="s">
        <v>57</v>
      </c>
      <c r="H2063" s="631" t="s">
        <v>2583</v>
      </c>
      <c r="I2063" s="631" t="s">
        <v>11873</v>
      </c>
      <c r="J2063" s="631" t="s">
        <v>4454</v>
      </c>
      <c r="K2063" s="559"/>
    </row>
    <row r="2064" spans="6:11" s="339" customFormat="1" ht="16.5" customHeight="1">
      <c r="F2064" s="559"/>
      <c r="G2064" s="631" t="s">
        <v>57</v>
      </c>
      <c r="H2064" s="631" t="s">
        <v>2598</v>
      </c>
      <c r="I2064" s="631" t="s">
        <v>11881</v>
      </c>
      <c r="J2064" s="631" t="s">
        <v>4454</v>
      </c>
      <c r="K2064" s="559"/>
    </row>
    <row r="2065" spans="6:11" s="339" customFormat="1" ht="16.5" customHeight="1">
      <c r="F2065" s="559"/>
      <c r="G2065" s="631" t="s">
        <v>57</v>
      </c>
      <c r="H2065" s="631" t="s">
        <v>2600</v>
      </c>
      <c r="I2065" s="631" t="s">
        <v>7418</v>
      </c>
      <c r="J2065" s="631" t="s">
        <v>4454</v>
      </c>
      <c r="K2065" s="559"/>
    </row>
    <row r="2066" spans="6:11" s="339" customFormat="1" ht="16.5" customHeight="1">
      <c r="F2066" s="559"/>
      <c r="G2066" s="631" t="s">
        <v>57</v>
      </c>
      <c r="H2066" s="631" t="s">
        <v>2670</v>
      </c>
      <c r="I2066" s="631" t="s">
        <v>7421</v>
      </c>
      <c r="J2066" s="631" t="s">
        <v>4454</v>
      </c>
      <c r="K2066" s="559"/>
    </row>
    <row r="2067" spans="6:11" s="339" customFormat="1" ht="16.5" customHeight="1">
      <c r="F2067" s="559"/>
      <c r="G2067" s="631" t="s">
        <v>57</v>
      </c>
      <c r="H2067" s="631" t="s">
        <v>2674</v>
      </c>
      <c r="I2067" s="631" t="s">
        <v>11917</v>
      </c>
      <c r="J2067" s="631" t="s">
        <v>4454</v>
      </c>
      <c r="K2067" s="559"/>
    </row>
    <row r="2068" spans="6:11" s="339" customFormat="1" ht="16.5" customHeight="1">
      <c r="F2068" s="559"/>
      <c r="G2068" s="631" t="s">
        <v>57</v>
      </c>
      <c r="H2068" s="631" t="s">
        <v>2708</v>
      </c>
      <c r="I2068" s="631" t="s">
        <v>7424</v>
      </c>
      <c r="J2068" s="631" t="s">
        <v>4454</v>
      </c>
      <c r="K2068" s="559"/>
    </row>
    <row r="2069" spans="6:11" s="339" customFormat="1" ht="16.5" customHeight="1">
      <c r="F2069" s="559"/>
      <c r="G2069" s="631" t="s">
        <v>57</v>
      </c>
      <c r="H2069" s="631" t="s">
        <v>2710</v>
      </c>
      <c r="I2069" s="631" t="s">
        <v>7426</v>
      </c>
      <c r="J2069" s="631" t="s">
        <v>4454</v>
      </c>
      <c r="K2069" s="559"/>
    </row>
    <row r="2070" spans="6:11" s="339" customFormat="1" ht="16.5" customHeight="1">
      <c r="F2070" s="559"/>
      <c r="G2070" s="631" t="s">
        <v>57</v>
      </c>
      <c r="H2070" s="631" t="s">
        <v>2718</v>
      </c>
      <c r="I2070" s="631" t="s">
        <v>11937</v>
      </c>
      <c r="J2070" s="631" t="s">
        <v>4454</v>
      </c>
      <c r="K2070" s="559"/>
    </row>
    <row r="2071" spans="6:11" s="339" customFormat="1" ht="16.5" customHeight="1">
      <c r="F2071" s="559"/>
      <c r="G2071" s="631" t="s">
        <v>57</v>
      </c>
      <c r="H2071" s="631" t="s">
        <v>2720</v>
      </c>
      <c r="I2071" s="631" t="s">
        <v>11938</v>
      </c>
      <c r="J2071" s="631" t="s">
        <v>4454</v>
      </c>
      <c r="K2071" s="559"/>
    </row>
    <row r="2072" spans="6:11" s="339" customFormat="1" ht="16.5" customHeight="1">
      <c r="F2072" s="559"/>
      <c r="G2072" s="631" t="s">
        <v>57</v>
      </c>
      <c r="H2072" s="631" t="s">
        <v>2728</v>
      </c>
      <c r="I2072" s="631" t="s">
        <v>11944</v>
      </c>
      <c r="J2072" s="631" t="s">
        <v>4454</v>
      </c>
      <c r="K2072" s="559"/>
    </row>
    <row r="2073" spans="6:11" s="339" customFormat="1" ht="16.5" customHeight="1">
      <c r="F2073" s="559"/>
      <c r="G2073" s="631" t="s">
        <v>57</v>
      </c>
      <c r="H2073" s="631" t="s">
        <v>2730</v>
      </c>
      <c r="I2073" s="631" t="s">
        <v>11945</v>
      </c>
      <c r="J2073" s="631" t="s">
        <v>4454</v>
      </c>
      <c r="K2073" s="559"/>
    </row>
    <row r="2074" spans="6:11" s="339" customFormat="1" ht="16.5" customHeight="1">
      <c r="F2074" s="559"/>
      <c r="G2074" s="631" t="s">
        <v>57</v>
      </c>
      <c r="H2074" s="631" t="s">
        <v>2732</v>
      </c>
      <c r="I2074" s="631" t="s">
        <v>11946</v>
      </c>
      <c r="J2074" s="631" t="s">
        <v>4454</v>
      </c>
      <c r="K2074" s="559"/>
    </row>
    <row r="2075" spans="6:11" s="339" customFormat="1" ht="16.5" customHeight="1">
      <c r="F2075" s="559"/>
      <c r="G2075" s="631" t="s">
        <v>57</v>
      </c>
      <c r="H2075" s="631" t="s">
        <v>2733</v>
      </c>
      <c r="I2075" s="631" t="s">
        <v>11947</v>
      </c>
      <c r="J2075" s="631" t="s">
        <v>4454</v>
      </c>
      <c r="K2075" s="559"/>
    </row>
    <row r="2076" spans="6:11" s="339" customFormat="1" ht="16.5" customHeight="1">
      <c r="F2076" s="559"/>
      <c r="G2076" s="631" t="s">
        <v>57</v>
      </c>
      <c r="H2076" s="631" t="s">
        <v>2734</v>
      </c>
      <c r="I2076" s="631" t="s">
        <v>11948</v>
      </c>
      <c r="J2076" s="631" t="s">
        <v>4454</v>
      </c>
      <c r="K2076" s="559"/>
    </row>
    <row r="2077" spans="6:11" s="339" customFormat="1" ht="16.5" customHeight="1">
      <c r="F2077" s="559"/>
      <c r="G2077" s="631" t="s">
        <v>57</v>
      </c>
      <c r="H2077" s="631" t="s">
        <v>2735</v>
      </c>
      <c r="I2077" s="631" t="s">
        <v>11949</v>
      </c>
      <c r="J2077" s="631" t="s">
        <v>4454</v>
      </c>
      <c r="K2077" s="559"/>
    </row>
    <row r="2078" spans="6:11" s="339" customFormat="1" ht="16.5" customHeight="1">
      <c r="F2078" s="559"/>
      <c r="G2078" s="631" t="s">
        <v>57</v>
      </c>
      <c r="H2078" s="631" t="s">
        <v>2737</v>
      </c>
      <c r="I2078" s="631" t="s">
        <v>11950</v>
      </c>
      <c r="J2078" s="631" t="s">
        <v>4454</v>
      </c>
      <c r="K2078" s="559"/>
    </row>
    <row r="2079" spans="6:11" s="339" customFormat="1" ht="16.5" customHeight="1">
      <c r="F2079" s="559"/>
      <c r="G2079" s="631" t="s">
        <v>57</v>
      </c>
      <c r="H2079" s="631" t="s">
        <v>2739</v>
      </c>
      <c r="I2079" s="631" t="s">
        <v>11951</v>
      </c>
      <c r="J2079" s="631" t="s">
        <v>4454</v>
      </c>
      <c r="K2079" s="559"/>
    </row>
    <row r="2080" spans="6:11" s="339" customFormat="1" ht="16.5" customHeight="1">
      <c r="F2080" s="559"/>
      <c r="G2080" s="631" t="s">
        <v>57</v>
      </c>
      <c r="H2080" s="631" t="s">
        <v>2741</v>
      </c>
      <c r="I2080" s="631" t="s">
        <v>11952</v>
      </c>
      <c r="J2080" s="631" t="s">
        <v>4454</v>
      </c>
      <c r="K2080" s="559"/>
    </row>
    <row r="2081" spans="6:11" s="339" customFormat="1" ht="16.5" customHeight="1">
      <c r="F2081" s="559"/>
      <c r="G2081" s="631" t="s">
        <v>57</v>
      </c>
      <c r="H2081" s="631" t="s">
        <v>2743</v>
      </c>
      <c r="I2081" s="631" t="s">
        <v>11953</v>
      </c>
      <c r="J2081" s="631" t="s">
        <v>4454</v>
      </c>
      <c r="K2081" s="559"/>
    </row>
    <row r="2082" spans="6:11" s="339" customFormat="1" ht="16.5" customHeight="1">
      <c r="F2082" s="559"/>
      <c r="G2082" s="631" t="s">
        <v>57</v>
      </c>
      <c r="H2082" s="631" t="s">
        <v>2744</v>
      </c>
      <c r="I2082" s="631" t="s">
        <v>11954</v>
      </c>
      <c r="J2082" s="631" t="s">
        <v>4454</v>
      </c>
      <c r="K2082" s="559"/>
    </row>
    <row r="2083" spans="6:11" s="339" customFormat="1" ht="16.5" customHeight="1">
      <c r="F2083" s="559"/>
      <c r="G2083" s="631" t="s">
        <v>57</v>
      </c>
      <c r="H2083" s="631" t="s">
        <v>2745</v>
      </c>
      <c r="I2083" s="631" t="s">
        <v>11955</v>
      </c>
      <c r="J2083" s="631" t="s">
        <v>4454</v>
      </c>
      <c r="K2083" s="559"/>
    </row>
    <row r="2084" spans="6:11" s="339" customFormat="1" ht="16.5" customHeight="1">
      <c r="F2084" s="559"/>
      <c r="G2084" s="631" t="s">
        <v>57</v>
      </c>
      <c r="H2084" s="631" t="s">
        <v>2747</v>
      </c>
      <c r="I2084" s="631" t="s">
        <v>11956</v>
      </c>
      <c r="J2084" s="631" t="s">
        <v>4454</v>
      </c>
      <c r="K2084" s="559"/>
    </row>
    <row r="2085" spans="6:11" s="339" customFormat="1" ht="16.5" customHeight="1">
      <c r="F2085" s="559"/>
      <c r="G2085" s="631" t="s">
        <v>57</v>
      </c>
      <c r="H2085" s="631" t="s">
        <v>2749</v>
      </c>
      <c r="I2085" s="631" t="s">
        <v>11957</v>
      </c>
      <c r="J2085" s="631" t="s">
        <v>4454</v>
      </c>
      <c r="K2085" s="559"/>
    </row>
    <row r="2086" spans="6:11" s="339" customFormat="1" ht="16.5" customHeight="1">
      <c r="F2086" s="559"/>
      <c r="G2086" s="631" t="s">
        <v>57</v>
      </c>
      <c r="H2086" s="631" t="s">
        <v>2751</v>
      </c>
      <c r="I2086" s="631" t="s">
        <v>11958</v>
      </c>
      <c r="J2086" s="631" t="s">
        <v>4454</v>
      </c>
      <c r="K2086" s="559"/>
    </row>
    <row r="2087" spans="6:11" s="339" customFormat="1" ht="16.5" customHeight="1">
      <c r="F2087" s="559"/>
      <c r="G2087" s="631" t="s">
        <v>57</v>
      </c>
      <c r="H2087" s="631" t="s">
        <v>2753</v>
      </c>
      <c r="I2087" s="631" t="s">
        <v>11959</v>
      </c>
      <c r="J2087" s="631" t="s">
        <v>4454</v>
      </c>
      <c r="K2087" s="559"/>
    </row>
    <row r="2088" spans="6:11" s="339" customFormat="1" ht="16.5" customHeight="1">
      <c r="F2088" s="559"/>
      <c r="G2088" s="631" t="s">
        <v>57</v>
      </c>
      <c r="H2088" s="631" t="s">
        <v>2755</v>
      </c>
      <c r="I2088" s="631" t="s">
        <v>11960</v>
      </c>
      <c r="J2088" s="631" t="s">
        <v>4454</v>
      </c>
      <c r="K2088" s="559"/>
    </row>
    <row r="2089" spans="6:11" s="339" customFormat="1" ht="16.5" customHeight="1">
      <c r="F2089" s="559"/>
      <c r="G2089" s="631" t="s">
        <v>57</v>
      </c>
      <c r="H2089" s="631" t="s">
        <v>2757</v>
      </c>
      <c r="I2089" s="631" t="s">
        <v>11961</v>
      </c>
      <c r="J2089" s="631" t="s">
        <v>4454</v>
      </c>
      <c r="K2089" s="559"/>
    </row>
    <row r="2090" spans="6:11" s="339" customFormat="1" ht="16.5" customHeight="1">
      <c r="F2090" s="559"/>
      <c r="G2090" s="631" t="s">
        <v>57</v>
      </c>
      <c r="H2090" s="631" t="s">
        <v>2759</v>
      </c>
      <c r="I2090" s="631" t="s">
        <v>11962</v>
      </c>
      <c r="J2090" s="631" t="s">
        <v>4454</v>
      </c>
      <c r="K2090" s="559"/>
    </row>
    <row r="2091" spans="6:11" s="339" customFormat="1" ht="16.5" customHeight="1">
      <c r="F2091" s="559"/>
      <c r="G2091" s="631" t="s">
        <v>57</v>
      </c>
      <c r="H2091" s="631" t="s">
        <v>2761</v>
      </c>
      <c r="I2091" s="631" t="s">
        <v>11963</v>
      </c>
      <c r="J2091" s="631" t="s">
        <v>4454</v>
      </c>
      <c r="K2091" s="559"/>
    </row>
    <row r="2092" spans="6:11" s="339" customFormat="1" ht="16.5" customHeight="1">
      <c r="F2092" s="559"/>
      <c r="G2092" s="631" t="s">
        <v>57</v>
      </c>
      <c r="H2092" s="631" t="s">
        <v>2763</v>
      </c>
      <c r="I2092" s="631" t="s">
        <v>11964</v>
      </c>
      <c r="J2092" s="631" t="s">
        <v>4454</v>
      </c>
      <c r="K2092" s="559"/>
    </row>
    <row r="2093" spans="6:11" s="339" customFormat="1" ht="16.5" customHeight="1">
      <c r="F2093" s="559"/>
      <c r="G2093" s="631" t="s">
        <v>57</v>
      </c>
      <c r="H2093" s="631" t="s">
        <v>2765</v>
      </c>
      <c r="I2093" s="631" t="s">
        <v>11965</v>
      </c>
      <c r="J2093" s="631" t="s">
        <v>4454</v>
      </c>
      <c r="K2093" s="559"/>
    </row>
    <row r="2094" spans="6:11" s="339" customFormat="1" ht="16.5" customHeight="1">
      <c r="F2094" s="559"/>
      <c r="G2094" s="631" t="s">
        <v>57</v>
      </c>
      <c r="H2094" s="631" t="s">
        <v>2767</v>
      </c>
      <c r="I2094" s="631" t="s">
        <v>11966</v>
      </c>
      <c r="J2094" s="631" t="s">
        <v>4454</v>
      </c>
      <c r="K2094" s="559"/>
    </row>
    <row r="2095" spans="6:11" s="339" customFormat="1" ht="16.5" customHeight="1">
      <c r="F2095" s="559"/>
      <c r="G2095" s="631" t="s">
        <v>57</v>
      </c>
      <c r="H2095" s="631" t="s">
        <v>2781</v>
      </c>
      <c r="I2095" s="631" t="s">
        <v>11973</v>
      </c>
      <c r="J2095" s="631" t="s">
        <v>4454</v>
      </c>
      <c r="K2095" s="559"/>
    </row>
    <row r="2096" spans="6:11" s="339" customFormat="1" ht="16.5" customHeight="1">
      <c r="F2096" s="559"/>
      <c r="G2096" s="631" t="s">
        <v>57</v>
      </c>
      <c r="H2096" s="631" t="s">
        <v>2815</v>
      </c>
      <c r="I2096" s="631" t="s">
        <v>11990</v>
      </c>
      <c r="J2096" s="631" t="s">
        <v>4454</v>
      </c>
      <c r="K2096" s="559"/>
    </row>
    <row r="2097" spans="6:11" s="339" customFormat="1" ht="16.5" customHeight="1">
      <c r="F2097" s="559"/>
      <c r="G2097" s="631" t="s">
        <v>57</v>
      </c>
      <c r="H2097" s="631" t="s">
        <v>2829</v>
      </c>
      <c r="I2097" s="631" t="s">
        <v>11997</v>
      </c>
      <c r="J2097" s="631" t="s">
        <v>4454</v>
      </c>
      <c r="K2097" s="559"/>
    </row>
    <row r="2098" spans="6:11" s="339" customFormat="1" ht="16.5" customHeight="1">
      <c r="F2098" s="559"/>
      <c r="G2098" s="631" t="s">
        <v>57</v>
      </c>
      <c r="H2098" s="631" t="s">
        <v>2831</v>
      </c>
      <c r="I2098" s="631" t="s">
        <v>11998</v>
      </c>
      <c r="J2098" s="631" t="s">
        <v>4454</v>
      </c>
      <c r="K2098" s="559"/>
    </row>
    <row r="2099" spans="6:11" s="339" customFormat="1" ht="16.5" customHeight="1">
      <c r="F2099" s="559"/>
      <c r="G2099" s="631" t="s">
        <v>57</v>
      </c>
      <c r="H2099" s="631" t="s">
        <v>2845</v>
      </c>
      <c r="I2099" s="631" t="s">
        <v>12005</v>
      </c>
      <c r="J2099" s="631" t="s">
        <v>4454</v>
      </c>
      <c r="K2099" s="559"/>
    </row>
    <row r="2100" spans="6:11" s="339" customFormat="1" ht="16.5" customHeight="1">
      <c r="F2100" s="559"/>
      <c r="G2100" s="631" t="s">
        <v>57</v>
      </c>
      <c r="H2100" s="631" t="s">
        <v>2846</v>
      </c>
      <c r="I2100" s="631" t="s">
        <v>12006</v>
      </c>
      <c r="J2100" s="631" t="s">
        <v>4454</v>
      </c>
      <c r="K2100" s="559"/>
    </row>
    <row r="2101" spans="6:11" s="339" customFormat="1" ht="16.5" customHeight="1">
      <c r="F2101" s="559"/>
      <c r="G2101" s="631" t="s">
        <v>57</v>
      </c>
      <c r="H2101" s="631" t="s">
        <v>2911</v>
      </c>
      <c r="I2101" s="631" t="s">
        <v>12051</v>
      </c>
      <c r="J2101" s="631" t="s">
        <v>4454</v>
      </c>
      <c r="K2101" s="559"/>
    </row>
    <row r="2102" spans="6:11" s="339" customFormat="1" ht="16.5" customHeight="1">
      <c r="F2102" s="559"/>
      <c r="G2102" s="631" t="s">
        <v>57</v>
      </c>
      <c r="H2102" s="631" t="s">
        <v>2916</v>
      </c>
      <c r="I2102" s="631" t="s">
        <v>12054</v>
      </c>
      <c r="J2102" s="631" t="s">
        <v>4454</v>
      </c>
      <c r="K2102" s="559"/>
    </row>
    <row r="2103" spans="6:11" s="339" customFormat="1" ht="16.5" customHeight="1">
      <c r="F2103" s="559"/>
      <c r="G2103" s="631" t="s">
        <v>57</v>
      </c>
      <c r="H2103" s="631" t="s">
        <v>2918</v>
      </c>
      <c r="I2103" s="631" t="s">
        <v>12055</v>
      </c>
      <c r="J2103" s="631" t="s">
        <v>4454</v>
      </c>
      <c r="K2103" s="559"/>
    </row>
    <row r="2104" spans="6:11" s="339" customFormat="1" ht="16.5" customHeight="1">
      <c r="F2104" s="559"/>
      <c r="G2104" s="631" t="s">
        <v>57</v>
      </c>
      <c r="H2104" s="631" t="s">
        <v>2920</v>
      </c>
      <c r="I2104" s="631" t="s">
        <v>12056</v>
      </c>
      <c r="J2104" s="631" t="s">
        <v>4454</v>
      </c>
      <c r="K2104" s="559"/>
    </row>
    <row r="2105" spans="6:11" s="339" customFormat="1" ht="16.5" customHeight="1">
      <c r="F2105" s="559"/>
      <c r="G2105" s="631" t="s">
        <v>57</v>
      </c>
      <c r="H2105" s="631" t="s">
        <v>2931</v>
      </c>
      <c r="I2105" s="631" t="s">
        <v>12063</v>
      </c>
      <c r="J2105" s="631" t="s">
        <v>4454</v>
      </c>
      <c r="K2105" s="559"/>
    </row>
    <row r="2106" spans="6:11" s="339" customFormat="1" ht="16.5" customHeight="1">
      <c r="F2106" s="559"/>
      <c r="G2106" s="631" t="s">
        <v>57</v>
      </c>
      <c r="H2106" s="631" t="s">
        <v>2933</v>
      </c>
      <c r="I2106" s="631" t="s">
        <v>12064</v>
      </c>
      <c r="J2106" s="631" t="s">
        <v>4454</v>
      </c>
      <c r="K2106" s="559"/>
    </row>
    <row r="2107" spans="6:11" s="339" customFormat="1" ht="16.5" customHeight="1">
      <c r="F2107" s="559"/>
      <c r="G2107" s="631" t="s">
        <v>57</v>
      </c>
      <c r="H2107" s="631" t="s">
        <v>2935</v>
      </c>
      <c r="I2107" s="631" t="s">
        <v>12065</v>
      </c>
      <c r="J2107" s="631" t="s">
        <v>4454</v>
      </c>
      <c r="K2107" s="559"/>
    </row>
    <row r="2108" spans="6:11" s="339" customFormat="1" ht="16.5" customHeight="1">
      <c r="F2108" s="559"/>
      <c r="G2108" s="631" t="s">
        <v>57</v>
      </c>
      <c r="H2108" s="631" t="s">
        <v>2936</v>
      </c>
      <c r="I2108" s="631" t="s">
        <v>12066</v>
      </c>
      <c r="J2108" s="631" t="s">
        <v>4454</v>
      </c>
      <c r="K2108" s="559"/>
    </row>
    <row r="2109" spans="6:11" s="339" customFormat="1" ht="16.5" customHeight="1">
      <c r="F2109" s="559"/>
      <c r="G2109" s="631" t="s">
        <v>57</v>
      </c>
      <c r="H2109" s="631" t="s">
        <v>2938</v>
      </c>
      <c r="I2109" s="631" t="s">
        <v>12067</v>
      </c>
      <c r="J2109" s="631" t="s">
        <v>4454</v>
      </c>
      <c r="K2109" s="559"/>
    </row>
    <row r="2110" spans="6:11" s="339" customFormat="1" ht="16.5" customHeight="1">
      <c r="F2110" s="559"/>
      <c r="G2110" s="631" t="s">
        <v>57</v>
      </c>
      <c r="H2110" s="631" t="s">
        <v>2949</v>
      </c>
      <c r="I2110" s="631" t="s">
        <v>12074</v>
      </c>
      <c r="J2110" s="631" t="s">
        <v>4454</v>
      </c>
      <c r="K2110" s="559"/>
    </row>
    <row r="2111" spans="6:11" s="339" customFormat="1" ht="16.5" customHeight="1">
      <c r="F2111" s="559"/>
      <c r="G2111" s="631" t="s">
        <v>57</v>
      </c>
      <c r="H2111" s="631" t="s">
        <v>2951</v>
      </c>
      <c r="I2111" s="631" t="s">
        <v>12075</v>
      </c>
      <c r="J2111" s="631" t="s">
        <v>4454</v>
      </c>
      <c r="K2111" s="559"/>
    </row>
    <row r="2112" spans="6:11" s="339" customFormat="1" ht="16.5" customHeight="1">
      <c r="F2112" s="559"/>
      <c r="G2112" s="631" t="s">
        <v>57</v>
      </c>
      <c r="H2112" s="631" t="s">
        <v>2952</v>
      </c>
      <c r="I2112" s="631" t="s">
        <v>12076</v>
      </c>
      <c r="J2112" s="631" t="s">
        <v>4454</v>
      </c>
      <c r="K2112" s="559"/>
    </row>
    <row r="2113" spans="6:11" s="339" customFormat="1" ht="16.5" customHeight="1">
      <c r="F2113" s="559"/>
      <c r="G2113" s="631" t="s">
        <v>57</v>
      </c>
      <c r="H2113" s="631" t="s">
        <v>2953</v>
      </c>
      <c r="I2113" s="631" t="s">
        <v>12077</v>
      </c>
      <c r="J2113" s="631" t="s">
        <v>4454</v>
      </c>
      <c r="K2113" s="559"/>
    </row>
    <row r="2114" spans="6:11" s="339" customFormat="1" ht="16.5" customHeight="1">
      <c r="F2114" s="559"/>
      <c r="G2114" s="631" t="s">
        <v>57</v>
      </c>
      <c r="H2114" s="631" t="s">
        <v>2955</v>
      </c>
      <c r="I2114" s="631" t="s">
        <v>12078</v>
      </c>
      <c r="J2114" s="631" t="s">
        <v>4454</v>
      </c>
      <c r="K2114" s="559"/>
    </row>
    <row r="2115" spans="6:11" s="339" customFormat="1" ht="16.5" customHeight="1">
      <c r="F2115" s="559"/>
      <c r="G2115" s="631" t="s">
        <v>57</v>
      </c>
      <c r="H2115" s="631" t="s">
        <v>2965</v>
      </c>
      <c r="I2115" s="631" t="s">
        <v>12084</v>
      </c>
      <c r="J2115" s="631" t="s">
        <v>4454</v>
      </c>
      <c r="K2115" s="559"/>
    </row>
    <row r="2116" spans="6:11" s="339" customFormat="1" ht="16.5" customHeight="1">
      <c r="F2116" s="559"/>
      <c r="G2116" s="631" t="s">
        <v>57</v>
      </c>
      <c r="H2116" s="631" t="s">
        <v>2967</v>
      </c>
      <c r="I2116" s="631" t="s">
        <v>12085</v>
      </c>
      <c r="J2116" s="631" t="s">
        <v>4454</v>
      </c>
      <c r="K2116" s="559"/>
    </row>
    <row r="2117" spans="6:11" s="339" customFormat="1" ht="16.5" customHeight="1">
      <c r="F2117" s="559"/>
      <c r="G2117" s="631" t="s">
        <v>57</v>
      </c>
      <c r="H2117" s="631" t="s">
        <v>2968</v>
      </c>
      <c r="I2117" s="631" t="s">
        <v>12086</v>
      </c>
      <c r="J2117" s="631" t="s">
        <v>4454</v>
      </c>
      <c r="K2117" s="559"/>
    </row>
    <row r="2118" spans="6:11" s="339" customFormat="1" ht="16.5" customHeight="1">
      <c r="F2118" s="559"/>
      <c r="G2118" s="631" t="s">
        <v>57</v>
      </c>
      <c r="H2118" s="631" t="s">
        <v>2980</v>
      </c>
      <c r="I2118" s="631" t="s">
        <v>12093</v>
      </c>
      <c r="J2118" s="631" t="s">
        <v>4454</v>
      </c>
      <c r="K2118" s="559"/>
    </row>
    <row r="2119" spans="6:11" s="339" customFormat="1" ht="16.5" customHeight="1">
      <c r="F2119" s="559"/>
      <c r="G2119" s="631" t="s">
        <v>57</v>
      </c>
      <c r="H2119" s="631" t="s">
        <v>2982</v>
      </c>
      <c r="I2119" s="631" t="s">
        <v>12094</v>
      </c>
      <c r="J2119" s="631" t="s">
        <v>4454</v>
      </c>
      <c r="K2119" s="559"/>
    </row>
    <row r="2120" spans="6:11" s="339" customFormat="1" ht="16.5" customHeight="1">
      <c r="F2120" s="559"/>
      <c r="G2120" s="631" t="s">
        <v>57</v>
      </c>
      <c r="H2120" s="631" t="s">
        <v>2983</v>
      </c>
      <c r="I2120" s="631" t="s">
        <v>12095</v>
      </c>
      <c r="J2120" s="631" t="s">
        <v>4454</v>
      </c>
      <c r="K2120" s="559"/>
    </row>
    <row r="2121" spans="6:11" s="339" customFormat="1" ht="16.5" customHeight="1">
      <c r="F2121" s="559"/>
      <c r="G2121" s="631" t="s">
        <v>57</v>
      </c>
      <c r="H2121" s="631" t="s">
        <v>2985</v>
      </c>
      <c r="I2121" s="631" t="s">
        <v>12096</v>
      </c>
      <c r="J2121" s="631" t="s">
        <v>4454</v>
      </c>
      <c r="K2121" s="559"/>
    </row>
    <row r="2122" spans="6:11" s="339" customFormat="1" ht="16.5" customHeight="1">
      <c r="F2122" s="559"/>
      <c r="G2122" s="631" t="s">
        <v>57</v>
      </c>
      <c r="H2122" s="631" t="s">
        <v>2992</v>
      </c>
      <c r="I2122" s="631" t="s">
        <v>12101</v>
      </c>
      <c r="J2122" s="631" t="s">
        <v>4454</v>
      </c>
      <c r="K2122" s="559"/>
    </row>
    <row r="2123" spans="6:11" s="339" customFormat="1" ht="16.5" customHeight="1">
      <c r="F2123" s="559"/>
      <c r="G2123" s="631" t="s">
        <v>57</v>
      </c>
      <c r="H2123" s="631" t="s">
        <v>2994</v>
      </c>
      <c r="I2123" s="631" t="s">
        <v>12102</v>
      </c>
      <c r="J2123" s="631" t="s">
        <v>4454</v>
      </c>
      <c r="K2123" s="559"/>
    </row>
    <row r="2124" spans="6:11" s="339" customFormat="1" ht="16.5" customHeight="1">
      <c r="F2124" s="559"/>
      <c r="G2124" s="631" t="s">
        <v>57</v>
      </c>
      <c r="H2124" s="631" t="s">
        <v>3003</v>
      </c>
      <c r="I2124" s="631" t="s">
        <v>12108</v>
      </c>
      <c r="J2124" s="631" t="s">
        <v>4454</v>
      </c>
      <c r="K2124" s="559"/>
    </row>
    <row r="2125" spans="6:11" s="339" customFormat="1" ht="16.5" customHeight="1">
      <c r="F2125" s="559"/>
      <c r="G2125" s="631" t="s">
        <v>57</v>
      </c>
      <c r="H2125" s="631" t="s">
        <v>3005</v>
      </c>
      <c r="I2125" s="631" t="s">
        <v>12109</v>
      </c>
      <c r="J2125" s="631" t="s">
        <v>4454</v>
      </c>
      <c r="K2125" s="559"/>
    </row>
    <row r="2126" spans="6:11" s="339" customFormat="1" ht="16.5" customHeight="1">
      <c r="F2126" s="559"/>
      <c r="G2126" s="631" t="s">
        <v>57</v>
      </c>
      <c r="H2126" s="631" t="s">
        <v>4456</v>
      </c>
      <c r="I2126" s="631" t="s">
        <v>13891</v>
      </c>
      <c r="J2126" s="631" t="s">
        <v>4454</v>
      </c>
      <c r="K2126" s="559"/>
    </row>
    <row r="2127" spans="6:11" s="339" customFormat="1" ht="16.5" customHeight="1">
      <c r="F2127" s="559"/>
      <c r="G2127" s="631" t="s">
        <v>57</v>
      </c>
      <c r="H2127" s="631" t="s">
        <v>4457</v>
      </c>
      <c r="I2127" s="631" t="s">
        <v>13892</v>
      </c>
      <c r="J2127" s="631" t="s">
        <v>4454</v>
      </c>
      <c r="K2127" s="559"/>
    </row>
    <row r="2128" spans="6:11" s="339" customFormat="1" ht="16.5" customHeight="1">
      <c r="F2128" s="559"/>
      <c r="G2128" s="631" t="s">
        <v>57</v>
      </c>
      <c r="H2128" s="631" t="s">
        <v>4458</v>
      </c>
      <c r="I2128" s="631" t="s">
        <v>13893</v>
      </c>
      <c r="J2128" s="631" t="s">
        <v>4454</v>
      </c>
      <c r="K2128" s="559"/>
    </row>
    <row r="2129" spans="6:11" s="339" customFormat="1" ht="16.5" customHeight="1">
      <c r="F2129" s="559"/>
      <c r="G2129" s="631" t="s">
        <v>57</v>
      </c>
      <c r="H2129" s="631" t="s">
        <v>4459</v>
      </c>
      <c r="I2129" s="631" t="s">
        <v>13894</v>
      </c>
      <c r="J2129" s="631" t="s">
        <v>4454</v>
      </c>
      <c r="K2129" s="559"/>
    </row>
    <row r="2130" spans="6:11" s="339" customFormat="1" ht="16.5" customHeight="1">
      <c r="F2130" s="559"/>
      <c r="G2130" s="631" t="s">
        <v>57</v>
      </c>
      <c r="H2130" s="631" t="s">
        <v>4460</v>
      </c>
      <c r="I2130" s="631" t="s">
        <v>13895</v>
      </c>
      <c r="J2130" s="631" t="s">
        <v>4454</v>
      </c>
      <c r="K2130" s="559"/>
    </row>
    <row r="2131" spans="6:11" s="339" customFormat="1" ht="16.5" customHeight="1">
      <c r="F2131" s="559"/>
      <c r="G2131" s="631" t="s">
        <v>57</v>
      </c>
      <c r="H2131" s="631" t="s">
        <v>4461</v>
      </c>
      <c r="I2131" s="631" t="s">
        <v>13896</v>
      </c>
      <c r="J2131" s="631" t="s">
        <v>4454</v>
      </c>
      <c r="K2131" s="559"/>
    </row>
    <row r="2132" spans="6:11" s="339" customFormat="1" ht="16.5" customHeight="1">
      <c r="F2132" s="559"/>
      <c r="G2132" s="631" t="s">
        <v>57</v>
      </c>
      <c r="H2132" s="631" t="s">
        <v>3043</v>
      </c>
      <c r="I2132" s="631" t="s">
        <v>12130</v>
      </c>
      <c r="J2132" s="631" t="s">
        <v>4454</v>
      </c>
      <c r="K2132" s="559"/>
    </row>
    <row r="2133" spans="6:11" s="339" customFormat="1" ht="16.5" customHeight="1">
      <c r="F2133" s="559"/>
      <c r="G2133" s="631" t="s">
        <v>57</v>
      </c>
      <c r="H2133" s="631" t="s">
        <v>3045</v>
      </c>
      <c r="I2133" s="631" t="s">
        <v>12131</v>
      </c>
      <c r="J2133" s="631" t="s">
        <v>4454</v>
      </c>
      <c r="K2133" s="559"/>
    </row>
    <row r="2134" spans="6:11" s="339" customFormat="1" ht="16.5" customHeight="1">
      <c r="F2134" s="559"/>
      <c r="G2134" s="631" t="s">
        <v>57</v>
      </c>
      <c r="H2134" s="631" t="s">
        <v>3047</v>
      </c>
      <c r="I2134" s="631" t="s">
        <v>12132</v>
      </c>
      <c r="J2134" s="631" t="s">
        <v>4454</v>
      </c>
      <c r="K2134" s="559"/>
    </row>
    <row r="2135" spans="6:11" s="339" customFormat="1" ht="16.5" customHeight="1">
      <c r="F2135" s="559"/>
      <c r="G2135" s="631" t="s">
        <v>57</v>
      </c>
      <c r="H2135" s="631" t="s">
        <v>3049</v>
      </c>
      <c r="I2135" s="631" t="s">
        <v>12133</v>
      </c>
      <c r="J2135" s="631" t="s">
        <v>4454</v>
      </c>
      <c r="K2135" s="559"/>
    </row>
    <row r="2136" spans="6:11" s="339" customFormat="1" ht="16.5" customHeight="1">
      <c r="F2136" s="559"/>
      <c r="G2136" s="631" t="s">
        <v>57</v>
      </c>
      <c r="H2136" s="631" t="s">
        <v>3054</v>
      </c>
      <c r="I2136" s="631" t="s">
        <v>12136</v>
      </c>
      <c r="J2136" s="631" t="s">
        <v>4454</v>
      </c>
      <c r="K2136" s="559"/>
    </row>
    <row r="2137" spans="6:11" s="339" customFormat="1" ht="16.5" customHeight="1">
      <c r="F2137" s="559"/>
      <c r="G2137" s="631" t="s">
        <v>57</v>
      </c>
      <c r="H2137" s="631" t="s">
        <v>3056</v>
      </c>
      <c r="I2137" s="631" t="s">
        <v>12137</v>
      </c>
      <c r="J2137" s="631" t="s">
        <v>4454</v>
      </c>
      <c r="K2137" s="559"/>
    </row>
    <row r="2138" spans="6:11" s="339" customFormat="1" ht="16.5" customHeight="1">
      <c r="F2138" s="559"/>
      <c r="G2138" s="631" t="s">
        <v>57</v>
      </c>
      <c r="H2138" s="631" t="s">
        <v>3058</v>
      </c>
      <c r="I2138" s="631" t="s">
        <v>12138</v>
      </c>
      <c r="J2138" s="631" t="s">
        <v>4454</v>
      </c>
      <c r="K2138" s="559"/>
    </row>
    <row r="2139" spans="6:11" s="339" customFormat="1" ht="16.5" customHeight="1">
      <c r="F2139" s="559"/>
      <c r="G2139" s="631" t="s">
        <v>57</v>
      </c>
      <c r="H2139" s="631" t="s">
        <v>3059</v>
      </c>
      <c r="I2139" s="631" t="s">
        <v>12139</v>
      </c>
      <c r="J2139" s="631" t="s">
        <v>4454</v>
      </c>
      <c r="K2139" s="559"/>
    </row>
    <row r="2140" spans="6:11" s="339" customFormat="1" ht="16.5" customHeight="1">
      <c r="F2140" s="559"/>
      <c r="G2140" s="631" t="s">
        <v>57</v>
      </c>
      <c r="H2140" s="631" t="s">
        <v>3061</v>
      </c>
      <c r="I2140" s="631" t="s">
        <v>12140</v>
      </c>
      <c r="J2140" s="631" t="s">
        <v>4454</v>
      </c>
      <c r="K2140" s="559"/>
    </row>
    <row r="2141" spans="6:11" s="339" customFormat="1" ht="16.5" customHeight="1">
      <c r="F2141" s="559"/>
      <c r="G2141" s="631" t="s">
        <v>57</v>
      </c>
      <c r="H2141" s="631" t="s">
        <v>3063</v>
      </c>
      <c r="I2141" s="631" t="s">
        <v>12141</v>
      </c>
      <c r="J2141" s="631" t="s">
        <v>4454</v>
      </c>
      <c r="K2141" s="559"/>
    </row>
    <row r="2142" spans="6:11" s="339" customFormat="1" ht="16.5" customHeight="1">
      <c r="F2142" s="559"/>
      <c r="G2142" s="631" t="s">
        <v>57</v>
      </c>
      <c r="H2142" s="631" t="s">
        <v>3065</v>
      </c>
      <c r="I2142" s="631" t="s">
        <v>12142</v>
      </c>
      <c r="J2142" s="631" t="s">
        <v>4454</v>
      </c>
      <c r="K2142" s="559"/>
    </row>
    <row r="2143" spans="6:11" s="339" customFormat="1" ht="16.5" customHeight="1">
      <c r="F2143" s="559"/>
      <c r="G2143" s="631" t="s">
        <v>57</v>
      </c>
      <c r="H2143" s="631" t="s">
        <v>3067</v>
      </c>
      <c r="I2143" s="631" t="s">
        <v>12143</v>
      </c>
      <c r="J2143" s="631" t="s">
        <v>4454</v>
      </c>
      <c r="K2143" s="559"/>
    </row>
    <row r="2144" spans="6:11" s="339" customFormat="1" ht="16.5" customHeight="1">
      <c r="F2144" s="559"/>
      <c r="G2144" s="631" t="s">
        <v>57</v>
      </c>
      <c r="H2144" s="631" t="s">
        <v>3069</v>
      </c>
      <c r="I2144" s="631" t="s">
        <v>12144</v>
      </c>
      <c r="J2144" s="631" t="s">
        <v>4454</v>
      </c>
      <c r="K2144" s="559"/>
    </row>
    <row r="2145" spans="6:11" s="339" customFormat="1" ht="16.5" customHeight="1">
      <c r="F2145" s="559"/>
      <c r="G2145" s="631" t="s">
        <v>57</v>
      </c>
      <c r="H2145" s="631" t="s">
        <v>3091</v>
      </c>
      <c r="I2145" s="631" t="s">
        <v>12154</v>
      </c>
      <c r="J2145" s="631" t="s">
        <v>4454</v>
      </c>
      <c r="K2145" s="559"/>
    </row>
    <row r="2146" spans="6:11" s="339" customFormat="1" ht="16.5" customHeight="1">
      <c r="F2146" s="559"/>
      <c r="G2146" s="631" t="s">
        <v>57</v>
      </c>
      <c r="H2146" s="631" t="s">
        <v>3093</v>
      </c>
      <c r="I2146" s="631" t="s">
        <v>12155</v>
      </c>
      <c r="J2146" s="631" t="s">
        <v>4454</v>
      </c>
      <c r="K2146" s="559"/>
    </row>
    <row r="2147" spans="6:11" s="339" customFormat="1" ht="16.5" customHeight="1">
      <c r="F2147" s="559"/>
      <c r="G2147" s="631" t="s">
        <v>57</v>
      </c>
      <c r="H2147" s="631" t="s">
        <v>3095</v>
      </c>
      <c r="I2147" s="631" t="s">
        <v>12156</v>
      </c>
      <c r="J2147" s="631" t="s">
        <v>4454</v>
      </c>
      <c r="K2147" s="559"/>
    </row>
    <row r="2148" spans="6:11" s="339" customFormat="1" ht="16.5" customHeight="1">
      <c r="F2148" s="559"/>
      <c r="G2148" s="631" t="s">
        <v>57</v>
      </c>
      <c r="H2148" s="631" t="s">
        <v>3097</v>
      </c>
      <c r="I2148" s="631" t="s">
        <v>12157</v>
      </c>
      <c r="J2148" s="631" t="s">
        <v>4454</v>
      </c>
      <c r="K2148" s="559"/>
    </row>
    <row r="2149" spans="6:11" s="339" customFormat="1" ht="16.5" customHeight="1">
      <c r="F2149" s="559"/>
      <c r="G2149" s="631" t="s">
        <v>57</v>
      </c>
      <c r="H2149" s="631" t="s">
        <v>3099</v>
      </c>
      <c r="I2149" s="631" t="s">
        <v>12158</v>
      </c>
      <c r="J2149" s="631" t="s">
        <v>4454</v>
      </c>
      <c r="K2149" s="559"/>
    </row>
    <row r="2150" spans="6:11" s="339" customFormat="1" ht="16.5" customHeight="1">
      <c r="F2150" s="559"/>
      <c r="G2150" s="631" t="s">
        <v>57</v>
      </c>
      <c r="H2150" s="631" t="s">
        <v>3101</v>
      </c>
      <c r="I2150" s="631" t="s">
        <v>12159</v>
      </c>
      <c r="J2150" s="631" t="s">
        <v>4454</v>
      </c>
      <c r="K2150" s="559"/>
    </row>
    <row r="2151" spans="6:11" s="339" customFormat="1" ht="16.5" customHeight="1">
      <c r="F2151" s="559"/>
      <c r="G2151" s="631" t="s">
        <v>57</v>
      </c>
      <c r="H2151" s="631" t="s">
        <v>3103</v>
      </c>
      <c r="I2151" s="631" t="s">
        <v>12160</v>
      </c>
      <c r="J2151" s="631" t="s">
        <v>4454</v>
      </c>
      <c r="K2151" s="559"/>
    </row>
    <row r="2152" spans="6:11" s="339" customFormat="1" ht="16.5" customHeight="1">
      <c r="F2152" s="559"/>
      <c r="G2152" s="631" t="s">
        <v>57</v>
      </c>
      <c r="H2152" s="631" t="s">
        <v>3105</v>
      </c>
      <c r="I2152" s="631" t="s">
        <v>12161</v>
      </c>
      <c r="J2152" s="631" t="s">
        <v>4454</v>
      </c>
      <c r="K2152" s="559"/>
    </row>
    <row r="2153" spans="6:11" s="339" customFormat="1" ht="16.5" customHeight="1">
      <c r="F2153" s="559"/>
      <c r="G2153" s="631" t="s">
        <v>57</v>
      </c>
      <c r="H2153" s="631" t="s">
        <v>3106</v>
      </c>
      <c r="I2153" s="631" t="s">
        <v>12162</v>
      </c>
      <c r="J2153" s="631" t="s">
        <v>4454</v>
      </c>
      <c r="K2153" s="559"/>
    </row>
    <row r="2154" spans="6:11" s="339" customFormat="1" ht="16.5" customHeight="1">
      <c r="F2154" s="559"/>
      <c r="G2154" s="631" t="s">
        <v>57</v>
      </c>
      <c r="H2154" s="631" t="s">
        <v>3108</v>
      </c>
      <c r="I2154" s="631" t="s">
        <v>7435</v>
      </c>
      <c r="J2154" s="631" t="s">
        <v>4454</v>
      </c>
      <c r="K2154" s="559"/>
    </row>
    <row r="2155" spans="6:11" s="339" customFormat="1" ht="16.5" customHeight="1">
      <c r="F2155" s="559"/>
      <c r="G2155" s="631" t="s">
        <v>57</v>
      </c>
      <c r="H2155" s="631" t="s">
        <v>3116</v>
      </c>
      <c r="I2155" s="631" t="s">
        <v>12167</v>
      </c>
      <c r="J2155" s="631" t="s">
        <v>4454</v>
      </c>
      <c r="K2155" s="559"/>
    </row>
    <row r="2156" spans="6:11" s="339" customFormat="1" ht="16.5" customHeight="1">
      <c r="F2156" s="559"/>
      <c r="G2156" s="631" t="s">
        <v>57</v>
      </c>
      <c r="H2156" s="631" t="s">
        <v>3118</v>
      </c>
      <c r="I2156" s="631" t="s">
        <v>12168</v>
      </c>
      <c r="J2156" s="631" t="s">
        <v>4454</v>
      </c>
      <c r="K2156" s="559"/>
    </row>
    <row r="2157" spans="6:11" s="339" customFormat="1" ht="16.5" customHeight="1">
      <c r="F2157" s="559"/>
      <c r="G2157" s="631" t="s">
        <v>57</v>
      </c>
      <c r="H2157" s="631" t="s">
        <v>3119</v>
      </c>
      <c r="I2157" s="631" t="s">
        <v>12169</v>
      </c>
      <c r="J2157" s="631" t="s">
        <v>4454</v>
      </c>
      <c r="K2157" s="559"/>
    </row>
    <row r="2158" spans="6:11" s="339" customFormat="1" ht="16.5" customHeight="1">
      <c r="F2158" s="559"/>
      <c r="G2158" s="631" t="s">
        <v>57</v>
      </c>
      <c r="H2158" s="631" t="s">
        <v>3121</v>
      </c>
      <c r="I2158" s="631" t="s">
        <v>12170</v>
      </c>
      <c r="J2158" s="631" t="s">
        <v>4454</v>
      </c>
      <c r="K2158" s="559"/>
    </row>
    <row r="2159" spans="6:11" s="339" customFormat="1" ht="16.5" customHeight="1">
      <c r="F2159" s="559"/>
      <c r="G2159" s="631" t="s">
        <v>57</v>
      </c>
      <c r="H2159" s="631" t="s">
        <v>3123</v>
      </c>
      <c r="I2159" s="631" t="s">
        <v>12171</v>
      </c>
      <c r="J2159" s="631" t="s">
        <v>4454</v>
      </c>
      <c r="K2159" s="559"/>
    </row>
    <row r="2160" spans="6:11" s="339" customFormat="1" ht="16.5" customHeight="1">
      <c r="F2160" s="559"/>
      <c r="G2160" s="631" t="s">
        <v>57</v>
      </c>
      <c r="H2160" s="631" t="s">
        <v>3134</v>
      </c>
      <c r="I2160" s="631" t="s">
        <v>12179</v>
      </c>
      <c r="J2160" s="631" t="s">
        <v>4454</v>
      </c>
      <c r="K2160" s="559"/>
    </row>
    <row r="2161" spans="6:11" s="339" customFormat="1" ht="16.5" customHeight="1">
      <c r="F2161" s="559"/>
      <c r="G2161" s="631" t="s">
        <v>57</v>
      </c>
      <c r="H2161" s="631" t="s">
        <v>3136</v>
      </c>
      <c r="I2161" s="631" t="s">
        <v>12180</v>
      </c>
      <c r="J2161" s="631" t="s">
        <v>4454</v>
      </c>
      <c r="K2161" s="559"/>
    </row>
    <row r="2162" spans="6:11" s="339" customFormat="1" ht="16.5" customHeight="1">
      <c r="F2162" s="559"/>
      <c r="G2162" s="631" t="s">
        <v>57</v>
      </c>
      <c r="H2162" s="631" t="s">
        <v>3139</v>
      </c>
      <c r="I2162" s="631" t="s">
        <v>7437</v>
      </c>
      <c r="J2162" s="631" t="s">
        <v>4454</v>
      </c>
      <c r="K2162" s="559"/>
    </row>
    <row r="2163" spans="6:11" s="339" customFormat="1" ht="16.5" customHeight="1">
      <c r="F2163" s="559"/>
      <c r="G2163" s="631" t="s">
        <v>57</v>
      </c>
      <c r="H2163" s="631" t="s">
        <v>3141</v>
      </c>
      <c r="I2163" s="631" t="s">
        <v>12182</v>
      </c>
      <c r="J2163" s="631" t="s">
        <v>4454</v>
      </c>
      <c r="K2163" s="559"/>
    </row>
    <row r="2164" spans="6:11" s="339" customFormat="1" ht="16.5" customHeight="1">
      <c r="F2164" s="559"/>
      <c r="G2164" s="631" t="s">
        <v>57</v>
      </c>
      <c r="H2164" s="631" t="s">
        <v>3142</v>
      </c>
      <c r="I2164" s="631" t="s">
        <v>12183</v>
      </c>
      <c r="J2164" s="631" t="s">
        <v>4454</v>
      </c>
      <c r="K2164" s="559"/>
    </row>
    <row r="2165" spans="6:11" s="339" customFormat="1" ht="16.5" customHeight="1">
      <c r="F2165" s="559"/>
      <c r="G2165" s="631" t="s">
        <v>57</v>
      </c>
      <c r="H2165" s="631" t="s">
        <v>3155</v>
      </c>
      <c r="I2165" s="631" t="s">
        <v>12190</v>
      </c>
      <c r="J2165" s="631" t="s">
        <v>4454</v>
      </c>
      <c r="K2165" s="559"/>
    </row>
    <row r="2166" spans="6:11" s="339" customFormat="1" ht="16.5" customHeight="1">
      <c r="F2166" s="559"/>
      <c r="G2166" s="631" t="s">
        <v>57</v>
      </c>
      <c r="H2166" s="631" t="s">
        <v>3157</v>
      </c>
      <c r="I2166" s="631" t="s">
        <v>12191</v>
      </c>
      <c r="J2166" s="631" t="s">
        <v>4454</v>
      </c>
      <c r="K2166" s="559"/>
    </row>
    <row r="2167" spans="6:11" s="339" customFormat="1" ht="16.5" customHeight="1">
      <c r="F2167" s="559"/>
      <c r="G2167" s="631" t="s">
        <v>57</v>
      </c>
      <c r="H2167" s="631" t="s">
        <v>3159</v>
      </c>
      <c r="I2167" s="631" t="s">
        <v>12192</v>
      </c>
      <c r="J2167" s="631" t="s">
        <v>4454</v>
      </c>
      <c r="K2167" s="559"/>
    </row>
    <row r="2168" spans="6:11" s="339" customFormat="1" ht="16.5" customHeight="1">
      <c r="F2168" s="559"/>
      <c r="G2168" s="631" t="s">
        <v>57</v>
      </c>
      <c r="H2168" s="631" t="s">
        <v>3160</v>
      </c>
      <c r="I2168" s="631" t="s">
        <v>12193</v>
      </c>
      <c r="J2168" s="631" t="s">
        <v>4454</v>
      </c>
      <c r="K2168" s="559"/>
    </row>
    <row r="2169" spans="6:11" s="339" customFormat="1" ht="16.5" customHeight="1">
      <c r="F2169" s="559"/>
      <c r="G2169" s="631" t="s">
        <v>57</v>
      </c>
      <c r="H2169" s="631" t="s">
        <v>3161</v>
      </c>
      <c r="I2169" s="631" t="s">
        <v>12194</v>
      </c>
      <c r="J2169" s="631" t="s">
        <v>4454</v>
      </c>
      <c r="K2169" s="559"/>
    </row>
    <row r="2170" spans="6:11" s="339" customFormat="1" ht="16.5" customHeight="1">
      <c r="F2170" s="559"/>
      <c r="G2170" s="631" t="s">
        <v>57</v>
      </c>
      <c r="H2170" s="631" t="s">
        <v>3162</v>
      </c>
      <c r="I2170" s="631" t="s">
        <v>12195</v>
      </c>
      <c r="J2170" s="631" t="s">
        <v>4454</v>
      </c>
      <c r="K2170" s="559"/>
    </row>
    <row r="2171" spans="6:11" s="339" customFormat="1" ht="16.5" customHeight="1">
      <c r="F2171" s="559"/>
      <c r="G2171" s="631" t="s">
        <v>57</v>
      </c>
      <c r="H2171" s="631" t="s">
        <v>3164</v>
      </c>
      <c r="I2171" s="631" t="s">
        <v>12196</v>
      </c>
      <c r="J2171" s="631" t="s">
        <v>4454</v>
      </c>
      <c r="K2171" s="559"/>
    </row>
    <row r="2172" spans="6:11" s="339" customFormat="1" ht="16.5" customHeight="1">
      <c r="F2172" s="559"/>
      <c r="G2172" s="631" t="s">
        <v>57</v>
      </c>
      <c r="H2172" s="631" t="s">
        <v>3166</v>
      </c>
      <c r="I2172" s="631" t="s">
        <v>12197</v>
      </c>
      <c r="J2172" s="631" t="s">
        <v>4454</v>
      </c>
      <c r="K2172" s="559"/>
    </row>
    <row r="2173" spans="6:11" s="339" customFormat="1" ht="16.5" customHeight="1">
      <c r="F2173" s="559"/>
      <c r="G2173" s="631" t="s">
        <v>57</v>
      </c>
      <c r="H2173" s="631" t="s">
        <v>3189</v>
      </c>
      <c r="I2173" s="631" t="s">
        <v>12211</v>
      </c>
      <c r="J2173" s="631" t="s">
        <v>4454</v>
      </c>
      <c r="K2173" s="559"/>
    </row>
    <row r="2174" spans="6:11" s="339" customFormat="1" ht="16.5" customHeight="1">
      <c r="F2174" s="559"/>
      <c r="G2174" s="631" t="s">
        <v>57</v>
      </c>
      <c r="H2174" s="631" t="s">
        <v>3190</v>
      </c>
      <c r="I2174" s="631" t="s">
        <v>12212</v>
      </c>
      <c r="J2174" s="631" t="s">
        <v>4454</v>
      </c>
      <c r="K2174" s="559"/>
    </row>
    <row r="2175" spans="6:11" s="339" customFormat="1" ht="16.5" customHeight="1">
      <c r="F2175" s="559"/>
      <c r="G2175" s="631" t="s">
        <v>57</v>
      </c>
      <c r="H2175" s="631" t="s">
        <v>3192</v>
      </c>
      <c r="I2175" s="631" t="s">
        <v>12213</v>
      </c>
      <c r="J2175" s="631" t="s">
        <v>4454</v>
      </c>
      <c r="K2175" s="559"/>
    </row>
    <row r="2176" spans="6:11" s="339" customFormat="1" ht="16.5" customHeight="1">
      <c r="F2176" s="559"/>
      <c r="G2176" s="631" t="s">
        <v>57</v>
      </c>
      <c r="H2176" s="631" t="s">
        <v>3197</v>
      </c>
      <c r="I2176" s="631" t="s">
        <v>12216</v>
      </c>
      <c r="J2176" s="631" t="s">
        <v>4454</v>
      </c>
      <c r="K2176" s="559"/>
    </row>
    <row r="2177" spans="6:11" s="339" customFormat="1" ht="16.5" customHeight="1">
      <c r="F2177" s="559"/>
      <c r="G2177" s="631" t="s">
        <v>57</v>
      </c>
      <c r="H2177" s="631" t="s">
        <v>3201</v>
      </c>
      <c r="I2177" s="631" t="s">
        <v>12218</v>
      </c>
      <c r="J2177" s="631" t="s">
        <v>4454</v>
      </c>
      <c r="K2177" s="559"/>
    </row>
    <row r="2178" spans="6:11" s="339" customFormat="1" ht="16.5" customHeight="1">
      <c r="F2178" s="559"/>
      <c r="G2178" s="631" t="s">
        <v>57</v>
      </c>
      <c r="H2178" s="631" t="s">
        <v>3216</v>
      </c>
      <c r="I2178" s="631" t="s">
        <v>12227</v>
      </c>
      <c r="J2178" s="631" t="s">
        <v>4454</v>
      </c>
      <c r="K2178" s="559"/>
    </row>
    <row r="2179" spans="6:11" s="339" customFormat="1" ht="16.5" customHeight="1">
      <c r="F2179" s="559"/>
      <c r="G2179" s="631" t="s">
        <v>57</v>
      </c>
      <c r="H2179" s="631" t="s">
        <v>3219</v>
      </c>
      <c r="I2179" s="631" t="s">
        <v>12229</v>
      </c>
      <c r="J2179" s="631" t="s">
        <v>4454</v>
      </c>
      <c r="K2179" s="559"/>
    </row>
    <row r="2180" spans="6:11" s="339" customFormat="1" ht="16.5" customHeight="1">
      <c r="F2180" s="559"/>
      <c r="G2180" s="631" t="s">
        <v>57</v>
      </c>
      <c r="H2180" s="631" t="s">
        <v>3220</v>
      </c>
      <c r="I2180" s="631" t="s">
        <v>12230</v>
      </c>
      <c r="J2180" s="631" t="s">
        <v>4454</v>
      </c>
      <c r="K2180" s="559"/>
    </row>
    <row r="2181" spans="6:11" s="339" customFormat="1" ht="16.5" customHeight="1">
      <c r="F2181" s="559"/>
      <c r="G2181" s="631" t="s">
        <v>57</v>
      </c>
      <c r="H2181" s="631" t="s">
        <v>3222</v>
      </c>
      <c r="I2181" s="631" t="s">
        <v>12231</v>
      </c>
      <c r="J2181" s="631" t="s">
        <v>4454</v>
      </c>
      <c r="K2181" s="559"/>
    </row>
    <row r="2182" spans="6:11" s="339" customFormat="1" ht="16.5" customHeight="1">
      <c r="F2182" s="559"/>
      <c r="G2182" s="631" t="s">
        <v>57</v>
      </c>
      <c r="H2182" s="631" t="s">
        <v>3223</v>
      </c>
      <c r="I2182" s="631" t="s">
        <v>12232</v>
      </c>
      <c r="J2182" s="631" t="s">
        <v>4454</v>
      </c>
      <c r="K2182" s="559"/>
    </row>
    <row r="2183" spans="6:11" s="339" customFormat="1" ht="16.5" customHeight="1">
      <c r="F2183" s="559"/>
      <c r="G2183" s="631" t="s">
        <v>57</v>
      </c>
      <c r="H2183" s="631" t="s">
        <v>3225</v>
      </c>
      <c r="I2183" s="631" t="s">
        <v>12233</v>
      </c>
      <c r="J2183" s="631" t="s">
        <v>4454</v>
      </c>
      <c r="K2183" s="559"/>
    </row>
    <row r="2184" spans="6:11" s="339" customFormat="1" ht="16.5" customHeight="1">
      <c r="F2184" s="559"/>
      <c r="G2184" s="631" t="s">
        <v>57</v>
      </c>
      <c r="H2184" s="631" t="s">
        <v>4462</v>
      </c>
      <c r="I2184" s="631" t="s">
        <v>13897</v>
      </c>
      <c r="J2184" s="631" t="s">
        <v>4454</v>
      </c>
      <c r="K2184" s="559"/>
    </row>
    <row r="2185" spans="6:11" s="339" customFormat="1" ht="16.5" customHeight="1">
      <c r="F2185" s="559"/>
      <c r="G2185" s="631" t="s">
        <v>57</v>
      </c>
      <c r="H2185" s="631" t="s">
        <v>3232</v>
      </c>
      <c r="I2185" s="631" t="s">
        <v>12237</v>
      </c>
      <c r="J2185" s="631" t="s">
        <v>4454</v>
      </c>
      <c r="K2185" s="559"/>
    </row>
    <row r="2186" spans="6:11" s="339" customFormat="1" ht="16.5" customHeight="1">
      <c r="F2186" s="559"/>
      <c r="G2186" s="631" t="s">
        <v>57</v>
      </c>
      <c r="H2186" s="631" t="s">
        <v>3234</v>
      </c>
      <c r="I2186" s="631" t="s">
        <v>12238</v>
      </c>
      <c r="J2186" s="631" t="s">
        <v>4454</v>
      </c>
      <c r="K2186" s="559"/>
    </row>
    <row r="2187" spans="6:11" s="339" customFormat="1" ht="16.5" customHeight="1">
      <c r="F2187" s="559"/>
      <c r="G2187" s="631" t="s">
        <v>57</v>
      </c>
      <c r="H2187" s="631" t="s">
        <v>3235</v>
      </c>
      <c r="I2187" s="631" t="s">
        <v>12239</v>
      </c>
      <c r="J2187" s="631" t="s">
        <v>4454</v>
      </c>
      <c r="K2187" s="559"/>
    </row>
    <row r="2188" spans="6:11" s="339" customFormat="1" ht="16.5" customHeight="1">
      <c r="F2188" s="559"/>
      <c r="G2188" s="631" t="s">
        <v>57</v>
      </c>
      <c r="H2188" s="631" t="s">
        <v>3237</v>
      </c>
      <c r="I2188" s="631" t="s">
        <v>12240</v>
      </c>
      <c r="J2188" s="631" t="s">
        <v>4454</v>
      </c>
      <c r="K2188" s="559"/>
    </row>
    <row r="2189" spans="6:11" s="339" customFormat="1" ht="16.5" customHeight="1">
      <c r="F2189" s="559"/>
      <c r="G2189" s="631" t="s">
        <v>57</v>
      </c>
      <c r="H2189" s="631" t="s">
        <v>3238</v>
      </c>
      <c r="I2189" s="631" t="s">
        <v>12241</v>
      </c>
      <c r="J2189" s="631" t="s">
        <v>4454</v>
      </c>
      <c r="K2189" s="559"/>
    </row>
    <row r="2190" spans="6:11" s="339" customFormat="1" ht="16.5" customHeight="1">
      <c r="F2190" s="559"/>
      <c r="G2190" s="631" t="s">
        <v>57</v>
      </c>
      <c r="H2190" s="631" t="s">
        <v>3239</v>
      </c>
      <c r="I2190" s="631" t="s">
        <v>7439</v>
      </c>
      <c r="J2190" s="631" t="s">
        <v>4454</v>
      </c>
      <c r="K2190" s="559"/>
    </row>
    <row r="2191" spans="6:11" s="339" customFormat="1" ht="16.5" customHeight="1">
      <c r="F2191" s="559"/>
      <c r="G2191" s="631" t="s">
        <v>57</v>
      </c>
      <c r="H2191" s="631" t="s">
        <v>3241</v>
      </c>
      <c r="I2191" s="631" t="s">
        <v>12242</v>
      </c>
      <c r="J2191" s="631" t="s">
        <v>4454</v>
      </c>
      <c r="K2191" s="559"/>
    </row>
    <row r="2192" spans="6:11" s="339" customFormat="1" ht="16.5" customHeight="1">
      <c r="F2192" s="559"/>
      <c r="G2192" s="631" t="s">
        <v>57</v>
      </c>
      <c r="H2192" s="631" t="s">
        <v>3243</v>
      </c>
      <c r="I2192" s="631" t="s">
        <v>12243</v>
      </c>
      <c r="J2192" s="631" t="s">
        <v>4454</v>
      </c>
      <c r="K2192" s="559"/>
    </row>
    <row r="2193" spans="6:11" s="339" customFormat="1" ht="16.5" customHeight="1">
      <c r="F2193" s="559"/>
      <c r="G2193" s="631" t="s">
        <v>57</v>
      </c>
      <c r="H2193" s="631" t="s">
        <v>3244</v>
      </c>
      <c r="I2193" s="631" t="s">
        <v>12244</v>
      </c>
      <c r="J2193" s="631" t="s">
        <v>4454</v>
      </c>
      <c r="K2193" s="559"/>
    </row>
    <row r="2194" spans="6:11" s="339" customFormat="1" ht="16.5" customHeight="1">
      <c r="F2194" s="559"/>
      <c r="G2194" s="631" t="s">
        <v>57</v>
      </c>
      <c r="H2194" s="631" t="s">
        <v>3245</v>
      </c>
      <c r="I2194" s="631" t="s">
        <v>12245</v>
      </c>
      <c r="J2194" s="631" t="s">
        <v>4454</v>
      </c>
      <c r="K2194" s="559"/>
    </row>
    <row r="2195" spans="6:11" s="339" customFormat="1" ht="16.5" customHeight="1">
      <c r="F2195" s="559"/>
      <c r="G2195" s="631" t="s">
        <v>57</v>
      </c>
      <c r="H2195" s="631" t="s">
        <v>3247</v>
      </c>
      <c r="I2195" s="631" t="s">
        <v>12246</v>
      </c>
      <c r="J2195" s="631" t="s">
        <v>4454</v>
      </c>
      <c r="K2195" s="559"/>
    </row>
    <row r="2196" spans="6:11" s="339" customFormat="1" ht="16.5" customHeight="1">
      <c r="F2196" s="559"/>
      <c r="G2196" s="631" t="s">
        <v>57</v>
      </c>
      <c r="H2196" s="631" t="s">
        <v>3249</v>
      </c>
      <c r="I2196" s="631" t="s">
        <v>12247</v>
      </c>
      <c r="J2196" s="631" t="s">
        <v>4454</v>
      </c>
      <c r="K2196" s="559"/>
    </row>
    <row r="2197" spans="6:11" s="339" customFormat="1" ht="16.5" customHeight="1">
      <c r="F2197" s="559"/>
      <c r="G2197" s="631" t="s">
        <v>57</v>
      </c>
      <c r="H2197" s="631" t="s">
        <v>3251</v>
      </c>
      <c r="I2197" s="631" t="s">
        <v>12248</v>
      </c>
      <c r="J2197" s="631" t="s">
        <v>4454</v>
      </c>
      <c r="K2197" s="559"/>
    </row>
    <row r="2198" spans="6:11" s="339" customFormat="1" ht="16.5" customHeight="1">
      <c r="F2198" s="559"/>
      <c r="G2198" s="631" t="s">
        <v>57</v>
      </c>
      <c r="H2198" s="631" t="s">
        <v>3253</v>
      </c>
      <c r="I2198" s="631" t="s">
        <v>12249</v>
      </c>
      <c r="J2198" s="631" t="s">
        <v>4454</v>
      </c>
      <c r="K2198" s="559"/>
    </row>
    <row r="2199" spans="6:11" s="339" customFormat="1" ht="16.5" customHeight="1">
      <c r="F2199" s="559"/>
      <c r="G2199" s="631" t="s">
        <v>57</v>
      </c>
      <c r="H2199" s="631" t="s">
        <v>3254</v>
      </c>
      <c r="I2199" s="631" t="s">
        <v>12250</v>
      </c>
      <c r="J2199" s="631" t="s">
        <v>4454</v>
      </c>
      <c r="K2199" s="559"/>
    </row>
    <row r="2200" spans="6:11" s="339" customFormat="1" ht="16.5" customHeight="1">
      <c r="F2200" s="559"/>
      <c r="G2200" s="631" t="s">
        <v>57</v>
      </c>
      <c r="H2200" s="631" t="s">
        <v>3256</v>
      </c>
      <c r="I2200" s="631" t="s">
        <v>12251</v>
      </c>
      <c r="J2200" s="631" t="s">
        <v>4454</v>
      </c>
      <c r="K2200" s="559"/>
    </row>
    <row r="2201" spans="6:11" s="339" customFormat="1" ht="16.5" customHeight="1">
      <c r="F2201" s="559"/>
      <c r="G2201" s="631" t="s">
        <v>57</v>
      </c>
      <c r="H2201" s="631" t="s">
        <v>3258</v>
      </c>
      <c r="I2201" s="631" t="s">
        <v>12252</v>
      </c>
      <c r="J2201" s="631" t="s">
        <v>4454</v>
      </c>
      <c r="K2201" s="559"/>
    </row>
    <row r="2202" spans="6:11" s="339" customFormat="1" ht="16.5" customHeight="1">
      <c r="F2202" s="559"/>
      <c r="G2202" s="631" t="s">
        <v>57</v>
      </c>
      <c r="H2202" s="631" t="s">
        <v>4463</v>
      </c>
      <c r="I2202" s="631" t="s">
        <v>13898</v>
      </c>
      <c r="J2202" s="631" t="s">
        <v>4454</v>
      </c>
      <c r="K2202" s="559"/>
    </row>
    <row r="2203" spans="6:11" s="339" customFormat="1" ht="16.5" customHeight="1">
      <c r="F2203" s="559"/>
      <c r="G2203" s="631" t="s">
        <v>57</v>
      </c>
      <c r="H2203" s="631" t="s">
        <v>3303</v>
      </c>
      <c r="I2203" s="631" t="s">
        <v>12279</v>
      </c>
      <c r="J2203" s="631" t="s">
        <v>4454</v>
      </c>
      <c r="K2203" s="559"/>
    </row>
    <row r="2204" spans="6:11" s="339" customFormat="1" ht="16.5" customHeight="1">
      <c r="F2204" s="559"/>
      <c r="G2204" s="631" t="s">
        <v>57</v>
      </c>
      <c r="H2204" s="631" t="s">
        <v>3307</v>
      </c>
      <c r="I2204" s="631" t="s">
        <v>12280</v>
      </c>
      <c r="J2204" s="631" t="s">
        <v>4454</v>
      </c>
      <c r="K2204" s="559"/>
    </row>
    <row r="2205" spans="6:11" s="339" customFormat="1" ht="16.5" customHeight="1">
      <c r="F2205" s="559"/>
      <c r="G2205" s="631" t="s">
        <v>57</v>
      </c>
      <c r="H2205" s="631" t="s">
        <v>3336</v>
      </c>
      <c r="I2205" s="631" t="s">
        <v>12299</v>
      </c>
      <c r="J2205" s="631" t="s">
        <v>4454</v>
      </c>
      <c r="K2205" s="559"/>
    </row>
    <row r="2206" spans="6:11" s="339" customFormat="1" ht="16.5" customHeight="1">
      <c r="F2206" s="559"/>
      <c r="G2206" s="631" t="s">
        <v>57</v>
      </c>
      <c r="H2206" s="631" t="s">
        <v>3347</v>
      </c>
      <c r="I2206" s="631" t="s">
        <v>12308</v>
      </c>
      <c r="J2206" s="631" t="s">
        <v>4454</v>
      </c>
      <c r="K2206" s="559"/>
    </row>
    <row r="2207" spans="6:11" s="339" customFormat="1" ht="16.5" customHeight="1">
      <c r="F2207" s="559"/>
      <c r="G2207" s="631" t="s">
        <v>57</v>
      </c>
      <c r="H2207" s="631" t="s">
        <v>3349</v>
      </c>
      <c r="I2207" s="631" t="s">
        <v>12309</v>
      </c>
      <c r="J2207" s="631" t="s">
        <v>4454</v>
      </c>
      <c r="K2207" s="559"/>
    </row>
    <row r="2208" spans="6:11" s="339" customFormat="1" ht="16.5" customHeight="1">
      <c r="F2208" s="559"/>
      <c r="G2208" s="631" t="s">
        <v>57</v>
      </c>
      <c r="H2208" s="631" t="s">
        <v>3351</v>
      </c>
      <c r="I2208" s="631" t="s">
        <v>12310</v>
      </c>
      <c r="J2208" s="631" t="s">
        <v>4454</v>
      </c>
      <c r="K2208" s="559"/>
    </row>
    <row r="2209" spans="6:11" s="339" customFormat="1" ht="16.5" customHeight="1">
      <c r="F2209" s="559"/>
      <c r="G2209" s="631" t="s">
        <v>57</v>
      </c>
      <c r="H2209" s="631" t="s">
        <v>3353</v>
      </c>
      <c r="I2209" s="631" t="s">
        <v>12311</v>
      </c>
      <c r="J2209" s="631" t="s">
        <v>4454</v>
      </c>
      <c r="K2209" s="559"/>
    </row>
    <row r="2210" spans="6:11" s="339" customFormat="1" ht="16.5" customHeight="1">
      <c r="F2210" s="559"/>
      <c r="G2210" s="631" t="s">
        <v>57</v>
      </c>
      <c r="H2210" s="631" t="s">
        <v>3354</v>
      </c>
      <c r="I2210" s="631" t="s">
        <v>12312</v>
      </c>
      <c r="J2210" s="631" t="s">
        <v>4454</v>
      </c>
      <c r="K2210" s="559"/>
    </row>
    <row r="2211" spans="6:11" s="339" customFormat="1" ht="16.5" customHeight="1">
      <c r="F2211" s="559"/>
      <c r="G2211" s="631" t="s">
        <v>57</v>
      </c>
      <c r="H2211" s="631" t="s">
        <v>3370</v>
      </c>
      <c r="I2211" s="631" t="s">
        <v>12322</v>
      </c>
      <c r="J2211" s="631" t="s">
        <v>4454</v>
      </c>
      <c r="K2211" s="559"/>
    </row>
    <row r="2212" spans="6:11" s="339" customFormat="1" ht="16.5" customHeight="1">
      <c r="F2212" s="559"/>
      <c r="G2212" s="631" t="s">
        <v>57</v>
      </c>
      <c r="H2212" s="631" t="s">
        <v>3372</v>
      </c>
      <c r="I2212" s="631" t="s">
        <v>7456</v>
      </c>
      <c r="J2212" s="631" t="s">
        <v>4454</v>
      </c>
      <c r="K2212" s="559"/>
    </row>
    <row r="2213" spans="6:11" s="339" customFormat="1" ht="16.5" customHeight="1">
      <c r="F2213" s="559"/>
      <c r="G2213" s="631" t="s">
        <v>57</v>
      </c>
      <c r="H2213" s="631" t="s">
        <v>3378</v>
      </c>
      <c r="I2213" s="631" t="s">
        <v>12325</v>
      </c>
      <c r="J2213" s="631" t="s">
        <v>4454</v>
      </c>
      <c r="K2213" s="559"/>
    </row>
    <row r="2214" spans="6:11" s="339" customFormat="1" ht="16.5" customHeight="1">
      <c r="F2214" s="559"/>
      <c r="G2214" s="631" t="s">
        <v>57</v>
      </c>
      <c r="H2214" s="631" t="s">
        <v>3380</v>
      </c>
      <c r="I2214" s="631" t="s">
        <v>12326</v>
      </c>
      <c r="J2214" s="631" t="s">
        <v>4454</v>
      </c>
      <c r="K2214" s="559"/>
    </row>
    <row r="2215" spans="6:11" s="339" customFormat="1" ht="16.5" customHeight="1">
      <c r="F2215" s="559"/>
      <c r="G2215" s="631" t="s">
        <v>57</v>
      </c>
      <c r="H2215" s="631" t="s">
        <v>3382</v>
      </c>
      <c r="I2215" s="631" t="s">
        <v>12327</v>
      </c>
      <c r="J2215" s="631" t="s">
        <v>4454</v>
      </c>
      <c r="K2215" s="559"/>
    </row>
    <row r="2216" spans="6:11" s="339" customFormat="1" ht="16.5" customHeight="1">
      <c r="F2216" s="559"/>
      <c r="G2216" s="631" t="s">
        <v>57</v>
      </c>
      <c r="H2216" s="631" t="s">
        <v>3384</v>
      </c>
      <c r="I2216" s="631" t="s">
        <v>12328</v>
      </c>
      <c r="J2216" s="631" t="s">
        <v>4454</v>
      </c>
      <c r="K2216" s="559"/>
    </row>
    <row r="2217" spans="6:11" s="339" customFormat="1" ht="16.5" customHeight="1">
      <c r="F2217" s="559"/>
      <c r="G2217" s="631" t="s">
        <v>57</v>
      </c>
      <c r="H2217" s="631" t="s">
        <v>3426</v>
      </c>
      <c r="I2217" s="631" t="s">
        <v>12348</v>
      </c>
      <c r="J2217" s="631" t="s">
        <v>4454</v>
      </c>
      <c r="K2217" s="559"/>
    </row>
    <row r="2218" spans="6:11" s="339" customFormat="1" ht="16.5" customHeight="1">
      <c r="F2218" s="559"/>
      <c r="G2218" s="631" t="s">
        <v>57</v>
      </c>
      <c r="H2218" s="631" t="s">
        <v>3430</v>
      </c>
      <c r="I2218" s="631" t="s">
        <v>12350</v>
      </c>
      <c r="J2218" s="631" t="s">
        <v>4454</v>
      </c>
      <c r="K2218" s="559"/>
    </row>
    <row r="2219" spans="6:11" s="339" customFormat="1" ht="16.5" customHeight="1">
      <c r="F2219" s="559"/>
      <c r="G2219" s="631" t="s">
        <v>57</v>
      </c>
      <c r="H2219" s="631" t="s">
        <v>3432</v>
      </c>
      <c r="I2219" s="631" t="s">
        <v>12351</v>
      </c>
      <c r="J2219" s="631" t="s">
        <v>4454</v>
      </c>
      <c r="K2219" s="559"/>
    </row>
    <row r="2220" spans="6:11" s="339" customFormat="1" ht="16.5" customHeight="1">
      <c r="F2220" s="559"/>
      <c r="G2220" s="631" t="s">
        <v>57</v>
      </c>
      <c r="H2220" s="631" t="s">
        <v>3434</v>
      </c>
      <c r="I2220" s="631" t="s">
        <v>12352</v>
      </c>
      <c r="J2220" s="631" t="s">
        <v>4454</v>
      </c>
      <c r="K2220" s="559"/>
    </row>
    <row r="2221" spans="6:11" s="339" customFormat="1" ht="16.5" customHeight="1">
      <c r="F2221" s="559"/>
      <c r="G2221" s="631" t="s">
        <v>57</v>
      </c>
      <c r="H2221" s="631" t="s">
        <v>3436</v>
      </c>
      <c r="I2221" s="631" t="s">
        <v>12353</v>
      </c>
      <c r="J2221" s="631" t="s">
        <v>4454</v>
      </c>
      <c r="K2221" s="559"/>
    </row>
    <row r="2222" spans="6:11" s="339" customFormat="1" ht="16.5" customHeight="1">
      <c r="F2222" s="559"/>
      <c r="G2222" s="631" t="s">
        <v>57</v>
      </c>
      <c r="H2222" s="631" t="s">
        <v>3438</v>
      </c>
      <c r="I2222" s="631" t="s">
        <v>12354</v>
      </c>
      <c r="J2222" s="631" t="s">
        <v>4454</v>
      </c>
      <c r="K2222" s="559"/>
    </row>
    <row r="2223" spans="6:11" s="339" customFormat="1" ht="16.5" customHeight="1">
      <c r="F2223" s="559"/>
      <c r="G2223" s="631" t="s">
        <v>57</v>
      </c>
      <c r="H2223" s="631" t="s">
        <v>3440</v>
      </c>
      <c r="I2223" s="631" t="s">
        <v>12355</v>
      </c>
      <c r="J2223" s="631" t="s">
        <v>4454</v>
      </c>
      <c r="K2223" s="559"/>
    </row>
    <row r="2224" spans="6:11" s="339" customFormat="1" ht="16.5" customHeight="1">
      <c r="F2224" s="559"/>
      <c r="G2224" s="631" t="s">
        <v>57</v>
      </c>
      <c r="H2224" s="631" t="s">
        <v>3446</v>
      </c>
      <c r="I2224" s="631" t="s">
        <v>7463</v>
      </c>
      <c r="J2224" s="631" t="s">
        <v>4454</v>
      </c>
      <c r="K2224" s="559"/>
    </row>
    <row r="2225" spans="6:11" s="339" customFormat="1" ht="16.5" customHeight="1">
      <c r="F2225" s="559"/>
      <c r="G2225" s="631" t="s">
        <v>57</v>
      </c>
      <c r="H2225" s="631" t="s">
        <v>3449</v>
      </c>
      <c r="I2225" s="631" t="s">
        <v>12359</v>
      </c>
      <c r="J2225" s="631" t="s">
        <v>4454</v>
      </c>
      <c r="K2225" s="559"/>
    </row>
    <row r="2226" spans="6:11" s="339" customFormat="1" ht="16.5" customHeight="1">
      <c r="F2226" s="559"/>
      <c r="G2226" s="631" t="s">
        <v>57</v>
      </c>
      <c r="H2226" s="631" t="s">
        <v>3451</v>
      </c>
      <c r="I2226" s="631" t="s">
        <v>7465</v>
      </c>
      <c r="J2226" s="631" t="s">
        <v>4454</v>
      </c>
      <c r="K2226" s="559"/>
    </row>
    <row r="2227" spans="6:11" s="339" customFormat="1" ht="16.5" customHeight="1">
      <c r="F2227" s="559"/>
      <c r="G2227" s="631" t="s">
        <v>57</v>
      </c>
      <c r="H2227" s="631" t="s">
        <v>3452</v>
      </c>
      <c r="I2227" s="631" t="s">
        <v>7467</v>
      </c>
      <c r="J2227" s="631" t="s">
        <v>4454</v>
      </c>
      <c r="K2227" s="559"/>
    </row>
    <row r="2228" spans="6:11" s="339" customFormat="1" ht="16.5" customHeight="1">
      <c r="F2228" s="559"/>
      <c r="G2228" s="631" t="s">
        <v>57</v>
      </c>
      <c r="H2228" s="631" t="s">
        <v>3454</v>
      </c>
      <c r="I2228" s="631" t="s">
        <v>7469</v>
      </c>
      <c r="J2228" s="631" t="s">
        <v>4454</v>
      </c>
      <c r="K2228" s="559"/>
    </row>
    <row r="2229" spans="6:11" s="339" customFormat="1" ht="16.5" customHeight="1">
      <c r="F2229" s="559"/>
      <c r="G2229" s="631" t="s">
        <v>57</v>
      </c>
      <c r="H2229" s="631" t="s">
        <v>3463</v>
      </c>
      <c r="I2229" s="631" t="s">
        <v>12364</v>
      </c>
      <c r="J2229" s="631" t="s">
        <v>4454</v>
      </c>
      <c r="K2229" s="559"/>
    </row>
    <row r="2230" spans="6:11" s="339" customFormat="1" ht="16.5" customHeight="1">
      <c r="F2230" s="559"/>
      <c r="G2230" s="631" t="s">
        <v>57</v>
      </c>
      <c r="H2230" s="631" t="s">
        <v>3464</v>
      </c>
      <c r="I2230" s="631" t="s">
        <v>12365</v>
      </c>
      <c r="J2230" s="631" t="s">
        <v>4454</v>
      </c>
      <c r="K2230" s="559"/>
    </row>
    <row r="2231" spans="6:11" s="339" customFormat="1" ht="16.5" customHeight="1">
      <c r="F2231" s="559"/>
      <c r="G2231" s="631" t="s">
        <v>57</v>
      </c>
      <c r="H2231" s="631" t="s">
        <v>3466</v>
      </c>
      <c r="I2231" s="631" t="s">
        <v>12366</v>
      </c>
      <c r="J2231" s="631" t="s">
        <v>4454</v>
      </c>
      <c r="K2231" s="559"/>
    </row>
    <row r="2232" spans="6:11" s="339" customFormat="1" ht="16.5" customHeight="1">
      <c r="F2232" s="559"/>
      <c r="G2232" s="631" t="s">
        <v>57</v>
      </c>
      <c r="H2232" s="631" t="s">
        <v>3468</v>
      </c>
      <c r="I2232" s="631" t="s">
        <v>12367</v>
      </c>
      <c r="J2232" s="631" t="s">
        <v>4454</v>
      </c>
      <c r="K2232" s="559"/>
    </row>
    <row r="2233" spans="6:11" s="339" customFormat="1" ht="16.5" customHeight="1">
      <c r="F2233" s="559"/>
      <c r="G2233" s="631" t="s">
        <v>57</v>
      </c>
      <c r="H2233" s="631" t="s">
        <v>3488</v>
      </c>
      <c r="I2233" s="631" t="s">
        <v>12379</v>
      </c>
      <c r="J2233" s="631" t="s">
        <v>4454</v>
      </c>
      <c r="K2233" s="559"/>
    </row>
    <row r="2234" spans="6:11" s="339" customFormat="1" ht="16.5" customHeight="1">
      <c r="F2234" s="559"/>
      <c r="G2234" s="631" t="s">
        <v>57</v>
      </c>
      <c r="H2234" s="631" t="s">
        <v>3489</v>
      </c>
      <c r="I2234" s="631" t="s">
        <v>12380</v>
      </c>
      <c r="J2234" s="631" t="s">
        <v>4454</v>
      </c>
      <c r="K2234" s="559"/>
    </row>
    <row r="2235" spans="6:11" s="339" customFormat="1" ht="16.5" customHeight="1">
      <c r="F2235" s="559"/>
      <c r="G2235" s="631" t="s">
        <v>57</v>
      </c>
      <c r="H2235" s="631" t="s">
        <v>3491</v>
      </c>
      <c r="I2235" s="631" t="s">
        <v>12381</v>
      </c>
      <c r="J2235" s="631" t="s">
        <v>4454</v>
      </c>
      <c r="K2235" s="559"/>
    </row>
    <row r="2236" spans="6:11" s="339" customFormat="1" ht="16.5" customHeight="1">
      <c r="F2236" s="559"/>
      <c r="G2236" s="631" t="s">
        <v>57</v>
      </c>
      <c r="H2236" s="631" t="s">
        <v>3516</v>
      </c>
      <c r="I2236" s="631" t="s">
        <v>12395</v>
      </c>
      <c r="J2236" s="631" t="s">
        <v>4454</v>
      </c>
      <c r="K2236" s="559"/>
    </row>
    <row r="2237" spans="6:11" s="339" customFormat="1" ht="16.5" customHeight="1">
      <c r="F2237" s="559"/>
      <c r="G2237" s="631" t="s">
        <v>57</v>
      </c>
      <c r="H2237" s="631" t="s">
        <v>3542</v>
      </c>
      <c r="I2237" s="631" t="s">
        <v>12406</v>
      </c>
      <c r="J2237" s="631" t="s">
        <v>4454</v>
      </c>
      <c r="K2237" s="559"/>
    </row>
    <row r="2238" spans="6:11" s="339" customFormat="1" ht="16.5" customHeight="1">
      <c r="F2238" s="559"/>
      <c r="G2238" s="631" t="s">
        <v>57</v>
      </c>
      <c r="H2238" s="631" t="s">
        <v>3544</v>
      </c>
      <c r="I2238" s="631" t="s">
        <v>12407</v>
      </c>
      <c r="J2238" s="631" t="s">
        <v>4454</v>
      </c>
      <c r="K2238" s="559"/>
    </row>
    <row r="2239" spans="6:11" s="339" customFormat="1" ht="16.5" customHeight="1">
      <c r="F2239" s="559"/>
      <c r="G2239" s="631" t="s">
        <v>57</v>
      </c>
      <c r="H2239" s="631" t="s">
        <v>3546</v>
      </c>
      <c r="I2239" s="631" t="s">
        <v>12408</v>
      </c>
      <c r="J2239" s="631" t="s">
        <v>4454</v>
      </c>
      <c r="K2239" s="559"/>
    </row>
    <row r="2240" spans="6:11" s="339" customFormat="1" ht="16.5" customHeight="1">
      <c r="F2240" s="559"/>
      <c r="G2240" s="631" t="s">
        <v>57</v>
      </c>
      <c r="H2240" s="631" t="s">
        <v>3548</v>
      </c>
      <c r="I2240" s="631" t="s">
        <v>12409</v>
      </c>
      <c r="J2240" s="631" t="s">
        <v>4454</v>
      </c>
      <c r="K2240" s="559"/>
    </row>
    <row r="2241" spans="6:11" s="339" customFormat="1" ht="16.5" customHeight="1">
      <c r="F2241" s="559"/>
      <c r="G2241" s="631" t="s">
        <v>57</v>
      </c>
      <c r="H2241" s="631" t="s">
        <v>3566</v>
      </c>
      <c r="I2241" s="631" t="s">
        <v>12418</v>
      </c>
      <c r="J2241" s="631" t="s">
        <v>4454</v>
      </c>
      <c r="K2241" s="559"/>
    </row>
    <row r="2242" spans="6:11" s="339" customFormat="1" ht="16.5" customHeight="1">
      <c r="F2242" s="559"/>
      <c r="G2242" s="631" t="s">
        <v>57</v>
      </c>
      <c r="H2242" s="631" t="s">
        <v>3568</v>
      </c>
      <c r="I2242" s="631" t="s">
        <v>12419</v>
      </c>
      <c r="J2242" s="631" t="s">
        <v>4454</v>
      </c>
      <c r="K2242" s="559"/>
    </row>
    <row r="2243" spans="6:11" s="339" customFormat="1" ht="16.5" customHeight="1">
      <c r="F2243" s="559"/>
      <c r="G2243" s="631" t="s">
        <v>57</v>
      </c>
      <c r="H2243" s="631" t="s">
        <v>3570</v>
      </c>
      <c r="I2243" s="631" t="s">
        <v>12420</v>
      </c>
      <c r="J2243" s="631" t="s">
        <v>4454</v>
      </c>
      <c r="K2243" s="559"/>
    </row>
    <row r="2244" spans="6:11" s="339" customFormat="1" ht="16.5" customHeight="1">
      <c r="F2244" s="559"/>
      <c r="G2244" s="631" t="s">
        <v>57</v>
      </c>
      <c r="H2244" s="631" t="s">
        <v>3572</v>
      </c>
      <c r="I2244" s="631" t="s">
        <v>12421</v>
      </c>
      <c r="J2244" s="631" t="s">
        <v>4454</v>
      </c>
      <c r="K2244" s="559"/>
    </row>
    <row r="2245" spans="6:11" s="339" customFormat="1" ht="16.5" customHeight="1">
      <c r="F2245" s="559"/>
      <c r="G2245" s="631" t="s">
        <v>57</v>
      </c>
      <c r="H2245" s="631" t="s">
        <v>3574</v>
      </c>
      <c r="I2245" s="631" t="s">
        <v>12422</v>
      </c>
      <c r="J2245" s="631" t="s">
        <v>4454</v>
      </c>
      <c r="K2245" s="559"/>
    </row>
    <row r="2246" spans="6:11" s="339" customFormat="1" ht="16.5" customHeight="1">
      <c r="F2246" s="559"/>
      <c r="G2246" s="631" t="s">
        <v>57</v>
      </c>
      <c r="H2246" s="631" t="s">
        <v>3576</v>
      </c>
      <c r="I2246" s="631" t="s">
        <v>12423</v>
      </c>
      <c r="J2246" s="631" t="s">
        <v>4454</v>
      </c>
      <c r="K2246" s="559"/>
    </row>
    <row r="2247" spans="6:11" s="339" customFormat="1" ht="16.5" customHeight="1">
      <c r="F2247" s="559"/>
      <c r="G2247" s="631" t="s">
        <v>57</v>
      </c>
      <c r="H2247" s="631" t="s">
        <v>3582</v>
      </c>
      <c r="I2247" s="631" t="s">
        <v>12426</v>
      </c>
      <c r="J2247" s="631" t="s">
        <v>4454</v>
      </c>
      <c r="K2247" s="559"/>
    </row>
    <row r="2248" spans="6:11" s="339" customFormat="1" ht="16.5" customHeight="1">
      <c r="F2248" s="559"/>
      <c r="G2248" s="631" t="s">
        <v>57</v>
      </c>
      <c r="H2248" s="631" t="s">
        <v>3584</v>
      </c>
      <c r="I2248" s="631" t="s">
        <v>12427</v>
      </c>
      <c r="J2248" s="631" t="s">
        <v>4454</v>
      </c>
      <c r="K2248" s="559"/>
    </row>
    <row r="2249" spans="6:11" s="339" customFormat="1" ht="16.5" customHeight="1">
      <c r="F2249" s="559"/>
      <c r="G2249" s="631" t="s">
        <v>57</v>
      </c>
      <c r="H2249" s="631" t="s">
        <v>4464</v>
      </c>
      <c r="I2249" s="631" t="s">
        <v>13899</v>
      </c>
      <c r="J2249" s="631" t="s">
        <v>4465</v>
      </c>
      <c r="K2249" s="559"/>
    </row>
    <row r="2250" spans="6:11" s="339" customFormat="1" ht="16.5" customHeight="1">
      <c r="F2250" s="559"/>
      <c r="G2250" s="631" t="s">
        <v>57</v>
      </c>
      <c r="H2250" s="631" t="s">
        <v>4466</v>
      </c>
      <c r="I2250" s="631" t="s">
        <v>13900</v>
      </c>
      <c r="J2250" s="631" t="s">
        <v>4465</v>
      </c>
      <c r="K2250" s="559"/>
    </row>
    <row r="2251" spans="6:11" s="339" customFormat="1" ht="16.5" customHeight="1">
      <c r="F2251" s="559"/>
      <c r="G2251" s="631" t="s">
        <v>57</v>
      </c>
      <c r="H2251" s="631" t="s">
        <v>4467</v>
      </c>
      <c r="I2251" s="631" t="s">
        <v>13901</v>
      </c>
      <c r="J2251" s="631" t="s">
        <v>4465</v>
      </c>
      <c r="K2251" s="559"/>
    </row>
    <row r="2252" spans="6:11" s="339" customFormat="1" ht="16.5" customHeight="1">
      <c r="F2252" s="559"/>
      <c r="G2252" s="631" t="s">
        <v>57</v>
      </c>
      <c r="H2252" s="631" t="s">
        <v>4468</v>
      </c>
      <c r="I2252" s="631" t="s">
        <v>13902</v>
      </c>
      <c r="J2252" s="631" t="s">
        <v>4469</v>
      </c>
      <c r="K2252" s="559"/>
    </row>
    <row r="2253" spans="6:11" s="339" customFormat="1" ht="16.5" customHeight="1">
      <c r="F2253" s="559"/>
      <c r="G2253" s="631" t="s">
        <v>57</v>
      </c>
      <c r="H2253" s="631" t="s">
        <v>4470</v>
      </c>
      <c r="I2253" s="631" t="s">
        <v>13903</v>
      </c>
      <c r="J2253" s="631" t="s">
        <v>4469</v>
      </c>
      <c r="K2253" s="559"/>
    </row>
    <row r="2254" spans="6:11" s="339" customFormat="1" ht="16.5" customHeight="1">
      <c r="F2254" s="559"/>
      <c r="G2254" s="631" t="s">
        <v>57</v>
      </c>
      <c r="H2254" s="631" t="s">
        <v>4471</v>
      </c>
      <c r="I2254" s="631" t="s">
        <v>13904</v>
      </c>
      <c r="J2254" s="631" t="s">
        <v>4469</v>
      </c>
      <c r="K2254" s="559"/>
    </row>
    <row r="2255" spans="6:11" s="339" customFormat="1" ht="16.5" customHeight="1">
      <c r="F2255" s="559"/>
      <c r="G2255" s="631" t="s">
        <v>57</v>
      </c>
      <c r="H2255" s="631" t="s">
        <v>4472</v>
      </c>
      <c r="I2255" s="631" t="s">
        <v>13905</v>
      </c>
      <c r="J2255" s="631" t="s">
        <v>4469</v>
      </c>
      <c r="K2255" s="559"/>
    </row>
    <row r="2256" spans="6:11" s="339" customFormat="1" ht="16.5" customHeight="1">
      <c r="F2256" s="559"/>
      <c r="G2256" s="631" t="s">
        <v>57</v>
      </c>
      <c r="H2256" s="631" t="s">
        <v>4473</v>
      </c>
      <c r="I2256" s="631" t="s">
        <v>13906</v>
      </c>
      <c r="J2256" s="631" t="s">
        <v>4469</v>
      </c>
      <c r="K2256" s="559"/>
    </row>
    <row r="2257" spans="6:11" s="339" customFormat="1" ht="16.5" customHeight="1">
      <c r="F2257" s="559"/>
      <c r="G2257" s="631" t="s">
        <v>57</v>
      </c>
      <c r="H2257" s="631" t="s">
        <v>4474</v>
      </c>
      <c r="I2257" s="631" t="s">
        <v>13907</v>
      </c>
      <c r="J2257" s="631" t="s">
        <v>4469</v>
      </c>
      <c r="K2257" s="559"/>
    </row>
    <row r="2258" spans="6:11" s="339" customFormat="1" ht="16.5" customHeight="1">
      <c r="F2258" s="559"/>
      <c r="G2258" s="631" t="s">
        <v>57</v>
      </c>
      <c r="H2258" s="631" t="s">
        <v>4475</v>
      </c>
      <c r="I2258" s="631" t="s">
        <v>13908</v>
      </c>
      <c r="J2258" s="631" t="s">
        <v>4469</v>
      </c>
      <c r="K2258" s="559"/>
    </row>
    <row r="2259" spans="6:11" s="339" customFormat="1" ht="16.5" customHeight="1">
      <c r="F2259" s="559"/>
      <c r="G2259" s="631" t="s">
        <v>57</v>
      </c>
      <c r="H2259" s="631" t="s">
        <v>4476</v>
      </c>
      <c r="I2259" s="631" t="s">
        <v>13909</v>
      </c>
      <c r="J2259" s="631" t="s">
        <v>4469</v>
      </c>
      <c r="K2259" s="559"/>
    </row>
    <row r="2260" spans="6:11" s="339" customFormat="1" ht="16.5" customHeight="1">
      <c r="F2260" s="559"/>
      <c r="G2260" s="631" t="s">
        <v>57</v>
      </c>
      <c r="H2260" s="631" t="s">
        <v>4477</v>
      </c>
      <c r="I2260" s="631" t="s">
        <v>13910</v>
      </c>
      <c r="J2260" s="631" t="s">
        <v>4469</v>
      </c>
      <c r="K2260" s="559"/>
    </row>
    <row r="2261" spans="6:11" s="339" customFormat="1" ht="16.5" customHeight="1">
      <c r="F2261" s="559"/>
      <c r="G2261" s="631" t="s">
        <v>57</v>
      </c>
      <c r="H2261" s="631" t="s">
        <v>4478</v>
      </c>
      <c r="I2261" s="631" t="s">
        <v>13911</v>
      </c>
      <c r="J2261" s="631" t="s">
        <v>4469</v>
      </c>
      <c r="K2261" s="559"/>
    </row>
    <row r="2262" spans="6:11" s="339" customFormat="1" ht="16.5" customHeight="1">
      <c r="F2262" s="559"/>
      <c r="G2262" s="631" t="s">
        <v>57</v>
      </c>
      <c r="H2262" s="631" t="s">
        <v>4479</v>
      </c>
      <c r="I2262" s="631" t="s">
        <v>13912</v>
      </c>
      <c r="J2262" s="631" t="s">
        <v>4469</v>
      </c>
      <c r="K2262" s="559"/>
    </row>
    <row r="2263" spans="6:11" s="339" customFormat="1" ht="16.5" customHeight="1">
      <c r="F2263" s="559"/>
      <c r="G2263" s="631" t="s">
        <v>57</v>
      </c>
      <c r="H2263" s="631" t="s">
        <v>4480</v>
      </c>
      <c r="I2263" s="631" t="s">
        <v>13913</v>
      </c>
      <c r="J2263" s="631" t="s">
        <v>4469</v>
      </c>
      <c r="K2263" s="559"/>
    </row>
    <row r="2264" spans="6:11" s="339" customFormat="1" ht="16.5" customHeight="1">
      <c r="F2264" s="559"/>
      <c r="G2264" s="631" t="s">
        <v>57</v>
      </c>
      <c r="H2264" s="631" t="s">
        <v>4481</v>
      </c>
      <c r="I2264" s="631" t="s">
        <v>13914</v>
      </c>
      <c r="J2264" s="631" t="s">
        <v>4469</v>
      </c>
      <c r="K2264" s="559"/>
    </row>
    <row r="2265" spans="6:11" s="339" customFormat="1" ht="16.5" customHeight="1">
      <c r="F2265" s="559"/>
      <c r="G2265" s="631" t="s">
        <v>57</v>
      </c>
      <c r="H2265" s="631" t="s">
        <v>4482</v>
      </c>
      <c r="I2265" s="631" t="s">
        <v>13915</v>
      </c>
      <c r="J2265" s="631" t="s">
        <v>4469</v>
      </c>
      <c r="K2265" s="559"/>
    </row>
    <row r="2266" spans="6:11" s="339" customFormat="1" ht="16.5" customHeight="1">
      <c r="F2266" s="559"/>
      <c r="G2266" s="631" t="s">
        <v>57</v>
      </c>
      <c r="H2266" s="631" t="s">
        <v>4483</v>
      </c>
      <c r="I2266" s="631" t="s">
        <v>13916</v>
      </c>
      <c r="J2266" s="631" t="s">
        <v>4469</v>
      </c>
      <c r="K2266" s="559"/>
    </row>
    <row r="2267" spans="6:11" s="339" customFormat="1" ht="16.5" customHeight="1">
      <c r="F2267" s="559"/>
      <c r="G2267" s="631" t="s">
        <v>57</v>
      </c>
      <c r="H2267" s="631" t="s">
        <v>4484</v>
      </c>
      <c r="I2267" s="631" t="s">
        <v>13917</v>
      </c>
      <c r="J2267" s="631" t="s">
        <v>4469</v>
      </c>
      <c r="K2267" s="559"/>
    </row>
    <row r="2268" spans="6:11" s="339" customFormat="1" ht="16.5" customHeight="1">
      <c r="F2268" s="559"/>
      <c r="G2268" s="631" t="s">
        <v>57</v>
      </c>
      <c r="H2268" s="631" t="s">
        <v>4485</v>
      </c>
      <c r="I2268" s="631" t="s">
        <v>13918</v>
      </c>
      <c r="J2268" s="631" t="s">
        <v>4469</v>
      </c>
      <c r="K2268" s="559"/>
    </row>
    <row r="2269" spans="6:11" s="339" customFormat="1" ht="16.5" customHeight="1">
      <c r="F2269" s="559"/>
      <c r="G2269" s="631" t="s">
        <v>57</v>
      </c>
      <c r="H2269" s="631" t="s">
        <v>4486</v>
      </c>
      <c r="I2269" s="631" t="s">
        <v>13919</v>
      </c>
      <c r="J2269" s="631" t="s">
        <v>4469</v>
      </c>
      <c r="K2269" s="559"/>
    </row>
    <row r="2270" spans="6:11" s="339" customFormat="1" ht="16.5" customHeight="1">
      <c r="F2270" s="559"/>
      <c r="G2270" s="631" t="s">
        <v>57</v>
      </c>
      <c r="H2270" s="631" t="s">
        <v>4487</v>
      </c>
      <c r="I2270" s="631" t="s">
        <v>13920</v>
      </c>
      <c r="J2270" s="631" t="s">
        <v>4469</v>
      </c>
      <c r="K2270" s="559"/>
    </row>
    <row r="2271" spans="6:11" s="339" customFormat="1" ht="16.5" customHeight="1">
      <c r="F2271" s="559"/>
      <c r="G2271" s="631" t="s">
        <v>57</v>
      </c>
      <c r="H2271" s="631" t="s">
        <v>4488</v>
      </c>
      <c r="I2271" s="631" t="s">
        <v>13921</v>
      </c>
      <c r="J2271" s="631" t="s">
        <v>4469</v>
      </c>
      <c r="K2271" s="559"/>
    </row>
    <row r="2272" spans="6:11" s="339" customFormat="1" ht="16.5" customHeight="1">
      <c r="F2272" s="559"/>
      <c r="G2272" s="631" t="s">
        <v>57</v>
      </c>
      <c r="H2272" s="631" t="s">
        <v>4489</v>
      </c>
      <c r="I2272" s="631" t="s">
        <v>13922</v>
      </c>
      <c r="J2272" s="631" t="s">
        <v>4469</v>
      </c>
      <c r="K2272" s="559"/>
    </row>
    <row r="2273" spans="6:11" s="339" customFormat="1" ht="16.5" customHeight="1">
      <c r="F2273" s="559"/>
      <c r="G2273" s="631" t="s">
        <v>57</v>
      </c>
      <c r="H2273" s="631" t="s">
        <v>4490</v>
      </c>
      <c r="I2273" s="631" t="s">
        <v>13923</v>
      </c>
      <c r="J2273" s="631" t="s">
        <v>4469</v>
      </c>
      <c r="K2273" s="559"/>
    </row>
    <row r="2274" spans="6:11" s="339" customFormat="1" ht="16.5" customHeight="1">
      <c r="F2274" s="559"/>
      <c r="G2274" s="631" t="s">
        <v>57</v>
      </c>
      <c r="H2274" s="631" t="s">
        <v>4491</v>
      </c>
      <c r="I2274" s="631" t="s">
        <v>13924</v>
      </c>
      <c r="J2274" s="631" t="s">
        <v>4469</v>
      </c>
      <c r="K2274" s="559"/>
    </row>
    <row r="2275" spans="6:11" s="339" customFormat="1" ht="16.5" customHeight="1">
      <c r="F2275" s="559"/>
      <c r="G2275" s="631" t="s">
        <v>57</v>
      </c>
      <c r="H2275" s="631" t="s">
        <v>4492</v>
      </c>
      <c r="I2275" s="631" t="s">
        <v>13925</v>
      </c>
      <c r="J2275" s="631" t="s">
        <v>4469</v>
      </c>
      <c r="K2275" s="559"/>
    </row>
    <row r="2276" spans="6:11" s="339" customFormat="1" ht="16.5" customHeight="1">
      <c r="F2276" s="559"/>
      <c r="G2276" s="631" t="s">
        <v>57</v>
      </c>
      <c r="H2276" s="631" t="s">
        <v>4493</v>
      </c>
      <c r="I2276" s="631" t="s">
        <v>13926</v>
      </c>
      <c r="J2276" s="631" t="s">
        <v>4469</v>
      </c>
      <c r="K2276" s="559"/>
    </row>
    <row r="2277" spans="6:11" s="339" customFormat="1" ht="16.5" customHeight="1">
      <c r="F2277" s="559"/>
      <c r="G2277" s="631" t="s">
        <v>57</v>
      </c>
      <c r="H2277" s="631" t="s">
        <v>4494</v>
      </c>
      <c r="I2277" s="631" t="s">
        <v>13927</v>
      </c>
      <c r="J2277" s="631" t="s">
        <v>4469</v>
      </c>
      <c r="K2277" s="559"/>
    </row>
    <row r="2278" spans="6:11" s="339" customFormat="1" ht="16.5" customHeight="1">
      <c r="F2278" s="559"/>
      <c r="G2278" s="631" t="s">
        <v>57</v>
      </c>
      <c r="H2278" s="631" t="s">
        <v>4495</v>
      </c>
      <c r="I2278" s="631" t="s">
        <v>13928</v>
      </c>
      <c r="J2278" s="631" t="s">
        <v>4469</v>
      </c>
      <c r="K2278" s="559"/>
    </row>
    <row r="2279" spans="6:11" s="339" customFormat="1" ht="16.5" customHeight="1">
      <c r="F2279" s="559"/>
      <c r="G2279" s="631" t="s">
        <v>57</v>
      </c>
      <c r="H2279" s="631" t="s">
        <v>4496</v>
      </c>
      <c r="I2279" s="631" t="s">
        <v>13929</v>
      </c>
      <c r="J2279" s="631" t="s">
        <v>4469</v>
      </c>
      <c r="K2279" s="559"/>
    </row>
    <row r="2280" spans="6:11" s="339" customFormat="1" ht="16.5" customHeight="1">
      <c r="F2280" s="559"/>
      <c r="G2280" s="631" t="s">
        <v>57</v>
      </c>
      <c r="H2280" s="631" t="s">
        <v>4497</v>
      </c>
      <c r="I2280" s="631" t="s">
        <v>13930</v>
      </c>
      <c r="J2280" s="631" t="s">
        <v>4469</v>
      </c>
      <c r="K2280" s="559"/>
    </row>
    <row r="2281" spans="6:11" s="339" customFormat="1" ht="16.5" customHeight="1">
      <c r="F2281" s="559"/>
      <c r="G2281" s="631" t="s">
        <v>57</v>
      </c>
      <c r="H2281" s="631" t="s">
        <v>4498</v>
      </c>
      <c r="I2281" s="631" t="s">
        <v>13931</v>
      </c>
      <c r="J2281" s="631" t="s">
        <v>4469</v>
      </c>
      <c r="K2281" s="559"/>
    </row>
    <row r="2282" spans="6:11" s="339" customFormat="1" ht="16.5" customHeight="1">
      <c r="F2282" s="559"/>
      <c r="G2282" s="631" t="s">
        <v>57</v>
      </c>
      <c r="H2282" s="631" t="s">
        <v>4499</v>
      </c>
      <c r="I2282" s="631" t="s">
        <v>13932</v>
      </c>
      <c r="J2282" s="631" t="s">
        <v>4469</v>
      </c>
      <c r="K2282" s="559"/>
    </row>
    <row r="2283" spans="6:11" s="339" customFormat="1" ht="16.5" customHeight="1">
      <c r="F2283" s="559"/>
      <c r="G2283" s="631" t="s">
        <v>57</v>
      </c>
      <c r="H2283" s="631" t="s">
        <v>4500</v>
      </c>
      <c r="I2283" s="631" t="s">
        <v>13933</v>
      </c>
      <c r="J2283" s="631" t="s">
        <v>4469</v>
      </c>
      <c r="K2283" s="559"/>
    </row>
    <row r="2284" spans="6:11" s="339" customFormat="1" ht="16.5" customHeight="1">
      <c r="F2284" s="559"/>
      <c r="G2284" s="631" t="s">
        <v>57</v>
      </c>
      <c r="H2284" s="631" t="s">
        <v>4501</v>
      </c>
      <c r="I2284" s="631" t="s">
        <v>13934</v>
      </c>
      <c r="J2284" s="631" t="s">
        <v>4469</v>
      </c>
      <c r="K2284" s="559"/>
    </row>
    <row r="2285" spans="6:11" s="339" customFormat="1" ht="16.5" customHeight="1">
      <c r="F2285" s="559"/>
      <c r="G2285" s="631" t="s">
        <v>57</v>
      </c>
      <c r="H2285" s="631" t="s">
        <v>4502</v>
      </c>
      <c r="I2285" s="631" t="s">
        <v>13935</v>
      </c>
      <c r="J2285" s="631" t="s">
        <v>4469</v>
      </c>
      <c r="K2285" s="559"/>
    </row>
    <row r="2286" spans="6:11" s="339" customFormat="1" ht="16.5" customHeight="1">
      <c r="F2286" s="559"/>
      <c r="G2286" s="631" t="s">
        <v>57</v>
      </c>
      <c r="H2286" s="631" t="s">
        <v>4503</v>
      </c>
      <c r="I2286" s="631" t="s">
        <v>13936</v>
      </c>
      <c r="J2286" s="631" t="s">
        <v>4469</v>
      </c>
      <c r="K2286" s="559"/>
    </row>
    <row r="2287" spans="6:11" s="339" customFormat="1" ht="16.5" customHeight="1">
      <c r="F2287" s="559"/>
      <c r="G2287" s="631" t="s">
        <v>57</v>
      </c>
      <c r="H2287" s="631" t="s">
        <v>4504</v>
      </c>
      <c r="I2287" s="631" t="s">
        <v>13937</v>
      </c>
      <c r="J2287" s="631" t="s">
        <v>4469</v>
      </c>
      <c r="K2287" s="559"/>
    </row>
    <row r="2288" spans="6:11" s="339" customFormat="1" ht="16.5" customHeight="1">
      <c r="F2288" s="559"/>
      <c r="G2288" s="631" t="s">
        <v>57</v>
      </c>
      <c r="H2288" s="631" t="s">
        <v>4505</v>
      </c>
      <c r="I2288" s="631" t="s">
        <v>13938</v>
      </c>
      <c r="J2288" s="631" t="s">
        <v>4469</v>
      </c>
      <c r="K2288" s="559"/>
    </row>
    <row r="2289" spans="6:11" s="339" customFormat="1" ht="16.5" customHeight="1">
      <c r="F2289" s="559"/>
      <c r="G2289" s="631" t="s">
        <v>57</v>
      </c>
      <c r="H2289" s="631" t="s">
        <v>4506</v>
      </c>
      <c r="I2289" s="631" t="s">
        <v>13939</v>
      </c>
      <c r="J2289" s="631" t="s">
        <v>4469</v>
      </c>
      <c r="K2289" s="559"/>
    </row>
    <row r="2290" spans="6:11" s="339" customFormat="1" ht="16.5" customHeight="1">
      <c r="F2290" s="559"/>
      <c r="G2290" s="631" t="s">
        <v>57</v>
      </c>
      <c r="H2290" s="631" t="s">
        <v>4507</v>
      </c>
      <c r="I2290" s="631" t="s">
        <v>13940</v>
      </c>
      <c r="J2290" s="631" t="s">
        <v>4469</v>
      </c>
      <c r="K2290" s="559"/>
    </row>
    <row r="2291" spans="6:11" s="339" customFormat="1" ht="16.5" customHeight="1">
      <c r="F2291" s="559"/>
      <c r="G2291" s="631" t="s">
        <v>57</v>
      </c>
      <c r="H2291" s="631" t="s">
        <v>4508</v>
      </c>
      <c r="I2291" s="631" t="s">
        <v>13941</v>
      </c>
      <c r="J2291" s="631" t="s">
        <v>4469</v>
      </c>
      <c r="K2291" s="559"/>
    </row>
    <row r="2292" spans="6:11" s="339" customFormat="1" ht="16.5" customHeight="1">
      <c r="F2292" s="559"/>
      <c r="G2292" s="631" t="s">
        <v>57</v>
      </c>
      <c r="H2292" s="631" t="s">
        <v>4509</v>
      </c>
      <c r="I2292" s="631" t="s">
        <v>13942</v>
      </c>
      <c r="J2292" s="631" t="s">
        <v>4469</v>
      </c>
      <c r="K2292" s="559"/>
    </row>
    <row r="2293" spans="6:11" s="339" customFormat="1" ht="16.5" customHeight="1">
      <c r="F2293" s="559"/>
      <c r="G2293" s="631" t="s">
        <v>57</v>
      </c>
      <c r="H2293" s="631" t="s">
        <v>4510</v>
      </c>
      <c r="I2293" s="631" t="s">
        <v>13943</v>
      </c>
      <c r="J2293" s="631" t="s">
        <v>4469</v>
      </c>
      <c r="K2293" s="559"/>
    </row>
    <row r="2294" spans="6:11" s="339" customFormat="1" ht="16.5" customHeight="1">
      <c r="F2294" s="559"/>
      <c r="G2294" s="631" t="s">
        <v>57</v>
      </c>
      <c r="H2294" s="631" t="s">
        <v>4511</v>
      </c>
      <c r="I2294" s="631" t="s">
        <v>13944</v>
      </c>
      <c r="J2294" s="631" t="s">
        <v>4469</v>
      </c>
      <c r="K2294" s="559"/>
    </row>
    <row r="2295" spans="6:11" s="339" customFormat="1" ht="16.5" customHeight="1">
      <c r="F2295" s="559"/>
      <c r="G2295" s="631" t="s">
        <v>57</v>
      </c>
      <c r="H2295" s="631" t="s">
        <v>4512</v>
      </c>
      <c r="I2295" s="631" t="s">
        <v>13945</v>
      </c>
      <c r="J2295" s="631" t="s">
        <v>4469</v>
      </c>
      <c r="K2295" s="559"/>
    </row>
    <row r="2296" spans="6:11" s="339" customFormat="1" ht="16.5" customHeight="1">
      <c r="F2296" s="559"/>
      <c r="G2296" s="631" t="s">
        <v>57</v>
      </c>
      <c r="H2296" s="631" t="s">
        <v>4513</v>
      </c>
      <c r="I2296" s="631" t="s">
        <v>13946</v>
      </c>
      <c r="J2296" s="631" t="s">
        <v>4469</v>
      </c>
      <c r="K2296" s="559"/>
    </row>
    <row r="2297" spans="6:11" s="339" customFormat="1" ht="16.5" customHeight="1">
      <c r="F2297" s="559"/>
      <c r="G2297" s="631" t="s">
        <v>57</v>
      </c>
      <c r="H2297" s="631" t="s">
        <v>4514</v>
      </c>
      <c r="I2297" s="631" t="s">
        <v>13947</v>
      </c>
      <c r="J2297" s="631" t="s">
        <v>4469</v>
      </c>
      <c r="K2297" s="559"/>
    </row>
    <row r="2298" spans="6:11" s="339" customFormat="1" ht="16.5" customHeight="1">
      <c r="F2298" s="559"/>
      <c r="G2298" s="631" t="s">
        <v>57</v>
      </c>
      <c r="H2298" s="631" t="s">
        <v>4515</v>
      </c>
      <c r="I2298" s="631" t="s">
        <v>13948</v>
      </c>
      <c r="J2298" s="631" t="s">
        <v>4469</v>
      </c>
      <c r="K2298" s="559"/>
    </row>
    <row r="2299" spans="6:11" s="339" customFormat="1" ht="16.5" customHeight="1">
      <c r="F2299" s="559"/>
      <c r="G2299" s="631" t="s">
        <v>57</v>
      </c>
      <c r="H2299" s="631" t="s">
        <v>4516</v>
      </c>
      <c r="I2299" s="631" t="s">
        <v>13949</v>
      </c>
      <c r="J2299" s="631" t="s">
        <v>4469</v>
      </c>
      <c r="K2299" s="559"/>
    </row>
    <row r="2300" spans="6:11" s="339" customFormat="1" ht="16.5" customHeight="1">
      <c r="F2300" s="559"/>
      <c r="G2300" s="631" t="s">
        <v>57</v>
      </c>
      <c r="H2300" s="631" t="s">
        <v>4517</v>
      </c>
      <c r="I2300" s="631" t="s">
        <v>13950</v>
      </c>
      <c r="J2300" s="631" t="s">
        <v>4469</v>
      </c>
      <c r="K2300" s="559"/>
    </row>
    <row r="2301" spans="6:11" s="339" customFormat="1" ht="16.5" customHeight="1">
      <c r="F2301" s="559"/>
      <c r="G2301" s="631" t="s">
        <v>57</v>
      </c>
      <c r="H2301" s="631" t="s">
        <v>4518</v>
      </c>
      <c r="I2301" s="631" t="s">
        <v>13951</v>
      </c>
      <c r="J2301" s="631" t="s">
        <v>4469</v>
      </c>
      <c r="K2301" s="559"/>
    </row>
    <row r="2302" spans="6:11" s="339" customFormat="1" ht="16.5" customHeight="1">
      <c r="F2302" s="559"/>
      <c r="G2302" s="631" t="s">
        <v>57</v>
      </c>
      <c r="H2302" s="631" t="s">
        <v>4519</v>
      </c>
      <c r="I2302" s="631" t="s">
        <v>13952</v>
      </c>
      <c r="J2302" s="631" t="s">
        <v>4469</v>
      </c>
      <c r="K2302" s="559"/>
    </row>
    <row r="2303" spans="6:11" s="339" customFormat="1" ht="16.5" customHeight="1">
      <c r="F2303" s="559"/>
      <c r="G2303" s="631" t="s">
        <v>57</v>
      </c>
      <c r="H2303" s="631" t="s">
        <v>4520</v>
      </c>
      <c r="I2303" s="631" t="s">
        <v>13953</v>
      </c>
      <c r="J2303" s="631" t="s">
        <v>4469</v>
      </c>
      <c r="K2303" s="559"/>
    </row>
    <row r="2304" spans="6:11" s="339" customFormat="1" ht="16.5" customHeight="1">
      <c r="F2304" s="559"/>
      <c r="G2304" s="631" t="s">
        <v>57</v>
      </c>
      <c r="H2304" s="631" t="s">
        <v>4521</v>
      </c>
      <c r="I2304" s="631" t="s">
        <v>13954</v>
      </c>
      <c r="J2304" s="631" t="s">
        <v>4469</v>
      </c>
      <c r="K2304" s="559"/>
    </row>
    <row r="2305" spans="6:11" s="339" customFormat="1" ht="16.5" customHeight="1">
      <c r="F2305" s="559"/>
      <c r="G2305" s="631" t="s">
        <v>57</v>
      </c>
      <c r="H2305" s="631" t="s">
        <v>4522</v>
      </c>
      <c r="I2305" s="631" t="s">
        <v>13955</v>
      </c>
      <c r="J2305" s="631" t="s">
        <v>4469</v>
      </c>
      <c r="K2305" s="559"/>
    </row>
    <row r="2306" spans="6:11" s="339" customFormat="1" ht="16.5" customHeight="1">
      <c r="F2306" s="559"/>
      <c r="G2306" s="631" t="s">
        <v>57</v>
      </c>
      <c r="H2306" s="631" t="s">
        <v>4523</v>
      </c>
      <c r="I2306" s="631" t="s">
        <v>13956</v>
      </c>
      <c r="J2306" s="631" t="s">
        <v>4469</v>
      </c>
      <c r="K2306" s="559"/>
    </row>
    <row r="2307" spans="6:11" s="339" customFormat="1" ht="16.5" customHeight="1">
      <c r="F2307" s="559"/>
      <c r="G2307" s="631" t="s">
        <v>57</v>
      </c>
      <c r="H2307" s="631" t="s">
        <v>4524</v>
      </c>
      <c r="I2307" s="631" t="s">
        <v>13957</v>
      </c>
      <c r="J2307" s="631" t="s">
        <v>4469</v>
      </c>
      <c r="K2307" s="559"/>
    </row>
    <row r="2308" spans="6:11" s="339" customFormat="1" ht="16.5" customHeight="1">
      <c r="F2308" s="559"/>
      <c r="G2308" s="631" t="s">
        <v>57</v>
      </c>
      <c r="H2308" s="631" t="s">
        <v>4525</v>
      </c>
      <c r="I2308" s="631" t="s">
        <v>13958</v>
      </c>
      <c r="J2308" s="631" t="s">
        <v>4469</v>
      </c>
      <c r="K2308" s="559"/>
    </row>
    <row r="2309" spans="6:11" s="339" customFormat="1" ht="16.5" customHeight="1">
      <c r="F2309" s="559"/>
      <c r="G2309" s="631" t="s">
        <v>57</v>
      </c>
      <c r="H2309" s="631" t="s">
        <v>4526</v>
      </c>
      <c r="I2309" s="631" t="s">
        <v>13959</v>
      </c>
      <c r="J2309" s="631" t="s">
        <v>4469</v>
      </c>
      <c r="K2309" s="559"/>
    </row>
    <row r="2310" spans="6:11" s="339" customFormat="1" ht="16.5" customHeight="1">
      <c r="F2310" s="559"/>
      <c r="G2310" s="631" t="s">
        <v>57</v>
      </c>
      <c r="H2310" s="631" t="s">
        <v>4527</v>
      </c>
      <c r="I2310" s="631" t="s">
        <v>13960</v>
      </c>
      <c r="J2310" s="631" t="s">
        <v>4469</v>
      </c>
      <c r="K2310" s="559"/>
    </row>
    <row r="2311" spans="6:11" s="339" customFormat="1" ht="16.5" customHeight="1">
      <c r="F2311" s="559"/>
      <c r="G2311" s="631" t="s">
        <v>57</v>
      </c>
      <c r="H2311" s="631" t="s">
        <v>4528</v>
      </c>
      <c r="I2311" s="631" t="s">
        <v>13961</v>
      </c>
      <c r="J2311" s="631" t="s">
        <v>4469</v>
      </c>
      <c r="K2311" s="559"/>
    </row>
    <row r="2312" spans="6:11" s="339" customFormat="1" ht="16.5" customHeight="1">
      <c r="F2312" s="559"/>
      <c r="G2312" s="631" t="s">
        <v>57</v>
      </c>
      <c r="H2312" s="631" t="s">
        <v>4529</v>
      </c>
      <c r="I2312" s="631" t="s">
        <v>13962</v>
      </c>
      <c r="J2312" s="631" t="s">
        <v>4469</v>
      </c>
      <c r="K2312" s="559"/>
    </row>
    <row r="2313" spans="6:11" s="339" customFormat="1" ht="16.5" customHeight="1">
      <c r="F2313" s="559"/>
      <c r="G2313" s="631" t="s">
        <v>57</v>
      </c>
      <c r="H2313" s="631" t="s">
        <v>4530</v>
      </c>
      <c r="I2313" s="631" t="s">
        <v>13963</v>
      </c>
      <c r="J2313" s="631" t="s">
        <v>4469</v>
      </c>
      <c r="K2313" s="559"/>
    </row>
    <row r="2314" spans="6:11" s="339" customFormat="1" ht="16.5" customHeight="1">
      <c r="F2314" s="559"/>
      <c r="G2314" s="631" t="s">
        <v>57</v>
      </c>
      <c r="H2314" s="631" t="s">
        <v>4531</v>
      </c>
      <c r="I2314" s="631" t="s">
        <v>13964</v>
      </c>
      <c r="J2314" s="631" t="s">
        <v>4469</v>
      </c>
      <c r="K2314" s="559"/>
    </row>
    <row r="2315" spans="6:11" s="339" customFormat="1" ht="16.5" customHeight="1">
      <c r="F2315" s="559"/>
      <c r="G2315" s="631" t="s">
        <v>57</v>
      </c>
      <c r="H2315" s="631" t="s">
        <v>4532</v>
      </c>
      <c r="I2315" s="631" t="s">
        <v>13965</v>
      </c>
      <c r="J2315" s="631" t="s">
        <v>4469</v>
      </c>
      <c r="K2315" s="559"/>
    </row>
    <row r="2316" spans="6:11" s="339" customFormat="1" ht="16.5" customHeight="1">
      <c r="F2316" s="559"/>
      <c r="G2316" s="631" t="s">
        <v>57</v>
      </c>
      <c r="H2316" s="631" t="s">
        <v>4533</v>
      </c>
      <c r="I2316" s="631" t="s">
        <v>13966</v>
      </c>
      <c r="J2316" s="631" t="s">
        <v>4469</v>
      </c>
      <c r="K2316" s="559"/>
    </row>
    <row r="2317" spans="6:11" s="339" customFormat="1" ht="16.5" customHeight="1">
      <c r="F2317" s="559"/>
      <c r="G2317" s="631" t="s">
        <v>57</v>
      </c>
      <c r="H2317" s="631" t="s">
        <v>4534</v>
      </c>
      <c r="I2317" s="631" t="s">
        <v>13967</v>
      </c>
      <c r="J2317" s="631" t="s">
        <v>4469</v>
      </c>
      <c r="K2317" s="559"/>
    </row>
    <row r="2318" spans="6:11" s="339" customFormat="1" ht="16.5" customHeight="1">
      <c r="F2318" s="559"/>
      <c r="G2318" s="631" t="s">
        <v>57</v>
      </c>
      <c r="H2318" s="631" t="s">
        <v>4535</v>
      </c>
      <c r="I2318" s="631" t="s">
        <v>13968</v>
      </c>
      <c r="J2318" s="631" t="s">
        <v>4469</v>
      </c>
      <c r="K2318" s="559"/>
    </row>
    <row r="2319" spans="6:11" s="339" customFormat="1" ht="16.5" customHeight="1">
      <c r="F2319" s="559"/>
      <c r="G2319" s="631" t="s">
        <v>57</v>
      </c>
      <c r="H2319" s="631" t="s">
        <v>4536</v>
      </c>
      <c r="I2319" s="631" t="s">
        <v>13969</v>
      </c>
      <c r="J2319" s="631" t="s">
        <v>4469</v>
      </c>
      <c r="K2319" s="559"/>
    </row>
    <row r="2320" spans="6:11" s="339" customFormat="1" ht="16.5" customHeight="1">
      <c r="F2320" s="559"/>
      <c r="G2320" s="631" t="s">
        <v>57</v>
      </c>
      <c r="H2320" s="631" t="s">
        <v>4537</v>
      </c>
      <c r="I2320" s="631" t="s">
        <v>13970</v>
      </c>
      <c r="J2320" s="631" t="s">
        <v>4469</v>
      </c>
      <c r="K2320" s="559"/>
    </row>
    <row r="2321" spans="6:11" s="339" customFormat="1" ht="16.5" customHeight="1">
      <c r="F2321" s="559"/>
      <c r="G2321" s="631" t="s">
        <v>57</v>
      </c>
      <c r="H2321" s="631" t="s">
        <v>4538</v>
      </c>
      <c r="I2321" s="631" t="s">
        <v>13971</v>
      </c>
      <c r="J2321" s="631" t="s">
        <v>4469</v>
      </c>
      <c r="K2321" s="559"/>
    </row>
    <row r="2322" spans="6:11" s="339" customFormat="1" ht="16.5" customHeight="1">
      <c r="F2322" s="559"/>
      <c r="G2322" s="631" t="s">
        <v>57</v>
      </c>
      <c r="H2322" s="631" t="s">
        <v>4539</v>
      </c>
      <c r="I2322" s="631" t="s">
        <v>13972</v>
      </c>
      <c r="J2322" s="631" t="s">
        <v>4469</v>
      </c>
      <c r="K2322" s="559"/>
    </row>
    <row r="2323" spans="6:11" s="339" customFormat="1" ht="16.5" customHeight="1">
      <c r="F2323" s="559"/>
      <c r="G2323" s="631" t="s">
        <v>57</v>
      </c>
      <c r="H2323" s="631" t="s">
        <v>4540</v>
      </c>
      <c r="I2323" s="631" t="s">
        <v>13973</v>
      </c>
      <c r="J2323" s="631" t="s">
        <v>4469</v>
      </c>
      <c r="K2323" s="559"/>
    </row>
    <row r="2324" spans="6:11" s="339" customFormat="1" ht="16.5" customHeight="1">
      <c r="F2324" s="559"/>
      <c r="G2324" s="631" t="s">
        <v>57</v>
      </c>
      <c r="H2324" s="631" t="s">
        <v>4541</v>
      </c>
      <c r="I2324" s="631" t="s">
        <v>13974</v>
      </c>
      <c r="J2324" s="631" t="s">
        <v>4469</v>
      </c>
      <c r="K2324" s="559"/>
    </row>
    <row r="2325" spans="6:11" s="339" customFormat="1" ht="16.5" customHeight="1">
      <c r="F2325" s="559"/>
      <c r="G2325" s="631" t="s">
        <v>57</v>
      </c>
      <c r="H2325" s="631" t="s">
        <v>4542</v>
      </c>
      <c r="I2325" s="631" t="s">
        <v>13975</v>
      </c>
      <c r="J2325" s="631" t="s">
        <v>4469</v>
      </c>
      <c r="K2325" s="559"/>
    </row>
    <row r="2326" spans="6:11" s="339" customFormat="1" ht="16.5" customHeight="1">
      <c r="F2326" s="559"/>
      <c r="G2326" s="631" t="s">
        <v>57</v>
      </c>
      <c r="H2326" s="631" t="s">
        <v>4543</v>
      </c>
      <c r="I2326" s="631" t="s">
        <v>13976</v>
      </c>
      <c r="J2326" s="631" t="s">
        <v>4469</v>
      </c>
      <c r="K2326" s="559"/>
    </row>
    <row r="2327" spans="6:11" s="339" customFormat="1" ht="16.5" customHeight="1">
      <c r="F2327" s="559"/>
      <c r="G2327" s="631" t="s">
        <v>57</v>
      </c>
      <c r="H2327" s="631" t="s">
        <v>4544</v>
      </c>
      <c r="I2327" s="631" t="s">
        <v>13977</v>
      </c>
      <c r="J2327" s="631" t="s">
        <v>4469</v>
      </c>
      <c r="K2327" s="559"/>
    </row>
    <row r="2328" spans="6:11" s="339" customFormat="1" ht="16.5" customHeight="1">
      <c r="F2328" s="559"/>
      <c r="G2328" s="631" t="s">
        <v>57</v>
      </c>
      <c r="H2328" s="631" t="s">
        <v>4545</v>
      </c>
      <c r="I2328" s="631" t="s">
        <v>13978</v>
      </c>
      <c r="J2328" s="631" t="s">
        <v>4469</v>
      </c>
      <c r="K2328" s="559"/>
    </row>
    <row r="2329" spans="6:11" s="339" customFormat="1" ht="16.5" customHeight="1">
      <c r="F2329" s="559"/>
      <c r="G2329" s="631" t="s">
        <v>57</v>
      </c>
      <c r="H2329" s="631" t="s">
        <v>4546</v>
      </c>
      <c r="I2329" s="631" t="s">
        <v>13979</v>
      </c>
      <c r="J2329" s="631" t="s">
        <v>4469</v>
      </c>
      <c r="K2329" s="559"/>
    </row>
    <row r="2330" spans="6:11" s="339" customFormat="1" ht="16.5" customHeight="1">
      <c r="F2330" s="559"/>
      <c r="G2330" s="631" t="s">
        <v>57</v>
      </c>
      <c r="H2330" s="631" t="s">
        <v>4547</v>
      </c>
      <c r="I2330" s="631" t="s">
        <v>13980</v>
      </c>
      <c r="J2330" s="631" t="s">
        <v>4469</v>
      </c>
      <c r="K2330" s="559"/>
    </row>
    <row r="2331" spans="6:11" s="339" customFormat="1" ht="16.5" customHeight="1">
      <c r="F2331" s="559"/>
      <c r="G2331" s="631" t="s">
        <v>57</v>
      </c>
      <c r="H2331" s="631" t="s">
        <v>4548</v>
      </c>
      <c r="I2331" s="631" t="s">
        <v>13981</v>
      </c>
      <c r="J2331" s="631" t="s">
        <v>4469</v>
      </c>
      <c r="K2331" s="559"/>
    </row>
    <row r="2332" spans="6:11" s="339" customFormat="1" ht="16.5" customHeight="1">
      <c r="F2332" s="559"/>
      <c r="G2332" s="631" t="s">
        <v>57</v>
      </c>
      <c r="H2332" s="631" t="s">
        <v>4549</v>
      </c>
      <c r="I2332" s="631" t="s">
        <v>13982</v>
      </c>
      <c r="J2332" s="631" t="s">
        <v>4469</v>
      </c>
      <c r="K2332" s="559"/>
    </row>
    <row r="2333" spans="6:11" s="339" customFormat="1" ht="16.5" customHeight="1">
      <c r="F2333" s="559"/>
      <c r="G2333" s="631" t="s">
        <v>57</v>
      </c>
      <c r="H2333" s="631" t="s">
        <v>4550</v>
      </c>
      <c r="I2333" s="631" t="s">
        <v>13983</v>
      </c>
      <c r="J2333" s="631" t="s">
        <v>4469</v>
      </c>
      <c r="K2333" s="559"/>
    </row>
    <row r="2334" spans="6:11" s="339" customFormat="1" ht="16.5" customHeight="1">
      <c r="F2334" s="559"/>
      <c r="G2334" s="631" t="s">
        <v>57</v>
      </c>
      <c r="H2334" s="631" t="s">
        <v>4551</v>
      </c>
      <c r="I2334" s="631" t="s">
        <v>13984</v>
      </c>
      <c r="J2334" s="631" t="s">
        <v>4469</v>
      </c>
      <c r="K2334" s="559"/>
    </row>
    <row r="2335" spans="6:11" s="339" customFormat="1" ht="16.5" customHeight="1">
      <c r="F2335" s="559"/>
      <c r="G2335" s="631" t="s">
        <v>57</v>
      </c>
      <c r="H2335" s="631" t="s">
        <v>4552</v>
      </c>
      <c r="I2335" s="631" t="s">
        <v>13985</v>
      </c>
      <c r="J2335" s="631" t="s">
        <v>4469</v>
      </c>
      <c r="K2335" s="559"/>
    </row>
    <row r="2336" spans="6:11" s="339" customFormat="1" ht="16.5" customHeight="1">
      <c r="F2336" s="559"/>
      <c r="G2336" s="631" t="s">
        <v>57</v>
      </c>
      <c r="H2336" s="631" t="s">
        <v>4553</v>
      </c>
      <c r="I2336" s="631" t="s">
        <v>13986</v>
      </c>
      <c r="J2336" s="631" t="s">
        <v>4469</v>
      </c>
      <c r="K2336" s="559"/>
    </row>
    <row r="2337" spans="6:11" s="339" customFormat="1" ht="16.5" customHeight="1">
      <c r="F2337" s="559"/>
      <c r="G2337" s="631" t="s">
        <v>57</v>
      </c>
      <c r="H2337" s="631" t="s">
        <v>4554</v>
      </c>
      <c r="I2337" s="631" t="s">
        <v>13987</v>
      </c>
      <c r="J2337" s="631" t="s">
        <v>4469</v>
      </c>
      <c r="K2337" s="559"/>
    </row>
    <row r="2338" spans="6:11" s="339" customFormat="1" ht="16.5" customHeight="1">
      <c r="F2338" s="559"/>
      <c r="G2338" s="631" t="s">
        <v>57</v>
      </c>
      <c r="H2338" s="631" t="s">
        <v>4555</v>
      </c>
      <c r="I2338" s="631" t="s">
        <v>13988</v>
      </c>
      <c r="J2338" s="631" t="s">
        <v>4469</v>
      </c>
      <c r="K2338" s="559"/>
    </row>
    <row r="2339" spans="6:11" s="339" customFormat="1" ht="16.5" customHeight="1">
      <c r="F2339" s="559"/>
      <c r="G2339" s="631" t="s">
        <v>57</v>
      </c>
      <c r="H2339" s="631" t="s">
        <v>4556</v>
      </c>
      <c r="I2339" s="631" t="s">
        <v>13989</v>
      </c>
      <c r="J2339" s="631" t="s">
        <v>4469</v>
      </c>
      <c r="K2339" s="559"/>
    </row>
    <row r="2340" spans="6:11" s="339" customFormat="1" ht="16.5" customHeight="1">
      <c r="F2340" s="559"/>
      <c r="G2340" s="631" t="s">
        <v>57</v>
      </c>
      <c r="H2340" s="631" t="s">
        <v>4557</v>
      </c>
      <c r="I2340" s="631" t="s">
        <v>13990</v>
      </c>
      <c r="J2340" s="631" t="s">
        <v>4469</v>
      </c>
      <c r="K2340" s="559"/>
    </row>
    <row r="2341" spans="6:11" s="339" customFormat="1" ht="16.5" customHeight="1">
      <c r="F2341" s="559"/>
      <c r="G2341" s="631" t="s">
        <v>57</v>
      </c>
      <c r="H2341" s="631" t="s">
        <v>4558</v>
      </c>
      <c r="I2341" s="631" t="s">
        <v>13991</v>
      </c>
      <c r="J2341" s="631" t="s">
        <v>4469</v>
      </c>
      <c r="K2341" s="559"/>
    </row>
    <row r="2342" spans="6:11" s="339" customFormat="1" ht="16.5" customHeight="1">
      <c r="F2342" s="559"/>
      <c r="G2342" s="631" t="s">
        <v>57</v>
      </c>
      <c r="H2342" s="631" t="s">
        <v>4559</v>
      </c>
      <c r="I2342" s="631" t="s">
        <v>13992</v>
      </c>
      <c r="J2342" s="631" t="s">
        <v>4469</v>
      </c>
      <c r="K2342" s="559"/>
    </row>
    <row r="2343" spans="6:11" s="339" customFormat="1" ht="16.5" customHeight="1">
      <c r="F2343" s="559"/>
      <c r="G2343" s="631" t="s">
        <v>57</v>
      </c>
      <c r="H2343" s="631" t="s">
        <v>4560</v>
      </c>
      <c r="I2343" s="631" t="s">
        <v>13993</v>
      </c>
      <c r="J2343" s="631" t="s">
        <v>4469</v>
      </c>
      <c r="K2343" s="559"/>
    </row>
    <row r="2344" spans="6:11" s="339" customFormat="1" ht="16.5" customHeight="1">
      <c r="F2344" s="559"/>
      <c r="G2344" s="631" t="s">
        <v>57</v>
      </c>
      <c r="H2344" s="631" t="s">
        <v>4561</v>
      </c>
      <c r="I2344" s="631" t="s">
        <v>13994</v>
      </c>
      <c r="J2344" s="631" t="s">
        <v>4469</v>
      </c>
      <c r="K2344" s="559"/>
    </row>
    <row r="2345" spans="6:11" s="339" customFormat="1" ht="16.5" customHeight="1">
      <c r="F2345" s="559"/>
      <c r="G2345" s="631" t="s">
        <v>57</v>
      </c>
      <c r="H2345" s="631" t="s">
        <v>4562</v>
      </c>
      <c r="I2345" s="631" t="s">
        <v>13995</v>
      </c>
      <c r="J2345" s="631" t="s">
        <v>4469</v>
      </c>
      <c r="K2345" s="559"/>
    </row>
    <row r="2346" spans="6:11" s="339" customFormat="1" ht="16.5" customHeight="1">
      <c r="F2346" s="559"/>
      <c r="G2346" s="631" t="s">
        <v>57</v>
      </c>
      <c r="H2346" s="631" t="s">
        <v>4563</v>
      </c>
      <c r="I2346" s="631" t="s">
        <v>13996</v>
      </c>
      <c r="J2346" s="631" t="s">
        <v>4469</v>
      </c>
      <c r="K2346" s="559"/>
    </row>
    <row r="2347" spans="6:11" s="339" customFormat="1" ht="16.5" customHeight="1">
      <c r="F2347" s="559"/>
      <c r="G2347" s="631" t="s">
        <v>57</v>
      </c>
      <c r="H2347" s="631" t="s">
        <v>4564</v>
      </c>
      <c r="I2347" s="631" t="s">
        <v>13997</v>
      </c>
      <c r="J2347" s="631" t="s">
        <v>4469</v>
      </c>
      <c r="K2347" s="559"/>
    </row>
    <row r="2348" spans="6:11" s="339" customFormat="1" ht="16.5" customHeight="1">
      <c r="F2348" s="559"/>
      <c r="G2348" s="631" t="s">
        <v>57</v>
      </c>
      <c r="H2348" s="631" t="s">
        <v>4565</v>
      </c>
      <c r="I2348" s="631" t="s">
        <v>13998</v>
      </c>
      <c r="J2348" s="631" t="s">
        <v>4469</v>
      </c>
      <c r="K2348" s="559"/>
    </row>
    <row r="2349" spans="6:11" s="339" customFormat="1" ht="16.5" customHeight="1">
      <c r="F2349" s="559"/>
      <c r="G2349" s="631" t="s">
        <v>57</v>
      </c>
      <c r="H2349" s="631" t="s">
        <v>4566</v>
      </c>
      <c r="I2349" s="631" t="s">
        <v>13999</v>
      </c>
      <c r="J2349" s="631" t="s">
        <v>4469</v>
      </c>
      <c r="K2349" s="559"/>
    </row>
    <row r="2350" spans="6:11" s="339" customFormat="1" ht="16.5" customHeight="1">
      <c r="F2350" s="559"/>
      <c r="G2350" s="631" t="s">
        <v>57</v>
      </c>
      <c r="H2350" s="631" t="s">
        <v>4567</v>
      </c>
      <c r="I2350" s="631" t="s">
        <v>14000</v>
      </c>
      <c r="J2350" s="631" t="s">
        <v>4469</v>
      </c>
      <c r="K2350" s="559"/>
    </row>
    <row r="2351" spans="6:11" s="339" customFormat="1" ht="16.5" customHeight="1">
      <c r="F2351" s="559"/>
      <c r="G2351" s="631" t="s">
        <v>57</v>
      </c>
      <c r="H2351" s="631" t="s">
        <v>4568</v>
      </c>
      <c r="I2351" s="631" t="s">
        <v>14001</v>
      </c>
      <c r="J2351" s="631" t="s">
        <v>4469</v>
      </c>
      <c r="K2351" s="559"/>
    </row>
    <row r="2352" spans="6:11" s="339" customFormat="1" ht="16.5" customHeight="1">
      <c r="F2352" s="559"/>
      <c r="G2352" s="631" t="s">
        <v>57</v>
      </c>
      <c r="H2352" s="631" t="s">
        <v>4569</v>
      </c>
      <c r="I2352" s="631" t="s">
        <v>14002</v>
      </c>
      <c r="J2352" s="631" t="s">
        <v>4469</v>
      </c>
      <c r="K2352" s="559"/>
    </row>
    <row r="2353" spans="6:11" s="339" customFormat="1" ht="16.5" customHeight="1">
      <c r="F2353" s="559"/>
      <c r="G2353" s="631" t="s">
        <v>57</v>
      </c>
      <c r="H2353" s="631" t="s">
        <v>4570</v>
      </c>
      <c r="I2353" s="631" t="s">
        <v>14003</v>
      </c>
      <c r="J2353" s="631" t="s">
        <v>4469</v>
      </c>
      <c r="K2353" s="559"/>
    </row>
    <row r="2354" spans="6:11" s="339" customFormat="1" ht="16.5" customHeight="1">
      <c r="F2354" s="559"/>
      <c r="G2354" s="631" t="s">
        <v>57</v>
      </c>
      <c r="H2354" s="631" t="s">
        <v>4571</v>
      </c>
      <c r="I2354" s="631" t="s">
        <v>14004</v>
      </c>
      <c r="J2354" s="631" t="s">
        <v>4469</v>
      </c>
      <c r="K2354" s="559"/>
    </row>
    <row r="2355" spans="6:11" s="339" customFormat="1" ht="16.5" customHeight="1">
      <c r="F2355" s="559"/>
      <c r="G2355" s="631" t="s">
        <v>57</v>
      </c>
      <c r="H2355" s="631" t="s">
        <v>4572</v>
      </c>
      <c r="I2355" s="631" t="s">
        <v>14005</v>
      </c>
      <c r="J2355" s="631" t="s">
        <v>4469</v>
      </c>
      <c r="K2355" s="559"/>
    </row>
    <row r="2356" spans="6:11" s="339" customFormat="1" ht="16.5" customHeight="1">
      <c r="F2356" s="559"/>
      <c r="G2356" s="631" t="s">
        <v>57</v>
      </c>
      <c r="H2356" s="631" t="s">
        <v>4573</v>
      </c>
      <c r="I2356" s="631" t="s">
        <v>14006</v>
      </c>
      <c r="J2356" s="631" t="s">
        <v>4469</v>
      </c>
      <c r="K2356" s="559"/>
    </row>
    <row r="2357" spans="6:11" s="339" customFormat="1" ht="16.5" customHeight="1">
      <c r="F2357" s="559"/>
      <c r="G2357" s="631" t="s">
        <v>57</v>
      </c>
      <c r="H2357" s="631" t="s">
        <v>4574</v>
      </c>
      <c r="I2357" s="631" t="s">
        <v>14007</v>
      </c>
      <c r="J2357" s="631" t="s">
        <v>4469</v>
      </c>
      <c r="K2357" s="559"/>
    </row>
    <row r="2358" spans="6:11" s="339" customFormat="1" ht="16.5" customHeight="1">
      <c r="F2358" s="559"/>
      <c r="G2358" s="631" t="s">
        <v>57</v>
      </c>
      <c r="H2358" s="631" t="s">
        <v>4575</v>
      </c>
      <c r="I2358" s="631" t="s">
        <v>14008</v>
      </c>
      <c r="J2358" s="631" t="s">
        <v>4469</v>
      </c>
      <c r="K2358" s="559"/>
    </row>
    <row r="2359" spans="6:11" s="339" customFormat="1" ht="16.5" customHeight="1">
      <c r="F2359" s="559"/>
      <c r="G2359" s="631" t="s">
        <v>57</v>
      </c>
      <c r="H2359" s="631" t="s">
        <v>4576</v>
      </c>
      <c r="I2359" s="631" t="s">
        <v>14009</v>
      </c>
      <c r="J2359" s="631" t="s">
        <v>4469</v>
      </c>
      <c r="K2359" s="559"/>
    </row>
    <row r="2360" spans="6:11" s="339" customFormat="1" ht="16.5" customHeight="1">
      <c r="F2360" s="559"/>
      <c r="G2360" s="631" t="s">
        <v>57</v>
      </c>
      <c r="H2360" s="631" t="s">
        <v>4577</v>
      </c>
      <c r="I2360" s="631" t="s">
        <v>14010</v>
      </c>
      <c r="J2360" s="631" t="s">
        <v>4469</v>
      </c>
      <c r="K2360" s="559"/>
    </row>
    <row r="2361" spans="6:11" s="339" customFormat="1" ht="16.5" customHeight="1">
      <c r="F2361" s="559"/>
      <c r="G2361" s="631" t="s">
        <v>57</v>
      </c>
      <c r="H2361" s="631" t="s">
        <v>4578</v>
      </c>
      <c r="I2361" s="631" t="s">
        <v>14011</v>
      </c>
      <c r="J2361" s="631" t="s">
        <v>4469</v>
      </c>
      <c r="K2361" s="559"/>
    </row>
    <row r="2362" spans="6:11" s="339" customFormat="1" ht="16.5" customHeight="1">
      <c r="F2362" s="559"/>
      <c r="G2362" s="631" t="s">
        <v>57</v>
      </c>
      <c r="H2362" s="631" t="s">
        <v>4579</v>
      </c>
      <c r="I2362" s="631" t="s">
        <v>14012</v>
      </c>
      <c r="J2362" s="631" t="s">
        <v>4469</v>
      </c>
      <c r="K2362" s="559"/>
    </row>
    <row r="2363" spans="6:11" s="339" customFormat="1" ht="16.5" customHeight="1">
      <c r="F2363" s="559"/>
      <c r="G2363" s="631" t="s">
        <v>57</v>
      </c>
      <c r="H2363" s="631" t="s">
        <v>4580</v>
      </c>
      <c r="I2363" s="631" t="s">
        <v>14013</v>
      </c>
      <c r="J2363" s="631" t="s">
        <v>4469</v>
      </c>
      <c r="K2363" s="559"/>
    </row>
    <row r="2364" spans="6:11" s="339" customFormat="1" ht="16.5" customHeight="1">
      <c r="F2364" s="559"/>
      <c r="G2364" s="631" t="s">
        <v>57</v>
      </c>
      <c r="H2364" s="631" t="s">
        <v>4581</v>
      </c>
      <c r="I2364" s="631" t="s">
        <v>14014</v>
      </c>
      <c r="J2364" s="631" t="s">
        <v>4469</v>
      </c>
      <c r="K2364" s="559"/>
    </row>
    <row r="2365" spans="6:11" s="339" customFormat="1" ht="16.5" customHeight="1">
      <c r="F2365" s="559"/>
      <c r="G2365" s="631" t="s">
        <v>57</v>
      </c>
      <c r="H2365" s="631" t="s">
        <v>4582</v>
      </c>
      <c r="I2365" s="631" t="s">
        <v>14015</v>
      </c>
      <c r="J2365" s="631" t="s">
        <v>4469</v>
      </c>
      <c r="K2365" s="559"/>
    </row>
    <row r="2366" spans="6:11" s="339" customFormat="1" ht="16.5" customHeight="1">
      <c r="F2366" s="559"/>
      <c r="G2366" s="631" t="s">
        <v>57</v>
      </c>
      <c r="H2366" s="631" t="s">
        <v>4583</v>
      </c>
      <c r="I2366" s="631" t="s">
        <v>14016</v>
      </c>
      <c r="J2366" s="631" t="s">
        <v>4469</v>
      </c>
      <c r="K2366" s="559"/>
    </row>
    <row r="2367" spans="6:11" s="339" customFormat="1" ht="16.5" customHeight="1">
      <c r="F2367" s="559"/>
      <c r="G2367" s="631" t="s">
        <v>57</v>
      </c>
      <c r="H2367" s="631" t="s">
        <v>4584</v>
      </c>
      <c r="I2367" s="631" t="s">
        <v>14017</v>
      </c>
      <c r="J2367" s="631" t="s">
        <v>4469</v>
      </c>
      <c r="K2367" s="559"/>
    </row>
    <row r="2368" spans="6:11" s="339" customFormat="1" ht="16.5" customHeight="1">
      <c r="F2368" s="559"/>
      <c r="G2368" s="631" t="s">
        <v>57</v>
      </c>
      <c r="H2368" s="631" t="s">
        <v>4585</v>
      </c>
      <c r="I2368" s="631" t="s">
        <v>14018</v>
      </c>
      <c r="J2368" s="631" t="s">
        <v>4469</v>
      </c>
      <c r="K2368" s="559"/>
    </row>
    <row r="2369" spans="6:11" s="339" customFormat="1" ht="16.5" customHeight="1">
      <c r="F2369" s="559"/>
      <c r="G2369" s="631" t="s">
        <v>57</v>
      </c>
      <c r="H2369" s="631" t="s">
        <v>4586</v>
      </c>
      <c r="I2369" s="631" t="s">
        <v>14019</v>
      </c>
      <c r="J2369" s="631" t="s">
        <v>4469</v>
      </c>
      <c r="K2369" s="559"/>
    </row>
    <row r="2370" spans="6:11" s="339" customFormat="1" ht="16.5" customHeight="1">
      <c r="F2370" s="559"/>
      <c r="G2370" s="631" t="s">
        <v>57</v>
      </c>
      <c r="H2370" s="631" t="s">
        <v>4587</v>
      </c>
      <c r="I2370" s="631" t="s">
        <v>14020</v>
      </c>
      <c r="J2370" s="631" t="s">
        <v>4469</v>
      </c>
      <c r="K2370" s="559"/>
    </row>
    <row r="2371" spans="6:11" s="339" customFormat="1" ht="16.5" customHeight="1">
      <c r="F2371" s="559"/>
      <c r="G2371" s="631" t="s">
        <v>57</v>
      </c>
      <c r="H2371" s="631" t="s">
        <v>4588</v>
      </c>
      <c r="I2371" s="631" t="s">
        <v>14021</v>
      </c>
      <c r="J2371" s="631" t="s">
        <v>4469</v>
      </c>
      <c r="K2371" s="559"/>
    </row>
    <row r="2372" spans="6:11" s="339" customFormat="1" ht="16.5" customHeight="1">
      <c r="F2372" s="559"/>
      <c r="G2372" s="631" t="s">
        <v>57</v>
      </c>
      <c r="H2372" s="631" t="s">
        <v>4589</v>
      </c>
      <c r="I2372" s="631" t="s">
        <v>14022</v>
      </c>
      <c r="J2372" s="631" t="s">
        <v>4469</v>
      </c>
      <c r="K2372" s="559"/>
    </row>
    <row r="2373" spans="6:11" s="339" customFormat="1" ht="16.5" customHeight="1">
      <c r="F2373" s="559"/>
      <c r="G2373" s="631" t="s">
        <v>57</v>
      </c>
      <c r="H2373" s="631" t="s">
        <v>4590</v>
      </c>
      <c r="I2373" s="631" t="s">
        <v>14023</v>
      </c>
      <c r="J2373" s="631" t="s">
        <v>4469</v>
      </c>
      <c r="K2373" s="559"/>
    </row>
    <row r="2374" spans="6:11" s="339" customFormat="1" ht="16.5" customHeight="1">
      <c r="F2374" s="559"/>
      <c r="G2374" s="631" t="s">
        <v>57</v>
      </c>
      <c r="H2374" s="631" t="s">
        <v>4591</v>
      </c>
      <c r="I2374" s="631" t="s">
        <v>14024</v>
      </c>
      <c r="J2374" s="631" t="s">
        <v>4469</v>
      </c>
      <c r="K2374" s="559"/>
    </row>
    <row r="2375" spans="6:11" s="339" customFormat="1" ht="16.5" customHeight="1">
      <c r="F2375" s="559"/>
      <c r="G2375" s="631" t="s">
        <v>57</v>
      </c>
      <c r="H2375" s="631" t="s">
        <v>4592</v>
      </c>
      <c r="I2375" s="631" t="s">
        <v>14025</v>
      </c>
      <c r="J2375" s="631" t="s">
        <v>4469</v>
      </c>
      <c r="K2375" s="559"/>
    </row>
    <row r="2376" spans="6:11" s="339" customFormat="1" ht="16.5" customHeight="1">
      <c r="F2376" s="559"/>
      <c r="G2376" s="631" t="s">
        <v>57</v>
      </c>
      <c r="H2376" s="631" t="s">
        <v>4593</v>
      </c>
      <c r="I2376" s="631" t="s">
        <v>14026</v>
      </c>
      <c r="J2376" s="631" t="s">
        <v>4469</v>
      </c>
      <c r="K2376" s="559"/>
    </row>
    <row r="2377" spans="6:11" s="339" customFormat="1" ht="16.5" customHeight="1">
      <c r="F2377" s="559"/>
      <c r="G2377" s="631" t="s">
        <v>57</v>
      </c>
      <c r="H2377" s="631" t="s">
        <v>4594</v>
      </c>
      <c r="I2377" s="631" t="s">
        <v>14027</v>
      </c>
      <c r="J2377" s="631" t="s">
        <v>4469</v>
      </c>
      <c r="K2377" s="559"/>
    </row>
    <row r="2378" spans="6:11" s="339" customFormat="1" ht="16.5" customHeight="1">
      <c r="F2378" s="559"/>
      <c r="G2378" s="631" t="s">
        <v>57</v>
      </c>
      <c r="H2378" s="631" t="s">
        <v>4595</v>
      </c>
      <c r="I2378" s="631" t="s">
        <v>14028</v>
      </c>
      <c r="J2378" s="631" t="s">
        <v>4469</v>
      </c>
      <c r="K2378" s="559"/>
    </row>
    <row r="2379" spans="6:11" s="339" customFormat="1" ht="16.5" customHeight="1">
      <c r="F2379" s="559"/>
      <c r="G2379" s="631" t="s">
        <v>57</v>
      </c>
      <c r="H2379" s="631" t="s">
        <v>4596</v>
      </c>
      <c r="I2379" s="631" t="s">
        <v>14029</v>
      </c>
      <c r="J2379" s="631" t="s">
        <v>4469</v>
      </c>
      <c r="K2379" s="559"/>
    </row>
    <row r="2380" spans="6:11" s="339" customFormat="1" ht="16.5" customHeight="1">
      <c r="F2380" s="559"/>
      <c r="G2380" s="631" t="s">
        <v>57</v>
      </c>
      <c r="H2380" s="631" t="s">
        <v>4597</v>
      </c>
      <c r="I2380" s="631" t="s">
        <v>14030</v>
      </c>
      <c r="J2380" s="631" t="s">
        <v>4469</v>
      </c>
      <c r="K2380" s="559"/>
    </row>
    <row r="2381" spans="6:11" s="339" customFormat="1" ht="16.5" customHeight="1">
      <c r="F2381" s="559"/>
      <c r="G2381" s="631" t="s">
        <v>57</v>
      </c>
      <c r="H2381" s="631" t="s">
        <v>4598</v>
      </c>
      <c r="I2381" s="631" t="s">
        <v>14031</v>
      </c>
      <c r="J2381" s="631" t="s">
        <v>4469</v>
      </c>
      <c r="K2381" s="559"/>
    </row>
    <row r="2382" spans="6:11" s="339" customFormat="1" ht="16.5" customHeight="1">
      <c r="F2382" s="559"/>
      <c r="G2382" s="631" t="s">
        <v>57</v>
      </c>
      <c r="H2382" s="631" t="s">
        <v>4599</v>
      </c>
      <c r="I2382" s="631" t="s">
        <v>14032</v>
      </c>
      <c r="J2382" s="631" t="s">
        <v>4469</v>
      </c>
      <c r="K2382" s="559"/>
    </row>
    <row r="2383" spans="6:11" s="339" customFormat="1" ht="16.5" customHeight="1">
      <c r="F2383" s="559"/>
      <c r="G2383" s="631" t="s">
        <v>57</v>
      </c>
      <c r="H2383" s="631" t="s">
        <v>4600</v>
      </c>
      <c r="I2383" s="631" t="s">
        <v>14033</v>
      </c>
      <c r="J2383" s="631" t="s">
        <v>4469</v>
      </c>
      <c r="K2383" s="559"/>
    </row>
    <row r="2384" spans="6:11" s="339" customFormat="1" ht="16.5" customHeight="1">
      <c r="F2384" s="559"/>
      <c r="G2384" s="631" t="s">
        <v>57</v>
      </c>
      <c r="H2384" s="631" t="s">
        <v>4601</v>
      </c>
      <c r="I2384" s="631" t="s">
        <v>14034</v>
      </c>
      <c r="J2384" s="631" t="s">
        <v>4469</v>
      </c>
      <c r="K2384" s="559"/>
    </row>
    <row r="2385" spans="6:11" s="339" customFormat="1" ht="16.5" customHeight="1">
      <c r="F2385" s="559"/>
      <c r="G2385" s="631" t="s">
        <v>57</v>
      </c>
      <c r="H2385" s="631" t="s">
        <v>4602</v>
      </c>
      <c r="I2385" s="631" t="s">
        <v>14035</v>
      </c>
      <c r="J2385" s="631" t="s">
        <v>4469</v>
      </c>
      <c r="K2385" s="559"/>
    </row>
    <row r="2386" spans="6:11" s="339" customFormat="1" ht="16.5" customHeight="1">
      <c r="F2386" s="559"/>
      <c r="G2386" s="631" t="s">
        <v>57</v>
      </c>
      <c r="H2386" s="631" t="s">
        <v>4603</v>
      </c>
      <c r="I2386" s="631" t="s">
        <v>14036</v>
      </c>
      <c r="J2386" s="631" t="s">
        <v>4469</v>
      </c>
      <c r="K2386" s="559"/>
    </row>
    <row r="2387" spans="6:11" s="339" customFormat="1" ht="16.5" customHeight="1">
      <c r="F2387" s="559"/>
      <c r="G2387" s="631" t="s">
        <v>57</v>
      </c>
      <c r="H2387" s="631" t="s">
        <v>4604</v>
      </c>
      <c r="I2387" s="631" t="s">
        <v>14037</v>
      </c>
      <c r="J2387" s="631" t="s">
        <v>4469</v>
      </c>
      <c r="K2387" s="559"/>
    </row>
    <row r="2388" spans="6:11" s="339" customFormat="1" ht="16.5" customHeight="1">
      <c r="F2388" s="559"/>
      <c r="G2388" s="631" t="s">
        <v>57</v>
      </c>
      <c r="H2388" s="631" t="s">
        <v>4605</v>
      </c>
      <c r="I2388" s="631" t="s">
        <v>14038</v>
      </c>
      <c r="J2388" s="631" t="s">
        <v>4469</v>
      </c>
      <c r="K2388" s="559"/>
    </row>
    <row r="2389" spans="6:11" s="339" customFormat="1" ht="16.5" customHeight="1">
      <c r="F2389" s="559"/>
      <c r="G2389" s="631" t="s">
        <v>57</v>
      </c>
      <c r="H2389" s="631" t="s">
        <v>4606</v>
      </c>
      <c r="I2389" s="631" t="s">
        <v>14039</v>
      </c>
      <c r="J2389" s="631" t="s">
        <v>4469</v>
      </c>
      <c r="K2389" s="559"/>
    </row>
    <row r="2390" spans="6:11" s="339" customFormat="1" ht="16.5" customHeight="1">
      <c r="F2390" s="559"/>
      <c r="G2390" s="631" t="s">
        <v>57</v>
      </c>
      <c r="H2390" s="631" t="s">
        <v>4607</v>
      </c>
      <c r="I2390" s="631" t="s">
        <v>14040</v>
      </c>
      <c r="J2390" s="631" t="s">
        <v>4469</v>
      </c>
      <c r="K2390" s="559"/>
    </row>
    <row r="2391" spans="6:11" s="339" customFormat="1" ht="16.5" customHeight="1">
      <c r="F2391" s="559"/>
      <c r="G2391" s="631" t="s">
        <v>57</v>
      </c>
      <c r="H2391" s="631" t="s">
        <v>4608</v>
      </c>
      <c r="I2391" s="631" t="s">
        <v>14041</v>
      </c>
      <c r="J2391" s="631" t="s">
        <v>4469</v>
      </c>
      <c r="K2391" s="559"/>
    </row>
    <row r="2392" spans="6:11" s="339" customFormat="1" ht="16.5" customHeight="1">
      <c r="F2392" s="559"/>
      <c r="G2392" s="631" t="s">
        <v>57</v>
      </c>
      <c r="H2392" s="631" t="s">
        <v>4609</v>
      </c>
      <c r="I2392" s="631" t="s">
        <v>14042</v>
      </c>
      <c r="J2392" s="631" t="s">
        <v>4469</v>
      </c>
      <c r="K2392" s="559"/>
    </row>
    <row r="2393" spans="6:11" s="339" customFormat="1" ht="16.5" customHeight="1">
      <c r="F2393" s="559"/>
      <c r="G2393" s="631" t="s">
        <v>57</v>
      </c>
      <c r="H2393" s="631" t="s">
        <v>4610</v>
      </c>
      <c r="I2393" s="631" t="s">
        <v>14043</v>
      </c>
      <c r="J2393" s="631" t="s">
        <v>4469</v>
      </c>
      <c r="K2393" s="559"/>
    </row>
    <row r="2394" spans="6:11" s="339" customFormat="1" ht="16.5" customHeight="1">
      <c r="F2394" s="559"/>
      <c r="G2394" s="631" t="s">
        <v>57</v>
      </c>
      <c r="H2394" s="631" t="s">
        <v>4611</v>
      </c>
      <c r="I2394" s="631" t="s">
        <v>14044</v>
      </c>
      <c r="J2394" s="631" t="s">
        <v>4469</v>
      </c>
      <c r="K2394" s="559"/>
    </row>
    <row r="2395" spans="6:11" s="339" customFormat="1" ht="16.5" customHeight="1">
      <c r="F2395" s="559"/>
      <c r="G2395" s="631" t="s">
        <v>57</v>
      </c>
      <c r="H2395" s="631" t="s">
        <v>4612</v>
      </c>
      <c r="I2395" s="631" t="s">
        <v>14045</v>
      </c>
      <c r="J2395" s="631" t="s">
        <v>4469</v>
      </c>
      <c r="K2395" s="559"/>
    </row>
    <row r="2396" spans="6:11" s="339" customFormat="1" ht="16.5" customHeight="1">
      <c r="F2396" s="559"/>
      <c r="G2396" s="631" t="s">
        <v>57</v>
      </c>
      <c r="H2396" s="631" t="s">
        <v>4613</v>
      </c>
      <c r="I2396" s="631" t="s">
        <v>14046</v>
      </c>
      <c r="J2396" s="631" t="s">
        <v>4469</v>
      </c>
      <c r="K2396" s="559"/>
    </row>
    <row r="2397" spans="6:11" s="339" customFormat="1" ht="16.5" customHeight="1">
      <c r="F2397" s="559"/>
      <c r="G2397" s="631" t="s">
        <v>57</v>
      </c>
      <c r="H2397" s="631" t="s">
        <v>4614</v>
      </c>
      <c r="I2397" s="631" t="s">
        <v>14047</v>
      </c>
      <c r="J2397" s="631" t="s">
        <v>4469</v>
      </c>
      <c r="K2397" s="559"/>
    </row>
    <row r="2398" spans="6:11" s="339" customFormat="1" ht="16.5" customHeight="1">
      <c r="F2398" s="559"/>
      <c r="G2398" s="631" t="s">
        <v>57</v>
      </c>
      <c r="H2398" s="631" t="s">
        <v>4615</v>
      </c>
      <c r="I2398" s="631" t="s">
        <v>14048</v>
      </c>
      <c r="J2398" s="631" t="s">
        <v>4469</v>
      </c>
      <c r="K2398" s="559"/>
    </row>
    <row r="2399" spans="6:11" s="339" customFormat="1" ht="16.5" customHeight="1">
      <c r="F2399" s="559"/>
      <c r="G2399" s="631" t="s">
        <v>57</v>
      </c>
      <c r="H2399" s="631" t="s">
        <v>4616</v>
      </c>
      <c r="I2399" s="631" t="s">
        <v>14049</v>
      </c>
      <c r="J2399" s="631" t="s">
        <v>4469</v>
      </c>
      <c r="K2399" s="559"/>
    </row>
    <row r="2400" spans="6:11" s="339" customFormat="1" ht="16.5" customHeight="1">
      <c r="F2400" s="559"/>
      <c r="G2400" s="631" t="s">
        <v>57</v>
      </c>
      <c r="H2400" s="631" t="s">
        <v>4617</v>
      </c>
      <c r="I2400" s="631" t="s">
        <v>14050</v>
      </c>
      <c r="J2400" s="631" t="s">
        <v>4469</v>
      </c>
      <c r="K2400" s="559"/>
    </row>
    <row r="2401" spans="6:11" s="339" customFormat="1" ht="16.5" customHeight="1">
      <c r="F2401" s="559"/>
      <c r="G2401" s="631" t="s">
        <v>57</v>
      </c>
      <c r="H2401" s="631" t="s">
        <v>4618</v>
      </c>
      <c r="I2401" s="631" t="s">
        <v>14051</v>
      </c>
      <c r="J2401" s="631" t="s">
        <v>4469</v>
      </c>
      <c r="K2401" s="559"/>
    </row>
    <row r="2402" spans="6:11" s="339" customFormat="1" ht="16.5" customHeight="1">
      <c r="F2402" s="559"/>
      <c r="G2402" s="631" t="s">
        <v>57</v>
      </c>
      <c r="H2402" s="631" t="s">
        <v>4619</v>
      </c>
      <c r="I2402" s="631" t="s">
        <v>14052</v>
      </c>
      <c r="J2402" s="631" t="s">
        <v>4469</v>
      </c>
      <c r="K2402" s="559"/>
    </row>
    <row r="2403" spans="6:11" s="339" customFormat="1" ht="16.5" customHeight="1">
      <c r="F2403" s="559"/>
      <c r="G2403" s="631" t="s">
        <v>57</v>
      </c>
      <c r="H2403" s="631" t="s">
        <v>4620</v>
      </c>
      <c r="I2403" s="631" t="s">
        <v>14053</v>
      </c>
      <c r="J2403" s="631" t="s">
        <v>4469</v>
      </c>
      <c r="K2403" s="559"/>
    </row>
    <row r="2404" spans="6:11" s="339" customFormat="1" ht="16.5" customHeight="1">
      <c r="F2404" s="559"/>
      <c r="G2404" s="631" t="s">
        <v>57</v>
      </c>
      <c r="H2404" s="631" t="s">
        <v>4621</v>
      </c>
      <c r="I2404" s="631" t="s">
        <v>14054</v>
      </c>
      <c r="J2404" s="631" t="s">
        <v>4469</v>
      </c>
      <c r="K2404" s="559"/>
    </row>
    <row r="2405" spans="6:11" s="339" customFormat="1" ht="16.5" customHeight="1">
      <c r="F2405" s="559"/>
      <c r="G2405" s="631" t="s">
        <v>57</v>
      </c>
      <c r="H2405" s="631" t="s">
        <v>4622</v>
      </c>
      <c r="I2405" s="631" t="s">
        <v>14055</v>
      </c>
      <c r="J2405" s="631" t="s">
        <v>4469</v>
      </c>
      <c r="K2405" s="559"/>
    </row>
    <row r="2406" spans="6:11" s="339" customFormat="1" ht="16.5" customHeight="1">
      <c r="F2406" s="559"/>
      <c r="G2406" s="631" t="s">
        <v>57</v>
      </c>
      <c r="H2406" s="631" t="s">
        <v>4623</v>
      </c>
      <c r="I2406" s="631" t="s">
        <v>14056</v>
      </c>
      <c r="J2406" s="631" t="s">
        <v>4469</v>
      </c>
      <c r="K2406" s="559"/>
    </row>
    <row r="2407" spans="6:11" s="339" customFormat="1" ht="16.5" customHeight="1">
      <c r="F2407" s="559"/>
      <c r="G2407" s="631" t="s">
        <v>57</v>
      </c>
      <c r="H2407" s="631" t="s">
        <v>4624</v>
      </c>
      <c r="I2407" s="631" t="s">
        <v>14057</v>
      </c>
      <c r="J2407" s="631" t="s">
        <v>4469</v>
      </c>
      <c r="K2407" s="559"/>
    </row>
    <row r="2408" spans="6:11" s="339" customFormat="1" ht="16.5" customHeight="1">
      <c r="F2408" s="559"/>
      <c r="G2408" s="631" t="s">
        <v>57</v>
      </c>
      <c r="H2408" s="631" t="s">
        <v>4625</v>
      </c>
      <c r="I2408" s="631" t="s">
        <v>14058</v>
      </c>
      <c r="J2408" s="631" t="s">
        <v>4469</v>
      </c>
      <c r="K2408" s="559"/>
    </row>
    <row r="2409" spans="6:11" s="339" customFormat="1" ht="16.5" customHeight="1">
      <c r="F2409" s="559"/>
      <c r="G2409" s="631" t="s">
        <v>57</v>
      </c>
      <c r="H2409" s="631" t="s">
        <v>4626</v>
      </c>
      <c r="I2409" s="631" t="s">
        <v>14059</v>
      </c>
      <c r="J2409" s="631" t="s">
        <v>4469</v>
      </c>
      <c r="K2409" s="559"/>
    </row>
    <row r="2410" spans="6:11" s="339" customFormat="1" ht="16.5" customHeight="1">
      <c r="F2410" s="559"/>
      <c r="G2410" s="631" t="s">
        <v>57</v>
      </c>
      <c r="H2410" s="631" t="s">
        <v>4627</v>
      </c>
      <c r="I2410" s="631" t="s">
        <v>14060</v>
      </c>
      <c r="J2410" s="631" t="s">
        <v>4469</v>
      </c>
      <c r="K2410" s="559"/>
    </row>
    <row r="2411" spans="6:11" s="339" customFormat="1" ht="16.5" customHeight="1">
      <c r="F2411" s="559"/>
      <c r="G2411" s="631" t="s">
        <v>57</v>
      </c>
      <c r="H2411" s="631" t="s">
        <v>4628</v>
      </c>
      <c r="I2411" s="631" t="s">
        <v>14061</v>
      </c>
      <c r="J2411" s="631" t="s">
        <v>4469</v>
      </c>
      <c r="K2411" s="559"/>
    </row>
    <row r="2412" spans="6:11" s="339" customFormat="1" ht="16.5" customHeight="1">
      <c r="F2412" s="559"/>
      <c r="G2412" s="631" t="s">
        <v>57</v>
      </c>
      <c r="H2412" s="631" t="s">
        <v>4629</v>
      </c>
      <c r="I2412" s="631" t="s">
        <v>14062</v>
      </c>
      <c r="J2412" s="631" t="s">
        <v>4469</v>
      </c>
      <c r="K2412" s="559"/>
    </row>
    <row r="2413" spans="6:11" s="339" customFormat="1" ht="16.5" customHeight="1">
      <c r="F2413" s="559"/>
      <c r="G2413" s="631" t="s">
        <v>57</v>
      </c>
      <c r="H2413" s="631" t="s">
        <v>4630</v>
      </c>
      <c r="I2413" s="631" t="s">
        <v>14063</v>
      </c>
      <c r="J2413" s="631" t="s">
        <v>4469</v>
      </c>
      <c r="K2413" s="559"/>
    </row>
    <row r="2414" spans="6:11" s="339" customFormat="1" ht="16.5" customHeight="1">
      <c r="F2414" s="559"/>
      <c r="G2414" s="631" t="s">
        <v>57</v>
      </c>
      <c r="H2414" s="631" t="s">
        <v>4631</v>
      </c>
      <c r="I2414" s="631" t="s">
        <v>14064</v>
      </c>
      <c r="J2414" s="631" t="s">
        <v>4469</v>
      </c>
      <c r="K2414" s="559"/>
    </row>
    <row r="2415" spans="6:11" s="339" customFormat="1" ht="16.5" customHeight="1">
      <c r="F2415" s="559"/>
      <c r="G2415" s="631" t="s">
        <v>57</v>
      </c>
      <c r="H2415" s="631" t="s">
        <v>4632</v>
      </c>
      <c r="I2415" s="631" t="s">
        <v>14065</v>
      </c>
      <c r="J2415" s="631" t="s">
        <v>4469</v>
      </c>
      <c r="K2415" s="559"/>
    </row>
    <row r="2416" spans="6:11" s="339" customFormat="1" ht="16.5" customHeight="1">
      <c r="F2416" s="559"/>
      <c r="G2416" s="631" t="s">
        <v>57</v>
      </c>
      <c r="H2416" s="631" t="s">
        <v>4633</v>
      </c>
      <c r="I2416" s="631" t="s">
        <v>14066</v>
      </c>
      <c r="J2416" s="631" t="s">
        <v>4469</v>
      </c>
      <c r="K2416" s="559"/>
    </row>
    <row r="2417" spans="6:11" s="339" customFormat="1" ht="16.5" customHeight="1">
      <c r="F2417" s="559"/>
      <c r="G2417" s="631" t="s">
        <v>57</v>
      </c>
      <c r="H2417" s="631" t="s">
        <v>4634</v>
      </c>
      <c r="I2417" s="631" t="s">
        <v>14067</v>
      </c>
      <c r="J2417" s="631" t="s">
        <v>4469</v>
      </c>
      <c r="K2417" s="559"/>
    </row>
    <row r="2418" spans="6:11" s="339" customFormat="1" ht="16.5" customHeight="1">
      <c r="F2418" s="559"/>
      <c r="G2418" s="631" t="s">
        <v>57</v>
      </c>
      <c r="H2418" s="631" t="s">
        <v>4635</v>
      </c>
      <c r="I2418" s="631" t="s">
        <v>14068</v>
      </c>
      <c r="J2418" s="631" t="s">
        <v>4469</v>
      </c>
      <c r="K2418" s="559"/>
    </row>
    <row r="2419" spans="6:11" s="339" customFormat="1" ht="16.5" customHeight="1">
      <c r="F2419" s="559"/>
      <c r="G2419" s="631" t="s">
        <v>57</v>
      </c>
      <c r="H2419" s="631" t="s">
        <v>4636</v>
      </c>
      <c r="I2419" s="631" t="s">
        <v>14069</v>
      </c>
      <c r="J2419" s="631" t="s">
        <v>4469</v>
      </c>
      <c r="K2419" s="559"/>
    </row>
    <row r="2420" spans="6:11" s="339" customFormat="1" ht="16.5" customHeight="1">
      <c r="F2420" s="559"/>
      <c r="G2420" s="631" t="s">
        <v>57</v>
      </c>
      <c r="H2420" s="631" t="s">
        <v>4637</v>
      </c>
      <c r="I2420" s="631" t="s">
        <v>14070</v>
      </c>
      <c r="J2420" s="631" t="s">
        <v>4469</v>
      </c>
      <c r="K2420" s="559"/>
    </row>
    <row r="2421" spans="6:11" s="339" customFormat="1" ht="16.5" customHeight="1">
      <c r="F2421" s="559"/>
      <c r="G2421" s="631" t="s">
        <v>57</v>
      </c>
      <c r="H2421" s="631" t="s">
        <v>4638</v>
      </c>
      <c r="I2421" s="631" t="s">
        <v>14071</v>
      </c>
      <c r="J2421" s="631" t="s">
        <v>4469</v>
      </c>
      <c r="K2421" s="559"/>
    </row>
    <row r="2422" spans="6:11" s="339" customFormat="1" ht="16.5" customHeight="1">
      <c r="F2422" s="559"/>
      <c r="G2422" s="631" t="s">
        <v>57</v>
      </c>
      <c r="H2422" s="631" t="s">
        <v>4639</v>
      </c>
      <c r="I2422" s="631" t="s">
        <v>14072</v>
      </c>
      <c r="J2422" s="631" t="s">
        <v>4469</v>
      </c>
      <c r="K2422" s="559"/>
    </row>
    <row r="2423" spans="6:11" s="339" customFormat="1" ht="16.5" customHeight="1">
      <c r="F2423" s="559"/>
      <c r="G2423" s="631" t="s">
        <v>57</v>
      </c>
      <c r="H2423" s="631" t="s">
        <v>4640</v>
      </c>
      <c r="I2423" s="631" t="s">
        <v>14073</v>
      </c>
      <c r="J2423" s="631" t="s">
        <v>4469</v>
      </c>
      <c r="K2423" s="559"/>
    </row>
    <row r="2424" spans="6:11" s="339" customFormat="1" ht="16.5" customHeight="1">
      <c r="F2424" s="559"/>
      <c r="G2424" s="631" t="s">
        <v>57</v>
      </c>
      <c r="H2424" s="631" t="s">
        <v>4641</v>
      </c>
      <c r="I2424" s="631" t="s">
        <v>14074</v>
      </c>
      <c r="J2424" s="631" t="s">
        <v>4469</v>
      </c>
      <c r="K2424" s="559"/>
    </row>
    <row r="2425" spans="6:11" s="339" customFormat="1" ht="16.5" customHeight="1">
      <c r="F2425" s="559"/>
      <c r="G2425" s="631" t="s">
        <v>57</v>
      </c>
      <c r="H2425" s="631" t="s">
        <v>4642</v>
      </c>
      <c r="I2425" s="631" t="s">
        <v>14075</v>
      </c>
      <c r="J2425" s="631" t="s">
        <v>4469</v>
      </c>
      <c r="K2425" s="559"/>
    </row>
    <row r="2426" spans="6:11" s="339" customFormat="1" ht="16.5" customHeight="1">
      <c r="F2426" s="559"/>
      <c r="G2426" s="631" t="s">
        <v>57</v>
      </c>
      <c r="H2426" s="631" t="s">
        <v>4643</v>
      </c>
      <c r="I2426" s="631" t="s">
        <v>14076</v>
      </c>
      <c r="J2426" s="631" t="s">
        <v>4469</v>
      </c>
      <c r="K2426" s="559"/>
    </row>
    <row r="2427" spans="6:11" s="339" customFormat="1" ht="16.5" customHeight="1">
      <c r="F2427" s="559"/>
      <c r="G2427" s="631" t="s">
        <v>57</v>
      </c>
      <c r="H2427" s="631" t="s">
        <v>4644</v>
      </c>
      <c r="I2427" s="631" t="s">
        <v>14077</v>
      </c>
      <c r="J2427" s="631" t="s">
        <v>4469</v>
      </c>
      <c r="K2427" s="559"/>
    </row>
    <row r="2428" spans="6:11" s="339" customFormat="1" ht="16.5" customHeight="1">
      <c r="F2428" s="559"/>
      <c r="G2428" s="631" t="s">
        <v>57</v>
      </c>
      <c r="H2428" s="631" t="s">
        <v>4645</v>
      </c>
      <c r="I2428" s="631" t="s">
        <v>14078</v>
      </c>
      <c r="J2428" s="631" t="s">
        <v>4469</v>
      </c>
      <c r="K2428" s="559"/>
    </row>
    <row r="2429" spans="6:11" s="339" customFormat="1" ht="16.5" customHeight="1">
      <c r="F2429" s="559"/>
      <c r="G2429" s="631" t="s">
        <v>57</v>
      </c>
      <c r="H2429" s="631" t="s">
        <v>4646</v>
      </c>
      <c r="I2429" s="631" t="s">
        <v>14079</v>
      </c>
      <c r="J2429" s="631" t="s">
        <v>4469</v>
      </c>
      <c r="K2429" s="559"/>
    </row>
    <row r="2430" spans="6:11" s="339" customFormat="1" ht="16.5" customHeight="1">
      <c r="F2430" s="559"/>
      <c r="G2430" s="631" t="s">
        <v>57</v>
      </c>
      <c r="H2430" s="631" t="s">
        <v>4647</v>
      </c>
      <c r="I2430" s="631" t="s">
        <v>14080</v>
      </c>
      <c r="J2430" s="631" t="s">
        <v>4469</v>
      </c>
      <c r="K2430" s="559"/>
    </row>
    <row r="2431" spans="6:11" s="339" customFormat="1" ht="16.5" customHeight="1">
      <c r="F2431" s="559"/>
      <c r="G2431" s="631" t="s">
        <v>57</v>
      </c>
      <c r="H2431" s="631" t="s">
        <v>4648</v>
      </c>
      <c r="I2431" s="631" t="s">
        <v>14081</v>
      </c>
      <c r="J2431" s="631" t="s">
        <v>4469</v>
      </c>
      <c r="K2431" s="559"/>
    </row>
    <row r="2432" spans="6:11" s="339" customFormat="1" ht="16.5" customHeight="1">
      <c r="F2432" s="559"/>
      <c r="G2432" s="631" t="s">
        <v>57</v>
      </c>
      <c r="H2432" s="631" t="s">
        <v>4649</v>
      </c>
      <c r="I2432" s="631" t="s">
        <v>14082</v>
      </c>
      <c r="J2432" s="631" t="s">
        <v>4469</v>
      </c>
      <c r="K2432" s="559"/>
    </row>
    <row r="2433" spans="6:11" s="339" customFormat="1" ht="16.5" customHeight="1">
      <c r="F2433" s="559"/>
      <c r="G2433" s="631" t="s">
        <v>57</v>
      </c>
      <c r="H2433" s="631" t="s">
        <v>4650</v>
      </c>
      <c r="I2433" s="631" t="s">
        <v>14083</v>
      </c>
      <c r="J2433" s="631" t="s">
        <v>4469</v>
      </c>
      <c r="K2433" s="559"/>
    </row>
    <row r="2434" spans="6:11" s="339" customFormat="1" ht="16.5" customHeight="1">
      <c r="F2434" s="559"/>
      <c r="G2434" s="631" t="s">
        <v>57</v>
      </c>
      <c r="H2434" s="631" t="s">
        <v>4651</v>
      </c>
      <c r="I2434" s="631" t="s">
        <v>14084</v>
      </c>
      <c r="J2434" s="631" t="s">
        <v>4469</v>
      </c>
      <c r="K2434" s="559"/>
    </row>
    <row r="2435" spans="6:11" s="339" customFormat="1" ht="16.5" customHeight="1">
      <c r="F2435" s="559"/>
      <c r="G2435" s="631" t="s">
        <v>57</v>
      </c>
      <c r="H2435" s="631" t="s">
        <v>4652</v>
      </c>
      <c r="I2435" s="631" t="s">
        <v>14085</v>
      </c>
      <c r="J2435" s="631" t="s">
        <v>4469</v>
      </c>
      <c r="K2435" s="559"/>
    </row>
    <row r="2436" spans="6:11" s="339" customFormat="1" ht="16.5" customHeight="1">
      <c r="F2436" s="559"/>
      <c r="G2436" s="631" t="s">
        <v>57</v>
      </c>
      <c r="H2436" s="631" t="s">
        <v>4653</v>
      </c>
      <c r="I2436" s="631" t="s">
        <v>14086</v>
      </c>
      <c r="J2436" s="631" t="s">
        <v>4469</v>
      </c>
      <c r="K2436" s="559"/>
    </row>
    <row r="2437" spans="6:11" s="339" customFormat="1" ht="16.5" customHeight="1">
      <c r="F2437" s="559"/>
      <c r="G2437" s="631" t="s">
        <v>57</v>
      </c>
      <c r="H2437" s="631" t="s">
        <v>4654</v>
      </c>
      <c r="I2437" s="631" t="s">
        <v>14087</v>
      </c>
      <c r="J2437" s="631" t="s">
        <v>4469</v>
      </c>
      <c r="K2437" s="559"/>
    </row>
    <row r="2438" spans="6:11" s="339" customFormat="1" ht="16.5" customHeight="1">
      <c r="F2438" s="559"/>
      <c r="G2438" s="631" t="s">
        <v>57</v>
      </c>
      <c r="H2438" s="631" t="s">
        <v>4655</v>
      </c>
      <c r="I2438" s="631" t="s">
        <v>14088</v>
      </c>
      <c r="J2438" s="631" t="s">
        <v>4469</v>
      </c>
      <c r="K2438" s="559"/>
    </row>
    <row r="2439" spans="6:11" s="339" customFormat="1" ht="16.5" customHeight="1">
      <c r="F2439" s="559"/>
      <c r="G2439" s="631" t="s">
        <v>57</v>
      </c>
      <c r="H2439" s="631" t="s">
        <v>4656</v>
      </c>
      <c r="I2439" s="631" t="s">
        <v>14089</v>
      </c>
      <c r="J2439" s="631" t="s">
        <v>4469</v>
      </c>
      <c r="K2439" s="559"/>
    </row>
    <row r="2440" spans="6:11" s="339" customFormat="1" ht="16.5" customHeight="1">
      <c r="F2440" s="559"/>
      <c r="G2440" s="631" t="s">
        <v>57</v>
      </c>
      <c r="H2440" s="631" t="s">
        <v>4657</v>
      </c>
      <c r="I2440" s="631" t="s">
        <v>14090</v>
      </c>
      <c r="J2440" s="631" t="s">
        <v>4469</v>
      </c>
      <c r="K2440" s="559"/>
    </row>
    <row r="2441" spans="6:11" s="339" customFormat="1" ht="16.5" customHeight="1">
      <c r="F2441" s="559"/>
      <c r="G2441" s="631" t="s">
        <v>57</v>
      </c>
      <c r="H2441" s="631" t="s">
        <v>4658</v>
      </c>
      <c r="I2441" s="631" t="s">
        <v>14091</v>
      </c>
      <c r="J2441" s="631" t="s">
        <v>4469</v>
      </c>
      <c r="K2441" s="559"/>
    </row>
    <row r="2442" spans="6:11" s="339" customFormat="1" ht="16.5" customHeight="1">
      <c r="F2442" s="559"/>
      <c r="G2442" s="631" t="s">
        <v>57</v>
      </c>
      <c r="H2442" s="631" t="s">
        <v>4659</v>
      </c>
      <c r="I2442" s="631" t="s">
        <v>14092</v>
      </c>
      <c r="J2442" s="631" t="s">
        <v>4469</v>
      </c>
      <c r="K2442" s="559"/>
    </row>
    <row r="2443" spans="6:11" s="339" customFormat="1" ht="16.5" customHeight="1">
      <c r="F2443" s="559"/>
      <c r="G2443" s="631" t="s">
        <v>57</v>
      </c>
      <c r="H2443" s="631" t="s">
        <v>4660</v>
      </c>
      <c r="I2443" s="631" t="s">
        <v>14093</v>
      </c>
      <c r="J2443" s="631" t="s">
        <v>4469</v>
      </c>
      <c r="K2443" s="559"/>
    </row>
    <row r="2444" spans="6:11" s="339" customFormat="1" ht="16.5" customHeight="1">
      <c r="F2444" s="559"/>
      <c r="G2444" s="631" t="s">
        <v>57</v>
      </c>
      <c r="H2444" s="631" t="s">
        <v>4661</v>
      </c>
      <c r="I2444" s="631" t="s">
        <v>14094</v>
      </c>
      <c r="J2444" s="631" t="s">
        <v>4469</v>
      </c>
      <c r="K2444" s="559"/>
    </row>
    <row r="2445" spans="6:11" s="339" customFormat="1" ht="16.5" customHeight="1">
      <c r="F2445" s="559"/>
      <c r="G2445" s="631" t="s">
        <v>57</v>
      </c>
      <c r="H2445" s="631" t="s">
        <v>4662</v>
      </c>
      <c r="I2445" s="631" t="s">
        <v>14095</v>
      </c>
      <c r="J2445" s="631" t="s">
        <v>4469</v>
      </c>
      <c r="K2445" s="559"/>
    </row>
    <row r="2446" spans="6:11" s="339" customFormat="1" ht="16.5" customHeight="1">
      <c r="F2446" s="559"/>
      <c r="G2446" s="631" t="s">
        <v>57</v>
      </c>
      <c r="H2446" s="631" t="s">
        <v>4663</v>
      </c>
      <c r="I2446" s="631" t="s">
        <v>14096</v>
      </c>
      <c r="J2446" s="631" t="s">
        <v>4469</v>
      </c>
      <c r="K2446" s="559"/>
    </row>
    <row r="2447" spans="6:11" s="339" customFormat="1" ht="16.5" customHeight="1">
      <c r="F2447" s="559"/>
      <c r="G2447" s="631" t="s">
        <v>57</v>
      </c>
      <c r="H2447" s="631" t="s">
        <v>4664</v>
      </c>
      <c r="I2447" s="631" t="s">
        <v>14097</v>
      </c>
      <c r="J2447" s="631" t="s">
        <v>4469</v>
      </c>
      <c r="K2447" s="559"/>
    </row>
    <row r="2448" spans="6:11" s="339" customFormat="1" ht="16.5" customHeight="1">
      <c r="F2448" s="559"/>
      <c r="G2448" s="631" t="s">
        <v>57</v>
      </c>
      <c r="H2448" s="631" t="s">
        <v>4665</v>
      </c>
      <c r="I2448" s="631" t="s">
        <v>14098</v>
      </c>
      <c r="J2448" s="631" t="s">
        <v>4469</v>
      </c>
      <c r="K2448" s="559"/>
    </row>
    <row r="2449" spans="3:11" s="339" customFormat="1" ht="16.5" customHeight="1">
      <c r="F2449" s="559"/>
      <c r="G2449" s="631" t="s">
        <v>57</v>
      </c>
      <c r="H2449" s="631" t="s">
        <v>4666</v>
      </c>
      <c r="I2449" s="631" t="s">
        <v>14099</v>
      </c>
      <c r="J2449" s="631" t="s">
        <v>4469</v>
      </c>
      <c r="K2449" s="559"/>
    </row>
    <row r="2450" spans="3:11" s="339" customFormat="1" ht="16.5" customHeight="1">
      <c r="F2450" s="559"/>
      <c r="G2450" s="631" t="s">
        <v>57</v>
      </c>
      <c r="H2450" s="631" t="s">
        <v>4667</v>
      </c>
      <c r="I2450" s="631" t="s">
        <v>14100</v>
      </c>
      <c r="J2450" s="631" t="s">
        <v>4469</v>
      </c>
      <c r="K2450" s="559"/>
    </row>
    <row r="2451" spans="3:11" s="339" customFormat="1" ht="16.5" customHeight="1">
      <c r="F2451" s="559"/>
      <c r="G2451" s="631" t="s">
        <v>57</v>
      </c>
      <c r="H2451" s="631" t="s">
        <v>4668</v>
      </c>
      <c r="I2451" s="631" t="s">
        <v>14101</v>
      </c>
      <c r="J2451" s="631" t="s">
        <v>4469</v>
      </c>
      <c r="K2451" s="559"/>
    </row>
    <row r="2452" spans="3:11" s="339" customFormat="1" ht="16.5" customHeight="1">
      <c r="F2452" s="559"/>
      <c r="G2452" s="631" t="s">
        <v>57</v>
      </c>
      <c r="H2452" s="631" t="s">
        <v>4669</v>
      </c>
      <c r="I2452" s="631" t="s">
        <v>14102</v>
      </c>
      <c r="J2452" s="631" t="s">
        <v>4469</v>
      </c>
      <c r="K2452" s="559"/>
    </row>
    <row r="2453" spans="3:11" s="339" customFormat="1" ht="16.5" customHeight="1">
      <c r="F2453" s="559"/>
      <c r="G2453" s="631" t="s">
        <v>57</v>
      </c>
      <c r="H2453" s="631" t="s">
        <v>4670</v>
      </c>
      <c r="I2453" s="631" t="s">
        <v>14103</v>
      </c>
      <c r="J2453" s="631" t="s">
        <v>4469</v>
      </c>
      <c r="K2453" s="559"/>
    </row>
    <row r="2454" spans="3:11" s="339" customFormat="1" ht="16.5" customHeight="1">
      <c r="F2454" s="559"/>
      <c r="G2454" s="631" t="s">
        <v>57</v>
      </c>
      <c r="H2454" s="631" t="s">
        <v>4671</v>
      </c>
      <c r="I2454" s="631" t="s">
        <v>14104</v>
      </c>
      <c r="J2454" s="631" t="s">
        <v>4469</v>
      </c>
      <c r="K2454" s="559"/>
    </row>
    <row r="2455" spans="3:11" s="339" customFormat="1" ht="16.5" customHeight="1">
      <c r="F2455" s="559"/>
      <c r="G2455" s="631" t="s">
        <v>57</v>
      </c>
      <c r="H2455" s="631" t="s">
        <v>4672</v>
      </c>
      <c r="I2455" s="631" t="s">
        <v>14105</v>
      </c>
      <c r="J2455" s="631" t="s">
        <v>4469</v>
      </c>
      <c r="K2455" s="559"/>
    </row>
    <row r="2456" spans="3:11" s="339" customFormat="1" ht="16.5" customHeight="1">
      <c r="F2456" s="559"/>
      <c r="G2456" s="631" t="s">
        <v>57</v>
      </c>
      <c r="H2456" s="631" t="s">
        <v>4673</v>
      </c>
      <c r="I2456" s="631" t="s">
        <v>14106</v>
      </c>
      <c r="J2456" s="631" t="s">
        <v>4469</v>
      </c>
      <c r="K2456" s="559"/>
    </row>
    <row r="2457" spans="3:11" s="339" customFormat="1" ht="16.5" customHeight="1">
      <c r="F2457" s="559"/>
      <c r="G2457" s="631" t="s">
        <v>57</v>
      </c>
      <c r="H2457" s="631" t="s">
        <v>4674</v>
      </c>
      <c r="I2457" s="631" t="s">
        <v>14107</v>
      </c>
      <c r="J2457" s="631" t="s">
        <v>4469</v>
      </c>
      <c r="K2457" s="559"/>
    </row>
    <row r="2458" spans="3:11" s="339" customFormat="1" ht="16.5" customHeight="1">
      <c r="C2458" s="559"/>
      <c r="E2458" s="559"/>
      <c r="F2458" s="559"/>
      <c r="G2458" s="631" t="s">
        <v>57</v>
      </c>
      <c r="H2458" s="631" t="s">
        <v>4675</v>
      </c>
      <c r="I2458" s="631" t="s">
        <v>14108</v>
      </c>
      <c r="J2458" s="631" t="s">
        <v>4469</v>
      </c>
      <c r="K2458" s="559"/>
    </row>
    <row r="2459" spans="3:11" s="339" customFormat="1" ht="16.5" customHeight="1">
      <c r="C2459" s="559"/>
      <c r="E2459" s="559"/>
      <c r="F2459" s="559"/>
      <c r="G2459" s="631" t="s">
        <v>57</v>
      </c>
      <c r="H2459" s="631" t="s">
        <v>4676</v>
      </c>
      <c r="I2459" s="631" t="s">
        <v>14109</v>
      </c>
      <c r="J2459" s="631" t="s">
        <v>4469</v>
      </c>
      <c r="K2459" s="559"/>
    </row>
    <row r="2460" spans="3:11" s="339" customFormat="1" ht="16.5" customHeight="1">
      <c r="C2460" s="559"/>
      <c r="E2460" s="559"/>
      <c r="F2460" s="559"/>
      <c r="G2460" s="631" t="s">
        <v>57</v>
      </c>
      <c r="H2460" s="631" t="s">
        <v>4677</v>
      </c>
      <c r="I2460" s="631" t="s">
        <v>14110</v>
      </c>
      <c r="J2460" s="631" t="s">
        <v>4469</v>
      </c>
      <c r="K2460" s="559"/>
    </row>
    <row r="2461" spans="3:11" s="339" customFormat="1" ht="16.5" customHeight="1">
      <c r="C2461" s="559"/>
      <c r="E2461" s="559"/>
      <c r="F2461" s="559"/>
      <c r="G2461" s="631" t="s">
        <v>57</v>
      </c>
      <c r="H2461" s="631" t="s">
        <v>4678</v>
      </c>
      <c r="I2461" s="631" t="s">
        <v>14111</v>
      </c>
      <c r="J2461" s="631" t="s">
        <v>4469</v>
      </c>
      <c r="K2461" s="559"/>
    </row>
    <row r="2462" spans="3:11" s="339" customFormat="1" ht="16.5" customHeight="1">
      <c r="C2462" s="559"/>
      <c r="E2462" s="559"/>
      <c r="F2462" s="559"/>
      <c r="G2462" s="631" t="s">
        <v>57</v>
      </c>
      <c r="H2462" s="631" t="s">
        <v>4679</v>
      </c>
      <c r="I2462" s="631" t="s">
        <v>14112</v>
      </c>
      <c r="J2462" s="631" t="s">
        <v>4469</v>
      </c>
      <c r="K2462" s="559"/>
    </row>
    <row r="2463" spans="3:11" s="339" customFormat="1" ht="16.5" customHeight="1">
      <c r="C2463" s="559"/>
      <c r="E2463" s="559"/>
      <c r="F2463" s="559"/>
      <c r="G2463" s="631" t="s">
        <v>57</v>
      </c>
      <c r="H2463" s="631" t="s">
        <v>4680</v>
      </c>
      <c r="I2463" s="631" t="s">
        <v>14113</v>
      </c>
      <c r="J2463" s="631" t="s">
        <v>4469</v>
      </c>
      <c r="K2463" s="559"/>
    </row>
    <row r="2464" spans="3:11" s="339" customFormat="1" ht="16.5" customHeight="1">
      <c r="C2464" s="559"/>
      <c r="E2464" s="559"/>
      <c r="F2464" s="559"/>
      <c r="G2464" s="631" t="s">
        <v>57</v>
      </c>
      <c r="H2464" s="631" t="s">
        <v>4681</v>
      </c>
      <c r="I2464" s="631" t="s">
        <v>14114</v>
      </c>
      <c r="J2464" s="631" t="s">
        <v>4469</v>
      </c>
      <c r="K2464" s="559"/>
    </row>
    <row r="2465" spans="3:11" s="339" customFormat="1" ht="16.5" customHeight="1">
      <c r="C2465" s="559"/>
      <c r="E2465" s="559"/>
      <c r="F2465" s="559"/>
      <c r="G2465" s="631" t="s">
        <v>57</v>
      </c>
      <c r="H2465" s="631" t="s">
        <v>4682</v>
      </c>
      <c r="I2465" s="631" t="s">
        <v>14115</v>
      </c>
      <c r="J2465" s="631" t="s">
        <v>4469</v>
      </c>
      <c r="K2465" s="559"/>
    </row>
    <row r="2466" spans="3:11" s="339" customFormat="1" ht="16.5" customHeight="1">
      <c r="C2466" s="559"/>
      <c r="E2466" s="559"/>
      <c r="F2466" s="559"/>
      <c r="G2466" s="631" t="s">
        <v>57</v>
      </c>
      <c r="H2466" s="631" t="s">
        <v>4683</v>
      </c>
      <c r="I2466" s="631" t="s">
        <v>14116</v>
      </c>
      <c r="J2466" s="631" t="s">
        <v>4469</v>
      </c>
      <c r="K2466" s="559"/>
    </row>
    <row r="2467" spans="3:11" s="339" customFormat="1" ht="16.5" customHeight="1">
      <c r="C2467" s="559"/>
      <c r="E2467" s="559"/>
      <c r="F2467" s="559"/>
      <c r="G2467" s="631" t="s">
        <v>57</v>
      </c>
      <c r="H2467" s="631" t="s">
        <v>4684</v>
      </c>
      <c r="I2467" s="631" t="s">
        <v>14117</v>
      </c>
      <c r="J2467" s="631" t="s">
        <v>4469</v>
      </c>
      <c r="K2467" s="559"/>
    </row>
    <row r="2468" spans="3:11" s="339" customFormat="1" ht="16.5" customHeight="1">
      <c r="C2468" s="559"/>
      <c r="E2468" s="559"/>
      <c r="F2468" s="559"/>
      <c r="G2468" s="631" t="s">
        <v>57</v>
      </c>
      <c r="H2468" s="631" t="s">
        <v>4685</v>
      </c>
      <c r="I2468" s="631" t="s">
        <v>14118</v>
      </c>
      <c r="J2468" s="631" t="s">
        <v>4469</v>
      </c>
      <c r="K2468" s="559"/>
    </row>
    <row r="2469" spans="3:11" s="339" customFormat="1" ht="16.5" customHeight="1">
      <c r="C2469" s="559"/>
      <c r="E2469" s="559"/>
      <c r="F2469" s="559"/>
      <c r="G2469" s="631" t="s">
        <v>57</v>
      </c>
      <c r="H2469" s="631" t="s">
        <v>4686</v>
      </c>
      <c r="I2469" s="631" t="s">
        <v>14119</v>
      </c>
      <c r="J2469" s="631" t="s">
        <v>4469</v>
      </c>
      <c r="K2469" s="559"/>
    </row>
    <row r="2470" spans="3:11" s="339" customFormat="1" ht="16.5" customHeight="1">
      <c r="C2470" s="559"/>
      <c r="E2470" s="559"/>
      <c r="F2470" s="559"/>
      <c r="G2470" s="631" t="s">
        <v>57</v>
      </c>
      <c r="H2470" s="631" t="s">
        <v>4687</v>
      </c>
      <c r="I2470" s="631" t="s">
        <v>14120</v>
      </c>
      <c r="J2470" s="631" t="s">
        <v>4469</v>
      </c>
      <c r="K2470" s="559"/>
    </row>
    <row r="2471" spans="3:11" s="339" customFormat="1" ht="16.5" customHeight="1">
      <c r="C2471" s="559"/>
      <c r="E2471" s="559"/>
      <c r="F2471" s="559"/>
      <c r="G2471" s="631" t="s">
        <v>57</v>
      </c>
      <c r="H2471" s="631" t="s">
        <v>4688</v>
      </c>
      <c r="I2471" s="631" t="s">
        <v>14121</v>
      </c>
      <c r="J2471" s="631" t="s">
        <v>4469</v>
      </c>
      <c r="K2471" s="559"/>
    </row>
    <row r="2472" spans="3:11" s="339" customFormat="1" ht="16.5" customHeight="1">
      <c r="C2472" s="559"/>
      <c r="E2472" s="559"/>
      <c r="F2472" s="559"/>
      <c r="G2472" s="631" t="s">
        <v>57</v>
      </c>
      <c r="H2472" s="631" t="s">
        <v>4689</v>
      </c>
      <c r="I2472" s="631" t="s">
        <v>14122</v>
      </c>
      <c r="J2472" s="631" t="s">
        <v>4469</v>
      </c>
      <c r="K2472" s="559"/>
    </row>
    <row r="2473" spans="3:11" s="339" customFormat="1" ht="16.5" customHeight="1">
      <c r="C2473" s="559"/>
      <c r="E2473" s="559"/>
      <c r="F2473" s="559"/>
      <c r="G2473" s="631" t="s">
        <v>57</v>
      </c>
      <c r="H2473" s="631" t="s">
        <v>4690</v>
      </c>
      <c r="I2473" s="631" t="s">
        <v>14123</v>
      </c>
      <c r="J2473" s="631" t="s">
        <v>4469</v>
      </c>
      <c r="K2473" s="559"/>
    </row>
    <row r="2474" spans="3:11" s="339" customFormat="1" ht="16.5" customHeight="1">
      <c r="C2474" s="559"/>
      <c r="E2474" s="559"/>
      <c r="F2474" s="559"/>
      <c r="G2474" s="631" t="s">
        <v>57</v>
      </c>
      <c r="H2474" s="631" t="s">
        <v>4691</v>
      </c>
      <c r="I2474" s="631" t="s">
        <v>14124</v>
      </c>
      <c r="J2474" s="631" t="s">
        <v>4469</v>
      </c>
      <c r="K2474" s="559"/>
    </row>
    <row r="2475" spans="3:11" s="339" customFormat="1" ht="16.5" customHeight="1">
      <c r="C2475" s="559"/>
      <c r="E2475" s="559"/>
      <c r="F2475" s="559"/>
      <c r="G2475" s="631" t="s">
        <v>57</v>
      </c>
      <c r="H2475" s="631" t="s">
        <v>4692</v>
      </c>
      <c r="I2475" s="631" t="s">
        <v>14125</v>
      </c>
      <c r="J2475" s="631" t="s">
        <v>4469</v>
      </c>
      <c r="K2475" s="559"/>
    </row>
    <row r="2476" spans="3:11" s="339" customFormat="1" ht="16.5" customHeight="1">
      <c r="C2476" s="630"/>
      <c r="E2476" s="630"/>
      <c r="F2476" s="559"/>
      <c r="G2476" s="631" t="s">
        <v>57</v>
      </c>
      <c r="H2476" s="631" t="s">
        <v>4693</v>
      </c>
      <c r="I2476" s="631" t="s">
        <v>14126</v>
      </c>
      <c r="J2476" s="631" t="s">
        <v>4469</v>
      </c>
      <c r="K2476" s="559"/>
    </row>
    <row r="2477" spans="3:11" s="339" customFormat="1" ht="16.5" customHeight="1">
      <c r="C2477" s="630"/>
      <c r="E2477" s="630"/>
      <c r="F2477" s="559"/>
      <c r="G2477" s="631" t="s">
        <v>57</v>
      </c>
      <c r="H2477" s="631" t="s">
        <v>4694</v>
      </c>
      <c r="I2477" s="631" t="s">
        <v>14127</v>
      </c>
      <c r="J2477" s="631" t="s">
        <v>4469</v>
      </c>
      <c r="K2477" s="559"/>
    </row>
    <row r="2478" spans="3:11" s="339" customFormat="1" ht="16.5" customHeight="1">
      <c r="C2478" s="630"/>
      <c r="E2478" s="630"/>
      <c r="F2478" s="559"/>
      <c r="G2478" s="631" t="s">
        <v>57</v>
      </c>
      <c r="H2478" s="631" t="s">
        <v>4695</v>
      </c>
      <c r="I2478" s="631" t="s">
        <v>14128</v>
      </c>
      <c r="J2478" s="631" t="s">
        <v>4469</v>
      </c>
      <c r="K2478" s="559"/>
    </row>
    <row r="2479" spans="3:11" s="339" customFormat="1" ht="16.5" customHeight="1">
      <c r="C2479" s="630"/>
      <c r="E2479" s="630"/>
      <c r="F2479" s="559"/>
      <c r="G2479" s="631" t="s">
        <v>57</v>
      </c>
      <c r="H2479" s="631" t="s">
        <v>4696</v>
      </c>
      <c r="I2479" s="631" t="s">
        <v>14129</v>
      </c>
      <c r="J2479" s="631" t="s">
        <v>4469</v>
      </c>
      <c r="K2479" s="559"/>
    </row>
    <row r="2480" spans="3:11" s="339" customFormat="1" ht="16.5" customHeight="1">
      <c r="C2480" s="630"/>
      <c r="E2480" s="630"/>
      <c r="F2480" s="559"/>
      <c r="G2480" s="631" t="s">
        <v>57</v>
      </c>
      <c r="H2480" s="631" t="s">
        <v>4697</v>
      </c>
      <c r="I2480" s="631" t="s">
        <v>14130</v>
      </c>
      <c r="J2480" s="631" t="s">
        <v>4469</v>
      </c>
      <c r="K2480" s="559"/>
    </row>
    <row r="2481" spans="3:11" s="339" customFormat="1" ht="16.5" customHeight="1">
      <c r="C2481" s="630"/>
      <c r="E2481" s="630"/>
      <c r="F2481" s="559"/>
      <c r="G2481" s="631" t="s">
        <v>57</v>
      </c>
      <c r="H2481" s="631" t="s">
        <v>4698</v>
      </c>
      <c r="I2481" s="631" t="s">
        <v>14131</v>
      </c>
      <c r="J2481" s="631" t="s">
        <v>4469</v>
      </c>
      <c r="K2481" s="559"/>
    </row>
    <row r="2482" spans="3:11" s="339" customFormat="1" ht="16.5" customHeight="1">
      <c r="C2482" s="630"/>
      <c r="E2482" s="630"/>
      <c r="F2482" s="559"/>
      <c r="G2482" s="631" t="s">
        <v>57</v>
      </c>
      <c r="H2482" s="631" t="s">
        <v>4699</v>
      </c>
      <c r="I2482" s="631" t="s">
        <v>14132</v>
      </c>
      <c r="J2482" s="631" t="s">
        <v>4469</v>
      </c>
      <c r="K2482" s="559"/>
    </row>
    <row r="2483" spans="3:11" s="339" customFormat="1" ht="16.5" customHeight="1">
      <c r="C2483" s="630"/>
      <c r="E2483" s="630"/>
      <c r="F2483" s="559"/>
      <c r="G2483" s="631" t="s">
        <v>57</v>
      </c>
      <c r="H2483" s="631" t="s">
        <v>4700</v>
      </c>
      <c r="I2483" s="631" t="s">
        <v>14133</v>
      </c>
      <c r="J2483" s="631" t="s">
        <v>4469</v>
      </c>
      <c r="K2483" s="559"/>
    </row>
    <row r="2484" spans="3:11" s="339" customFormat="1" ht="16.5" customHeight="1">
      <c r="C2484" s="630"/>
      <c r="E2484" s="630"/>
      <c r="F2484" s="559"/>
      <c r="G2484" s="631" t="s">
        <v>57</v>
      </c>
      <c r="H2484" s="631" t="s">
        <v>4701</v>
      </c>
      <c r="I2484" s="631" t="s">
        <v>14134</v>
      </c>
      <c r="J2484" s="631" t="s">
        <v>4469</v>
      </c>
      <c r="K2484" s="559"/>
    </row>
    <row r="2485" spans="3:11" s="339" customFormat="1" ht="16.5" customHeight="1">
      <c r="C2485" s="630"/>
      <c r="E2485" s="630"/>
      <c r="F2485" s="559"/>
      <c r="G2485" s="631" t="s">
        <v>57</v>
      </c>
      <c r="H2485" s="631" t="s">
        <v>4702</v>
      </c>
      <c r="I2485" s="631" t="s">
        <v>14135</v>
      </c>
      <c r="J2485" s="631" t="s">
        <v>4469</v>
      </c>
      <c r="K2485" s="559"/>
    </row>
    <row r="2486" spans="3:11" s="339" customFormat="1" ht="16.5" customHeight="1">
      <c r="C2486" s="630"/>
      <c r="E2486" s="630"/>
      <c r="F2486" s="559"/>
      <c r="G2486" s="631" t="s">
        <v>57</v>
      </c>
      <c r="H2486" s="631" t="s">
        <v>4703</v>
      </c>
      <c r="I2486" s="631" t="s">
        <v>14136</v>
      </c>
      <c r="J2486" s="631" t="s">
        <v>4469</v>
      </c>
      <c r="K2486" s="559"/>
    </row>
    <row r="2487" spans="3:11" s="339" customFormat="1" ht="16.5" customHeight="1">
      <c r="C2487" s="630"/>
      <c r="E2487" s="630"/>
      <c r="F2487" s="559"/>
      <c r="G2487" s="631" t="s">
        <v>57</v>
      </c>
      <c r="H2487" s="631" t="s">
        <v>4704</v>
      </c>
      <c r="I2487" s="631" t="s">
        <v>14137</v>
      </c>
      <c r="J2487" s="631" t="s">
        <v>4469</v>
      </c>
      <c r="K2487" s="559"/>
    </row>
    <row r="2488" spans="3:11" s="339" customFormat="1" ht="16.5" customHeight="1">
      <c r="C2488" s="630"/>
      <c r="E2488" s="630"/>
      <c r="F2488" s="559"/>
      <c r="G2488" s="631" t="s">
        <v>57</v>
      </c>
      <c r="H2488" s="631" t="s">
        <v>4705</v>
      </c>
      <c r="I2488" s="631" t="s">
        <v>14138</v>
      </c>
      <c r="J2488" s="631" t="s">
        <v>4469</v>
      </c>
      <c r="K2488" s="559"/>
    </row>
    <row r="2489" spans="3:11" s="339" customFormat="1" ht="16.5" customHeight="1">
      <c r="C2489" s="630"/>
      <c r="E2489" s="630"/>
      <c r="F2489" s="559"/>
      <c r="G2489" s="631" t="s">
        <v>57</v>
      </c>
      <c r="H2489" s="631" t="s">
        <v>4706</v>
      </c>
      <c r="I2489" s="631" t="s">
        <v>14139</v>
      </c>
      <c r="J2489" s="631" t="s">
        <v>4469</v>
      </c>
      <c r="K2489" s="559"/>
    </row>
    <row r="2490" spans="3:11" s="339" customFormat="1" ht="16.5" customHeight="1">
      <c r="C2490" s="338"/>
      <c r="E2490" s="338"/>
      <c r="F2490" s="559"/>
      <c r="G2490" s="631" t="s">
        <v>57</v>
      </c>
      <c r="H2490" s="631" t="s">
        <v>4707</v>
      </c>
      <c r="I2490" s="631" t="s">
        <v>14140</v>
      </c>
      <c r="J2490" s="631" t="s">
        <v>4469</v>
      </c>
      <c r="K2490" s="559"/>
    </row>
    <row r="2491" spans="3:11" s="339" customFormat="1" ht="16.5" customHeight="1">
      <c r="C2491" s="338"/>
      <c r="E2491" s="338"/>
      <c r="F2491" s="559"/>
      <c r="G2491" s="631" t="s">
        <v>57</v>
      </c>
      <c r="H2491" s="631" t="s">
        <v>4708</v>
      </c>
      <c r="I2491" s="631" t="s">
        <v>14141</v>
      </c>
      <c r="J2491" s="631" t="s">
        <v>4469</v>
      </c>
      <c r="K2491" s="559"/>
    </row>
    <row r="2492" spans="3:11" s="339" customFormat="1" ht="16.5" customHeight="1">
      <c r="C2492" s="338"/>
      <c r="E2492" s="338"/>
      <c r="F2492" s="559"/>
      <c r="G2492" s="631" t="s">
        <v>57</v>
      </c>
      <c r="H2492" s="631" t="s">
        <v>4709</v>
      </c>
      <c r="I2492" s="631" t="s">
        <v>14142</v>
      </c>
      <c r="J2492" s="631" t="s">
        <v>4469</v>
      </c>
      <c r="K2492" s="559"/>
    </row>
    <row r="2493" spans="3:11" s="339" customFormat="1" ht="16.5" customHeight="1">
      <c r="C2493" s="338"/>
      <c r="E2493" s="338"/>
      <c r="F2493" s="559"/>
      <c r="G2493" s="631" t="s">
        <v>57</v>
      </c>
      <c r="H2493" s="631" t="s">
        <v>4710</v>
      </c>
      <c r="I2493" s="631" t="s">
        <v>14143</v>
      </c>
      <c r="J2493" s="631" t="s">
        <v>4469</v>
      </c>
      <c r="K2493" s="559"/>
    </row>
    <row r="2494" spans="3:11" s="339" customFormat="1" ht="16.5" customHeight="1">
      <c r="C2494" s="338"/>
      <c r="E2494" s="338"/>
      <c r="F2494" s="559"/>
      <c r="G2494" s="631" t="s">
        <v>57</v>
      </c>
      <c r="H2494" s="631" t="s">
        <v>4711</v>
      </c>
      <c r="I2494" s="631" t="s">
        <v>14144</v>
      </c>
      <c r="J2494" s="631" t="s">
        <v>4469</v>
      </c>
      <c r="K2494" s="559"/>
    </row>
    <row r="2495" spans="3:11" s="339" customFormat="1" ht="16.5" customHeight="1">
      <c r="C2495" s="338"/>
      <c r="E2495" s="338"/>
      <c r="F2495" s="559"/>
      <c r="G2495" s="631" t="s">
        <v>57</v>
      </c>
      <c r="H2495" s="631" t="s">
        <v>4712</v>
      </c>
      <c r="I2495" s="631" t="s">
        <v>14145</v>
      </c>
      <c r="J2495" s="631" t="s">
        <v>4469</v>
      </c>
      <c r="K2495" s="559"/>
    </row>
    <row r="2496" spans="3:11" s="339" customFormat="1" ht="16.5" customHeight="1">
      <c r="C2496" s="338"/>
      <c r="E2496" s="338"/>
      <c r="F2496" s="559"/>
      <c r="G2496" s="631" t="s">
        <v>57</v>
      </c>
      <c r="H2496" s="631" t="s">
        <v>4713</v>
      </c>
      <c r="I2496" s="631" t="s">
        <v>14146</v>
      </c>
      <c r="J2496" s="631" t="s">
        <v>4469</v>
      </c>
      <c r="K2496" s="559"/>
    </row>
    <row r="2497" spans="2:11" s="339" customFormat="1" ht="16.5" customHeight="1">
      <c r="C2497" s="338"/>
      <c r="E2497" s="338"/>
      <c r="F2497" s="559"/>
      <c r="G2497" s="631" t="s">
        <v>57</v>
      </c>
      <c r="H2497" s="631" t="s">
        <v>4714</v>
      </c>
      <c r="I2497" s="631" t="s">
        <v>14147</v>
      </c>
      <c r="J2497" s="631" t="s">
        <v>4469</v>
      </c>
      <c r="K2497" s="559"/>
    </row>
    <row r="2498" spans="2:11" s="339" customFormat="1" ht="16.5" customHeight="1">
      <c r="C2498" s="338"/>
      <c r="E2498" s="338"/>
      <c r="F2498" s="559"/>
      <c r="G2498" s="631" t="s">
        <v>57</v>
      </c>
      <c r="H2498" s="631" t="s">
        <v>4715</v>
      </c>
      <c r="I2498" s="631" t="s">
        <v>14148</v>
      </c>
      <c r="J2498" s="631" t="s">
        <v>4469</v>
      </c>
      <c r="K2498" s="559"/>
    </row>
    <row r="2499" spans="2:11" s="339" customFormat="1" ht="16.5" customHeight="1">
      <c r="C2499" s="338"/>
      <c r="E2499" s="338"/>
      <c r="F2499" s="559"/>
      <c r="G2499" s="631" t="s">
        <v>57</v>
      </c>
      <c r="H2499" s="631" t="s">
        <v>4716</v>
      </c>
      <c r="I2499" s="631" t="s">
        <v>14149</v>
      </c>
      <c r="J2499" s="631" t="s">
        <v>4469</v>
      </c>
      <c r="K2499" s="559"/>
    </row>
    <row r="2500" spans="2:11" s="339" customFormat="1" ht="16.5" customHeight="1">
      <c r="C2500" s="338"/>
      <c r="E2500" s="338"/>
      <c r="F2500" s="559"/>
      <c r="G2500" s="631" t="s">
        <v>57</v>
      </c>
      <c r="H2500" s="631" t="s">
        <v>4717</v>
      </c>
      <c r="I2500" s="631" t="s">
        <v>14150</v>
      </c>
      <c r="J2500" s="631" t="s">
        <v>4469</v>
      </c>
      <c r="K2500" s="559"/>
    </row>
    <row r="2501" spans="2:11" s="339" customFormat="1" ht="16.5" customHeight="1">
      <c r="C2501" s="338"/>
      <c r="E2501" s="338"/>
      <c r="F2501" s="559"/>
      <c r="G2501" s="631" t="s">
        <v>57</v>
      </c>
      <c r="H2501" s="631" t="s">
        <v>4718</v>
      </c>
      <c r="I2501" s="631" t="s">
        <v>14151</v>
      </c>
      <c r="J2501" s="631" t="s">
        <v>4469</v>
      </c>
      <c r="K2501" s="559"/>
    </row>
    <row r="2502" spans="2:11" s="339" customFormat="1" ht="16.5" customHeight="1">
      <c r="C2502" s="338"/>
      <c r="E2502" s="338"/>
      <c r="F2502" s="559"/>
      <c r="G2502" s="631" t="s">
        <v>57</v>
      </c>
      <c r="H2502" s="631" t="s">
        <v>4719</v>
      </c>
      <c r="I2502" s="631" t="s">
        <v>12473</v>
      </c>
      <c r="J2502" s="631" t="s">
        <v>4720</v>
      </c>
      <c r="K2502" s="559"/>
    </row>
    <row r="2503" spans="2:11" s="339" customFormat="1" ht="16.5" customHeight="1">
      <c r="C2503" s="338"/>
      <c r="E2503" s="338"/>
      <c r="F2503" s="559"/>
      <c r="G2503" s="631" t="s">
        <v>57</v>
      </c>
      <c r="H2503" s="631" t="s">
        <v>4721</v>
      </c>
      <c r="I2503" s="631" t="s">
        <v>12474</v>
      </c>
      <c r="J2503" s="631" t="s">
        <v>4720</v>
      </c>
      <c r="K2503" s="559"/>
    </row>
    <row r="2504" spans="2:11" s="339" customFormat="1" ht="16.5" customHeight="1">
      <c r="C2504" s="338"/>
      <c r="E2504" s="338"/>
      <c r="F2504" s="559"/>
      <c r="G2504" s="631" t="s">
        <v>57</v>
      </c>
      <c r="H2504" s="631" t="s">
        <v>4722</v>
      </c>
      <c r="I2504" s="631" t="s">
        <v>12475</v>
      </c>
      <c r="J2504" s="631" t="s">
        <v>4720</v>
      </c>
      <c r="K2504" s="559"/>
    </row>
    <row r="2505" spans="2:11" s="339" customFormat="1" ht="16.5" customHeight="1">
      <c r="C2505" s="338"/>
      <c r="E2505" s="338"/>
      <c r="F2505" s="559"/>
      <c r="G2505" s="631" t="s">
        <v>57</v>
      </c>
      <c r="H2505" s="631" t="s">
        <v>4723</v>
      </c>
      <c r="I2505" s="631" t="s">
        <v>12476</v>
      </c>
      <c r="J2505" s="631" t="s">
        <v>4720</v>
      </c>
      <c r="K2505" s="559"/>
    </row>
    <row r="2506" spans="2:11" s="339" customFormat="1" ht="16.5" customHeight="1">
      <c r="C2506" s="338"/>
      <c r="E2506" s="338"/>
      <c r="F2506" s="559"/>
      <c r="G2506" s="631" t="s">
        <v>57</v>
      </c>
      <c r="H2506" s="631" t="s">
        <v>4724</v>
      </c>
      <c r="I2506" s="631" t="s">
        <v>12477</v>
      </c>
      <c r="J2506" s="631" t="s">
        <v>4720</v>
      </c>
      <c r="K2506" s="559"/>
    </row>
    <row r="2507" spans="2:11" s="339" customFormat="1" ht="16.5" customHeight="1">
      <c r="C2507" s="338"/>
      <c r="E2507" s="338"/>
      <c r="F2507" s="559"/>
      <c r="G2507" s="631" t="s">
        <v>57</v>
      </c>
      <c r="H2507" s="631" t="s">
        <v>4725</v>
      </c>
      <c r="I2507" s="631" t="s">
        <v>12478</v>
      </c>
      <c r="J2507" s="631" t="s">
        <v>4720</v>
      </c>
      <c r="K2507" s="559"/>
    </row>
    <row r="2508" spans="2:11" s="339" customFormat="1" ht="16.5" customHeight="1">
      <c r="C2508" s="338"/>
      <c r="E2508" s="338"/>
      <c r="F2508" s="559"/>
      <c r="G2508" s="631" t="s">
        <v>57</v>
      </c>
      <c r="H2508" s="631" t="s">
        <v>4726</v>
      </c>
      <c r="I2508" s="631" t="s">
        <v>12479</v>
      </c>
      <c r="J2508" s="631" t="s">
        <v>4720</v>
      </c>
      <c r="K2508" s="559"/>
    </row>
    <row r="2509" spans="2:11" s="339" customFormat="1" ht="16.5" customHeight="1">
      <c r="C2509" s="338"/>
      <c r="E2509" s="338"/>
      <c r="F2509" s="559"/>
      <c r="G2509" s="631" t="s">
        <v>57</v>
      </c>
      <c r="H2509" s="631" t="s">
        <v>4727</v>
      </c>
      <c r="I2509" s="631" t="s">
        <v>12480</v>
      </c>
      <c r="J2509" s="631" t="s">
        <v>4720</v>
      </c>
      <c r="K2509" s="559"/>
    </row>
    <row r="2510" spans="2:11" s="339" customFormat="1" ht="16.5" customHeight="1">
      <c r="C2510" s="338"/>
      <c r="E2510" s="338"/>
      <c r="F2510" s="559"/>
      <c r="G2510" s="631" t="s">
        <v>57</v>
      </c>
      <c r="H2510" s="631" t="s">
        <v>4728</v>
      </c>
      <c r="I2510" s="631" t="s">
        <v>12481</v>
      </c>
      <c r="J2510" s="631" t="s">
        <v>4720</v>
      </c>
      <c r="K2510" s="559"/>
    </row>
    <row r="2511" spans="2:11" s="339" customFormat="1" ht="16.5" customHeight="1">
      <c r="B2511" s="559"/>
      <c r="C2511" s="338"/>
      <c r="E2511" s="338"/>
      <c r="F2511" s="559"/>
      <c r="G2511" s="631" t="s">
        <v>57</v>
      </c>
      <c r="H2511" s="631" t="s">
        <v>4729</v>
      </c>
      <c r="I2511" s="631" t="s">
        <v>12482</v>
      </c>
      <c r="J2511" s="631" t="s">
        <v>4720</v>
      </c>
      <c r="K2511" s="559"/>
    </row>
    <row r="2512" spans="2:11" s="339" customFormat="1" ht="16.5" customHeight="1">
      <c r="B2512" s="559"/>
      <c r="C2512" s="338"/>
      <c r="E2512" s="338"/>
      <c r="F2512" s="559"/>
      <c r="G2512" s="631" t="s">
        <v>57</v>
      </c>
      <c r="H2512" s="631" t="s">
        <v>3281</v>
      </c>
      <c r="I2512" s="631" t="s">
        <v>12264</v>
      </c>
      <c r="J2512" s="631" t="s">
        <v>4720</v>
      </c>
      <c r="K2512" s="559"/>
    </row>
    <row r="2513" spans="2:18" s="339" customFormat="1" ht="16.5" customHeight="1">
      <c r="B2513" s="559"/>
      <c r="C2513" s="338"/>
      <c r="E2513" s="338"/>
      <c r="F2513" s="559"/>
      <c r="G2513" s="631" t="s">
        <v>57</v>
      </c>
      <c r="H2513" s="631" t="s">
        <v>4730</v>
      </c>
      <c r="I2513" s="631" t="s">
        <v>12483</v>
      </c>
      <c r="J2513" s="631" t="s">
        <v>4720</v>
      </c>
      <c r="K2513" s="559"/>
    </row>
    <row r="2514" spans="2:18" s="339" customFormat="1" ht="16.5" customHeight="1">
      <c r="B2514" s="559"/>
      <c r="C2514" s="338"/>
      <c r="E2514" s="338"/>
      <c r="F2514" s="559"/>
      <c r="G2514" s="631" t="s">
        <v>57</v>
      </c>
      <c r="H2514" s="631" t="s">
        <v>4731</v>
      </c>
      <c r="I2514" s="631" t="s">
        <v>14152</v>
      </c>
      <c r="J2514" s="631" t="s">
        <v>4720</v>
      </c>
      <c r="K2514" s="559"/>
    </row>
    <row r="2515" spans="2:18" s="339" customFormat="1" ht="16.5" customHeight="1">
      <c r="B2515" s="559"/>
      <c r="C2515" s="338"/>
      <c r="E2515" s="338"/>
      <c r="F2515" s="559"/>
      <c r="G2515" s="631" t="s">
        <v>57</v>
      </c>
      <c r="H2515" s="631" t="s">
        <v>4732</v>
      </c>
      <c r="I2515" s="631" t="s">
        <v>14153</v>
      </c>
      <c r="J2515" s="631" t="s">
        <v>4720</v>
      </c>
      <c r="K2515" s="559"/>
    </row>
    <row r="2516" spans="2:18" s="339" customFormat="1" ht="16.5" customHeight="1">
      <c r="B2516" s="559"/>
      <c r="C2516" s="338"/>
      <c r="E2516" s="338"/>
      <c r="F2516" s="559"/>
      <c r="G2516" s="631" t="s">
        <v>57</v>
      </c>
      <c r="H2516" s="631" t="s">
        <v>3282</v>
      </c>
      <c r="I2516" s="631" t="s">
        <v>12265</v>
      </c>
      <c r="J2516" s="631" t="s">
        <v>4720</v>
      </c>
      <c r="K2516" s="559"/>
    </row>
    <row r="2517" spans="2:18" s="339" customFormat="1" ht="16.5" customHeight="1">
      <c r="B2517" s="559"/>
      <c r="C2517" s="338"/>
      <c r="E2517" s="338"/>
      <c r="F2517" s="559"/>
      <c r="G2517" s="631" t="s">
        <v>57</v>
      </c>
      <c r="H2517" s="631" t="s">
        <v>4733</v>
      </c>
      <c r="I2517" s="631" t="s">
        <v>12484</v>
      </c>
      <c r="J2517" s="631" t="s">
        <v>4720</v>
      </c>
      <c r="K2517" s="559"/>
    </row>
    <row r="2518" spans="2:18" s="339" customFormat="1" ht="16.5" customHeight="1">
      <c r="B2518" s="559"/>
      <c r="C2518" s="338"/>
      <c r="E2518" s="338"/>
      <c r="F2518" s="559"/>
      <c r="G2518" s="631" t="s">
        <v>57</v>
      </c>
      <c r="H2518" s="631" t="s">
        <v>4734</v>
      </c>
      <c r="I2518" s="631" t="s">
        <v>12485</v>
      </c>
      <c r="J2518" s="631" t="s">
        <v>4720</v>
      </c>
      <c r="K2518" s="559"/>
    </row>
    <row r="2519" spans="2:18" s="339" customFormat="1" ht="16.5" customHeight="1">
      <c r="B2519" s="559"/>
      <c r="C2519" s="338"/>
      <c r="E2519" s="338"/>
      <c r="F2519" s="559"/>
      <c r="G2519" s="631" t="s">
        <v>57</v>
      </c>
      <c r="H2519" s="631" t="s">
        <v>3284</v>
      </c>
      <c r="I2519" s="631" t="s">
        <v>12266</v>
      </c>
      <c r="J2519" s="631" t="s">
        <v>4720</v>
      </c>
      <c r="K2519" s="559"/>
    </row>
    <row r="2520" spans="2:18" s="339" customFormat="1" ht="16.5" customHeight="1">
      <c r="B2520" s="559"/>
      <c r="C2520" s="338"/>
      <c r="E2520" s="338"/>
      <c r="F2520" s="559"/>
      <c r="G2520" s="631" t="s">
        <v>57</v>
      </c>
      <c r="H2520" s="631" t="s">
        <v>4735</v>
      </c>
      <c r="I2520" s="631" t="s">
        <v>12486</v>
      </c>
      <c r="J2520" s="631" t="s">
        <v>4720</v>
      </c>
      <c r="K2520" s="559"/>
    </row>
    <row r="2521" spans="2:18" s="339" customFormat="1" ht="16.5" customHeight="1">
      <c r="B2521" s="559"/>
      <c r="C2521" s="338"/>
      <c r="E2521" s="338"/>
      <c r="F2521" s="559"/>
      <c r="G2521" s="631" t="s">
        <v>57</v>
      </c>
      <c r="H2521" s="631" t="s">
        <v>4736</v>
      </c>
      <c r="I2521" s="631" t="s">
        <v>12487</v>
      </c>
      <c r="J2521" s="631" t="s">
        <v>4720</v>
      </c>
      <c r="K2521" s="559"/>
    </row>
    <row r="2522" spans="2:18" s="339" customFormat="1" ht="16.5" customHeight="1">
      <c r="B2522" s="559"/>
      <c r="C2522" s="338"/>
      <c r="E2522" s="338"/>
      <c r="F2522" s="559"/>
      <c r="G2522" s="631" t="s">
        <v>57</v>
      </c>
      <c r="H2522" s="631" t="s">
        <v>3286</v>
      </c>
      <c r="I2522" s="631" t="s">
        <v>12267</v>
      </c>
      <c r="J2522" s="631" t="s">
        <v>4720</v>
      </c>
      <c r="K2522" s="559"/>
    </row>
    <row r="2523" spans="2:18" s="339" customFormat="1" ht="16.5" customHeight="1">
      <c r="B2523" s="559"/>
      <c r="C2523" s="338"/>
      <c r="E2523" s="338"/>
      <c r="F2523" s="559"/>
      <c r="G2523" s="631" t="s">
        <v>57</v>
      </c>
      <c r="H2523" s="631" t="s">
        <v>4737</v>
      </c>
      <c r="I2523" s="631" t="s">
        <v>12488</v>
      </c>
      <c r="J2523" s="631" t="s">
        <v>4720</v>
      </c>
      <c r="K2523" s="559"/>
    </row>
    <row r="2524" spans="2:18" s="339" customFormat="1" ht="16.5" customHeight="1">
      <c r="B2524" s="559"/>
      <c r="C2524" s="338"/>
      <c r="E2524" s="338"/>
      <c r="F2524" s="559"/>
      <c r="G2524" s="631" t="s">
        <v>57</v>
      </c>
      <c r="H2524" s="631" t="s">
        <v>4738</v>
      </c>
      <c r="I2524" s="631" t="s">
        <v>12489</v>
      </c>
      <c r="J2524" s="631" t="s">
        <v>4720</v>
      </c>
      <c r="K2524" s="559"/>
    </row>
    <row r="2525" spans="2:18" s="339" customFormat="1" ht="16.5" customHeight="1">
      <c r="B2525" s="559"/>
      <c r="C2525" s="338"/>
      <c r="E2525" s="338"/>
      <c r="F2525" s="559"/>
      <c r="G2525" s="631" t="s">
        <v>57</v>
      </c>
      <c r="H2525" s="631" t="s">
        <v>3287</v>
      </c>
      <c r="I2525" s="631" t="s">
        <v>12268</v>
      </c>
      <c r="J2525" s="631" t="s">
        <v>4720</v>
      </c>
      <c r="K2525" s="559"/>
    </row>
    <row r="2526" spans="2:18" s="339" customFormat="1" ht="16.5" customHeight="1">
      <c r="B2526" s="559"/>
      <c r="C2526" s="338"/>
      <c r="E2526" s="338"/>
      <c r="F2526" s="559"/>
      <c r="G2526" s="631" t="s">
        <v>57</v>
      </c>
      <c r="H2526" s="631" t="s">
        <v>4739</v>
      </c>
      <c r="I2526" s="631" t="s">
        <v>12490</v>
      </c>
      <c r="J2526" s="631" t="s">
        <v>4720</v>
      </c>
      <c r="K2526" s="559"/>
    </row>
    <row r="2527" spans="2:18" s="339" customFormat="1" ht="16.5" customHeight="1">
      <c r="B2527" s="559"/>
      <c r="C2527" s="338"/>
      <c r="E2527" s="338"/>
      <c r="F2527" s="559"/>
      <c r="G2527" s="631" t="s">
        <v>57</v>
      </c>
      <c r="H2527" s="631" t="s">
        <v>4740</v>
      </c>
      <c r="I2527" s="631" t="s">
        <v>12491</v>
      </c>
      <c r="J2527" s="631" t="s">
        <v>4720</v>
      </c>
      <c r="K2527" s="559"/>
    </row>
    <row r="2528" spans="2:18" s="339" customFormat="1" ht="16.5" customHeight="1">
      <c r="B2528" s="559"/>
      <c r="C2528" s="338"/>
      <c r="E2528" s="338"/>
      <c r="F2528" s="559"/>
      <c r="G2528" s="631" t="s">
        <v>57</v>
      </c>
      <c r="H2528" s="631" t="s">
        <v>3288</v>
      </c>
      <c r="I2528" s="631" t="s">
        <v>12269</v>
      </c>
      <c r="J2528" s="631" t="s">
        <v>4720</v>
      </c>
      <c r="K2528" s="559"/>
      <c r="L2528" s="559"/>
      <c r="M2528" s="559"/>
      <c r="N2528" s="559"/>
      <c r="O2528" s="559"/>
      <c r="P2528" s="559"/>
      <c r="Q2528" s="559"/>
      <c r="R2528" s="559"/>
    </row>
    <row r="2529" spans="2:18" s="339" customFormat="1" ht="16.5" customHeight="1">
      <c r="B2529" s="630"/>
      <c r="C2529" s="338"/>
      <c r="E2529" s="338"/>
      <c r="F2529" s="559"/>
      <c r="G2529" s="631" t="s">
        <v>57</v>
      </c>
      <c r="H2529" s="631" t="s">
        <v>4741</v>
      </c>
      <c r="I2529" s="631" t="s">
        <v>12492</v>
      </c>
      <c r="J2529" s="631" t="s">
        <v>4720</v>
      </c>
      <c r="K2529" s="559"/>
      <c r="L2529" s="559"/>
      <c r="M2529" s="559"/>
      <c r="N2529" s="559"/>
      <c r="O2529" s="559"/>
      <c r="P2529" s="559"/>
      <c r="Q2529" s="559"/>
      <c r="R2529" s="559"/>
    </row>
    <row r="2530" spans="2:18" s="339" customFormat="1" ht="16.5" customHeight="1">
      <c r="B2530" s="630"/>
      <c r="C2530" s="338"/>
      <c r="E2530" s="338"/>
      <c r="F2530" s="559"/>
      <c r="G2530" s="631" t="s">
        <v>57</v>
      </c>
      <c r="H2530" s="631" t="s">
        <v>4742</v>
      </c>
      <c r="I2530" s="631" t="s">
        <v>12493</v>
      </c>
      <c r="J2530" s="631" t="s">
        <v>4720</v>
      </c>
      <c r="K2530" s="559"/>
      <c r="L2530" s="559"/>
      <c r="M2530" s="559"/>
      <c r="N2530" s="559"/>
      <c r="O2530" s="559"/>
      <c r="P2530" s="630"/>
      <c r="Q2530" s="630"/>
      <c r="R2530" s="630"/>
    </row>
    <row r="2531" spans="2:18" s="339" customFormat="1" ht="16.5" customHeight="1">
      <c r="B2531" s="630"/>
      <c r="C2531" s="338"/>
      <c r="E2531" s="338"/>
      <c r="F2531" s="559"/>
      <c r="G2531" s="631" t="s">
        <v>57</v>
      </c>
      <c r="H2531" s="631" t="s">
        <v>3290</v>
      </c>
      <c r="I2531" s="631" t="s">
        <v>12270</v>
      </c>
      <c r="J2531" s="631" t="s">
        <v>4720</v>
      </c>
      <c r="K2531" s="559"/>
      <c r="L2531" s="559"/>
      <c r="M2531" s="559"/>
      <c r="N2531" s="559"/>
      <c r="O2531" s="559"/>
      <c r="P2531" s="630"/>
      <c r="Q2531" s="630"/>
      <c r="R2531" s="630"/>
    </row>
    <row r="2532" spans="2:18" s="339" customFormat="1" ht="16.5" customHeight="1">
      <c r="B2532" s="630"/>
      <c r="C2532" s="338"/>
      <c r="E2532" s="338"/>
      <c r="F2532" s="559"/>
      <c r="G2532" s="631" t="s">
        <v>57</v>
      </c>
      <c r="H2532" s="631" t="s">
        <v>4743</v>
      </c>
      <c r="I2532" s="631" t="s">
        <v>12494</v>
      </c>
      <c r="J2532" s="631" t="s">
        <v>4720</v>
      </c>
      <c r="K2532" s="559"/>
      <c r="L2532" s="559"/>
      <c r="M2532" s="559"/>
      <c r="N2532" s="559"/>
      <c r="O2532" s="559"/>
      <c r="P2532" s="630"/>
      <c r="Q2532" s="630"/>
      <c r="R2532" s="630"/>
    </row>
    <row r="2533" spans="2:18" s="339" customFormat="1" ht="16.5" customHeight="1">
      <c r="B2533" s="630"/>
      <c r="C2533" s="338"/>
      <c r="E2533" s="338"/>
      <c r="F2533" s="559"/>
      <c r="G2533" s="631" t="s">
        <v>57</v>
      </c>
      <c r="H2533" s="631" t="s">
        <v>4744</v>
      </c>
      <c r="I2533" s="631" t="s">
        <v>12495</v>
      </c>
      <c r="J2533" s="631" t="s">
        <v>4720</v>
      </c>
      <c r="K2533" s="559"/>
      <c r="L2533" s="559"/>
      <c r="M2533" s="559"/>
      <c r="N2533" s="559"/>
      <c r="O2533" s="559"/>
      <c r="P2533" s="630"/>
      <c r="Q2533" s="630"/>
      <c r="R2533" s="630"/>
    </row>
    <row r="2534" spans="2:18" s="339" customFormat="1" ht="16.5" customHeight="1">
      <c r="B2534" s="630"/>
      <c r="C2534" s="338"/>
      <c r="E2534" s="338"/>
      <c r="F2534" s="559"/>
      <c r="G2534" s="631" t="s">
        <v>57</v>
      </c>
      <c r="H2534" s="631" t="s">
        <v>3292</v>
      </c>
      <c r="I2534" s="631" t="s">
        <v>12271</v>
      </c>
      <c r="J2534" s="631" t="s">
        <v>4720</v>
      </c>
      <c r="K2534" s="559"/>
      <c r="L2534" s="559"/>
      <c r="M2534" s="559"/>
      <c r="N2534" s="559"/>
      <c r="O2534" s="559"/>
      <c r="P2534" s="630"/>
      <c r="Q2534" s="630"/>
      <c r="R2534" s="630"/>
    </row>
    <row r="2535" spans="2:18" s="339" customFormat="1" ht="16.5" customHeight="1">
      <c r="B2535" s="630"/>
      <c r="C2535" s="338"/>
      <c r="E2535" s="338"/>
      <c r="F2535" s="559"/>
      <c r="G2535" s="631" t="s">
        <v>57</v>
      </c>
      <c r="H2535" s="631" t="s">
        <v>4745</v>
      </c>
      <c r="I2535" s="631" t="s">
        <v>12496</v>
      </c>
      <c r="J2535" s="631" t="s">
        <v>4720</v>
      </c>
      <c r="K2535" s="559"/>
      <c r="L2535" s="559"/>
      <c r="M2535" s="559"/>
      <c r="N2535" s="559"/>
      <c r="O2535" s="559"/>
      <c r="P2535" s="630"/>
      <c r="Q2535" s="630"/>
      <c r="R2535" s="630"/>
    </row>
    <row r="2536" spans="2:18" ht="16.5" customHeight="1">
      <c r="B2536" s="630"/>
      <c r="D2536" s="339"/>
      <c r="F2536" s="559"/>
      <c r="G2536" s="631" t="s">
        <v>57</v>
      </c>
      <c r="H2536" s="631" t="s">
        <v>4746</v>
      </c>
      <c r="I2536" s="631" t="s">
        <v>12497</v>
      </c>
      <c r="J2536" s="631" t="s">
        <v>4720</v>
      </c>
      <c r="K2536" s="559"/>
      <c r="L2536" s="630"/>
      <c r="M2536" s="630"/>
      <c r="N2536" s="630"/>
      <c r="O2536" s="630"/>
      <c r="P2536" s="630"/>
      <c r="Q2536" s="630"/>
      <c r="R2536" s="630"/>
    </row>
    <row r="2537" spans="2:18" ht="16.5" customHeight="1">
      <c r="B2537" s="630"/>
      <c r="D2537" s="339"/>
      <c r="F2537" s="559"/>
      <c r="G2537" s="631" t="s">
        <v>57</v>
      </c>
      <c r="H2537" s="631" t="s">
        <v>3294</v>
      </c>
      <c r="I2537" s="631" t="s">
        <v>12272</v>
      </c>
      <c r="J2537" s="631" t="s">
        <v>4720</v>
      </c>
      <c r="K2537" s="559"/>
      <c r="L2537" s="630"/>
      <c r="M2537" s="630"/>
      <c r="N2537" s="630"/>
      <c r="O2537" s="630"/>
      <c r="P2537" s="630"/>
      <c r="Q2537" s="630"/>
      <c r="R2537" s="630"/>
    </row>
    <row r="2538" spans="2:18" ht="16.5" customHeight="1">
      <c r="B2538" s="630"/>
      <c r="D2538" s="339"/>
      <c r="F2538" s="559"/>
      <c r="G2538" s="631" t="s">
        <v>57</v>
      </c>
      <c r="H2538" s="631" t="s">
        <v>4747</v>
      </c>
      <c r="I2538" s="631" t="s">
        <v>12498</v>
      </c>
      <c r="J2538" s="631" t="s">
        <v>4720</v>
      </c>
      <c r="K2538" s="559"/>
      <c r="L2538" s="630"/>
      <c r="M2538" s="630"/>
      <c r="N2538" s="630"/>
      <c r="O2538" s="630"/>
      <c r="P2538" s="630"/>
      <c r="Q2538" s="630"/>
      <c r="R2538" s="630"/>
    </row>
    <row r="2539" spans="2:18" ht="16.5" customHeight="1">
      <c r="B2539" s="630"/>
      <c r="D2539" s="339"/>
      <c r="F2539" s="559"/>
      <c r="G2539" s="631" t="s">
        <v>57</v>
      </c>
      <c r="H2539" s="631" t="s">
        <v>4748</v>
      </c>
      <c r="I2539" s="631" t="s">
        <v>12499</v>
      </c>
      <c r="J2539" s="631" t="s">
        <v>4720</v>
      </c>
      <c r="K2539" s="559"/>
      <c r="L2539" s="630"/>
      <c r="M2539" s="630"/>
      <c r="N2539" s="630"/>
      <c r="O2539" s="630"/>
      <c r="P2539" s="630"/>
      <c r="Q2539" s="630"/>
      <c r="R2539" s="630"/>
    </row>
    <row r="2540" spans="2:18" ht="16.5" customHeight="1">
      <c r="B2540" s="630"/>
      <c r="D2540" s="339"/>
      <c r="F2540" s="559"/>
      <c r="G2540" s="631" t="s">
        <v>57</v>
      </c>
      <c r="H2540" s="631" t="s">
        <v>3295</v>
      </c>
      <c r="I2540" s="631" t="s">
        <v>12273</v>
      </c>
      <c r="J2540" s="631" t="s">
        <v>4720</v>
      </c>
      <c r="K2540" s="559"/>
      <c r="L2540" s="630"/>
      <c r="M2540" s="630"/>
      <c r="N2540" s="630"/>
      <c r="O2540" s="630"/>
      <c r="P2540" s="630"/>
      <c r="Q2540" s="630"/>
      <c r="R2540" s="630"/>
    </row>
    <row r="2541" spans="2:18" ht="16.5" customHeight="1">
      <c r="B2541" s="630"/>
      <c r="D2541" s="339"/>
      <c r="F2541" s="559"/>
      <c r="G2541" s="631" t="s">
        <v>57</v>
      </c>
      <c r="H2541" s="631" t="s">
        <v>4749</v>
      </c>
      <c r="I2541" s="631" t="s">
        <v>12500</v>
      </c>
      <c r="J2541" s="631" t="s">
        <v>4720</v>
      </c>
      <c r="K2541" s="559"/>
      <c r="L2541" s="630"/>
      <c r="M2541" s="630"/>
      <c r="N2541" s="630"/>
      <c r="O2541" s="630"/>
      <c r="P2541" s="630"/>
      <c r="Q2541" s="630"/>
      <c r="R2541" s="630"/>
    </row>
    <row r="2542" spans="2:18" ht="16.5" customHeight="1">
      <c r="B2542" s="630"/>
      <c r="D2542" s="339"/>
      <c r="F2542" s="559"/>
      <c r="G2542" s="631" t="s">
        <v>57</v>
      </c>
      <c r="H2542" s="631" t="s">
        <v>4750</v>
      </c>
      <c r="I2542" s="631" t="s">
        <v>12501</v>
      </c>
      <c r="J2542" s="631" t="s">
        <v>4720</v>
      </c>
      <c r="K2542" s="559"/>
      <c r="L2542" s="630"/>
      <c r="M2542" s="630"/>
      <c r="N2542" s="630"/>
      <c r="O2542" s="630"/>
      <c r="P2542" s="630"/>
      <c r="Q2542" s="630"/>
      <c r="R2542" s="630"/>
    </row>
    <row r="2543" spans="2:18" ht="16.5" customHeight="1">
      <c r="D2543" s="339"/>
      <c r="F2543" s="559"/>
      <c r="G2543" s="631" t="s">
        <v>57</v>
      </c>
      <c r="H2543" s="631" t="s">
        <v>3296</v>
      </c>
      <c r="I2543" s="631" t="s">
        <v>12274</v>
      </c>
      <c r="J2543" s="631" t="s">
        <v>4720</v>
      </c>
      <c r="K2543" s="559"/>
      <c r="L2543" s="630"/>
      <c r="M2543" s="630"/>
      <c r="N2543" s="630"/>
      <c r="O2543" s="630"/>
      <c r="P2543" s="630"/>
      <c r="Q2543" s="630"/>
      <c r="R2543" s="630"/>
    </row>
    <row r="2544" spans="2:18" ht="16.5" customHeight="1">
      <c r="D2544" s="339"/>
      <c r="F2544" s="559"/>
      <c r="G2544" s="631" t="s">
        <v>57</v>
      </c>
      <c r="H2544" s="631" t="s">
        <v>4751</v>
      </c>
      <c r="I2544" s="631" t="s">
        <v>12502</v>
      </c>
      <c r="J2544" s="631" t="s">
        <v>4720</v>
      </c>
      <c r="K2544" s="559"/>
    </row>
    <row r="2545" spans="4:11" ht="16.5" customHeight="1">
      <c r="D2545" s="339"/>
      <c r="F2545" s="559"/>
      <c r="G2545" s="631" t="s">
        <v>57</v>
      </c>
      <c r="H2545" s="631" t="s">
        <v>4752</v>
      </c>
      <c r="I2545" s="631" t="s">
        <v>12503</v>
      </c>
      <c r="J2545" s="631" t="s">
        <v>4720</v>
      </c>
      <c r="K2545" s="559"/>
    </row>
    <row r="2546" spans="4:11" ht="16.5" customHeight="1">
      <c r="D2546" s="339"/>
      <c r="F2546" s="559"/>
      <c r="G2546" s="631" t="s">
        <v>57</v>
      </c>
      <c r="H2546" s="631" t="s">
        <v>3297</v>
      </c>
      <c r="I2546" s="631" t="s">
        <v>12275</v>
      </c>
      <c r="J2546" s="631" t="s">
        <v>4720</v>
      </c>
      <c r="K2546" s="559"/>
    </row>
    <row r="2547" spans="4:11" ht="16.5" customHeight="1">
      <c r="D2547" s="339"/>
      <c r="F2547" s="559"/>
      <c r="G2547" s="631" t="s">
        <v>57</v>
      </c>
      <c r="H2547" s="631" t="s">
        <v>4753</v>
      </c>
      <c r="I2547" s="631" t="s">
        <v>14154</v>
      </c>
      <c r="J2547" s="631" t="s">
        <v>4720</v>
      </c>
      <c r="K2547" s="559"/>
    </row>
    <row r="2548" spans="4:11" ht="16.5" customHeight="1">
      <c r="D2548" s="339"/>
      <c r="F2548" s="559"/>
      <c r="G2548" s="631" t="s">
        <v>57</v>
      </c>
      <c r="H2548" s="631" t="s">
        <v>4754</v>
      </c>
      <c r="I2548" s="631" t="s">
        <v>14155</v>
      </c>
      <c r="J2548" s="631" t="s">
        <v>4720</v>
      </c>
      <c r="K2548" s="559"/>
    </row>
    <row r="2549" spans="4:11" ht="16.5" customHeight="1">
      <c r="D2549" s="339"/>
      <c r="F2549" s="559"/>
      <c r="G2549" s="631" t="s">
        <v>57</v>
      </c>
      <c r="H2549" s="631" t="s">
        <v>3298</v>
      </c>
      <c r="I2549" s="631" t="s">
        <v>12276</v>
      </c>
      <c r="J2549" s="631" t="s">
        <v>4720</v>
      </c>
      <c r="K2549" s="559"/>
    </row>
    <row r="2550" spans="4:11" ht="16.5" customHeight="1">
      <c r="D2550" s="339"/>
      <c r="F2550" s="559"/>
      <c r="G2550" s="631" t="s">
        <v>57</v>
      </c>
      <c r="H2550" s="631" t="s">
        <v>4755</v>
      </c>
      <c r="I2550" s="631" t="s">
        <v>14156</v>
      </c>
      <c r="J2550" s="631" t="s">
        <v>4720</v>
      </c>
      <c r="K2550" s="559"/>
    </row>
    <row r="2551" spans="4:11" ht="16.5" customHeight="1">
      <c r="D2551" s="339"/>
      <c r="F2551" s="559"/>
      <c r="G2551" s="631" t="s">
        <v>57</v>
      </c>
      <c r="H2551" s="631" t="s">
        <v>4756</v>
      </c>
      <c r="I2551" s="631" t="s">
        <v>14157</v>
      </c>
      <c r="J2551" s="631" t="s">
        <v>4720</v>
      </c>
      <c r="K2551" s="559"/>
    </row>
    <row r="2552" spans="4:11" ht="16.5" customHeight="1">
      <c r="D2552" s="339"/>
      <c r="F2552" s="559"/>
      <c r="G2552" s="631" t="s">
        <v>57</v>
      </c>
      <c r="H2552" s="631" t="s">
        <v>3299</v>
      </c>
      <c r="I2552" s="631" t="s">
        <v>12277</v>
      </c>
      <c r="J2552" s="631" t="s">
        <v>4720</v>
      </c>
      <c r="K2552" s="559"/>
    </row>
    <row r="2553" spans="4:11" ht="16.5" customHeight="1">
      <c r="D2553" s="339"/>
      <c r="F2553" s="559"/>
      <c r="G2553" s="631" t="s">
        <v>57</v>
      </c>
      <c r="H2553" s="631" t="s">
        <v>3301</v>
      </c>
      <c r="I2553" s="631" t="s">
        <v>12278</v>
      </c>
      <c r="J2553" s="631" t="s">
        <v>4720</v>
      </c>
      <c r="K2553" s="559"/>
    </row>
    <row r="2554" spans="4:11" ht="16.5" customHeight="1">
      <c r="D2554" s="339"/>
      <c r="F2554" s="559"/>
      <c r="G2554" s="631" t="s">
        <v>57</v>
      </c>
      <c r="H2554" s="631" t="s">
        <v>3277</v>
      </c>
      <c r="I2554" s="631" t="s">
        <v>7443</v>
      </c>
      <c r="J2554" s="631" t="s">
        <v>4757</v>
      </c>
      <c r="K2554" s="559"/>
    </row>
    <row r="2555" spans="4:11">
      <c r="D2555" s="339"/>
      <c r="F2555" s="559"/>
      <c r="G2555" s="631" t="s">
        <v>57</v>
      </c>
      <c r="H2555" s="631" t="s">
        <v>3279</v>
      </c>
      <c r="I2555" s="631" t="s">
        <v>7445</v>
      </c>
      <c r="J2555" s="631" t="s">
        <v>4757</v>
      </c>
      <c r="K2555" s="559"/>
    </row>
    <row r="2556" spans="4:11">
      <c r="D2556" s="339"/>
      <c r="F2556" s="559"/>
      <c r="G2556" s="631" t="s">
        <v>57</v>
      </c>
      <c r="H2556" s="631" t="s">
        <v>3302</v>
      </c>
      <c r="I2556" s="631" t="s">
        <v>7446</v>
      </c>
      <c r="J2556" s="631" t="s">
        <v>4757</v>
      </c>
      <c r="K2556" s="559"/>
    </row>
    <row r="2557" spans="4:11">
      <c r="D2557" s="339"/>
      <c r="F2557" s="559"/>
      <c r="G2557" s="632" t="s">
        <v>57</v>
      </c>
      <c r="H2557" s="633" t="s">
        <v>4758</v>
      </c>
      <c r="I2557" s="632" t="s">
        <v>14158</v>
      </c>
      <c r="J2557" s="632" t="s">
        <v>2133</v>
      </c>
      <c r="K2557" s="559"/>
    </row>
    <row r="2558" spans="4:11">
      <c r="D2558" s="339"/>
      <c r="F2558" s="559"/>
      <c r="G2558" s="632" t="s">
        <v>57</v>
      </c>
      <c r="H2558" s="633" t="s">
        <v>4759</v>
      </c>
      <c r="I2558" s="632" t="s">
        <v>14159</v>
      </c>
      <c r="J2558" s="632" t="s">
        <v>2133</v>
      </c>
      <c r="K2558" s="559"/>
    </row>
    <row r="2559" spans="4:11">
      <c r="D2559" s="339"/>
      <c r="F2559" s="559"/>
      <c r="G2559" s="632" t="s">
        <v>57</v>
      </c>
      <c r="H2559" s="633" t="s">
        <v>4760</v>
      </c>
      <c r="I2559" s="632" t="s">
        <v>14160</v>
      </c>
      <c r="J2559" s="632" t="s">
        <v>2133</v>
      </c>
      <c r="K2559" s="559"/>
    </row>
    <row r="2560" spans="4:11">
      <c r="D2560" s="339"/>
      <c r="F2560" s="559"/>
      <c r="G2560" s="632" t="s">
        <v>57</v>
      </c>
      <c r="H2560" s="633" t="s">
        <v>4761</v>
      </c>
      <c r="I2560" s="632" t="s">
        <v>14161</v>
      </c>
      <c r="J2560" s="632" t="s">
        <v>2133</v>
      </c>
      <c r="K2560" s="559"/>
    </row>
    <row r="2561" spans="4:11">
      <c r="D2561" s="339"/>
      <c r="F2561" s="559"/>
      <c r="G2561" s="632" t="s">
        <v>57</v>
      </c>
      <c r="H2561" s="633" t="s">
        <v>4762</v>
      </c>
      <c r="I2561" s="632" t="s">
        <v>14162</v>
      </c>
      <c r="J2561" s="632" t="s">
        <v>2133</v>
      </c>
      <c r="K2561" s="559"/>
    </row>
    <row r="2562" spans="4:11">
      <c r="D2562" s="339"/>
      <c r="F2562" s="559"/>
      <c r="G2562" s="632" t="s">
        <v>57</v>
      </c>
      <c r="H2562" s="633" t="s">
        <v>4763</v>
      </c>
      <c r="I2562" s="632" t="s">
        <v>14163</v>
      </c>
      <c r="J2562" s="632" t="s">
        <v>2133</v>
      </c>
      <c r="K2562" s="559"/>
    </row>
    <row r="2563" spans="4:11">
      <c r="D2563" s="339"/>
      <c r="F2563" s="559"/>
      <c r="G2563" s="632" t="s">
        <v>57</v>
      </c>
      <c r="H2563" s="633" t="s">
        <v>4764</v>
      </c>
      <c r="I2563" s="632" t="s">
        <v>14164</v>
      </c>
      <c r="J2563" s="632" t="s">
        <v>2133</v>
      </c>
      <c r="K2563" s="559"/>
    </row>
    <row r="2564" spans="4:11">
      <c r="D2564" s="339"/>
      <c r="F2564" s="559"/>
      <c r="G2564" s="632" t="s">
        <v>57</v>
      </c>
      <c r="H2564" s="633" t="s">
        <v>4765</v>
      </c>
      <c r="I2564" s="632" t="s">
        <v>14165</v>
      </c>
      <c r="J2564" s="632" t="s">
        <v>2133</v>
      </c>
      <c r="K2564" s="559"/>
    </row>
    <row r="2565" spans="4:11">
      <c r="D2565" s="339"/>
      <c r="F2565" s="559"/>
      <c r="G2565" s="632" t="s">
        <v>57</v>
      </c>
      <c r="H2565" s="633" t="s">
        <v>4766</v>
      </c>
      <c r="I2565" s="632" t="s">
        <v>14166</v>
      </c>
      <c r="J2565" s="632" t="s">
        <v>2133</v>
      </c>
      <c r="K2565" s="559"/>
    </row>
    <row r="2566" spans="4:11">
      <c r="D2566" s="339"/>
      <c r="F2566" s="559"/>
      <c r="G2566" s="632" t="s">
        <v>57</v>
      </c>
      <c r="H2566" s="633" t="s">
        <v>4767</v>
      </c>
      <c r="I2566" s="632" t="s">
        <v>14167</v>
      </c>
      <c r="J2566" s="632" t="s">
        <v>2133</v>
      </c>
      <c r="K2566" s="559"/>
    </row>
    <row r="2567" spans="4:11">
      <c r="D2567" s="339"/>
      <c r="F2567" s="559"/>
      <c r="G2567" s="632" t="s">
        <v>57</v>
      </c>
      <c r="H2567" s="633" t="s">
        <v>4768</v>
      </c>
      <c r="I2567" s="632" t="s">
        <v>14168</v>
      </c>
      <c r="J2567" s="632" t="s">
        <v>2133</v>
      </c>
      <c r="K2567" s="559"/>
    </row>
    <row r="2568" spans="4:11">
      <c r="D2568" s="339"/>
      <c r="F2568" s="559"/>
      <c r="G2568" s="632" t="s">
        <v>57</v>
      </c>
      <c r="H2568" s="633" t="s">
        <v>4769</v>
      </c>
      <c r="I2568" s="632" t="s">
        <v>14169</v>
      </c>
      <c r="J2568" s="632" t="s">
        <v>2133</v>
      </c>
      <c r="K2568" s="559"/>
    </row>
    <row r="2569" spans="4:11">
      <c r="D2569" s="339"/>
      <c r="F2569" s="559"/>
      <c r="G2569" s="632" t="s">
        <v>57</v>
      </c>
      <c r="H2569" s="633" t="s">
        <v>4770</v>
      </c>
      <c r="I2569" s="632" t="s">
        <v>14170</v>
      </c>
      <c r="J2569" s="632" t="s">
        <v>2133</v>
      </c>
      <c r="K2569" s="559"/>
    </row>
    <row r="2570" spans="4:11">
      <c r="D2570" s="339"/>
      <c r="F2570" s="559"/>
      <c r="G2570" s="632" t="s">
        <v>57</v>
      </c>
      <c r="H2570" s="633" t="s">
        <v>4771</v>
      </c>
      <c r="I2570" s="632" t="s">
        <v>14171</v>
      </c>
      <c r="J2570" s="632" t="s">
        <v>2133</v>
      </c>
      <c r="K2570" s="559"/>
    </row>
    <row r="2571" spans="4:11">
      <c r="D2571" s="339"/>
      <c r="F2571" s="559"/>
      <c r="G2571" s="632" t="s">
        <v>57</v>
      </c>
      <c r="H2571" s="633" t="s">
        <v>4772</v>
      </c>
      <c r="I2571" s="632" t="s">
        <v>14172</v>
      </c>
      <c r="J2571" s="632" t="s">
        <v>2133</v>
      </c>
      <c r="K2571" s="559"/>
    </row>
    <row r="2572" spans="4:11">
      <c r="D2572" s="339"/>
      <c r="F2572" s="559"/>
      <c r="G2572" s="632" t="s">
        <v>57</v>
      </c>
      <c r="H2572" s="633" t="s">
        <v>4773</v>
      </c>
      <c r="I2572" s="632" t="s">
        <v>14173</v>
      </c>
      <c r="J2572" s="632" t="s">
        <v>2133</v>
      </c>
      <c r="K2572" s="559"/>
    </row>
    <row r="2573" spans="4:11">
      <c r="D2573" s="339"/>
      <c r="F2573" s="559"/>
      <c r="G2573" s="632" t="s">
        <v>57</v>
      </c>
      <c r="H2573" s="633" t="s">
        <v>4774</v>
      </c>
      <c r="I2573" s="632" t="s">
        <v>14174</v>
      </c>
      <c r="J2573" s="632" t="s">
        <v>2133</v>
      </c>
      <c r="K2573" s="559"/>
    </row>
    <row r="2574" spans="4:11">
      <c r="D2574" s="339"/>
      <c r="F2574" s="559"/>
      <c r="G2574" s="632" t="s">
        <v>57</v>
      </c>
      <c r="H2574" s="633" t="s">
        <v>4775</v>
      </c>
      <c r="I2574" s="632" t="s">
        <v>14175</v>
      </c>
      <c r="J2574" s="632" t="s">
        <v>2133</v>
      </c>
      <c r="K2574" s="559"/>
    </row>
    <row r="2575" spans="4:11">
      <c r="D2575" s="339"/>
      <c r="F2575" s="559"/>
      <c r="G2575" s="632" t="s">
        <v>57</v>
      </c>
      <c r="H2575" s="633" t="s">
        <v>4776</v>
      </c>
      <c r="I2575" s="632" t="s">
        <v>14176</v>
      </c>
      <c r="J2575" s="632" t="s">
        <v>2133</v>
      </c>
      <c r="K2575" s="559"/>
    </row>
    <row r="2576" spans="4:11">
      <c r="D2576" s="339"/>
      <c r="F2576" s="559"/>
      <c r="G2576" s="632" t="s">
        <v>57</v>
      </c>
      <c r="H2576" s="633" t="s">
        <v>4777</v>
      </c>
      <c r="I2576" s="632" t="s">
        <v>14177</v>
      </c>
      <c r="J2576" s="632" t="s">
        <v>2133</v>
      </c>
      <c r="K2576" s="559"/>
    </row>
    <row r="2577" spans="4:11">
      <c r="D2577" s="339"/>
      <c r="F2577" s="559"/>
      <c r="G2577" s="632" t="s">
        <v>57</v>
      </c>
      <c r="H2577" s="633" t="s">
        <v>4778</v>
      </c>
      <c r="I2577" s="632" t="s">
        <v>14178</v>
      </c>
      <c r="J2577" s="632" t="s">
        <v>2133</v>
      </c>
      <c r="K2577" s="559"/>
    </row>
    <row r="2578" spans="4:11">
      <c r="D2578" s="339"/>
      <c r="F2578" s="559"/>
      <c r="G2578" s="632" t="s">
        <v>57</v>
      </c>
      <c r="H2578" s="633" t="s">
        <v>4779</v>
      </c>
      <c r="I2578" s="632" t="s">
        <v>14179</v>
      </c>
      <c r="J2578" s="632" t="s">
        <v>2133</v>
      </c>
      <c r="K2578" s="559"/>
    </row>
    <row r="2579" spans="4:11">
      <c r="D2579" s="339"/>
      <c r="F2579" s="559"/>
      <c r="G2579" s="632" t="s">
        <v>57</v>
      </c>
      <c r="H2579" s="633" t="s">
        <v>4780</v>
      </c>
      <c r="I2579" s="632" t="s">
        <v>14180</v>
      </c>
      <c r="J2579" s="632" t="s">
        <v>2133</v>
      </c>
      <c r="K2579" s="559"/>
    </row>
    <row r="2580" spans="4:11">
      <c r="D2580" s="339"/>
      <c r="F2580" s="559"/>
      <c r="G2580" s="632" t="s">
        <v>57</v>
      </c>
      <c r="H2580" s="633" t="s">
        <v>4781</v>
      </c>
      <c r="I2580" s="632" t="s">
        <v>14181</v>
      </c>
      <c r="J2580" s="632" t="s">
        <v>2133</v>
      </c>
      <c r="K2580" s="559"/>
    </row>
    <row r="2581" spans="4:11">
      <c r="D2581" s="339"/>
      <c r="F2581" s="559"/>
      <c r="G2581" s="632" t="s">
        <v>57</v>
      </c>
      <c r="H2581" s="633" t="s">
        <v>4782</v>
      </c>
      <c r="I2581" s="632" t="s">
        <v>14182</v>
      </c>
      <c r="J2581" s="632" t="s">
        <v>2133</v>
      </c>
      <c r="K2581" s="559"/>
    </row>
    <row r="2582" spans="4:11">
      <c r="D2582" s="339"/>
      <c r="F2582" s="559"/>
      <c r="G2582" s="632" t="s">
        <v>57</v>
      </c>
      <c r="H2582" s="633" t="s">
        <v>4783</v>
      </c>
      <c r="I2582" s="632" t="s">
        <v>14183</v>
      </c>
      <c r="J2582" s="632" t="s">
        <v>2133</v>
      </c>
      <c r="K2582" s="559"/>
    </row>
    <row r="2583" spans="4:11">
      <c r="D2583" s="339"/>
      <c r="F2583" s="559"/>
      <c r="G2583" s="632" t="s">
        <v>57</v>
      </c>
      <c r="H2583" s="633" t="s">
        <v>4784</v>
      </c>
      <c r="I2583" s="632" t="s">
        <v>14184</v>
      </c>
      <c r="J2583" s="632" t="s">
        <v>2133</v>
      </c>
      <c r="K2583" s="559"/>
    </row>
    <row r="2584" spans="4:11">
      <c r="D2584" s="339"/>
      <c r="F2584" s="559"/>
      <c r="G2584" s="632" t="s">
        <v>57</v>
      </c>
      <c r="H2584" s="633" t="s">
        <v>4785</v>
      </c>
      <c r="I2584" s="632" t="s">
        <v>14185</v>
      </c>
      <c r="J2584" s="632" t="s">
        <v>2133</v>
      </c>
      <c r="K2584" s="559"/>
    </row>
    <row r="2585" spans="4:11">
      <c r="D2585" s="339"/>
      <c r="F2585" s="559"/>
      <c r="G2585" s="632" t="s">
        <v>57</v>
      </c>
      <c r="H2585" s="633" t="s">
        <v>4786</v>
      </c>
      <c r="I2585" s="632" t="s">
        <v>14186</v>
      </c>
      <c r="J2585" s="632" t="s">
        <v>2133</v>
      </c>
      <c r="K2585" s="559"/>
    </row>
    <row r="2586" spans="4:11">
      <c r="D2586" s="339"/>
      <c r="F2586" s="559"/>
      <c r="G2586" s="632" t="s">
        <v>57</v>
      </c>
      <c r="H2586" s="633" t="s">
        <v>4787</v>
      </c>
      <c r="I2586" s="632" t="s">
        <v>14187</v>
      </c>
      <c r="J2586" s="632" t="s">
        <v>2133</v>
      </c>
      <c r="K2586" s="559"/>
    </row>
    <row r="2587" spans="4:11">
      <c r="D2587" s="339"/>
      <c r="F2587" s="559"/>
      <c r="G2587" s="487" t="s">
        <v>57</v>
      </c>
      <c r="H2587" s="487" t="s">
        <v>3622</v>
      </c>
      <c r="I2587" s="632" t="s">
        <v>12445</v>
      </c>
      <c r="J2587" s="487" t="s">
        <v>14309</v>
      </c>
      <c r="K2587" s="559"/>
    </row>
    <row r="2588" spans="4:11">
      <c r="D2588" s="339"/>
      <c r="F2588" s="559"/>
      <c r="G2588" s="471" t="s">
        <v>57</v>
      </c>
      <c r="H2588" s="471" t="s">
        <v>14271</v>
      </c>
      <c r="I2588" s="746" t="s">
        <v>14270</v>
      </c>
      <c r="J2588" s="471" t="s">
        <v>14309</v>
      </c>
      <c r="K2588" s="559"/>
    </row>
    <row r="2589" spans="4:11">
      <c r="D2589" s="339"/>
      <c r="F2589" s="559"/>
      <c r="G2589" s="471" t="s">
        <v>57</v>
      </c>
      <c r="H2589" s="471" t="s">
        <v>14272</v>
      </c>
      <c r="I2589" s="746" t="s">
        <v>14276</v>
      </c>
      <c r="J2589" s="471" t="s">
        <v>14309</v>
      </c>
      <c r="K2589" s="559"/>
    </row>
    <row r="2590" spans="4:11">
      <c r="D2590" s="339"/>
      <c r="F2590" s="559"/>
      <c r="G2590" s="471" t="s">
        <v>57</v>
      </c>
      <c r="H2590" s="471" t="s">
        <v>14273</v>
      </c>
      <c r="I2590" s="746" t="s">
        <v>14277</v>
      </c>
      <c r="J2590" s="471" t="s">
        <v>14309</v>
      </c>
      <c r="K2590" s="559"/>
    </row>
    <row r="2591" spans="4:11">
      <c r="D2591" s="339"/>
      <c r="F2591" s="559"/>
      <c r="G2591" s="471" t="s">
        <v>57</v>
      </c>
      <c r="H2591" s="471" t="s">
        <v>14274</v>
      </c>
      <c r="I2591" s="746" t="s">
        <v>14278</v>
      </c>
      <c r="J2591" s="471" t="s">
        <v>14309</v>
      </c>
      <c r="K2591" s="559"/>
    </row>
    <row r="2592" spans="4:11">
      <c r="D2592" s="339"/>
      <c r="F2592" s="559"/>
      <c r="G2592" s="471" t="s">
        <v>57</v>
      </c>
      <c r="H2592" s="471" t="s">
        <v>14275</v>
      </c>
      <c r="I2592" s="746" t="s">
        <v>14279</v>
      </c>
      <c r="J2592" s="471" t="s">
        <v>14309</v>
      </c>
      <c r="K2592" s="559"/>
    </row>
    <row r="2593" spans="4:11">
      <c r="D2593" s="339"/>
      <c r="F2593" s="559"/>
      <c r="G2593" s="471" t="s">
        <v>57</v>
      </c>
      <c r="H2593" s="471" t="s">
        <v>4788</v>
      </c>
      <c r="I2593" s="541" t="s">
        <v>12470</v>
      </c>
      <c r="J2593" s="471" t="s">
        <v>2133</v>
      </c>
      <c r="K2593" s="559"/>
    </row>
    <row r="2594" spans="4:11">
      <c r="D2594" s="339"/>
      <c r="F2594" s="559"/>
      <c r="G2594" s="471" t="s">
        <v>57</v>
      </c>
      <c r="H2594" s="471" t="s">
        <v>4789</v>
      </c>
      <c r="I2594" s="541" t="s">
        <v>12471</v>
      </c>
      <c r="J2594" s="471" t="s">
        <v>2133</v>
      </c>
      <c r="K2594" s="559"/>
    </row>
    <row r="2595" spans="4:11">
      <c r="D2595" s="339"/>
      <c r="F2595" s="559"/>
      <c r="G2595" s="471" t="s">
        <v>57</v>
      </c>
      <c r="H2595" s="471" t="s">
        <v>4790</v>
      </c>
      <c r="I2595" s="541" t="s">
        <v>12472</v>
      </c>
      <c r="J2595" s="471" t="s">
        <v>2133</v>
      </c>
      <c r="K2595" s="559"/>
    </row>
    <row r="2596" spans="4:11">
      <c r="D2596" s="339"/>
      <c r="F2596" s="559"/>
      <c r="G2596" s="471" t="s">
        <v>57</v>
      </c>
      <c r="H2596" s="471" t="s">
        <v>4791</v>
      </c>
      <c r="I2596" s="541" t="s">
        <v>14188</v>
      </c>
      <c r="J2596" s="471" t="s">
        <v>2133</v>
      </c>
      <c r="K2596" s="559"/>
    </row>
    <row r="2597" spans="4:11">
      <c r="D2597" s="339"/>
      <c r="F2597" s="559"/>
      <c r="G2597" s="471" t="s">
        <v>57</v>
      </c>
      <c r="H2597" s="471" t="s">
        <v>4792</v>
      </c>
      <c r="I2597" s="541" t="s">
        <v>14189</v>
      </c>
      <c r="J2597" s="471" t="s">
        <v>2133</v>
      </c>
      <c r="K2597" s="559"/>
    </row>
    <row r="2598" spans="4:11">
      <c r="D2598" s="339"/>
      <c r="F2598" s="559"/>
      <c r="G2598" s="471" t="s">
        <v>57</v>
      </c>
      <c r="H2598" s="471" t="s">
        <v>4793</v>
      </c>
      <c r="I2598" s="541" t="s">
        <v>14190</v>
      </c>
      <c r="J2598" s="471" t="s">
        <v>2133</v>
      </c>
      <c r="K2598" s="559"/>
    </row>
    <row r="2599" spans="4:11">
      <c r="D2599" s="339"/>
      <c r="F2599" s="559"/>
      <c r="G2599" s="471" t="s">
        <v>57</v>
      </c>
      <c r="H2599" s="471" t="s">
        <v>4794</v>
      </c>
      <c r="I2599" s="541" t="s">
        <v>14191</v>
      </c>
      <c r="J2599" s="471" t="s">
        <v>2133</v>
      </c>
      <c r="K2599" s="559"/>
    </row>
    <row r="2600" spans="4:11">
      <c r="D2600" s="339"/>
      <c r="F2600" s="559"/>
      <c r="G2600" s="471" t="s">
        <v>57</v>
      </c>
      <c r="H2600" s="471" t="s">
        <v>4795</v>
      </c>
      <c r="I2600" s="541" t="s">
        <v>14192</v>
      </c>
      <c r="J2600" s="471" t="s">
        <v>2133</v>
      </c>
      <c r="K2600" s="559"/>
    </row>
    <row r="2601" spans="4:11">
      <c r="D2601" s="339"/>
      <c r="F2601" s="559"/>
      <c r="G2601" s="471" t="s">
        <v>57</v>
      </c>
      <c r="H2601" s="471" t="s">
        <v>4796</v>
      </c>
      <c r="I2601" s="541" t="s">
        <v>14193</v>
      </c>
      <c r="J2601" s="471" t="s">
        <v>2133</v>
      </c>
      <c r="K2601" s="559"/>
    </row>
    <row r="2602" spans="4:11">
      <c r="D2602" s="339"/>
      <c r="F2602" s="559"/>
      <c r="G2602" s="471" t="s">
        <v>57</v>
      </c>
      <c r="H2602" s="471" t="s">
        <v>4797</v>
      </c>
      <c r="I2602" s="541" t="s">
        <v>14194</v>
      </c>
      <c r="J2602" s="471" t="s">
        <v>2133</v>
      </c>
      <c r="K2602" s="559"/>
    </row>
    <row r="2603" spans="4:11">
      <c r="D2603" s="339"/>
      <c r="F2603" s="559"/>
      <c r="G2603" s="471" t="s">
        <v>57</v>
      </c>
      <c r="H2603" s="471" t="s">
        <v>4798</v>
      </c>
      <c r="I2603" s="541" t="s">
        <v>14195</v>
      </c>
      <c r="J2603" s="471" t="s">
        <v>2133</v>
      </c>
      <c r="K2603" s="559"/>
    </row>
    <row r="2604" spans="4:11">
      <c r="D2604" s="339"/>
      <c r="F2604" s="559"/>
      <c r="G2604" s="471" t="s">
        <v>57</v>
      </c>
      <c r="H2604" s="471" t="s">
        <v>4799</v>
      </c>
      <c r="I2604" s="541" t="s">
        <v>14196</v>
      </c>
      <c r="J2604" s="471" t="s">
        <v>2133</v>
      </c>
      <c r="K2604" s="559"/>
    </row>
    <row r="2605" spans="4:11">
      <c r="D2605" s="339"/>
      <c r="F2605" s="559"/>
      <c r="G2605" s="471" t="s">
        <v>57</v>
      </c>
      <c r="H2605" s="471" t="s">
        <v>4800</v>
      </c>
      <c r="I2605" s="541" t="s">
        <v>14197</v>
      </c>
      <c r="J2605" s="471" t="s">
        <v>2133</v>
      </c>
      <c r="K2605" s="559"/>
    </row>
    <row r="2606" spans="4:11">
      <c r="D2606" s="339"/>
      <c r="F2606" s="559"/>
      <c r="G2606" s="471" t="s">
        <v>57</v>
      </c>
      <c r="H2606" s="471" t="s">
        <v>4801</v>
      </c>
      <c r="I2606" s="541" t="s">
        <v>14198</v>
      </c>
      <c r="J2606" s="471" t="s">
        <v>2133</v>
      </c>
      <c r="K2606" s="559"/>
    </row>
    <row r="2607" spans="4:11">
      <c r="D2607" s="339"/>
      <c r="F2607" s="559"/>
      <c r="G2607" s="471" t="s">
        <v>57</v>
      </c>
      <c r="H2607" s="471" t="s">
        <v>4802</v>
      </c>
      <c r="I2607" s="541" t="s">
        <v>14199</v>
      </c>
      <c r="J2607" s="471" t="s">
        <v>2133</v>
      </c>
      <c r="K2607" s="559"/>
    </row>
    <row r="2608" spans="4:11">
      <c r="D2608" s="339"/>
      <c r="F2608" s="559"/>
      <c r="G2608" s="471" t="s">
        <v>57</v>
      </c>
      <c r="H2608" s="471" t="s">
        <v>4803</v>
      </c>
      <c r="I2608" s="541" t="s">
        <v>14200</v>
      </c>
      <c r="J2608" s="471" t="s">
        <v>2133</v>
      </c>
      <c r="K2608" s="559"/>
    </row>
    <row r="2609" spans="4:11">
      <c r="D2609" s="339"/>
      <c r="F2609" s="559"/>
      <c r="G2609" s="471" t="s">
        <v>57</v>
      </c>
      <c r="H2609" s="471" t="s">
        <v>4804</v>
      </c>
      <c r="I2609" s="541" t="s">
        <v>14201</v>
      </c>
      <c r="J2609" s="471" t="s">
        <v>2133</v>
      </c>
      <c r="K2609" s="559"/>
    </row>
    <row r="2610" spans="4:11">
      <c r="D2610" s="339"/>
      <c r="F2610" s="559"/>
      <c r="G2610" s="471" t="s">
        <v>57</v>
      </c>
      <c r="H2610" s="471" t="s">
        <v>4805</v>
      </c>
      <c r="I2610" s="541" t="s">
        <v>14202</v>
      </c>
      <c r="J2610" s="471" t="s">
        <v>2133</v>
      </c>
      <c r="K2610" s="559"/>
    </row>
    <row r="2611" spans="4:11">
      <c r="D2611" s="339"/>
      <c r="F2611" s="559"/>
      <c r="G2611" s="471" t="s">
        <v>57</v>
      </c>
      <c r="H2611" s="471" t="s">
        <v>4806</v>
      </c>
      <c r="I2611" s="541" t="s">
        <v>14203</v>
      </c>
      <c r="J2611" s="471" t="s">
        <v>2133</v>
      </c>
      <c r="K2611" s="559"/>
    </row>
    <row r="2612" spans="4:11">
      <c r="D2612" s="339"/>
      <c r="F2612" s="559"/>
      <c r="G2612" s="471" t="s">
        <v>57</v>
      </c>
      <c r="H2612" s="471" t="s">
        <v>4807</v>
      </c>
      <c r="I2612" s="541" t="s">
        <v>14204</v>
      </c>
      <c r="J2612" s="471" t="s">
        <v>2133</v>
      </c>
      <c r="K2612" s="559"/>
    </row>
    <row r="2613" spans="4:11">
      <c r="D2613" s="339"/>
      <c r="F2613" s="559"/>
      <c r="G2613" s="471" t="s">
        <v>57</v>
      </c>
      <c r="H2613" s="471" t="s">
        <v>4808</v>
      </c>
      <c r="I2613" s="541" t="s">
        <v>14205</v>
      </c>
      <c r="J2613" s="471" t="s">
        <v>2133</v>
      </c>
      <c r="K2613" s="559"/>
    </row>
    <row r="2614" spans="4:11">
      <c r="D2614" s="339"/>
      <c r="F2614" s="559"/>
      <c r="G2614" s="471" t="s">
        <v>57</v>
      </c>
      <c r="H2614" s="471" t="s">
        <v>4809</v>
      </c>
      <c r="I2614" s="541" t="s">
        <v>14206</v>
      </c>
      <c r="J2614" s="471" t="s">
        <v>2133</v>
      </c>
      <c r="K2614" s="559"/>
    </row>
    <row r="2615" spans="4:11">
      <c r="D2615" s="339"/>
      <c r="F2615" s="559"/>
      <c r="G2615" s="471" t="s">
        <v>57</v>
      </c>
      <c r="H2615" s="471" t="s">
        <v>4810</v>
      </c>
      <c r="I2615" s="541" t="s">
        <v>14207</v>
      </c>
      <c r="J2615" s="471" t="s">
        <v>2133</v>
      </c>
      <c r="K2615" s="559"/>
    </row>
    <row r="2616" spans="4:11">
      <c r="D2616" s="339"/>
      <c r="F2616" s="559"/>
      <c r="G2616" s="471" t="s">
        <v>57</v>
      </c>
      <c r="H2616" s="471" t="s">
        <v>3624</v>
      </c>
      <c r="I2616" s="541" t="s">
        <v>12446</v>
      </c>
      <c r="J2616" s="471" t="s">
        <v>14309</v>
      </c>
      <c r="K2616" s="559"/>
    </row>
    <row r="2617" spans="4:11">
      <c r="D2617" s="339"/>
      <c r="F2617" s="559"/>
      <c r="G2617" s="471" t="s">
        <v>57</v>
      </c>
      <c r="H2617" s="471" t="s">
        <v>3626</v>
      </c>
      <c r="I2617" s="541" t="s">
        <v>12447</v>
      </c>
      <c r="J2617" s="471" t="s">
        <v>14309</v>
      </c>
      <c r="K2617" s="559"/>
    </row>
    <row r="2618" spans="4:11">
      <c r="D2618" s="339"/>
      <c r="F2618" s="559"/>
      <c r="G2618" s="471" t="s">
        <v>57</v>
      </c>
      <c r="H2618" s="471" t="s">
        <v>3628</v>
      </c>
      <c r="I2618" s="541" t="s">
        <v>12448</v>
      </c>
      <c r="J2618" s="471" t="s">
        <v>14309</v>
      </c>
      <c r="K2618" s="559"/>
    </row>
    <row r="2619" spans="4:11">
      <c r="D2619" s="339"/>
      <c r="F2619" s="559"/>
      <c r="G2619" s="471" t="s">
        <v>57</v>
      </c>
      <c r="H2619" s="471" t="s">
        <v>3630</v>
      </c>
      <c r="I2619" s="541" t="s">
        <v>12449</v>
      </c>
      <c r="J2619" s="471" t="s">
        <v>14309</v>
      </c>
      <c r="K2619" s="559"/>
    </row>
    <row r="2620" spans="4:11">
      <c r="D2620" s="339"/>
      <c r="F2620" s="559"/>
      <c r="G2620" s="471" t="s">
        <v>57</v>
      </c>
      <c r="H2620" s="471" t="s">
        <v>3632</v>
      </c>
      <c r="I2620" s="541" t="s">
        <v>12450</v>
      </c>
      <c r="J2620" s="471" t="s">
        <v>14309</v>
      </c>
      <c r="K2620" s="559"/>
    </row>
    <row r="2621" spans="4:11">
      <c r="D2621" s="339"/>
      <c r="F2621" s="559"/>
      <c r="G2621" s="471" t="s">
        <v>57</v>
      </c>
      <c r="H2621" s="471" t="s">
        <v>3634</v>
      </c>
      <c r="I2621" s="541" t="s">
        <v>12451</v>
      </c>
      <c r="J2621" s="471" t="s">
        <v>14309</v>
      </c>
      <c r="K2621" s="559"/>
    </row>
    <row r="2622" spans="4:11">
      <c r="D2622" s="339"/>
      <c r="F2622" s="559"/>
      <c r="G2622" s="471" t="s">
        <v>57</v>
      </c>
      <c r="H2622" s="471" t="s">
        <v>3636</v>
      </c>
      <c r="I2622" s="541" t="s">
        <v>12452</v>
      </c>
      <c r="J2622" s="471" t="s">
        <v>14309</v>
      </c>
      <c r="K2622" s="559"/>
    </row>
    <row r="2623" spans="4:11">
      <c r="D2623" s="339"/>
      <c r="F2623" s="559"/>
      <c r="G2623" s="471" t="s">
        <v>57</v>
      </c>
      <c r="H2623" s="471" t="s">
        <v>3638</v>
      </c>
      <c r="I2623" s="541" t="s">
        <v>12453</v>
      </c>
      <c r="J2623" s="471" t="s">
        <v>14309</v>
      </c>
      <c r="K2623" s="559"/>
    </row>
    <row r="2624" spans="4:11">
      <c r="D2624" s="339"/>
      <c r="F2624" s="559"/>
      <c r="G2624" s="471" t="s">
        <v>57</v>
      </c>
      <c r="H2624" s="471" t="s">
        <v>3640</v>
      </c>
      <c r="I2624" s="541" t="s">
        <v>12454</v>
      </c>
      <c r="J2624" s="471" t="s">
        <v>14309</v>
      </c>
      <c r="K2624" s="559"/>
    </row>
    <row r="2625" spans="4:11">
      <c r="D2625" s="339"/>
      <c r="F2625" s="559"/>
      <c r="G2625" s="471" t="s">
        <v>57</v>
      </c>
      <c r="H2625" s="471" t="s">
        <v>3642</v>
      </c>
      <c r="I2625" s="541" t="s">
        <v>12455</v>
      </c>
      <c r="J2625" s="471" t="s">
        <v>14309</v>
      </c>
      <c r="K2625" s="559"/>
    </row>
    <row r="2626" spans="4:11">
      <c r="D2626" s="339"/>
      <c r="F2626" s="559"/>
      <c r="G2626" s="471" t="s">
        <v>57</v>
      </c>
      <c r="H2626" s="471" t="s">
        <v>3644</v>
      </c>
      <c r="I2626" s="541" t="s">
        <v>12456</v>
      </c>
      <c r="J2626" s="471" t="s">
        <v>14309</v>
      </c>
      <c r="K2626" s="559"/>
    </row>
    <row r="2627" spans="4:11">
      <c r="D2627" s="339"/>
      <c r="F2627" s="559"/>
      <c r="G2627" s="471" t="s">
        <v>57</v>
      </c>
      <c r="H2627" s="471" t="s">
        <v>3646</v>
      </c>
      <c r="I2627" s="541" t="s">
        <v>12457</v>
      </c>
      <c r="J2627" s="471" t="s">
        <v>14309</v>
      </c>
      <c r="K2627" s="559"/>
    </row>
    <row r="2628" spans="4:11">
      <c r="D2628" s="339"/>
      <c r="F2628" s="559"/>
      <c r="G2628" s="471" t="s">
        <v>57</v>
      </c>
      <c r="H2628" s="471" t="s">
        <v>3648</v>
      </c>
      <c r="I2628" s="541" t="s">
        <v>12458</v>
      </c>
      <c r="J2628" s="471" t="s">
        <v>14309</v>
      </c>
      <c r="K2628" s="559"/>
    </row>
    <row r="2629" spans="4:11">
      <c r="D2629" s="339"/>
      <c r="F2629" s="559"/>
      <c r="G2629" s="471" t="s">
        <v>57</v>
      </c>
      <c r="H2629" s="471" t="s">
        <v>3650</v>
      </c>
      <c r="I2629" s="541" t="s">
        <v>12459</v>
      </c>
      <c r="J2629" s="471" t="s">
        <v>14309</v>
      </c>
      <c r="K2629" s="559"/>
    </row>
    <row r="2630" spans="4:11">
      <c r="D2630" s="339"/>
      <c r="F2630" s="559"/>
      <c r="G2630" s="471" t="s">
        <v>57</v>
      </c>
      <c r="H2630" s="471" t="s">
        <v>3652</v>
      </c>
      <c r="I2630" s="541" t="s">
        <v>12460</v>
      </c>
      <c r="J2630" s="471" t="s">
        <v>14309</v>
      </c>
      <c r="K2630" s="559"/>
    </row>
    <row r="2631" spans="4:11">
      <c r="D2631" s="339"/>
      <c r="F2631" s="559"/>
      <c r="G2631" s="471" t="s">
        <v>57</v>
      </c>
      <c r="H2631" s="471" t="s">
        <v>3654</v>
      </c>
      <c r="I2631" s="541" t="s">
        <v>12461</v>
      </c>
      <c r="J2631" s="471" t="s">
        <v>14309</v>
      </c>
      <c r="K2631" s="559"/>
    </row>
    <row r="2632" spans="4:11">
      <c r="D2632" s="339"/>
      <c r="F2632" s="559"/>
      <c r="G2632" s="471" t="s">
        <v>57</v>
      </c>
      <c r="H2632" s="471" t="s">
        <v>3656</v>
      </c>
      <c r="I2632" s="541" t="s">
        <v>12462</v>
      </c>
      <c r="J2632" s="471" t="s">
        <v>14309</v>
      </c>
      <c r="K2632" s="559"/>
    </row>
    <row r="2633" spans="4:11">
      <c r="D2633" s="339"/>
      <c r="F2633" s="559"/>
      <c r="G2633" s="471" t="s">
        <v>57</v>
      </c>
      <c r="H2633" s="471" t="s">
        <v>3658</v>
      </c>
      <c r="I2633" s="541" t="s">
        <v>12463</v>
      </c>
      <c r="J2633" s="471" t="s">
        <v>14309</v>
      </c>
      <c r="K2633" s="559"/>
    </row>
    <row r="2634" spans="4:11">
      <c r="D2634" s="339"/>
      <c r="F2634" s="559"/>
      <c r="G2634" s="471" t="s">
        <v>57</v>
      </c>
      <c r="H2634" s="471" t="s">
        <v>3660</v>
      </c>
      <c r="I2634" s="541" t="s">
        <v>12464</v>
      </c>
      <c r="J2634" s="471" t="s">
        <v>14309</v>
      </c>
      <c r="K2634" s="559"/>
    </row>
    <row r="2635" spans="4:11">
      <c r="D2635" s="339"/>
      <c r="F2635" s="559"/>
      <c r="G2635" s="471" t="s">
        <v>57</v>
      </c>
      <c r="H2635" s="471" t="s">
        <v>3662</v>
      </c>
      <c r="I2635" s="541" t="s">
        <v>12465</v>
      </c>
      <c r="J2635" s="471" t="s">
        <v>14309</v>
      </c>
      <c r="K2635" s="559"/>
    </row>
    <row r="2636" spans="4:11">
      <c r="D2636" s="339"/>
      <c r="F2636" s="559"/>
      <c r="G2636" s="471" t="s">
        <v>57</v>
      </c>
      <c r="H2636" s="471" t="s">
        <v>3664</v>
      </c>
      <c r="I2636" s="541" t="s">
        <v>12466</v>
      </c>
      <c r="J2636" s="471" t="s">
        <v>14309</v>
      </c>
      <c r="K2636" s="559"/>
    </row>
    <row r="2637" spans="4:11">
      <c r="D2637" s="339"/>
      <c r="F2637" s="559"/>
      <c r="G2637" s="471" t="s">
        <v>57</v>
      </c>
      <c r="H2637" s="471" t="s">
        <v>3666</v>
      </c>
      <c r="I2637" s="541" t="s">
        <v>12467</v>
      </c>
      <c r="J2637" s="471" t="s">
        <v>14309</v>
      </c>
      <c r="K2637" s="559"/>
    </row>
    <row r="2638" spans="4:11">
      <c r="D2638" s="339"/>
      <c r="F2638" s="559"/>
      <c r="G2638" s="471" t="s">
        <v>57</v>
      </c>
      <c r="H2638" s="471" t="s">
        <v>3668</v>
      </c>
      <c r="I2638" s="541" t="s">
        <v>12468</v>
      </c>
      <c r="J2638" s="471" t="s">
        <v>14309</v>
      </c>
      <c r="K2638" s="559"/>
    </row>
    <row r="2639" spans="4:11">
      <c r="D2639" s="339"/>
      <c r="F2639" s="559"/>
      <c r="G2639" s="471" t="s">
        <v>57</v>
      </c>
      <c r="H2639" s="471" t="s">
        <v>3670</v>
      </c>
      <c r="I2639" s="541" t="s">
        <v>12469</v>
      </c>
      <c r="J2639" s="471" t="s">
        <v>14309</v>
      </c>
      <c r="K2639" s="559"/>
    </row>
    <row r="2640" spans="4:11">
      <c r="D2640" s="339"/>
      <c r="F2640" s="559"/>
      <c r="G2640" s="471" t="s">
        <v>57</v>
      </c>
      <c r="H2640" s="471" t="s">
        <v>11565</v>
      </c>
      <c r="I2640" s="541" t="s">
        <v>12504</v>
      </c>
      <c r="J2640" s="471" t="s">
        <v>14309</v>
      </c>
      <c r="K2640" s="559"/>
    </row>
    <row r="2641" spans="4:11">
      <c r="D2641" s="339"/>
      <c r="F2641" s="559"/>
      <c r="G2641" s="471" t="s">
        <v>57</v>
      </c>
      <c r="H2641" s="471" t="s">
        <v>11563</v>
      </c>
      <c r="I2641" s="541" t="s">
        <v>12505</v>
      </c>
      <c r="J2641" s="471" t="s">
        <v>14309</v>
      </c>
      <c r="K2641" s="559"/>
    </row>
    <row r="2642" spans="4:11">
      <c r="D2642" s="339"/>
      <c r="F2642" s="559"/>
      <c r="G2642" s="471" t="s">
        <v>57</v>
      </c>
      <c r="H2642" s="471" t="s">
        <v>11564</v>
      </c>
      <c r="I2642" s="541" t="s">
        <v>12506</v>
      </c>
      <c r="J2642" s="471" t="s">
        <v>14309</v>
      </c>
      <c r="K2642" s="559"/>
    </row>
    <row r="2643" spans="4:11">
      <c r="D2643" s="339"/>
      <c r="F2643" s="559"/>
      <c r="G2643" s="471" t="s">
        <v>57</v>
      </c>
      <c r="H2643" s="471" t="s">
        <v>11561</v>
      </c>
      <c r="I2643" s="541" t="s">
        <v>12507</v>
      </c>
      <c r="J2643" s="471" t="s">
        <v>14309</v>
      </c>
      <c r="K2643" s="559"/>
    </row>
    <row r="2644" spans="4:11">
      <c r="D2644" s="339"/>
      <c r="F2644" s="559"/>
      <c r="G2644" s="471" t="s">
        <v>57</v>
      </c>
      <c r="H2644" s="471" t="s">
        <v>11562</v>
      </c>
      <c r="I2644" s="541" t="s">
        <v>12508</v>
      </c>
      <c r="J2644" s="471" t="s">
        <v>14309</v>
      </c>
      <c r="K2644" s="559"/>
    </row>
    <row r="2645" spans="4:11">
      <c r="G2645" s="471" t="s">
        <v>57</v>
      </c>
      <c r="H2645" s="471" t="s">
        <v>282</v>
      </c>
      <c r="I2645" s="541" t="s">
        <v>14535</v>
      </c>
      <c r="J2645" s="471" t="s">
        <v>14309</v>
      </c>
    </row>
  </sheetData>
  <autoFilter ref="B3:S2644" xr:uid="{6E39EE9E-228B-4895-ACFB-62282C231BE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65C31-6648-40AB-9192-C51E56073C2C}">
  <sheetPr codeName="Sheet21">
    <tabColor rgb="FFFFC000"/>
    <pageSetUpPr fitToPage="1"/>
  </sheetPr>
  <dimension ref="A1:T765"/>
  <sheetViews>
    <sheetView showGridLines="0" zoomScale="60" zoomScaleNormal="60" workbookViewId="0">
      <pane ySplit="4" topLeftCell="A5" activePane="bottomLeft" state="frozen"/>
      <selection activeCell="M50" sqref="M50"/>
      <selection pane="bottomLeft"/>
    </sheetView>
  </sheetViews>
  <sheetFormatPr defaultColWidth="9.28515625" defaultRowHeight="15"/>
  <cols>
    <col min="1" max="1" width="2.5703125" style="340" customWidth="1"/>
    <col min="2" max="2" width="11.28515625" style="340" customWidth="1"/>
    <col min="3" max="3" width="16.5703125" style="340" customWidth="1"/>
    <col min="4" max="4" width="60.42578125" style="341" customWidth="1"/>
    <col min="5" max="5" width="5" style="342" customWidth="1"/>
    <col min="6" max="6" width="11.5703125" style="340" customWidth="1"/>
    <col min="7" max="7" width="12.42578125" style="340" customWidth="1"/>
    <col min="8" max="8" width="92.5703125" style="341" customWidth="1"/>
    <col min="9" max="9" width="3.28515625" style="340" customWidth="1"/>
    <col min="10" max="10" width="11.5703125" style="340" customWidth="1"/>
    <col min="11" max="11" width="8.7109375" style="340" customWidth="1"/>
    <col min="12" max="12" width="131.5703125" style="343" customWidth="1"/>
    <col min="13" max="13" width="2.42578125" style="340" customWidth="1"/>
    <col min="14" max="14" width="11.5703125" style="340" customWidth="1"/>
    <col min="15" max="15" width="17.28515625" style="340" customWidth="1"/>
    <col min="16" max="16" width="64.7109375" style="340" bestFit="1" customWidth="1"/>
    <col min="17" max="17" width="2.85546875" style="340" customWidth="1"/>
    <col min="18" max="18" width="11.28515625" style="420" customWidth="1"/>
    <col min="19" max="19" width="13.7109375" style="420" customWidth="1"/>
    <col min="20" max="20" width="47.140625" style="420" bestFit="1" customWidth="1"/>
    <col min="21" max="16384" width="9.28515625" style="340"/>
  </cols>
  <sheetData>
    <row r="1" spans="1:20" ht="26.65" customHeight="1">
      <c r="A1" s="634"/>
      <c r="B1" s="455" t="s">
        <v>4811</v>
      </c>
      <c r="C1" s="635"/>
      <c r="D1" s="636"/>
      <c r="E1" s="637"/>
      <c r="F1" s="635"/>
      <c r="G1" s="635"/>
      <c r="H1" s="359"/>
      <c r="I1" s="634"/>
      <c r="J1" s="634"/>
      <c r="K1" s="634"/>
      <c r="L1" s="603"/>
      <c r="M1" s="241"/>
      <c r="N1" s="634"/>
      <c r="O1" s="634"/>
      <c r="P1" s="634"/>
      <c r="Q1" s="634"/>
      <c r="R1" s="634"/>
      <c r="S1" s="634"/>
      <c r="T1" s="634"/>
    </row>
    <row r="2" spans="1:20" ht="18" customHeight="1">
      <c r="A2" s="164"/>
      <c r="B2" s="164"/>
      <c r="C2" s="634"/>
      <c r="D2" s="638"/>
      <c r="E2" s="639"/>
      <c r="F2" s="634"/>
      <c r="G2" s="634"/>
      <c r="H2" s="638"/>
      <c r="I2" s="634"/>
      <c r="J2" s="634"/>
      <c r="K2" s="634"/>
      <c r="L2" s="603"/>
      <c r="M2" s="634"/>
      <c r="N2" s="634"/>
      <c r="O2" s="634"/>
      <c r="P2" s="634"/>
      <c r="Q2" s="634"/>
      <c r="R2" s="634"/>
      <c r="S2" s="634"/>
      <c r="T2" s="634"/>
    </row>
    <row r="3" spans="1:20" ht="29.1" customHeight="1">
      <c r="A3" s="634"/>
      <c r="B3" s="1127" t="s">
        <v>507</v>
      </c>
      <c r="C3" s="1128"/>
      <c r="D3" s="1128"/>
      <c r="E3" s="639"/>
      <c r="F3" s="1125" t="s">
        <v>507</v>
      </c>
      <c r="G3" s="1126"/>
      <c r="H3" s="1126"/>
      <c r="I3" s="634"/>
      <c r="J3" s="1125" t="s">
        <v>507</v>
      </c>
      <c r="K3" s="1126"/>
      <c r="L3" s="1126"/>
      <c r="M3" s="634"/>
      <c r="N3" s="1125" t="s">
        <v>507</v>
      </c>
      <c r="O3" s="1126"/>
      <c r="P3" s="1126"/>
      <c r="Q3" s="634"/>
      <c r="R3" s="1125" t="s">
        <v>556</v>
      </c>
      <c r="S3" s="1126"/>
      <c r="T3" s="1126"/>
    </row>
    <row r="4" spans="1:20" s="341" customFormat="1" ht="63">
      <c r="A4" s="610"/>
      <c r="B4" s="34" t="s">
        <v>4812</v>
      </c>
      <c r="C4" s="34" t="s">
        <v>4813</v>
      </c>
      <c r="D4" s="543" t="s">
        <v>589</v>
      </c>
      <c r="E4" s="640"/>
      <c r="F4" s="34" t="s">
        <v>4812</v>
      </c>
      <c r="G4" s="34" t="s">
        <v>4814</v>
      </c>
      <c r="H4" s="34" t="s">
        <v>4815</v>
      </c>
      <c r="I4" s="165"/>
      <c r="J4" s="34" t="s">
        <v>4812</v>
      </c>
      <c r="K4" s="34" t="s">
        <v>2128</v>
      </c>
      <c r="L4" s="34" t="s">
        <v>4816</v>
      </c>
      <c r="M4" s="244"/>
      <c r="N4" s="277" t="s">
        <v>4812</v>
      </c>
      <c r="O4" s="277" t="s">
        <v>4817</v>
      </c>
      <c r="P4" s="277" t="s">
        <v>4818</v>
      </c>
      <c r="Q4" s="634"/>
      <c r="R4" s="474" t="s">
        <v>4812</v>
      </c>
      <c r="S4" s="474" t="s">
        <v>4819</v>
      </c>
      <c r="T4" s="474" t="s">
        <v>4820</v>
      </c>
    </row>
    <row r="5" spans="1:20" ht="30">
      <c r="A5" s="610"/>
      <c r="B5" s="641" t="s">
        <v>317</v>
      </c>
      <c r="C5" s="471" t="s">
        <v>4821</v>
      </c>
      <c r="D5" s="470" t="s">
        <v>4822</v>
      </c>
      <c r="E5" s="639"/>
      <c r="F5" s="519" t="s">
        <v>321</v>
      </c>
      <c r="G5" s="554" t="s">
        <v>4823</v>
      </c>
      <c r="H5" s="611" t="s">
        <v>4824</v>
      </c>
      <c r="I5" s="610"/>
      <c r="J5" s="520" t="s">
        <v>543</v>
      </c>
      <c r="K5" s="554" t="s">
        <v>4825</v>
      </c>
      <c r="L5" s="143" t="s">
        <v>4826</v>
      </c>
      <c r="M5" s="163"/>
      <c r="N5" s="520" t="s">
        <v>545</v>
      </c>
      <c r="O5" s="278" t="s">
        <v>4827</v>
      </c>
      <c r="P5" s="278" t="s">
        <v>4828</v>
      </c>
      <c r="Q5" s="638"/>
      <c r="R5" s="518" t="s">
        <v>547</v>
      </c>
      <c r="S5" s="502" t="s">
        <v>4829</v>
      </c>
      <c r="T5" s="502" t="s">
        <v>4830</v>
      </c>
    </row>
    <row r="6" spans="1:20">
      <c r="A6" s="610"/>
      <c r="B6" s="641" t="s">
        <v>317</v>
      </c>
      <c r="C6" s="471" t="s">
        <v>4831</v>
      </c>
      <c r="D6" s="470" t="s">
        <v>4832</v>
      </c>
      <c r="E6" s="639"/>
      <c r="F6" s="519" t="s">
        <v>321</v>
      </c>
      <c r="G6" s="554" t="s">
        <v>4833</v>
      </c>
      <c r="H6" s="611" t="s">
        <v>4834</v>
      </c>
      <c r="I6" s="610"/>
      <c r="J6" s="520" t="s">
        <v>543</v>
      </c>
      <c r="K6" s="554" t="s">
        <v>4835</v>
      </c>
      <c r="L6" s="143" t="s">
        <v>4836</v>
      </c>
      <c r="M6" s="634"/>
      <c r="N6" s="520" t="s">
        <v>545</v>
      </c>
      <c r="O6" s="278" t="s">
        <v>4837</v>
      </c>
      <c r="P6" s="278" t="s">
        <v>4838</v>
      </c>
      <c r="Q6" s="634"/>
      <c r="R6" s="518" t="s">
        <v>547</v>
      </c>
      <c r="S6" s="502" t="s">
        <v>4839</v>
      </c>
      <c r="T6" s="502" t="s">
        <v>4840</v>
      </c>
    </row>
    <row r="7" spans="1:20" ht="45">
      <c r="A7" s="610"/>
      <c r="B7" s="641" t="s">
        <v>317</v>
      </c>
      <c r="C7" s="471" t="s">
        <v>4841</v>
      </c>
      <c r="D7" s="470" t="s">
        <v>4842</v>
      </c>
      <c r="E7" s="639"/>
      <c r="F7" s="519" t="s">
        <v>321</v>
      </c>
      <c r="G7" s="554" t="s">
        <v>4843</v>
      </c>
      <c r="H7" s="611" t="s">
        <v>4844</v>
      </c>
      <c r="I7" s="610"/>
      <c r="J7" s="520" t="s">
        <v>543</v>
      </c>
      <c r="K7" s="554" t="s">
        <v>4845</v>
      </c>
      <c r="L7" s="143" t="s">
        <v>4846</v>
      </c>
      <c r="M7" s="634"/>
      <c r="N7" s="520" t="s">
        <v>545</v>
      </c>
      <c r="O7" s="278" t="s">
        <v>4847</v>
      </c>
      <c r="P7" s="278" t="s">
        <v>4848</v>
      </c>
      <c r="Q7" s="634"/>
      <c r="R7" s="518" t="s">
        <v>547</v>
      </c>
      <c r="S7" s="502" t="s">
        <v>4849</v>
      </c>
      <c r="T7" s="642" t="s">
        <v>4850</v>
      </c>
    </row>
    <row r="8" spans="1:20">
      <c r="A8" s="610"/>
      <c r="B8" s="641" t="s">
        <v>317</v>
      </c>
      <c r="C8" s="471" t="s">
        <v>4851</v>
      </c>
      <c r="D8" s="470" t="s">
        <v>4852</v>
      </c>
      <c r="E8" s="639"/>
      <c r="F8" s="519" t="s">
        <v>321</v>
      </c>
      <c r="G8" s="554" t="s">
        <v>4853</v>
      </c>
      <c r="H8" s="611" t="s">
        <v>4854</v>
      </c>
      <c r="I8" s="610"/>
      <c r="J8" s="520" t="s">
        <v>543</v>
      </c>
      <c r="K8" s="554" t="s">
        <v>4855</v>
      </c>
      <c r="L8" s="143" t="s">
        <v>4856</v>
      </c>
      <c r="M8" s="634"/>
      <c r="N8" s="520" t="s">
        <v>545</v>
      </c>
      <c r="O8" s="278" t="s">
        <v>4857</v>
      </c>
      <c r="P8" s="278" t="s">
        <v>4858</v>
      </c>
      <c r="Q8" s="634"/>
      <c r="R8" s="518" t="s">
        <v>547</v>
      </c>
      <c r="S8" s="502" t="s">
        <v>4859</v>
      </c>
      <c r="T8" s="642" t="s">
        <v>4850</v>
      </c>
    </row>
    <row r="9" spans="1:20">
      <c r="A9" s="610"/>
      <c r="B9" s="641" t="s">
        <v>317</v>
      </c>
      <c r="C9" s="471" t="s">
        <v>4860</v>
      </c>
      <c r="D9" s="470" t="s">
        <v>4861</v>
      </c>
      <c r="E9" s="639"/>
      <c r="F9" s="519" t="s">
        <v>321</v>
      </c>
      <c r="G9" s="554" t="s">
        <v>4862</v>
      </c>
      <c r="H9" s="611" t="s">
        <v>4863</v>
      </c>
      <c r="I9" s="610"/>
      <c r="J9" s="520" t="s">
        <v>543</v>
      </c>
      <c r="K9" s="554" t="s">
        <v>4864</v>
      </c>
      <c r="L9" s="143" t="s">
        <v>4865</v>
      </c>
      <c r="M9" s="634"/>
      <c r="N9" s="520" t="s">
        <v>545</v>
      </c>
      <c r="O9" s="278" t="s">
        <v>4866</v>
      </c>
      <c r="P9" s="278" t="s">
        <v>4867</v>
      </c>
      <c r="Q9" s="634"/>
      <c r="R9" s="518" t="s">
        <v>547</v>
      </c>
      <c r="S9" s="502" t="s">
        <v>4868</v>
      </c>
      <c r="T9" s="642" t="s">
        <v>4850</v>
      </c>
    </row>
    <row r="10" spans="1:20">
      <c r="A10" s="610"/>
      <c r="B10" s="641" t="s">
        <v>317</v>
      </c>
      <c r="C10" s="471" t="s">
        <v>4869</v>
      </c>
      <c r="D10" s="470" t="s">
        <v>4870</v>
      </c>
      <c r="E10" s="639"/>
      <c r="F10" s="519" t="s">
        <v>321</v>
      </c>
      <c r="G10" s="554" t="s">
        <v>4871</v>
      </c>
      <c r="H10" s="611" t="s">
        <v>4872</v>
      </c>
      <c r="I10" s="610"/>
      <c r="J10" s="520" t="s">
        <v>543</v>
      </c>
      <c r="K10" s="554" t="s">
        <v>4873</v>
      </c>
      <c r="L10" s="143" t="s">
        <v>4874</v>
      </c>
      <c r="M10" s="634"/>
      <c r="N10" s="520" t="s">
        <v>545</v>
      </c>
      <c r="O10" s="278" t="s">
        <v>4875</v>
      </c>
      <c r="P10" s="278" t="s">
        <v>4876</v>
      </c>
      <c r="Q10" s="634"/>
      <c r="R10" s="518" t="s">
        <v>547</v>
      </c>
      <c r="S10" s="502" t="s">
        <v>4877</v>
      </c>
      <c r="T10" s="642" t="s">
        <v>4850</v>
      </c>
    </row>
    <row r="11" spans="1:20">
      <c r="A11" s="610"/>
      <c r="B11" s="641" t="s">
        <v>317</v>
      </c>
      <c r="C11" s="471" t="s">
        <v>4878</v>
      </c>
      <c r="D11" s="470" t="s">
        <v>4879</v>
      </c>
      <c r="E11" s="639"/>
      <c r="F11" s="519" t="s">
        <v>321</v>
      </c>
      <c r="G11" s="554" t="s">
        <v>4880</v>
      </c>
      <c r="H11" s="611" t="s">
        <v>4881</v>
      </c>
      <c r="I11" s="610"/>
      <c r="J11" s="520" t="s">
        <v>543</v>
      </c>
      <c r="K11" s="554" t="s">
        <v>4882</v>
      </c>
      <c r="L11" s="143" t="s">
        <v>4883</v>
      </c>
      <c r="M11" s="634"/>
      <c r="N11" s="520" t="s">
        <v>545</v>
      </c>
      <c r="O11" s="278" t="s">
        <v>4884</v>
      </c>
      <c r="P11" s="278" t="s">
        <v>4885</v>
      </c>
      <c r="Q11" s="634"/>
      <c r="R11" s="518" t="s">
        <v>547</v>
      </c>
      <c r="S11" s="502" t="s">
        <v>4886</v>
      </c>
      <c r="T11" s="642" t="s">
        <v>4850</v>
      </c>
    </row>
    <row r="12" spans="1:20">
      <c r="A12" s="610"/>
      <c r="B12" s="641" t="s">
        <v>317</v>
      </c>
      <c r="C12" s="471" t="s">
        <v>4887</v>
      </c>
      <c r="D12" s="470" t="s">
        <v>4888</v>
      </c>
      <c r="E12" s="639"/>
      <c r="F12" s="519" t="s">
        <v>321</v>
      </c>
      <c r="G12" s="554" t="s">
        <v>4889</v>
      </c>
      <c r="H12" s="611" t="s">
        <v>4890</v>
      </c>
      <c r="I12" s="610"/>
      <c r="J12" s="520" t="s">
        <v>543</v>
      </c>
      <c r="K12" s="554" t="s">
        <v>4891</v>
      </c>
      <c r="L12" s="143" t="s">
        <v>4892</v>
      </c>
      <c r="M12" s="634"/>
      <c r="N12" s="520" t="s">
        <v>545</v>
      </c>
      <c r="O12" s="278" t="s">
        <v>4893</v>
      </c>
      <c r="P12" s="278" t="s">
        <v>4894</v>
      </c>
      <c r="Q12" s="634"/>
      <c r="R12" s="518" t="s">
        <v>547</v>
      </c>
      <c r="S12" s="502" t="s">
        <v>4895</v>
      </c>
      <c r="T12" s="642" t="s">
        <v>4850</v>
      </c>
    </row>
    <row r="13" spans="1:20">
      <c r="A13" s="610"/>
      <c r="B13" s="641" t="s">
        <v>317</v>
      </c>
      <c r="C13" s="471" t="s">
        <v>4896</v>
      </c>
      <c r="D13" s="470" t="s">
        <v>4897</v>
      </c>
      <c r="E13" s="639"/>
      <c r="F13" s="519" t="s">
        <v>321</v>
      </c>
      <c r="G13" s="554" t="s">
        <v>4898</v>
      </c>
      <c r="H13" s="611" t="s">
        <v>4899</v>
      </c>
      <c r="I13" s="610"/>
      <c r="J13" s="520" t="s">
        <v>543</v>
      </c>
      <c r="K13" s="554" t="s">
        <v>4900</v>
      </c>
      <c r="L13" s="143" t="s">
        <v>4901</v>
      </c>
      <c r="M13" s="634"/>
      <c r="N13" s="520" t="s">
        <v>545</v>
      </c>
      <c r="O13" s="278" t="s">
        <v>4902</v>
      </c>
      <c r="P13" s="278" t="s">
        <v>4903</v>
      </c>
      <c r="Q13" s="634"/>
      <c r="R13" s="518" t="s">
        <v>547</v>
      </c>
      <c r="S13" s="502" t="s">
        <v>4904</v>
      </c>
      <c r="T13" s="642" t="s">
        <v>4850</v>
      </c>
    </row>
    <row r="14" spans="1:20">
      <c r="A14" s="610"/>
      <c r="B14" s="641" t="s">
        <v>317</v>
      </c>
      <c r="C14" s="471" t="s">
        <v>4905</v>
      </c>
      <c r="D14" s="470" t="s">
        <v>4906</v>
      </c>
      <c r="E14" s="639"/>
      <c r="F14" s="519" t="s">
        <v>321</v>
      </c>
      <c r="G14" s="554" t="s">
        <v>4907</v>
      </c>
      <c r="H14" s="611" t="s">
        <v>4908</v>
      </c>
      <c r="I14" s="610"/>
      <c r="J14" s="520" t="s">
        <v>543</v>
      </c>
      <c r="K14" s="554" t="s">
        <v>4909</v>
      </c>
      <c r="L14" s="143" t="s">
        <v>4910</v>
      </c>
      <c r="M14" s="634"/>
      <c r="N14" s="520" t="s">
        <v>545</v>
      </c>
      <c r="O14" s="278" t="s">
        <v>4911</v>
      </c>
      <c r="P14" s="278" t="s">
        <v>4912</v>
      </c>
      <c r="Q14" s="634"/>
      <c r="R14" s="518" t="s">
        <v>547</v>
      </c>
      <c r="S14" s="502" t="s">
        <v>4913</v>
      </c>
      <c r="T14" s="642" t="s">
        <v>4850</v>
      </c>
    </row>
    <row r="15" spans="1:20">
      <c r="A15" s="610"/>
      <c r="B15" s="641" t="s">
        <v>317</v>
      </c>
      <c r="C15" s="471" t="s">
        <v>4914</v>
      </c>
      <c r="D15" s="470" t="s">
        <v>4915</v>
      </c>
      <c r="E15" s="639"/>
      <c r="F15" s="519" t="s">
        <v>321</v>
      </c>
      <c r="G15" s="554" t="s">
        <v>4916</v>
      </c>
      <c r="H15" s="611" t="s">
        <v>4917</v>
      </c>
      <c r="I15" s="610"/>
      <c r="J15" s="520" t="s">
        <v>543</v>
      </c>
      <c r="K15" s="554" t="s">
        <v>4918</v>
      </c>
      <c r="L15" s="143" t="s">
        <v>4919</v>
      </c>
      <c r="M15" s="634"/>
      <c r="N15" s="520" t="s">
        <v>545</v>
      </c>
      <c r="O15" s="278" t="s">
        <v>4920</v>
      </c>
      <c r="P15" s="278" t="s">
        <v>4921</v>
      </c>
      <c r="Q15" s="634"/>
      <c r="R15" s="634"/>
      <c r="S15" s="634"/>
      <c r="T15" s="634"/>
    </row>
    <row r="16" spans="1:20">
      <c r="A16" s="610"/>
      <c r="B16" s="641" t="s">
        <v>317</v>
      </c>
      <c r="C16" s="471" t="s">
        <v>4922</v>
      </c>
      <c r="D16" s="470" t="s">
        <v>4923</v>
      </c>
      <c r="E16" s="639"/>
      <c r="F16" s="519" t="s">
        <v>321</v>
      </c>
      <c r="G16" s="554" t="s">
        <v>4924</v>
      </c>
      <c r="H16" s="611" t="s">
        <v>4925</v>
      </c>
      <c r="I16" s="610"/>
      <c r="J16" s="520" t="s">
        <v>543</v>
      </c>
      <c r="K16" s="554" t="s">
        <v>4926</v>
      </c>
      <c r="L16" s="143" t="s">
        <v>4927</v>
      </c>
      <c r="M16" s="634"/>
      <c r="N16" s="520" t="s">
        <v>545</v>
      </c>
      <c r="O16" s="278" t="s">
        <v>4928</v>
      </c>
      <c r="P16" s="143" t="s">
        <v>4929</v>
      </c>
      <c r="Q16" s="634"/>
      <c r="R16" s="634"/>
      <c r="S16" s="634"/>
      <c r="T16" s="634"/>
    </row>
    <row r="17" spans="1:16" ht="30">
      <c r="A17" s="610"/>
      <c r="B17" s="641" t="s">
        <v>317</v>
      </c>
      <c r="C17" s="471" t="s">
        <v>4930</v>
      </c>
      <c r="D17" s="470" t="s">
        <v>4931</v>
      </c>
      <c r="E17" s="639"/>
      <c r="F17" s="519" t="s">
        <v>321</v>
      </c>
      <c r="G17" s="554" t="s">
        <v>4932</v>
      </c>
      <c r="H17" s="611" t="s">
        <v>4933</v>
      </c>
      <c r="I17" s="610"/>
      <c r="J17" s="520" t="s">
        <v>543</v>
      </c>
      <c r="K17" s="554" t="s">
        <v>4934</v>
      </c>
      <c r="L17" s="143" t="s">
        <v>4935</v>
      </c>
      <c r="M17" s="634"/>
      <c r="N17" s="520" t="s">
        <v>545</v>
      </c>
      <c r="O17" s="278" t="s">
        <v>4936</v>
      </c>
      <c r="P17" s="143" t="s">
        <v>4937</v>
      </c>
    </row>
    <row r="18" spans="1:16">
      <c r="A18" s="610"/>
      <c r="B18" s="641" t="s">
        <v>317</v>
      </c>
      <c r="C18" s="471" t="s">
        <v>4938</v>
      </c>
      <c r="D18" s="470" t="s">
        <v>4939</v>
      </c>
      <c r="E18" s="639"/>
      <c r="F18" s="519" t="s">
        <v>321</v>
      </c>
      <c r="G18" s="554" t="s">
        <v>4940</v>
      </c>
      <c r="H18" s="611" t="s">
        <v>4941</v>
      </c>
      <c r="I18" s="610"/>
      <c r="J18" s="520" t="s">
        <v>543</v>
      </c>
      <c r="K18" s="554" t="s">
        <v>4942</v>
      </c>
      <c r="L18" s="143" t="s">
        <v>4943</v>
      </c>
      <c r="M18" s="634"/>
      <c r="N18" s="634"/>
      <c r="O18" s="634"/>
      <c r="P18" s="634"/>
    </row>
    <row r="19" spans="1:16">
      <c r="A19" s="610"/>
      <c r="B19" s="641" t="s">
        <v>317</v>
      </c>
      <c r="C19" s="471" t="s">
        <v>4944</v>
      </c>
      <c r="D19" s="470" t="s">
        <v>4945</v>
      </c>
      <c r="E19" s="639"/>
      <c r="F19" s="519" t="s">
        <v>321</v>
      </c>
      <c r="G19" s="554" t="s">
        <v>4946</v>
      </c>
      <c r="H19" s="611" t="s">
        <v>4947</v>
      </c>
      <c r="I19" s="610"/>
      <c r="J19" s="520" t="s">
        <v>543</v>
      </c>
      <c r="K19" s="554" t="s">
        <v>4948</v>
      </c>
      <c r="L19" s="143" t="s">
        <v>4949</v>
      </c>
      <c r="M19" s="634"/>
      <c r="N19" s="634"/>
      <c r="O19" s="634"/>
      <c r="P19" s="634"/>
    </row>
    <row r="20" spans="1:16">
      <c r="A20" s="610"/>
      <c r="B20" s="641" t="s">
        <v>317</v>
      </c>
      <c r="C20" s="471" t="s">
        <v>4950</v>
      </c>
      <c r="D20" s="470" t="s">
        <v>4951</v>
      </c>
      <c r="E20" s="639"/>
      <c r="F20" s="519" t="s">
        <v>321</v>
      </c>
      <c r="G20" s="554" t="s">
        <v>4952</v>
      </c>
      <c r="H20" s="611" t="s">
        <v>4953</v>
      </c>
      <c r="I20" s="610"/>
      <c r="J20" s="520" t="s">
        <v>543</v>
      </c>
      <c r="K20" s="554" t="s">
        <v>4954</v>
      </c>
      <c r="L20" s="143" t="s">
        <v>4955</v>
      </c>
      <c r="M20" s="634"/>
      <c r="N20" s="634"/>
      <c r="O20" s="634"/>
      <c r="P20" s="634"/>
    </row>
    <row r="21" spans="1:16">
      <c r="A21" s="610"/>
      <c r="B21" s="641" t="s">
        <v>317</v>
      </c>
      <c r="C21" s="471" t="s">
        <v>4956</v>
      </c>
      <c r="D21" s="470" t="s">
        <v>4957</v>
      </c>
      <c r="E21" s="639"/>
      <c r="F21" s="519" t="s">
        <v>321</v>
      </c>
      <c r="G21" s="554" t="s">
        <v>4958</v>
      </c>
      <c r="H21" s="611" t="s">
        <v>4959</v>
      </c>
      <c r="I21" s="610"/>
      <c r="J21" s="520" t="s">
        <v>543</v>
      </c>
      <c r="K21" s="554" t="s">
        <v>4960</v>
      </c>
      <c r="L21" s="143" t="s">
        <v>4961</v>
      </c>
      <c r="M21" s="634"/>
      <c r="N21" s="634"/>
      <c r="O21" s="634"/>
      <c r="P21" s="634"/>
    </row>
    <row r="22" spans="1:16">
      <c r="A22" s="610"/>
      <c r="B22" s="641" t="s">
        <v>317</v>
      </c>
      <c r="C22" s="471" t="s">
        <v>4962</v>
      </c>
      <c r="D22" s="470" t="s">
        <v>4963</v>
      </c>
      <c r="E22" s="639"/>
      <c r="F22" s="519" t="s">
        <v>321</v>
      </c>
      <c r="G22" s="554" t="s">
        <v>4964</v>
      </c>
      <c r="H22" s="611" t="s">
        <v>4965</v>
      </c>
      <c r="I22" s="610"/>
      <c r="J22" s="520" t="s">
        <v>543</v>
      </c>
      <c r="K22" s="554" t="s">
        <v>4966</v>
      </c>
      <c r="L22" s="143" t="s">
        <v>4967</v>
      </c>
      <c r="M22" s="634"/>
      <c r="N22" s="634"/>
      <c r="O22" s="634"/>
      <c r="P22" s="634"/>
    </row>
    <row r="23" spans="1:16">
      <c r="A23" s="610"/>
      <c r="B23" s="641" t="s">
        <v>317</v>
      </c>
      <c r="C23" s="471" t="s">
        <v>4968</v>
      </c>
      <c r="D23" s="470" t="s">
        <v>4974</v>
      </c>
      <c r="E23" s="639"/>
      <c r="F23" s="519" t="s">
        <v>321</v>
      </c>
      <c r="G23" s="554" t="s">
        <v>4969</v>
      </c>
      <c r="H23" s="611" t="s">
        <v>4970</v>
      </c>
      <c r="I23" s="610"/>
      <c r="J23" s="520" t="s">
        <v>543</v>
      </c>
      <c r="K23" s="554" t="s">
        <v>4971</v>
      </c>
      <c r="L23" s="143" t="s">
        <v>4972</v>
      </c>
      <c r="M23" s="634"/>
      <c r="N23" s="634"/>
      <c r="O23" s="634"/>
      <c r="P23" s="634"/>
    </row>
    <row r="24" spans="1:16">
      <c r="A24" s="610"/>
      <c r="B24" s="641" t="s">
        <v>317</v>
      </c>
      <c r="C24" s="471" t="s">
        <v>4973</v>
      </c>
      <c r="D24" s="470" t="s">
        <v>4980</v>
      </c>
      <c r="E24" s="639"/>
      <c r="F24" s="519" t="s">
        <v>321</v>
      </c>
      <c r="G24" s="554" t="s">
        <v>4975</v>
      </c>
      <c r="H24" s="611" t="s">
        <v>4976</v>
      </c>
      <c r="I24" s="610"/>
      <c r="J24" s="520" t="s">
        <v>543</v>
      </c>
      <c r="K24" s="554" t="s">
        <v>4977</v>
      </c>
      <c r="L24" s="143" t="s">
        <v>4978</v>
      </c>
      <c r="M24" s="634"/>
      <c r="N24" s="634"/>
      <c r="O24" s="634"/>
      <c r="P24" s="634"/>
    </row>
    <row r="25" spans="1:16">
      <c r="A25" s="610"/>
      <c r="B25" s="641" t="s">
        <v>317</v>
      </c>
      <c r="C25" s="471" t="s">
        <v>4979</v>
      </c>
      <c r="D25" s="470" t="s">
        <v>4986</v>
      </c>
      <c r="E25" s="639"/>
      <c r="F25" s="519" t="s">
        <v>321</v>
      </c>
      <c r="G25" s="554" t="s">
        <v>4981</v>
      </c>
      <c r="H25" s="611" t="s">
        <v>4982</v>
      </c>
      <c r="I25" s="610"/>
      <c r="J25" s="520" t="s">
        <v>543</v>
      </c>
      <c r="K25" s="554" t="s">
        <v>4983</v>
      </c>
      <c r="L25" s="143" t="s">
        <v>4984</v>
      </c>
      <c r="M25" s="634"/>
      <c r="N25" s="634"/>
      <c r="O25" s="634"/>
      <c r="P25" s="634"/>
    </row>
    <row r="26" spans="1:16">
      <c r="A26" s="610"/>
      <c r="B26" s="641" t="s">
        <v>317</v>
      </c>
      <c r="C26" s="471" t="s">
        <v>4985</v>
      </c>
      <c r="D26" s="470" t="s">
        <v>4992</v>
      </c>
      <c r="E26" s="639"/>
      <c r="F26" s="519" t="s">
        <v>321</v>
      </c>
      <c r="G26" s="554" t="s">
        <v>4987</v>
      </c>
      <c r="H26" s="611" t="s">
        <v>4988</v>
      </c>
      <c r="I26" s="610"/>
      <c r="J26" s="520" t="s">
        <v>543</v>
      </c>
      <c r="K26" s="554" t="s">
        <v>4989</v>
      </c>
      <c r="L26" s="143" t="s">
        <v>4990</v>
      </c>
      <c r="M26" s="634"/>
      <c r="N26" s="634"/>
      <c r="O26" s="634"/>
      <c r="P26" s="634"/>
    </row>
    <row r="27" spans="1:16">
      <c r="A27" s="610"/>
      <c r="B27" s="641" t="s">
        <v>317</v>
      </c>
      <c r="C27" s="471" t="s">
        <v>4991</v>
      </c>
      <c r="D27" s="470" t="s">
        <v>4998</v>
      </c>
      <c r="E27" s="639"/>
      <c r="F27" s="519" t="s">
        <v>321</v>
      </c>
      <c r="G27" s="554" t="s">
        <v>4993</v>
      </c>
      <c r="H27" s="611" t="s">
        <v>4994</v>
      </c>
      <c r="I27" s="610"/>
      <c r="J27" s="520" t="s">
        <v>543</v>
      </c>
      <c r="K27" s="554" t="s">
        <v>4995</v>
      </c>
      <c r="L27" s="143" t="s">
        <v>4996</v>
      </c>
      <c r="M27" s="634"/>
      <c r="N27" s="634"/>
      <c r="O27" s="634"/>
      <c r="P27" s="634"/>
    </row>
    <row r="28" spans="1:16" ht="30">
      <c r="A28" s="610"/>
      <c r="B28" s="641" t="s">
        <v>317</v>
      </c>
      <c r="C28" s="471" t="s">
        <v>4997</v>
      </c>
      <c r="D28" s="470" t="s">
        <v>5004</v>
      </c>
      <c r="E28" s="639"/>
      <c r="F28" s="519" t="s">
        <v>321</v>
      </c>
      <c r="G28" s="554" t="s">
        <v>4999</v>
      </c>
      <c r="H28" s="611" t="s">
        <v>5000</v>
      </c>
      <c r="I28" s="610"/>
      <c r="J28" s="520" t="s">
        <v>543</v>
      </c>
      <c r="K28" s="554" t="s">
        <v>5001</v>
      </c>
      <c r="L28" s="143" t="s">
        <v>5002</v>
      </c>
      <c r="M28" s="634"/>
      <c r="N28" s="634"/>
      <c r="O28" s="634"/>
      <c r="P28" s="634"/>
    </row>
    <row r="29" spans="1:16">
      <c r="A29" s="610"/>
      <c r="B29" s="641" t="s">
        <v>317</v>
      </c>
      <c r="C29" s="471" t="s">
        <v>5003</v>
      </c>
      <c r="D29" s="470" t="s">
        <v>5010</v>
      </c>
      <c r="E29" s="639"/>
      <c r="F29" s="519" t="s">
        <v>321</v>
      </c>
      <c r="G29" s="554" t="s">
        <v>5005</v>
      </c>
      <c r="H29" s="611" t="s">
        <v>5006</v>
      </c>
      <c r="I29" s="610"/>
      <c r="J29" s="520" t="s">
        <v>543</v>
      </c>
      <c r="K29" s="554" t="s">
        <v>5007</v>
      </c>
      <c r="L29" s="143" t="s">
        <v>5008</v>
      </c>
      <c r="M29" s="634"/>
      <c r="N29" s="634"/>
      <c r="O29" s="634"/>
      <c r="P29" s="634"/>
    </row>
    <row r="30" spans="1:16">
      <c r="A30" s="610"/>
      <c r="B30" s="641" t="s">
        <v>317</v>
      </c>
      <c r="C30" s="471" t="s">
        <v>5009</v>
      </c>
      <c r="D30" s="470" t="s">
        <v>5016</v>
      </c>
      <c r="E30" s="639"/>
      <c r="F30" s="519" t="s">
        <v>321</v>
      </c>
      <c r="G30" s="554" t="s">
        <v>5011</v>
      </c>
      <c r="H30" s="611" t="s">
        <v>5012</v>
      </c>
      <c r="I30" s="610"/>
      <c r="J30" s="520" t="s">
        <v>543</v>
      </c>
      <c r="K30" s="554" t="s">
        <v>5013</v>
      </c>
      <c r="L30" s="143" t="s">
        <v>5014</v>
      </c>
      <c r="M30" s="634"/>
      <c r="N30" s="634"/>
      <c r="O30" s="634"/>
      <c r="P30" s="634"/>
    </row>
    <row r="31" spans="1:16">
      <c r="A31" s="610"/>
      <c r="B31" s="641" t="s">
        <v>317</v>
      </c>
      <c r="C31" s="471" t="s">
        <v>5015</v>
      </c>
      <c r="D31" s="470" t="s">
        <v>5022</v>
      </c>
      <c r="E31" s="639"/>
      <c r="F31" s="519" t="s">
        <v>321</v>
      </c>
      <c r="G31" s="554" t="s">
        <v>5017</v>
      </c>
      <c r="H31" s="611" t="s">
        <v>5018</v>
      </c>
      <c r="I31" s="610"/>
      <c r="J31" s="520" t="s">
        <v>543</v>
      </c>
      <c r="K31" s="554" t="s">
        <v>5019</v>
      </c>
      <c r="L31" s="143" t="s">
        <v>5020</v>
      </c>
      <c r="M31" s="634"/>
      <c r="N31" s="634"/>
      <c r="O31" s="634"/>
      <c r="P31" s="634"/>
    </row>
    <row r="32" spans="1:16">
      <c r="A32" s="610"/>
      <c r="B32" s="641" t="s">
        <v>317</v>
      </c>
      <c r="C32" s="471" t="s">
        <v>5027</v>
      </c>
      <c r="D32" s="470" t="s">
        <v>5034</v>
      </c>
      <c r="E32" s="639"/>
      <c r="F32" s="519" t="s">
        <v>321</v>
      </c>
      <c r="G32" s="554" t="s">
        <v>5023</v>
      </c>
      <c r="H32" s="611" t="s">
        <v>5024</v>
      </c>
      <c r="I32" s="610"/>
      <c r="J32" s="520" t="s">
        <v>543</v>
      </c>
      <c r="K32" s="554" t="s">
        <v>5025</v>
      </c>
      <c r="L32" s="143" t="s">
        <v>5026</v>
      </c>
      <c r="M32" s="634"/>
      <c r="N32" s="634"/>
      <c r="O32" s="634"/>
      <c r="P32" s="634"/>
    </row>
    <row r="33" spans="1:12">
      <c r="A33" s="610"/>
      <c r="B33" s="641" t="s">
        <v>317</v>
      </c>
      <c r="C33" s="471" t="s">
        <v>5033</v>
      </c>
      <c r="D33" s="470" t="s">
        <v>5040</v>
      </c>
      <c r="E33" s="639"/>
      <c r="F33" s="519" t="s">
        <v>321</v>
      </c>
      <c r="G33" s="554" t="s">
        <v>5029</v>
      </c>
      <c r="H33" s="611" t="s">
        <v>5030</v>
      </c>
      <c r="I33" s="610"/>
      <c r="J33" s="520" t="s">
        <v>543</v>
      </c>
      <c r="K33" s="554" t="s">
        <v>5031</v>
      </c>
      <c r="L33" s="143" t="s">
        <v>5032</v>
      </c>
    </row>
    <row r="34" spans="1:12">
      <c r="A34" s="610"/>
      <c r="B34" s="641" t="s">
        <v>317</v>
      </c>
      <c r="C34" s="471" t="s">
        <v>5039</v>
      </c>
      <c r="D34" s="470" t="s">
        <v>5046</v>
      </c>
      <c r="E34" s="639"/>
      <c r="F34" s="519" t="s">
        <v>321</v>
      </c>
      <c r="G34" s="554" t="s">
        <v>5035</v>
      </c>
      <c r="H34" s="611" t="s">
        <v>5036</v>
      </c>
      <c r="I34" s="610"/>
      <c r="J34" s="520" t="s">
        <v>543</v>
      </c>
      <c r="K34" s="554" t="s">
        <v>5037</v>
      </c>
      <c r="L34" s="143" t="s">
        <v>5038</v>
      </c>
    </row>
    <row r="35" spans="1:12">
      <c r="A35" s="610"/>
      <c r="B35" s="641" t="s">
        <v>317</v>
      </c>
      <c r="C35" s="471" t="s">
        <v>5045</v>
      </c>
      <c r="D35" s="470" t="s">
        <v>5052</v>
      </c>
      <c r="E35" s="639"/>
      <c r="F35" s="519" t="s">
        <v>321</v>
      </c>
      <c r="G35" s="554" t="s">
        <v>5041</v>
      </c>
      <c r="H35" s="611" t="s">
        <v>5042</v>
      </c>
      <c r="I35" s="610"/>
      <c r="J35" s="520" t="s">
        <v>543</v>
      </c>
      <c r="K35" s="554" t="s">
        <v>5043</v>
      </c>
      <c r="L35" s="143" t="s">
        <v>5044</v>
      </c>
    </row>
    <row r="36" spans="1:12" ht="30">
      <c r="A36" s="610"/>
      <c r="B36" s="641" t="s">
        <v>317</v>
      </c>
      <c r="C36" s="471" t="s">
        <v>5051</v>
      </c>
      <c r="D36" s="470" t="s">
        <v>5058</v>
      </c>
      <c r="E36" s="639"/>
      <c r="F36" s="518" t="s">
        <v>321</v>
      </c>
      <c r="G36" s="541" t="s">
        <v>14422</v>
      </c>
      <c r="H36" s="643" t="s">
        <v>14311</v>
      </c>
      <c r="I36" s="610"/>
      <c r="J36" s="520" t="s">
        <v>543</v>
      </c>
      <c r="K36" s="554" t="s">
        <v>5049</v>
      </c>
      <c r="L36" s="143" t="s">
        <v>5050</v>
      </c>
    </row>
    <row r="37" spans="1:12">
      <c r="A37" s="610"/>
      <c r="B37" s="641" t="s">
        <v>317</v>
      </c>
      <c r="C37" s="471" t="s">
        <v>5057</v>
      </c>
      <c r="D37" s="470" t="s">
        <v>5064</v>
      </c>
      <c r="E37" s="639"/>
      <c r="F37" s="518" t="s">
        <v>321</v>
      </c>
      <c r="G37" s="541" t="s">
        <v>14423</v>
      </c>
      <c r="H37" s="643" t="s">
        <v>14312</v>
      </c>
      <c r="I37" s="610"/>
      <c r="J37" s="520" t="s">
        <v>543</v>
      </c>
      <c r="K37" s="554" t="s">
        <v>5055</v>
      </c>
      <c r="L37" s="143" t="s">
        <v>5056</v>
      </c>
    </row>
    <row r="38" spans="1:12">
      <c r="A38" s="610"/>
      <c r="B38" s="641" t="s">
        <v>317</v>
      </c>
      <c r="C38" s="471" t="s">
        <v>5067</v>
      </c>
      <c r="D38" s="470" t="s">
        <v>5072</v>
      </c>
      <c r="E38" s="639"/>
      <c r="F38" s="518" t="s">
        <v>321</v>
      </c>
      <c r="G38" s="541" t="s">
        <v>14424</v>
      </c>
      <c r="H38" s="643" t="s">
        <v>14313</v>
      </c>
      <c r="I38" s="610"/>
      <c r="J38" s="520" t="s">
        <v>543</v>
      </c>
      <c r="K38" s="554" t="s">
        <v>5061</v>
      </c>
      <c r="L38" s="143" t="s">
        <v>5062</v>
      </c>
    </row>
    <row r="39" spans="1:12">
      <c r="A39" s="610"/>
      <c r="B39" s="641" t="s">
        <v>317</v>
      </c>
      <c r="C39" s="471" t="s">
        <v>5071</v>
      </c>
      <c r="D39" s="470" t="s">
        <v>5076</v>
      </c>
      <c r="E39" s="639"/>
      <c r="F39" s="519" t="s">
        <v>321</v>
      </c>
      <c r="G39" s="554" t="s">
        <v>5047</v>
      </c>
      <c r="H39" s="611" t="s">
        <v>5048</v>
      </c>
      <c r="I39" s="610"/>
      <c r="J39" s="520" t="s">
        <v>543</v>
      </c>
      <c r="K39" s="554" t="s">
        <v>5065</v>
      </c>
      <c r="L39" s="143" t="s">
        <v>5066</v>
      </c>
    </row>
    <row r="40" spans="1:12">
      <c r="A40" s="610"/>
      <c r="B40" s="641" t="s">
        <v>317</v>
      </c>
      <c r="C40" s="471" t="s">
        <v>5075</v>
      </c>
      <c r="D40" s="470" t="s">
        <v>5080</v>
      </c>
      <c r="E40" s="639"/>
      <c r="F40" s="519" t="s">
        <v>321</v>
      </c>
      <c r="G40" s="554" t="s">
        <v>5053</v>
      </c>
      <c r="H40" s="611" t="s">
        <v>5054</v>
      </c>
      <c r="I40" s="610"/>
      <c r="J40" s="520" t="s">
        <v>543</v>
      </c>
      <c r="K40" s="554" t="s">
        <v>5069</v>
      </c>
      <c r="L40" s="143" t="s">
        <v>5070</v>
      </c>
    </row>
    <row r="41" spans="1:12">
      <c r="A41" s="610"/>
      <c r="B41" s="641" t="s">
        <v>317</v>
      </c>
      <c r="C41" s="471" t="s">
        <v>5079</v>
      </c>
      <c r="D41" s="470" t="s">
        <v>5084</v>
      </c>
      <c r="E41" s="639"/>
      <c r="F41" s="519" t="s">
        <v>321</v>
      </c>
      <c r="G41" s="554" t="s">
        <v>5059</v>
      </c>
      <c r="H41" s="611" t="s">
        <v>5060</v>
      </c>
      <c r="I41" s="610"/>
      <c r="J41" s="520" t="s">
        <v>543</v>
      </c>
      <c r="K41" s="554" t="s">
        <v>5073</v>
      </c>
      <c r="L41" s="143" t="s">
        <v>5074</v>
      </c>
    </row>
    <row r="42" spans="1:12">
      <c r="A42" s="610"/>
      <c r="B42" s="641" t="s">
        <v>317</v>
      </c>
      <c r="C42" s="471" t="s">
        <v>5083</v>
      </c>
      <c r="D42" s="470" t="s">
        <v>5088</v>
      </c>
      <c r="E42" s="639"/>
      <c r="F42" s="706" t="s">
        <v>321</v>
      </c>
      <c r="G42" s="704" t="s">
        <v>11402</v>
      </c>
      <c r="H42" s="705" t="s">
        <v>11403</v>
      </c>
      <c r="I42" s="610"/>
      <c r="J42" s="520" t="s">
        <v>543</v>
      </c>
      <c r="K42" s="554" t="s">
        <v>5077</v>
      </c>
      <c r="L42" s="143" t="s">
        <v>5078</v>
      </c>
    </row>
    <row r="43" spans="1:12" ht="15.75" customHeight="1">
      <c r="A43" s="610"/>
      <c r="B43" s="641" t="s">
        <v>317</v>
      </c>
      <c r="C43" s="471" t="s">
        <v>5087</v>
      </c>
      <c r="D43" s="470" t="s">
        <v>5092</v>
      </c>
      <c r="E43" s="639"/>
      <c r="F43" s="706" t="s">
        <v>321</v>
      </c>
      <c r="G43" s="704" t="s">
        <v>11404</v>
      </c>
      <c r="H43" s="705" t="s">
        <v>11405</v>
      </c>
      <c r="I43" s="610"/>
      <c r="J43" s="520" t="s">
        <v>543</v>
      </c>
      <c r="K43" s="554" t="s">
        <v>5081</v>
      </c>
      <c r="L43" s="143" t="s">
        <v>5082</v>
      </c>
    </row>
    <row r="44" spans="1:12" ht="16.149999999999999" customHeight="1">
      <c r="A44" s="610"/>
      <c r="B44" s="641" t="s">
        <v>317</v>
      </c>
      <c r="C44" s="471" t="s">
        <v>5091</v>
      </c>
      <c r="D44" s="470" t="s">
        <v>5096</v>
      </c>
      <c r="E44" s="639"/>
      <c r="F44" s="706" t="s">
        <v>321</v>
      </c>
      <c r="G44" s="704" t="s">
        <v>11406</v>
      </c>
      <c r="H44" s="705" t="s">
        <v>11407</v>
      </c>
      <c r="I44" s="610"/>
      <c r="J44" s="520" t="s">
        <v>543</v>
      </c>
      <c r="K44" s="554" t="s">
        <v>5085</v>
      </c>
      <c r="L44" s="143" t="s">
        <v>5086</v>
      </c>
    </row>
    <row r="45" spans="1:12" ht="16.149999999999999" customHeight="1">
      <c r="A45" s="610"/>
      <c r="B45" s="641" t="s">
        <v>317</v>
      </c>
      <c r="C45" s="471" t="s">
        <v>5095</v>
      </c>
      <c r="D45" s="470" t="s">
        <v>5100</v>
      </c>
      <c r="E45" s="639"/>
      <c r="F45" s="706" t="s">
        <v>321</v>
      </c>
      <c r="G45" s="704" t="s">
        <v>11408</v>
      </c>
      <c r="H45" s="705" t="s">
        <v>11409</v>
      </c>
      <c r="I45" s="610"/>
      <c r="J45" s="520" t="s">
        <v>543</v>
      </c>
      <c r="K45" s="554" t="s">
        <v>5089</v>
      </c>
      <c r="L45" s="143" t="s">
        <v>5090</v>
      </c>
    </row>
    <row r="46" spans="1:12" ht="16.149999999999999" customHeight="1">
      <c r="A46" s="610"/>
      <c r="B46" s="641" t="s">
        <v>317</v>
      </c>
      <c r="C46" s="471" t="s">
        <v>5099</v>
      </c>
      <c r="D46" s="470" t="s">
        <v>5104</v>
      </c>
      <c r="E46" s="639"/>
      <c r="F46" s="610"/>
      <c r="G46" s="610"/>
      <c r="H46" s="603"/>
      <c r="I46" s="610"/>
      <c r="J46" s="520" t="s">
        <v>543</v>
      </c>
      <c r="K46" s="554" t="s">
        <v>5093</v>
      </c>
      <c r="L46" s="143" t="s">
        <v>5094</v>
      </c>
    </row>
    <row r="47" spans="1:12" ht="16.149999999999999" customHeight="1">
      <c r="A47" s="610"/>
      <c r="B47" s="641" t="s">
        <v>317</v>
      </c>
      <c r="C47" s="471" t="s">
        <v>5103</v>
      </c>
      <c r="D47" s="470" t="s">
        <v>5108</v>
      </c>
      <c r="E47" s="639"/>
      <c r="F47" s="610"/>
      <c r="G47" s="610"/>
      <c r="H47" s="603"/>
      <c r="I47" s="610"/>
      <c r="J47" s="520" t="s">
        <v>543</v>
      </c>
      <c r="K47" s="554" t="s">
        <v>5097</v>
      </c>
      <c r="L47" s="143" t="s">
        <v>5098</v>
      </c>
    </row>
    <row r="48" spans="1:12" ht="16.149999999999999" customHeight="1">
      <c r="A48" s="610"/>
      <c r="B48" s="641" t="s">
        <v>317</v>
      </c>
      <c r="C48" s="471" t="s">
        <v>5107</v>
      </c>
      <c r="D48" s="470" t="s">
        <v>5112</v>
      </c>
      <c r="E48" s="639"/>
      <c r="F48" s="610"/>
      <c r="G48" s="610"/>
      <c r="H48" s="603"/>
      <c r="I48" s="610"/>
      <c r="J48" s="520" t="s">
        <v>543</v>
      </c>
      <c r="K48" s="554" t="s">
        <v>5101</v>
      </c>
      <c r="L48" s="143" t="s">
        <v>5102</v>
      </c>
    </row>
    <row r="49" spans="1:12" ht="16.149999999999999" customHeight="1">
      <c r="A49" s="610"/>
      <c r="B49" s="641" t="s">
        <v>317</v>
      </c>
      <c r="C49" s="471" t="s">
        <v>5111</v>
      </c>
      <c r="D49" s="470" t="s">
        <v>5116</v>
      </c>
      <c r="E49" s="639"/>
      <c r="F49" s="610"/>
      <c r="G49" s="610"/>
      <c r="H49" s="603"/>
      <c r="I49" s="610"/>
      <c r="J49" s="520" t="s">
        <v>543</v>
      </c>
      <c r="K49" s="554" t="s">
        <v>5105</v>
      </c>
      <c r="L49" s="143" t="s">
        <v>5106</v>
      </c>
    </row>
    <row r="50" spans="1:12" ht="16.149999999999999" customHeight="1">
      <c r="A50" s="610"/>
      <c r="B50" s="641" t="s">
        <v>317</v>
      </c>
      <c r="C50" s="471" t="s">
        <v>5115</v>
      </c>
      <c r="D50" s="470" t="s">
        <v>5120</v>
      </c>
      <c r="E50" s="639"/>
      <c r="F50" s="610"/>
      <c r="G50" s="610"/>
      <c r="H50" s="603"/>
      <c r="I50" s="610"/>
      <c r="J50" s="520" t="s">
        <v>543</v>
      </c>
      <c r="K50" s="554" t="s">
        <v>5109</v>
      </c>
      <c r="L50" s="143" t="s">
        <v>5110</v>
      </c>
    </row>
    <row r="51" spans="1:12" ht="16.149999999999999" customHeight="1">
      <c r="A51" s="610"/>
      <c r="B51" s="641" t="s">
        <v>317</v>
      </c>
      <c r="C51" s="471" t="s">
        <v>5119</v>
      </c>
      <c r="D51" s="470" t="s">
        <v>5124</v>
      </c>
      <c r="E51" s="639"/>
      <c r="F51" s="610"/>
      <c r="G51" s="610"/>
      <c r="H51" s="603"/>
      <c r="I51" s="610"/>
      <c r="J51" s="520" t="s">
        <v>543</v>
      </c>
      <c r="K51" s="554" t="s">
        <v>5113</v>
      </c>
      <c r="L51" s="143" t="s">
        <v>5114</v>
      </c>
    </row>
    <row r="52" spans="1:12" ht="16.149999999999999" customHeight="1">
      <c r="A52" s="610"/>
      <c r="B52" s="641" t="s">
        <v>317</v>
      </c>
      <c r="C52" s="471" t="s">
        <v>5123</v>
      </c>
      <c r="D52" s="470" t="s">
        <v>5128</v>
      </c>
      <c r="E52" s="639"/>
      <c r="F52" s="610"/>
      <c r="G52" s="610"/>
      <c r="H52" s="603"/>
      <c r="I52" s="610"/>
      <c r="J52" s="520" t="s">
        <v>543</v>
      </c>
      <c r="K52" s="554" t="s">
        <v>5117</v>
      </c>
      <c r="L52" s="143" t="s">
        <v>5118</v>
      </c>
    </row>
    <row r="53" spans="1:12" ht="16.149999999999999" customHeight="1">
      <c r="A53" s="610"/>
      <c r="B53" s="641" t="s">
        <v>317</v>
      </c>
      <c r="C53" s="471" t="s">
        <v>5127</v>
      </c>
      <c r="D53" s="470" t="s">
        <v>5132</v>
      </c>
      <c r="E53" s="639"/>
      <c r="F53" s="610"/>
      <c r="G53" s="610"/>
      <c r="H53" s="603"/>
      <c r="I53" s="610"/>
      <c r="J53" s="520" t="s">
        <v>543</v>
      </c>
      <c r="K53" s="554" t="s">
        <v>5121</v>
      </c>
      <c r="L53" s="143" t="s">
        <v>5122</v>
      </c>
    </row>
    <row r="54" spans="1:12" ht="16.149999999999999" customHeight="1">
      <c r="A54" s="610"/>
      <c r="B54" s="641" t="s">
        <v>317</v>
      </c>
      <c r="C54" s="471" t="s">
        <v>5131</v>
      </c>
      <c r="D54" s="470" t="s">
        <v>5136</v>
      </c>
      <c r="E54" s="639"/>
      <c r="F54" s="610"/>
      <c r="G54" s="610"/>
      <c r="H54" s="603"/>
      <c r="I54" s="610"/>
      <c r="J54" s="520" t="s">
        <v>543</v>
      </c>
      <c r="K54" s="554" t="s">
        <v>5125</v>
      </c>
      <c r="L54" s="143" t="s">
        <v>5126</v>
      </c>
    </row>
    <row r="55" spans="1:12" ht="16.149999999999999" customHeight="1">
      <c r="A55" s="610"/>
      <c r="B55" s="641" t="s">
        <v>317</v>
      </c>
      <c r="C55" s="471" t="s">
        <v>5135</v>
      </c>
      <c r="D55" s="470" t="s">
        <v>5140</v>
      </c>
      <c r="E55" s="639"/>
      <c r="F55" s="610"/>
      <c r="G55" s="610"/>
      <c r="H55" s="603"/>
      <c r="I55" s="610"/>
      <c r="J55" s="520" t="s">
        <v>543</v>
      </c>
      <c r="K55" s="554" t="s">
        <v>5129</v>
      </c>
      <c r="L55" s="143" t="s">
        <v>5130</v>
      </c>
    </row>
    <row r="56" spans="1:12" ht="16.149999999999999" customHeight="1">
      <c r="A56" s="610"/>
      <c r="B56" s="641" t="s">
        <v>317</v>
      </c>
      <c r="C56" s="471" t="s">
        <v>5139</v>
      </c>
      <c r="D56" s="470" t="s">
        <v>5144</v>
      </c>
      <c r="E56" s="639"/>
      <c r="F56" s="610"/>
      <c r="G56" s="610"/>
      <c r="H56" s="603"/>
      <c r="I56" s="610"/>
      <c r="J56" s="520" t="s">
        <v>543</v>
      </c>
      <c r="K56" s="554" t="s">
        <v>5133</v>
      </c>
      <c r="L56" s="143" t="s">
        <v>5134</v>
      </c>
    </row>
    <row r="57" spans="1:12" ht="16.149999999999999" customHeight="1">
      <c r="A57" s="610"/>
      <c r="B57" s="641" t="s">
        <v>317</v>
      </c>
      <c r="C57" s="471" t="s">
        <v>5143</v>
      </c>
      <c r="D57" s="470" t="s">
        <v>5148</v>
      </c>
      <c r="E57" s="639"/>
      <c r="F57" s="610"/>
      <c r="G57" s="610"/>
      <c r="H57" s="603"/>
      <c r="I57" s="610"/>
      <c r="J57" s="520" t="s">
        <v>543</v>
      </c>
      <c r="K57" s="554" t="s">
        <v>5137</v>
      </c>
      <c r="L57" s="143" t="s">
        <v>5138</v>
      </c>
    </row>
    <row r="58" spans="1:12" ht="16.149999999999999" customHeight="1">
      <c r="A58" s="610"/>
      <c r="B58" s="641" t="s">
        <v>317</v>
      </c>
      <c r="C58" s="471" t="s">
        <v>5171</v>
      </c>
      <c r="D58" s="470" t="s">
        <v>5176</v>
      </c>
      <c r="E58" s="639"/>
      <c r="F58" s="610"/>
      <c r="G58" s="610"/>
      <c r="H58" s="603"/>
      <c r="I58" s="610"/>
      <c r="J58" s="520" t="s">
        <v>543</v>
      </c>
      <c r="K58" s="554" t="s">
        <v>5141</v>
      </c>
      <c r="L58" s="143" t="s">
        <v>5142</v>
      </c>
    </row>
    <row r="59" spans="1:12" ht="16.149999999999999" customHeight="1">
      <c r="A59" s="610"/>
      <c r="B59" s="641" t="s">
        <v>317</v>
      </c>
      <c r="C59" s="471" t="s">
        <v>5179</v>
      </c>
      <c r="D59" s="470" t="s">
        <v>5184</v>
      </c>
      <c r="E59" s="639"/>
      <c r="F59" s="610"/>
      <c r="G59" s="610"/>
      <c r="H59" s="603"/>
      <c r="I59" s="610"/>
      <c r="J59" s="520" t="s">
        <v>543</v>
      </c>
      <c r="K59" s="554" t="s">
        <v>5145</v>
      </c>
      <c r="L59" s="143" t="s">
        <v>5146</v>
      </c>
    </row>
    <row r="60" spans="1:12" ht="16.149999999999999" customHeight="1">
      <c r="A60" s="610"/>
      <c r="B60" s="641" t="s">
        <v>317</v>
      </c>
      <c r="C60" s="471" t="s">
        <v>5187</v>
      </c>
      <c r="D60" s="470" t="s">
        <v>5192</v>
      </c>
      <c r="E60" s="639"/>
      <c r="F60" s="610"/>
      <c r="G60" s="610"/>
      <c r="H60" s="603"/>
      <c r="I60" s="610"/>
      <c r="J60" s="520" t="s">
        <v>543</v>
      </c>
      <c r="K60" s="554" t="s">
        <v>5149</v>
      </c>
      <c r="L60" s="143" t="s">
        <v>5150</v>
      </c>
    </row>
    <row r="61" spans="1:12" ht="16.149999999999999" customHeight="1">
      <c r="A61" s="610"/>
      <c r="B61" s="641" t="s">
        <v>317</v>
      </c>
      <c r="C61" s="471" t="s">
        <v>5191</v>
      </c>
      <c r="D61" s="470" t="s">
        <v>5196</v>
      </c>
      <c r="E61" s="639"/>
      <c r="F61" s="610"/>
      <c r="G61" s="610"/>
      <c r="H61" s="603"/>
      <c r="I61" s="610"/>
      <c r="J61" s="520" t="s">
        <v>543</v>
      </c>
      <c r="K61" s="554" t="s">
        <v>5153</v>
      </c>
      <c r="L61" s="143" t="s">
        <v>5154</v>
      </c>
    </row>
    <row r="62" spans="1:12" ht="16.149999999999999" customHeight="1">
      <c r="A62" s="610"/>
      <c r="B62" s="641" t="s">
        <v>317</v>
      </c>
      <c r="C62" s="471" t="s">
        <v>5195</v>
      </c>
      <c r="D62" s="470" t="s">
        <v>5199</v>
      </c>
      <c r="E62" s="639"/>
      <c r="F62" s="610"/>
      <c r="G62" s="610"/>
      <c r="H62" s="603"/>
      <c r="I62" s="610"/>
      <c r="J62" s="520" t="s">
        <v>543</v>
      </c>
      <c r="K62" s="554" t="s">
        <v>5157</v>
      </c>
      <c r="L62" s="143" t="s">
        <v>5158</v>
      </c>
    </row>
    <row r="63" spans="1:12" ht="16.149999999999999" customHeight="1">
      <c r="A63" s="610"/>
      <c r="B63" s="641" t="s">
        <v>317</v>
      </c>
      <c r="C63" s="278" t="s">
        <v>5202</v>
      </c>
      <c r="D63" s="143" t="s">
        <v>5203</v>
      </c>
      <c r="E63" s="639"/>
      <c r="F63" s="610"/>
      <c r="G63" s="610"/>
      <c r="H63" s="603"/>
      <c r="I63" s="610"/>
      <c r="J63" s="520" t="s">
        <v>543</v>
      </c>
      <c r="K63" s="554" t="s">
        <v>5161</v>
      </c>
      <c r="L63" s="143" t="s">
        <v>5162</v>
      </c>
    </row>
    <row r="64" spans="1:12" ht="16.149999999999999" customHeight="1">
      <c r="A64" s="610"/>
      <c r="B64" s="641" t="s">
        <v>317</v>
      </c>
      <c r="C64" s="278" t="s">
        <v>5206</v>
      </c>
      <c r="D64" s="143" t="s">
        <v>5207</v>
      </c>
      <c r="E64" s="639"/>
      <c r="F64" s="610"/>
      <c r="G64" s="610"/>
      <c r="H64" s="603"/>
      <c r="I64" s="610"/>
      <c r="J64" s="520" t="s">
        <v>543</v>
      </c>
      <c r="K64" s="554" t="s">
        <v>5165</v>
      </c>
      <c r="L64" s="143" t="s">
        <v>5166</v>
      </c>
    </row>
    <row r="65" spans="1:12" ht="16.149999999999999" customHeight="1">
      <c r="A65" s="610"/>
      <c r="B65" s="641" t="s">
        <v>317</v>
      </c>
      <c r="C65" s="278" t="s">
        <v>5210</v>
      </c>
      <c r="D65" s="143" t="s">
        <v>5211</v>
      </c>
      <c r="E65" s="639"/>
      <c r="F65" s="610"/>
      <c r="G65" s="610"/>
      <c r="H65" s="603"/>
      <c r="I65" s="610"/>
      <c r="J65" s="520" t="s">
        <v>543</v>
      </c>
      <c r="K65" s="554" t="s">
        <v>5169</v>
      </c>
      <c r="L65" s="143" t="s">
        <v>5170</v>
      </c>
    </row>
    <row r="66" spans="1:12" ht="16.149999999999999" customHeight="1">
      <c r="A66" s="610"/>
      <c r="B66" s="641" t="s">
        <v>317</v>
      </c>
      <c r="C66" s="278" t="s">
        <v>5214</v>
      </c>
      <c r="D66" s="143" t="s">
        <v>5215</v>
      </c>
      <c r="E66" s="639"/>
      <c r="F66" s="610"/>
      <c r="G66" s="610"/>
      <c r="H66" s="603"/>
      <c r="I66" s="610"/>
      <c r="J66" s="520" t="s">
        <v>543</v>
      </c>
      <c r="K66" s="554" t="s">
        <v>5173</v>
      </c>
      <c r="L66" s="143" t="s">
        <v>5174</v>
      </c>
    </row>
    <row r="67" spans="1:12" ht="16.149999999999999" customHeight="1">
      <c r="A67" s="610"/>
      <c r="B67" s="641" t="s">
        <v>317</v>
      </c>
      <c r="C67" s="278" t="s">
        <v>5218</v>
      </c>
      <c r="D67" s="143" t="s">
        <v>5219</v>
      </c>
      <c r="E67" s="639"/>
      <c r="F67" s="610"/>
      <c r="G67" s="610"/>
      <c r="H67" s="603"/>
      <c r="I67" s="610"/>
      <c r="J67" s="520" t="s">
        <v>543</v>
      </c>
      <c r="K67" s="554" t="s">
        <v>5177</v>
      </c>
      <c r="L67" s="143" t="s">
        <v>5178</v>
      </c>
    </row>
    <row r="68" spans="1:12" ht="16.149999999999999" customHeight="1">
      <c r="A68" s="610"/>
      <c r="B68" s="641" t="s">
        <v>317</v>
      </c>
      <c r="C68" s="278" t="s">
        <v>5222</v>
      </c>
      <c r="D68" s="143" t="s">
        <v>5223</v>
      </c>
      <c r="E68" s="639"/>
      <c r="F68" s="610"/>
      <c r="G68" s="610"/>
      <c r="H68" s="603"/>
      <c r="I68" s="610"/>
      <c r="J68" s="520" t="s">
        <v>543</v>
      </c>
      <c r="K68" s="554" t="s">
        <v>5181</v>
      </c>
      <c r="L68" s="143" t="s">
        <v>5182</v>
      </c>
    </row>
    <row r="69" spans="1:12" ht="16.149999999999999" customHeight="1">
      <c r="A69" s="610"/>
      <c r="B69" s="641" t="s">
        <v>317</v>
      </c>
      <c r="C69" s="278" t="s">
        <v>5226</v>
      </c>
      <c r="D69" s="143" t="s">
        <v>5227</v>
      </c>
      <c r="E69" s="639"/>
      <c r="F69" s="610"/>
      <c r="G69" s="610"/>
      <c r="H69" s="603"/>
      <c r="I69" s="610"/>
      <c r="J69" s="520" t="s">
        <v>543</v>
      </c>
      <c r="K69" s="554" t="s">
        <v>5185</v>
      </c>
      <c r="L69" s="143" t="s">
        <v>5186</v>
      </c>
    </row>
    <row r="70" spans="1:12" ht="16.149999999999999" customHeight="1">
      <c r="A70" s="610"/>
      <c r="B70" s="641" t="s">
        <v>317</v>
      </c>
      <c r="C70" s="278" t="s">
        <v>5230</v>
      </c>
      <c r="D70" s="143" t="s">
        <v>5231</v>
      </c>
      <c r="E70" s="639"/>
      <c r="F70" s="610"/>
      <c r="G70" s="610"/>
      <c r="H70" s="603"/>
      <c r="I70" s="610"/>
      <c r="J70" s="520" t="s">
        <v>543</v>
      </c>
      <c r="K70" s="554" t="s">
        <v>5189</v>
      </c>
      <c r="L70" s="143" t="s">
        <v>5190</v>
      </c>
    </row>
    <row r="71" spans="1:12" ht="16.149999999999999" customHeight="1">
      <c r="A71" s="610"/>
      <c r="B71" s="641" t="s">
        <v>317</v>
      </c>
      <c r="C71" s="278" t="s">
        <v>5234</v>
      </c>
      <c r="D71" s="143" t="s">
        <v>5235</v>
      </c>
      <c r="E71" s="639"/>
      <c r="F71" s="610"/>
      <c r="G71" s="610"/>
      <c r="H71" s="603"/>
      <c r="I71" s="610"/>
      <c r="J71" s="520" t="s">
        <v>543</v>
      </c>
      <c r="K71" s="554" t="s">
        <v>5193</v>
      </c>
      <c r="L71" s="143" t="s">
        <v>5194</v>
      </c>
    </row>
    <row r="72" spans="1:12" ht="16.149999999999999" customHeight="1">
      <c r="A72" s="610"/>
      <c r="B72" s="641" t="s">
        <v>317</v>
      </c>
      <c r="C72" s="278" t="s">
        <v>5238</v>
      </c>
      <c r="D72" s="143" t="s">
        <v>5239</v>
      </c>
      <c r="E72" s="639"/>
      <c r="F72" s="610"/>
      <c r="G72" s="610"/>
      <c r="H72" s="603"/>
      <c r="I72" s="610"/>
      <c r="J72" s="520" t="s">
        <v>543</v>
      </c>
      <c r="K72" s="554" t="s">
        <v>5197</v>
      </c>
      <c r="L72" s="143" t="s">
        <v>5198</v>
      </c>
    </row>
    <row r="73" spans="1:12" ht="16.149999999999999" customHeight="1">
      <c r="A73" s="610"/>
      <c r="B73" s="641" t="s">
        <v>317</v>
      </c>
      <c r="C73" s="278" t="s">
        <v>5242</v>
      </c>
      <c r="D73" s="143" t="s">
        <v>5243</v>
      </c>
      <c r="E73" s="639"/>
      <c r="F73" s="610"/>
      <c r="G73" s="610"/>
      <c r="H73" s="603"/>
      <c r="I73" s="610"/>
      <c r="J73" s="520" t="s">
        <v>543</v>
      </c>
      <c r="K73" s="554" t="s">
        <v>5200</v>
      </c>
      <c r="L73" s="143" t="s">
        <v>5201</v>
      </c>
    </row>
    <row r="74" spans="1:12" ht="16.149999999999999" customHeight="1">
      <c r="A74" s="610"/>
      <c r="B74" s="641" t="s">
        <v>317</v>
      </c>
      <c r="C74" s="278" t="s">
        <v>5246</v>
      </c>
      <c r="D74" s="143" t="s">
        <v>5247</v>
      </c>
      <c r="E74" s="639"/>
      <c r="F74" s="610"/>
      <c r="G74" s="610"/>
      <c r="H74" s="603"/>
      <c r="I74" s="610"/>
      <c r="J74" s="520" t="s">
        <v>543</v>
      </c>
      <c r="K74" s="554" t="s">
        <v>5204</v>
      </c>
      <c r="L74" s="143" t="s">
        <v>5205</v>
      </c>
    </row>
    <row r="75" spans="1:12" ht="16.149999999999999" customHeight="1">
      <c r="A75" s="610"/>
      <c r="B75" s="641" t="s">
        <v>317</v>
      </c>
      <c r="C75" s="278" t="s">
        <v>5252</v>
      </c>
      <c r="D75" s="143" t="s">
        <v>5253</v>
      </c>
      <c r="E75" s="639"/>
      <c r="F75" s="610"/>
      <c r="G75" s="610"/>
      <c r="H75" s="603"/>
      <c r="I75" s="610"/>
      <c r="J75" s="520" t="s">
        <v>543</v>
      </c>
      <c r="K75" s="554" t="s">
        <v>5208</v>
      </c>
      <c r="L75" s="143" t="s">
        <v>5209</v>
      </c>
    </row>
    <row r="76" spans="1:12" ht="16.149999999999999" customHeight="1">
      <c r="A76" s="610"/>
      <c r="B76" s="641" t="s">
        <v>317</v>
      </c>
      <c r="C76" s="278" t="s">
        <v>5258</v>
      </c>
      <c r="D76" s="143" t="s">
        <v>5259</v>
      </c>
      <c r="E76" s="639"/>
      <c r="F76" s="610"/>
      <c r="G76" s="610"/>
      <c r="H76" s="603"/>
      <c r="I76" s="610"/>
      <c r="J76" s="520" t="s">
        <v>543</v>
      </c>
      <c r="K76" s="554" t="s">
        <v>5212</v>
      </c>
      <c r="L76" s="143" t="s">
        <v>5213</v>
      </c>
    </row>
    <row r="77" spans="1:12" ht="16.149999999999999" customHeight="1">
      <c r="A77" s="610"/>
      <c r="B77" s="641" t="s">
        <v>317</v>
      </c>
      <c r="C77" s="278" t="s">
        <v>5262</v>
      </c>
      <c r="D77" s="143" t="s">
        <v>5263</v>
      </c>
      <c r="E77" s="639"/>
      <c r="F77" s="610"/>
      <c r="G77" s="610"/>
      <c r="H77" s="603"/>
      <c r="I77" s="610"/>
      <c r="J77" s="520" t="s">
        <v>543</v>
      </c>
      <c r="K77" s="554" t="s">
        <v>5216</v>
      </c>
      <c r="L77" s="143" t="s">
        <v>5217</v>
      </c>
    </row>
    <row r="78" spans="1:12" ht="16.149999999999999" customHeight="1">
      <c r="A78" s="610"/>
      <c r="B78" s="641" t="s">
        <v>317</v>
      </c>
      <c r="C78" s="278" t="s">
        <v>5266</v>
      </c>
      <c r="D78" s="143" t="s">
        <v>5267</v>
      </c>
      <c r="E78" s="639"/>
      <c r="F78" s="610"/>
      <c r="G78" s="610"/>
      <c r="H78" s="603"/>
      <c r="I78" s="610"/>
      <c r="J78" s="520" t="s">
        <v>543</v>
      </c>
      <c r="K78" s="554" t="s">
        <v>5220</v>
      </c>
      <c r="L78" s="143" t="s">
        <v>5221</v>
      </c>
    </row>
    <row r="79" spans="1:12" ht="16.149999999999999" customHeight="1">
      <c r="A79" s="610"/>
      <c r="B79" s="641" t="s">
        <v>317</v>
      </c>
      <c r="C79" s="278" t="s">
        <v>5270</v>
      </c>
      <c r="D79" s="143" t="s">
        <v>5271</v>
      </c>
      <c r="E79" s="639"/>
      <c r="F79" s="610"/>
      <c r="G79" s="610"/>
      <c r="H79" s="603"/>
      <c r="I79" s="610"/>
      <c r="J79" s="520" t="s">
        <v>543</v>
      </c>
      <c r="K79" s="554" t="s">
        <v>5224</v>
      </c>
      <c r="L79" s="143" t="s">
        <v>5225</v>
      </c>
    </row>
    <row r="80" spans="1:12" ht="16.149999999999999" customHeight="1">
      <c r="A80" s="610"/>
      <c r="B80" s="641" t="s">
        <v>317</v>
      </c>
      <c r="C80" s="278" t="s">
        <v>5274</v>
      </c>
      <c r="D80" s="143" t="s">
        <v>14332</v>
      </c>
      <c r="E80" s="639"/>
      <c r="F80" s="610"/>
      <c r="G80" s="610"/>
      <c r="H80" s="603"/>
      <c r="I80" s="610"/>
      <c r="J80" s="520" t="s">
        <v>543</v>
      </c>
      <c r="K80" s="554" t="s">
        <v>5228</v>
      </c>
      <c r="L80" s="143" t="s">
        <v>5229</v>
      </c>
    </row>
    <row r="81" spans="1:12" ht="16.149999999999999" customHeight="1">
      <c r="A81" s="610"/>
      <c r="B81" s="641" t="s">
        <v>317</v>
      </c>
      <c r="C81" s="278" t="s">
        <v>5277</v>
      </c>
      <c r="D81" s="143" t="s">
        <v>5278</v>
      </c>
      <c r="E81" s="639"/>
      <c r="F81" s="610"/>
      <c r="G81" s="610"/>
      <c r="H81" s="603"/>
      <c r="I81" s="610"/>
      <c r="J81" s="520" t="s">
        <v>543</v>
      </c>
      <c r="K81" s="554" t="s">
        <v>5232</v>
      </c>
      <c r="L81" s="143" t="s">
        <v>5233</v>
      </c>
    </row>
    <row r="82" spans="1:12" ht="16.149999999999999" customHeight="1">
      <c r="A82" s="610"/>
      <c r="B82" s="641" t="s">
        <v>317</v>
      </c>
      <c r="C82" s="278" t="s">
        <v>5281</v>
      </c>
      <c r="D82" s="143" t="s">
        <v>5282</v>
      </c>
      <c r="E82" s="639"/>
      <c r="F82" s="610"/>
      <c r="G82" s="610"/>
      <c r="H82" s="603"/>
      <c r="I82" s="610"/>
      <c r="J82" s="520" t="s">
        <v>543</v>
      </c>
      <c r="K82" s="554" t="s">
        <v>5236</v>
      </c>
      <c r="L82" s="143" t="s">
        <v>5237</v>
      </c>
    </row>
    <row r="83" spans="1:12" ht="16.149999999999999" customHeight="1">
      <c r="A83" s="610"/>
      <c r="B83" s="641" t="s">
        <v>317</v>
      </c>
      <c r="C83" s="278" t="s">
        <v>5285</v>
      </c>
      <c r="D83" s="143" t="s">
        <v>5286</v>
      </c>
      <c r="E83" s="639"/>
      <c r="F83" s="610"/>
      <c r="G83" s="610"/>
      <c r="H83" s="603"/>
      <c r="I83" s="610"/>
      <c r="J83" s="520" t="s">
        <v>543</v>
      </c>
      <c r="K83" s="554" t="s">
        <v>5240</v>
      </c>
      <c r="L83" s="143" t="s">
        <v>5241</v>
      </c>
    </row>
    <row r="84" spans="1:12" ht="16.149999999999999" customHeight="1">
      <c r="A84" s="610"/>
      <c r="B84" s="641" t="s">
        <v>317</v>
      </c>
      <c r="C84" s="278" t="s">
        <v>5289</v>
      </c>
      <c r="D84" s="143" t="s">
        <v>5290</v>
      </c>
      <c r="E84" s="639"/>
      <c r="F84" s="610"/>
      <c r="G84" s="610"/>
      <c r="H84" s="603"/>
      <c r="I84" s="610"/>
      <c r="J84" s="520" t="s">
        <v>543</v>
      </c>
      <c r="K84" s="554" t="s">
        <v>5244</v>
      </c>
      <c r="L84" s="143" t="s">
        <v>5245</v>
      </c>
    </row>
    <row r="85" spans="1:12" ht="16.149999999999999" customHeight="1">
      <c r="A85" s="610"/>
      <c r="B85" s="641" t="s">
        <v>317</v>
      </c>
      <c r="C85" s="278" t="s">
        <v>5293</v>
      </c>
      <c r="D85" s="143" t="s">
        <v>5294</v>
      </c>
      <c r="E85" s="639"/>
      <c r="F85" s="610"/>
      <c r="G85" s="610"/>
      <c r="H85" s="603"/>
      <c r="I85" s="610"/>
      <c r="J85" s="520" t="s">
        <v>543</v>
      </c>
      <c r="K85" s="554" t="s">
        <v>5248</v>
      </c>
      <c r="L85" s="143" t="s">
        <v>5249</v>
      </c>
    </row>
    <row r="86" spans="1:12" ht="16.149999999999999" customHeight="1">
      <c r="A86" s="610"/>
      <c r="B86" s="641" t="s">
        <v>317</v>
      </c>
      <c r="C86" s="278" t="s">
        <v>5297</v>
      </c>
      <c r="D86" s="143" t="s">
        <v>5298</v>
      </c>
      <c r="E86" s="639"/>
      <c r="F86" s="610"/>
      <c r="G86" s="610"/>
      <c r="H86" s="603"/>
      <c r="I86" s="610"/>
      <c r="J86" s="520" t="s">
        <v>543</v>
      </c>
      <c r="K86" s="554" t="s">
        <v>5250</v>
      </c>
      <c r="L86" s="143" t="s">
        <v>5251</v>
      </c>
    </row>
    <row r="87" spans="1:12" ht="16.149999999999999" customHeight="1">
      <c r="A87" s="610"/>
      <c r="B87" s="641" t="s">
        <v>317</v>
      </c>
      <c r="C87" s="278" t="s">
        <v>5301</v>
      </c>
      <c r="D87" s="143" t="s">
        <v>5302</v>
      </c>
      <c r="E87" s="639"/>
      <c r="F87" s="610"/>
      <c r="G87" s="610"/>
      <c r="H87" s="603"/>
      <c r="I87" s="610"/>
      <c r="J87" s="520" t="s">
        <v>543</v>
      </c>
      <c r="K87" s="554" t="s">
        <v>5254</v>
      </c>
      <c r="L87" s="143" t="s">
        <v>5255</v>
      </c>
    </row>
    <row r="88" spans="1:12" ht="16.149999999999999" customHeight="1">
      <c r="A88" s="610"/>
      <c r="B88" s="641" t="s">
        <v>317</v>
      </c>
      <c r="C88" s="278" t="s">
        <v>5305</v>
      </c>
      <c r="D88" s="143" t="s">
        <v>5306</v>
      </c>
      <c r="E88" s="639"/>
      <c r="F88" s="610"/>
      <c r="G88" s="610"/>
      <c r="H88" s="603"/>
      <c r="I88" s="610"/>
      <c r="J88" s="520" t="s">
        <v>543</v>
      </c>
      <c r="K88" s="554" t="s">
        <v>5256</v>
      </c>
      <c r="L88" s="143" t="s">
        <v>5257</v>
      </c>
    </row>
    <row r="89" spans="1:12" ht="16.149999999999999" customHeight="1">
      <c r="A89" s="610"/>
      <c r="B89" s="641" t="s">
        <v>317</v>
      </c>
      <c r="C89" s="278" t="s">
        <v>5309</v>
      </c>
      <c r="D89" s="143" t="s">
        <v>14333</v>
      </c>
      <c r="E89" s="639"/>
      <c r="F89" s="610"/>
      <c r="G89" s="610"/>
      <c r="H89" s="603"/>
      <c r="I89" s="610"/>
      <c r="J89" s="520" t="s">
        <v>543</v>
      </c>
      <c r="K89" s="554" t="s">
        <v>5260</v>
      </c>
      <c r="L89" s="143" t="s">
        <v>5261</v>
      </c>
    </row>
    <row r="90" spans="1:12" ht="16.149999999999999" customHeight="1">
      <c r="A90" s="610"/>
      <c r="B90" s="641" t="s">
        <v>317</v>
      </c>
      <c r="C90" s="278" t="s">
        <v>5312</v>
      </c>
      <c r="D90" s="143" t="s">
        <v>5313</v>
      </c>
      <c r="E90" s="639"/>
      <c r="F90" s="610"/>
      <c r="G90" s="610"/>
      <c r="H90" s="603"/>
      <c r="I90" s="610"/>
      <c r="J90" s="520" t="s">
        <v>543</v>
      </c>
      <c r="K90" s="554" t="s">
        <v>5264</v>
      </c>
      <c r="L90" s="143" t="s">
        <v>5265</v>
      </c>
    </row>
    <row r="91" spans="1:12" ht="16.149999999999999" customHeight="1">
      <c r="A91" s="610"/>
      <c r="B91" s="641" t="s">
        <v>317</v>
      </c>
      <c r="C91" s="278" t="s">
        <v>5316</v>
      </c>
      <c r="D91" s="143" t="s">
        <v>5317</v>
      </c>
      <c r="E91" s="639"/>
      <c r="F91" s="610"/>
      <c r="G91" s="610"/>
      <c r="H91" s="603"/>
      <c r="I91" s="610"/>
      <c r="J91" s="520" t="s">
        <v>543</v>
      </c>
      <c r="K91" s="554" t="s">
        <v>5268</v>
      </c>
      <c r="L91" s="143" t="s">
        <v>5269</v>
      </c>
    </row>
    <row r="92" spans="1:12" ht="16.149999999999999" customHeight="1">
      <c r="A92" s="610"/>
      <c r="B92" s="641" t="s">
        <v>317</v>
      </c>
      <c r="C92" s="278" t="s">
        <v>5320</v>
      </c>
      <c r="D92" s="143" t="s">
        <v>5321</v>
      </c>
      <c r="E92" s="639"/>
      <c r="F92" s="610"/>
      <c r="G92" s="610"/>
      <c r="H92" s="603"/>
      <c r="I92" s="610"/>
      <c r="J92" s="520" t="s">
        <v>543</v>
      </c>
      <c r="K92" s="554" t="s">
        <v>5272</v>
      </c>
      <c r="L92" s="143" t="s">
        <v>5273</v>
      </c>
    </row>
    <row r="93" spans="1:12" ht="16.149999999999999" customHeight="1">
      <c r="A93" s="610"/>
      <c r="B93" s="641" t="s">
        <v>317</v>
      </c>
      <c r="C93" s="278" t="s">
        <v>5324</v>
      </c>
      <c r="D93" s="143" t="s">
        <v>5325</v>
      </c>
      <c r="E93" s="639"/>
      <c r="F93" s="610"/>
      <c r="G93" s="610"/>
      <c r="H93" s="603"/>
      <c r="I93" s="610"/>
      <c r="J93" s="520" t="s">
        <v>543</v>
      </c>
      <c r="K93" s="554" t="s">
        <v>5275</v>
      </c>
      <c r="L93" s="143" t="s">
        <v>5276</v>
      </c>
    </row>
    <row r="94" spans="1:12" ht="16.149999999999999" customHeight="1">
      <c r="A94" s="610"/>
      <c r="B94" s="641" t="s">
        <v>317</v>
      </c>
      <c r="C94" s="278" t="s">
        <v>5328</v>
      </c>
      <c r="D94" s="143" t="s">
        <v>5329</v>
      </c>
      <c r="E94" s="639"/>
      <c r="F94" s="610"/>
      <c r="G94" s="610"/>
      <c r="H94" s="603"/>
      <c r="I94" s="610"/>
      <c r="J94" s="520" t="s">
        <v>543</v>
      </c>
      <c r="K94" s="554" t="s">
        <v>5279</v>
      </c>
      <c r="L94" s="143" t="s">
        <v>5280</v>
      </c>
    </row>
    <row r="95" spans="1:12" ht="16.149999999999999" customHeight="1">
      <c r="A95" s="610"/>
      <c r="B95" s="641" t="s">
        <v>317</v>
      </c>
      <c r="C95" s="278" t="s">
        <v>5332</v>
      </c>
      <c r="D95" s="143" t="s">
        <v>5333</v>
      </c>
      <c r="E95" s="639"/>
      <c r="F95" s="610"/>
      <c r="G95" s="610"/>
      <c r="H95" s="603"/>
      <c r="I95" s="610"/>
      <c r="J95" s="520" t="s">
        <v>543</v>
      </c>
      <c r="K95" s="554" t="s">
        <v>5283</v>
      </c>
      <c r="L95" s="143" t="s">
        <v>5284</v>
      </c>
    </row>
    <row r="96" spans="1:12" ht="16.149999999999999" customHeight="1">
      <c r="A96" s="610"/>
      <c r="B96" s="641" t="s">
        <v>317</v>
      </c>
      <c r="C96" s="278" t="s">
        <v>5336</v>
      </c>
      <c r="D96" s="143" t="s">
        <v>5337</v>
      </c>
      <c r="E96" s="639"/>
      <c r="F96" s="610"/>
      <c r="G96" s="610"/>
      <c r="H96" s="603"/>
      <c r="I96" s="610"/>
      <c r="J96" s="520" t="s">
        <v>543</v>
      </c>
      <c r="K96" s="554" t="s">
        <v>5287</v>
      </c>
      <c r="L96" s="143" t="s">
        <v>5288</v>
      </c>
    </row>
    <row r="97" spans="1:12">
      <c r="A97" s="610"/>
      <c r="B97" s="641" t="s">
        <v>317</v>
      </c>
      <c r="C97" s="278" t="s">
        <v>5340</v>
      </c>
      <c r="D97" s="143" t="s">
        <v>5341</v>
      </c>
      <c r="E97" s="639"/>
      <c r="F97" s="610"/>
      <c r="G97" s="610"/>
      <c r="H97" s="603"/>
      <c r="I97" s="610"/>
      <c r="J97" s="520" t="s">
        <v>543</v>
      </c>
      <c r="K97" s="554" t="s">
        <v>5291</v>
      </c>
      <c r="L97" s="143" t="s">
        <v>5292</v>
      </c>
    </row>
    <row r="98" spans="1:12" ht="16.149999999999999" customHeight="1">
      <c r="A98" s="610"/>
      <c r="B98" s="641" t="s">
        <v>317</v>
      </c>
      <c r="C98" s="278" t="s">
        <v>5344</v>
      </c>
      <c r="D98" s="143" t="s">
        <v>5345</v>
      </c>
      <c r="E98" s="639"/>
      <c r="F98" s="610"/>
      <c r="G98" s="610"/>
      <c r="H98" s="603"/>
      <c r="I98" s="610"/>
      <c r="J98" s="520" t="s">
        <v>543</v>
      </c>
      <c r="K98" s="554" t="s">
        <v>5295</v>
      </c>
      <c r="L98" s="143" t="s">
        <v>5296</v>
      </c>
    </row>
    <row r="99" spans="1:12" ht="16.149999999999999" customHeight="1">
      <c r="A99" s="610"/>
      <c r="B99" s="641" t="s">
        <v>317</v>
      </c>
      <c r="C99" s="751" t="s">
        <v>5348</v>
      </c>
      <c r="D99" s="752" t="s">
        <v>5349</v>
      </c>
      <c r="E99" s="639"/>
      <c r="F99" s="610"/>
      <c r="G99" s="610"/>
      <c r="H99" s="603"/>
      <c r="I99" s="610"/>
      <c r="J99" s="520" t="s">
        <v>543</v>
      </c>
      <c r="K99" s="554" t="s">
        <v>5299</v>
      </c>
      <c r="L99" s="143" t="s">
        <v>5300</v>
      </c>
    </row>
    <row r="100" spans="1:12">
      <c r="A100" s="610"/>
      <c r="B100" s="641" t="s">
        <v>317</v>
      </c>
      <c r="C100" s="751" t="s">
        <v>5352</v>
      </c>
      <c r="D100" s="752" t="s">
        <v>5353</v>
      </c>
      <c r="E100" s="639"/>
      <c r="F100" s="610"/>
      <c r="G100" s="610"/>
      <c r="H100" s="603"/>
      <c r="I100" s="610"/>
      <c r="J100" s="520" t="s">
        <v>543</v>
      </c>
      <c r="K100" s="554" t="s">
        <v>5303</v>
      </c>
      <c r="L100" s="143" t="s">
        <v>5304</v>
      </c>
    </row>
    <row r="101" spans="1:12" ht="16.149999999999999" customHeight="1">
      <c r="A101" s="610"/>
      <c r="B101" s="641" t="s">
        <v>317</v>
      </c>
      <c r="C101" s="751" t="s">
        <v>5356</v>
      </c>
      <c r="D101" s="752" t="s">
        <v>5357</v>
      </c>
      <c r="E101" s="639"/>
      <c r="F101" s="610"/>
      <c r="G101" s="610"/>
      <c r="H101" s="603"/>
      <c r="I101" s="610"/>
      <c r="J101" s="520" t="s">
        <v>543</v>
      </c>
      <c r="K101" s="554" t="s">
        <v>5307</v>
      </c>
      <c r="L101" s="143" t="s">
        <v>5308</v>
      </c>
    </row>
    <row r="102" spans="1:12" ht="16.149999999999999" customHeight="1">
      <c r="A102" s="610"/>
      <c r="B102" s="641" t="s">
        <v>317</v>
      </c>
      <c r="C102" s="751" t="s">
        <v>5360</v>
      </c>
      <c r="D102" s="752" t="s">
        <v>5361</v>
      </c>
      <c r="E102" s="639"/>
      <c r="F102" s="610"/>
      <c r="G102" s="610"/>
      <c r="H102" s="603"/>
      <c r="I102" s="610"/>
      <c r="J102" s="520" t="s">
        <v>543</v>
      </c>
      <c r="K102" s="554" t="s">
        <v>5310</v>
      </c>
      <c r="L102" s="143" t="s">
        <v>5311</v>
      </c>
    </row>
    <row r="103" spans="1:12" ht="16.149999999999999" customHeight="1">
      <c r="A103" s="610"/>
      <c r="B103" s="641" t="s">
        <v>317</v>
      </c>
      <c r="C103" s="751" t="s">
        <v>5364</v>
      </c>
      <c r="D103" s="752" t="s">
        <v>5365</v>
      </c>
      <c r="E103" s="639"/>
      <c r="F103" s="610"/>
      <c r="G103" s="610"/>
      <c r="H103" s="603"/>
      <c r="I103" s="610"/>
      <c r="J103" s="520" t="s">
        <v>543</v>
      </c>
      <c r="K103" s="554" t="s">
        <v>5314</v>
      </c>
      <c r="L103" s="143" t="s">
        <v>5315</v>
      </c>
    </row>
    <row r="104" spans="1:12" ht="16.149999999999999" customHeight="1">
      <c r="A104" s="610"/>
      <c r="B104" s="641" t="s">
        <v>317</v>
      </c>
      <c r="C104" s="751" t="s">
        <v>5368</v>
      </c>
      <c r="D104" s="752" t="s">
        <v>5369</v>
      </c>
      <c r="E104" s="639"/>
      <c r="F104" s="610"/>
      <c r="G104" s="610"/>
      <c r="H104" s="603"/>
      <c r="I104" s="610"/>
      <c r="J104" s="520" t="s">
        <v>543</v>
      </c>
      <c r="K104" s="554" t="s">
        <v>5318</v>
      </c>
      <c r="L104" s="143" t="s">
        <v>5319</v>
      </c>
    </row>
    <row r="105" spans="1:12" ht="16.149999999999999" customHeight="1">
      <c r="A105" s="610"/>
      <c r="B105" s="641" t="s">
        <v>317</v>
      </c>
      <c r="C105" s="751" t="s">
        <v>5372</v>
      </c>
      <c r="D105" s="752" t="s">
        <v>5373</v>
      </c>
      <c r="E105" s="639"/>
      <c r="F105" s="610"/>
      <c r="G105" s="610"/>
      <c r="H105" s="603"/>
      <c r="I105" s="610"/>
      <c r="J105" s="520" t="s">
        <v>543</v>
      </c>
      <c r="K105" s="554" t="s">
        <v>5322</v>
      </c>
      <c r="L105" s="143" t="s">
        <v>5323</v>
      </c>
    </row>
    <row r="106" spans="1:12" ht="16.149999999999999" customHeight="1">
      <c r="A106" s="610"/>
      <c r="B106" s="641" t="s">
        <v>317</v>
      </c>
      <c r="C106" s="751" t="s">
        <v>5379</v>
      </c>
      <c r="D106" s="752" t="s">
        <v>5380</v>
      </c>
      <c r="E106" s="639"/>
      <c r="F106" s="610"/>
      <c r="G106" s="610"/>
      <c r="H106" s="603"/>
      <c r="I106" s="610"/>
      <c r="J106" s="520" t="s">
        <v>543</v>
      </c>
      <c r="K106" s="554" t="s">
        <v>5326</v>
      </c>
      <c r="L106" s="143" t="s">
        <v>5327</v>
      </c>
    </row>
    <row r="107" spans="1:12" ht="16.149999999999999" customHeight="1">
      <c r="A107" s="610"/>
      <c r="B107" s="641" t="s">
        <v>317</v>
      </c>
      <c r="C107" s="751" t="s">
        <v>5381</v>
      </c>
      <c r="D107" s="752" t="s">
        <v>5382</v>
      </c>
      <c r="E107" s="639"/>
      <c r="F107" s="610"/>
      <c r="G107" s="610"/>
      <c r="H107" s="603"/>
      <c r="I107" s="610"/>
      <c r="J107" s="520" t="s">
        <v>543</v>
      </c>
      <c r="K107" s="554" t="s">
        <v>5330</v>
      </c>
      <c r="L107" s="143" t="s">
        <v>5331</v>
      </c>
    </row>
    <row r="108" spans="1:12" ht="16.149999999999999" customHeight="1">
      <c r="A108" s="610"/>
      <c r="B108" s="641" t="s">
        <v>317</v>
      </c>
      <c r="C108" s="751" t="s">
        <v>5383</v>
      </c>
      <c r="D108" s="752" t="s">
        <v>5384</v>
      </c>
      <c r="E108" s="639"/>
      <c r="F108" s="610"/>
      <c r="G108" s="610"/>
      <c r="H108" s="603"/>
      <c r="I108" s="610"/>
      <c r="J108" s="520" t="s">
        <v>543</v>
      </c>
      <c r="K108" s="554" t="s">
        <v>5334</v>
      </c>
      <c r="L108" s="143" t="s">
        <v>5335</v>
      </c>
    </row>
    <row r="109" spans="1:12" ht="16.149999999999999" customHeight="1">
      <c r="A109" s="610"/>
      <c r="B109" s="641" t="s">
        <v>317</v>
      </c>
      <c r="C109" s="751" t="s">
        <v>5385</v>
      </c>
      <c r="D109" s="752" t="s">
        <v>5386</v>
      </c>
      <c r="E109" s="639"/>
      <c r="F109" s="610"/>
      <c r="G109" s="610"/>
      <c r="H109" s="603"/>
      <c r="I109" s="610"/>
      <c r="J109" s="520" t="s">
        <v>543</v>
      </c>
      <c r="K109" s="554" t="s">
        <v>5338</v>
      </c>
      <c r="L109" s="143" t="s">
        <v>5339</v>
      </c>
    </row>
    <row r="110" spans="1:12" ht="16.149999999999999" customHeight="1">
      <c r="A110" s="610"/>
      <c r="B110" s="641" t="s">
        <v>317</v>
      </c>
      <c r="C110" s="751" t="s">
        <v>5387</v>
      </c>
      <c r="D110" s="752" t="s">
        <v>5388</v>
      </c>
      <c r="E110" s="639"/>
      <c r="F110" s="610"/>
      <c r="G110" s="610"/>
      <c r="H110" s="603"/>
      <c r="I110" s="610"/>
      <c r="J110" s="520" t="s">
        <v>543</v>
      </c>
      <c r="K110" s="554" t="s">
        <v>5342</v>
      </c>
      <c r="L110" s="143" t="s">
        <v>5343</v>
      </c>
    </row>
    <row r="111" spans="1:12" ht="16.149999999999999" customHeight="1">
      <c r="A111" s="610"/>
      <c r="B111" s="641" t="s">
        <v>317</v>
      </c>
      <c r="C111" s="751" t="s">
        <v>5389</v>
      </c>
      <c r="D111" s="752" t="s">
        <v>5390</v>
      </c>
      <c r="E111" s="639"/>
      <c r="F111" s="610"/>
      <c r="G111" s="610"/>
      <c r="H111" s="603"/>
      <c r="I111" s="610"/>
      <c r="J111" s="520" t="s">
        <v>543</v>
      </c>
      <c r="K111" s="554" t="s">
        <v>5346</v>
      </c>
      <c r="L111" s="143" t="s">
        <v>5347</v>
      </c>
    </row>
    <row r="112" spans="1:12" ht="16.149999999999999" customHeight="1">
      <c r="A112" s="610"/>
      <c r="B112" s="641" t="s">
        <v>317</v>
      </c>
      <c r="C112" s="751" t="s">
        <v>5391</v>
      </c>
      <c r="D112" s="752" t="s">
        <v>5392</v>
      </c>
      <c r="E112" s="639"/>
      <c r="F112" s="610"/>
      <c r="G112" s="610"/>
      <c r="H112" s="603"/>
      <c r="I112" s="610"/>
      <c r="J112" s="520" t="s">
        <v>543</v>
      </c>
      <c r="K112" s="554" t="s">
        <v>5350</v>
      </c>
      <c r="L112" s="143" t="s">
        <v>5351</v>
      </c>
    </row>
    <row r="113" spans="1:12" ht="16.149999999999999" customHeight="1">
      <c r="A113" s="610"/>
      <c r="B113" s="641" t="s">
        <v>317</v>
      </c>
      <c r="C113" s="751" t="s">
        <v>5393</v>
      </c>
      <c r="D113" s="752" t="s">
        <v>5394</v>
      </c>
      <c r="E113" s="639"/>
      <c r="F113" s="610"/>
      <c r="G113" s="610"/>
      <c r="H113" s="603"/>
      <c r="I113" s="610"/>
      <c r="J113" s="520" t="s">
        <v>543</v>
      </c>
      <c r="K113" s="554" t="s">
        <v>5354</v>
      </c>
      <c r="L113" s="143" t="s">
        <v>5355</v>
      </c>
    </row>
    <row r="114" spans="1:12" ht="16.149999999999999" customHeight="1">
      <c r="A114" s="610"/>
      <c r="B114" s="641" t="s">
        <v>317</v>
      </c>
      <c r="C114" s="751" t="s">
        <v>5395</v>
      </c>
      <c r="D114" s="752" t="s">
        <v>5396</v>
      </c>
      <c r="E114" s="639"/>
      <c r="F114" s="610"/>
      <c r="G114" s="610"/>
      <c r="H114" s="603"/>
      <c r="I114" s="610"/>
      <c r="J114" s="520" t="s">
        <v>543</v>
      </c>
      <c r="K114" s="554" t="s">
        <v>5358</v>
      </c>
      <c r="L114" s="143" t="s">
        <v>5359</v>
      </c>
    </row>
    <row r="115" spans="1:12" ht="16.149999999999999" customHeight="1">
      <c r="A115" s="610"/>
      <c r="B115" s="641" t="s">
        <v>317</v>
      </c>
      <c r="C115" s="751" t="s">
        <v>5397</v>
      </c>
      <c r="D115" s="752" t="s">
        <v>5398</v>
      </c>
      <c r="E115" s="639"/>
      <c r="F115" s="610"/>
      <c r="G115" s="610"/>
      <c r="H115" s="603"/>
      <c r="I115" s="610"/>
      <c r="J115" s="520" t="s">
        <v>543</v>
      </c>
      <c r="K115" s="554" t="s">
        <v>5362</v>
      </c>
      <c r="L115" s="143" t="s">
        <v>5363</v>
      </c>
    </row>
    <row r="116" spans="1:12" ht="16.149999999999999" customHeight="1">
      <c r="A116" s="610"/>
      <c r="B116" s="641" t="s">
        <v>317</v>
      </c>
      <c r="C116" s="751" t="s">
        <v>5399</v>
      </c>
      <c r="D116" s="752" t="s">
        <v>5400</v>
      </c>
      <c r="E116" s="639"/>
      <c r="F116" s="610"/>
      <c r="G116" s="610"/>
      <c r="H116" s="603"/>
      <c r="I116" s="610"/>
      <c r="J116" s="520" t="s">
        <v>543</v>
      </c>
      <c r="K116" s="554" t="s">
        <v>5366</v>
      </c>
      <c r="L116" s="143" t="s">
        <v>5367</v>
      </c>
    </row>
    <row r="117" spans="1:12" ht="16.149999999999999" customHeight="1">
      <c r="A117" s="610"/>
      <c r="B117" s="641" t="s">
        <v>317</v>
      </c>
      <c r="C117" s="751" t="s">
        <v>5401</v>
      </c>
      <c r="D117" s="752" t="s">
        <v>5402</v>
      </c>
      <c r="E117" s="639"/>
      <c r="F117" s="610"/>
      <c r="G117" s="610"/>
      <c r="H117" s="603"/>
      <c r="I117" s="610"/>
      <c r="J117" s="520" t="s">
        <v>543</v>
      </c>
      <c r="K117" s="554" t="s">
        <v>5370</v>
      </c>
      <c r="L117" s="143" t="s">
        <v>5371</v>
      </c>
    </row>
    <row r="118" spans="1:12" ht="16.149999999999999" customHeight="1">
      <c r="A118" s="610"/>
      <c r="B118" s="641" t="s">
        <v>317</v>
      </c>
      <c r="C118" s="751" t="s">
        <v>5403</v>
      </c>
      <c r="D118" s="752" t="s">
        <v>5404</v>
      </c>
      <c r="E118" s="639"/>
      <c r="F118" s="610"/>
      <c r="G118" s="610"/>
      <c r="H118" s="603"/>
      <c r="I118" s="610"/>
      <c r="J118" s="520" t="s">
        <v>543</v>
      </c>
      <c r="K118" s="554" t="s">
        <v>5374</v>
      </c>
      <c r="L118" s="143" t="s">
        <v>5375</v>
      </c>
    </row>
    <row r="119" spans="1:12" ht="16.149999999999999" customHeight="1">
      <c r="A119" s="610"/>
      <c r="B119" s="641" t="s">
        <v>317</v>
      </c>
      <c r="C119" s="751" t="s">
        <v>5405</v>
      </c>
      <c r="D119" s="752" t="s">
        <v>5406</v>
      </c>
      <c r="E119" s="639"/>
      <c r="F119" s="610"/>
      <c r="G119" s="610"/>
      <c r="H119" s="603"/>
      <c r="I119" s="610"/>
      <c r="J119" s="520" t="s">
        <v>543</v>
      </c>
      <c r="K119" s="554" t="s">
        <v>5377</v>
      </c>
      <c r="L119" s="143" t="s">
        <v>5378</v>
      </c>
    </row>
    <row r="120" spans="1:12" ht="16.149999999999999" customHeight="1">
      <c r="A120" s="610"/>
      <c r="B120" s="641" t="s">
        <v>317</v>
      </c>
      <c r="C120" s="751" t="s">
        <v>5407</v>
      </c>
      <c r="D120" s="752" t="s">
        <v>5408</v>
      </c>
      <c r="E120" s="639"/>
      <c r="F120" s="610"/>
      <c r="G120" s="610"/>
      <c r="H120" s="603"/>
      <c r="I120" s="610"/>
      <c r="J120" s="634"/>
      <c r="K120" s="634"/>
      <c r="L120" s="603"/>
    </row>
    <row r="121" spans="1:12" ht="16.149999999999999" customHeight="1">
      <c r="A121" s="610"/>
      <c r="B121" s="641" t="s">
        <v>317</v>
      </c>
      <c r="C121" s="751" t="s">
        <v>5409</v>
      </c>
      <c r="D121" s="752" t="s">
        <v>5410</v>
      </c>
      <c r="E121" s="639"/>
      <c r="F121" s="610"/>
      <c r="G121" s="610"/>
      <c r="H121" s="603"/>
      <c r="I121" s="610"/>
      <c r="J121" s="634"/>
      <c r="K121" s="634"/>
      <c r="L121" s="603"/>
    </row>
    <row r="122" spans="1:12" ht="16.149999999999999" customHeight="1">
      <c r="A122" s="610"/>
      <c r="B122" s="641" t="s">
        <v>317</v>
      </c>
      <c r="C122" s="751" t="s">
        <v>5411</v>
      </c>
      <c r="D122" s="752" t="s">
        <v>5412</v>
      </c>
      <c r="E122" s="639"/>
      <c r="F122" s="610"/>
      <c r="G122" s="610"/>
      <c r="H122" s="603"/>
      <c r="I122" s="610"/>
      <c r="J122" s="634"/>
      <c r="K122" s="634"/>
      <c r="L122" s="603"/>
    </row>
    <row r="123" spans="1:12" ht="16.149999999999999" customHeight="1">
      <c r="A123" s="610"/>
      <c r="B123" s="641" t="s">
        <v>317</v>
      </c>
      <c r="C123" s="751" t="s">
        <v>5413</v>
      </c>
      <c r="D123" s="752" t="s">
        <v>5414</v>
      </c>
      <c r="E123" s="639"/>
      <c r="F123" s="610"/>
      <c r="G123" s="610"/>
      <c r="H123" s="603"/>
      <c r="I123" s="610"/>
      <c r="J123" s="634"/>
      <c r="K123" s="634"/>
      <c r="L123" s="603"/>
    </row>
    <row r="124" spans="1:12" ht="16.149999999999999" customHeight="1">
      <c r="A124" s="610"/>
      <c r="B124" s="641" t="s">
        <v>317</v>
      </c>
      <c r="C124" s="751" t="s">
        <v>5415</v>
      </c>
      <c r="D124" s="752" t="s">
        <v>5416</v>
      </c>
      <c r="E124" s="639"/>
      <c r="F124" s="610"/>
      <c r="G124" s="610"/>
      <c r="H124" s="603"/>
      <c r="I124" s="610"/>
      <c r="J124" s="634"/>
      <c r="K124" s="634"/>
      <c r="L124" s="603"/>
    </row>
    <row r="125" spans="1:12" ht="16.149999999999999" customHeight="1">
      <c r="A125" s="610"/>
      <c r="B125" s="641" t="s">
        <v>317</v>
      </c>
      <c r="C125" s="751" t="s">
        <v>5417</v>
      </c>
      <c r="D125" s="752" t="s">
        <v>5418</v>
      </c>
      <c r="E125" s="639"/>
      <c r="F125" s="610"/>
      <c r="G125" s="610"/>
      <c r="H125" s="603"/>
      <c r="I125" s="610"/>
      <c r="J125" s="634"/>
      <c r="K125" s="634"/>
      <c r="L125" s="603"/>
    </row>
    <row r="126" spans="1:12" ht="16.149999999999999" customHeight="1">
      <c r="A126" s="610"/>
      <c r="B126" s="641" t="s">
        <v>317</v>
      </c>
      <c r="C126" s="751" t="s">
        <v>5420</v>
      </c>
      <c r="D126" s="752" t="s">
        <v>5421</v>
      </c>
      <c r="E126" s="639"/>
      <c r="F126" s="610"/>
      <c r="G126" s="610"/>
      <c r="H126" s="603"/>
      <c r="I126" s="610"/>
      <c r="J126" s="634"/>
      <c r="K126" s="634"/>
      <c r="L126" s="603"/>
    </row>
    <row r="127" spans="1:12" ht="16.149999999999999" customHeight="1">
      <c r="A127" s="610"/>
      <c r="B127" s="641" t="s">
        <v>317</v>
      </c>
      <c r="C127" s="751" t="s">
        <v>5422</v>
      </c>
      <c r="D127" s="752" t="s">
        <v>5423</v>
      </c>
      <c r="E127" s="639"/>
      <c r="F127" s="610"/>
      <c r="G127" s="610"/>
      <c r="H127" s="603"/>
      <c r="I127" s="610"/>
      <c r="J127" s="634"/>
      <c r="K127" s="634"/>
      <c r="L127" s="603"/>
    </row>
    <row r="128" spans="1:12" ht="16.149999999999999" customHeight="1">
      <c r="A128" s="610"/>
      <c r="B128" s="641" t="s">
        <v>317</v>
      </c>
      <c r="C128" s="751" t="s">
        <v>5424</v>
      </c>
      <c r="D128" s="752" t="s">
        <v>5425</v>
      </c>
      <c r="E128" s="639"/>
      <c r="F128" s="610"/>
      <c r="G128" s="610"/>
      <c r="H128" s="603"/>
      <c r="I128" s="610"/>
    </row>
    <row r="129" spans="1:9" ht="16.149999999999999" customHeight="1">
      <c r="A129" s="610"/>
      <c r="B129" s="641" t="s">
        <v>317</v>
      </c>
      <c r="C129" s="751" t="s">
        <v>5426</v>
      </c>
      <c r="D129" s="752" t="s">
        <v>5427</v>
      </c>
      <c r="E129" s="639"/>
      <c r="F129" s="610"/>
      <c r="G129" s="610"/>
      <c r="H129" s="603"/>
      <c r="I129" s="610"/>
    </row>
    <row r="130" spans="1:9" ht="16.149999999999999" customHeight="1">
      <c r="A130" s="610"/>
      <c r="B130" s="641" t="s">
        <v>317</v>
      </c>
      <c r="C130" s="751" t="s">
        <v>5428</v>
      </c>
      <c r="D130" s="752" t="s">
        <v>5429</v>
      </c>
      <c r="E130" s="639"/>
      <c r="F130" s="610"/>
      <c r="G130" s="610"/>
      <c r="H130" s="603"/>
      <c r="I130" s="610"/>
    </row>
    <row r="131" spans="1:9" ht="16.149999999999999" customHeight="1">
      <c r="A131" s="610"/>
      <c r="B131" s="641" t="s">
        <v>317</v>
      </c>
      <c r="C131" s="751" t="s">
        <v>5430</v>
      </c>
      <c r="D131" s="752" t="s">
        <v>5431</v>
      </c>
      <c r="E131" s="639"/>
      <c r="F131" s="610"/>
      <c r="G131" s="610"/>
      <c r="H131" s="603"/>
      <c r="I131" s="610"/>
    </row>
    <row r="132" spans="1:9" ht="16.149999999999999" customHeight="1">
      <c r="A132" s="610"/>
      <c r="B132" s="641" t="s">
        <v>317</v>
      </c>
      <c r="C132" s="751" t="s">
        <v>5432</v>
      </c>
      <c r="D132" s="752" t="s">
        <v>5433</v>
      </c>
      <c r="E132" s="639"/>
      <c r="F132" s="610"/>
      <c r="G132" s="610"/>
      <c r="H132" s="603"/>
      <c r="I132" s="610"/>
    </row>
    <row r="133" spans="1:9" ht="16.149999999999999" customHeight="1">
      <c r="A133" s="610"/>
      <c r="B133" s="641" t="s">
        <v>317</v>
      </c>
      <c r="C133" s="751" t="s">
        <v>5434</v>
      </c>
      <c r="D133" s="752" t="s">
        <v>5435</v>
      </c>
      <c r="E133" s="639"/>
      <c r="F133" s="610"/>
      <c r="G133" s="610"/>
      <c r="H133" s="603"/>
      <c r="I133" s="610"/>
    </row>
    <row r="134" spans="1:9" ht="16.149999999999999" customHeight="1">
      <c r="A134" s="610"/>
      <c r="B134" s="641" t="s">
        <v>317</v>
      </c>
      <c r="C134" s="751" t="s">
        <v>5436</v>
      </c>
      <c r="D134" s="752" t="s">
        <v>5437</v>
      </c>
      <c r="E134" s="639"/>
      <c r="F134" s="610"/>
      <c r="G134" s="610"/>
      <c r="H134" s="603"/>
      <c r="I134" s="610"/>
    </row>
    <row r="135" spans="1:9" ht="16.149999999999999" customHeight="1">
      <c r="A135" s="610"/>
      <c r="B135" s="641" t="s">
        <v>317</v>
      </c>
      <c r="C135" s="751" t="s">
        <v>5438</v>
      </c>
      <c r="D135" s="752" t="s">
        <v>5439</v>
      </c>
      <c r="E135" s="639"/>
      <c r="F135" s="610"/>
      <c r="G135" s="610"/>
      <c r="H135" s="603"/>
      <c r="I135" s="610"/>
    </row>
    <row r="136" spans="1:9" ht="16.149999999999999" customHeight="1">
      <c r="A136" s="610"/>
      <c r="B136" s="641" t="s">
        <v>317</v>
      </c>
      <c r="C136" s="751" t="s">
        <v>5440</v>
      </c>
      <c r="D136" s="752" t="s">
        <v>5441</v>
      </c>
      <c r="E136" s="639"/>
      <c r="F136" s="610"/>
      <c r="G136" s="610"/>
      <c r="H136" s="603"/>
      <c r="I136" s="610"/>
    </row>
    <row r="137" spans="1:9" ht="16.149999999999999" customHeight="1">
      <c r="A137" s="610"/>
      <c r="B137" s="641" t="s">
        <v>317</v>
      </c>
      <c r="C137" s="751" t="s">
        <v>5442</v>
      </c>
      <c r="D137" s="752" t="s">
        <v>5443</v>
      </c>
      <c r="E137" s="639"/>
      <c r="F137" s="610"/>
      <c r="G137" s="610"/>
      <c r="H137" s="603"/>
      <c r="I137" s="610"/>
    </row>
    <row r="138" spans="1:9" ht="16.149999999999999" customHeight="1">
      <c r="A138" s="610"/>
      <c r="B138" s="641" t="s">
        <v>317</v>
      </c>
      <c r="C138" s="751" t="s">
        <v>5444</v>
      </c>
      <c r="D138" s="752" t="s">
        <v>5445</v>
      </c>
      <c r="E138" s="639"/>
      <c r="F138" s="610"/>
      <c r="G138" s="610"/>
      <c r="H138" s="603"/>
      <c r="I138" s="610"/>
    </row>
    <row r="139" spans="1:9" ht="16.149999999999999" customHeight="1">
      <c r="A139" s="610"/>
      <c r="B139" s="641" t="s">
        <v>317</v>
      </c>
      <c r="C139" s="751" t="s">
        <v>5446</v>
      </c>
      <c r="D139" s="752" t="s">
        <v>5447</v>
      </c>
      <c r="E139" s="639"/>
      <c r="F139" s="610"/>
      <c r="G139" s="610"/>
      <c r="H139" s="603"/>
      <c r="I139" s="610"/>
    </row>
    <row r="140" spans="1:9" ht="16.149999999999999" customHeight="1">
      <c r="A140" s="610"/>
      <c r="B140" s="641" t="s">
        <v>317</v>
      </c>
      <c r="C140" s="751" t="s">
        <v>5448</v>
      </c>
      <c r="D140" s="752" t="s">
        <v>5449</v>
      </c>
      <c r="E140" s="639"/>
      <c r="F140" s="610"/>
      <c r="G140" s="610"/>
      <c r="H140" s="603"/>
      <c r="I140" s="610"/>
    </row>
    <row r="141" spans="1:9" ht="16.149999999999999" customHeight="1">
      <c r="A141" s="610"/>
      <c r="B141" s="641" t="s">
        <v>317</v>
      </c>
      <c r="C141" s="751" t="s">
        <v>5450</v>
      </c>
      <c r="D141" s="752" t="s">
        <v>5451</v>
      </c>
      <c r="E141" s="639"/>
      <c r="F141" s="610"/>
      <c r="G141" s="610"/>
      <c r="H141" s="603"/>
      <c r="I141" s="610"/>
    </row>
    <row r="142" spans="1:9" ht="16.149999999999999" customHeight="1">
      <c r="A142" s="610"/>
      <c r="B142" s="641" t="s">
        <v>317</v>
      </c>
      <c r="C142" s="751" t="s">
        <v>5452</v>
      </c>
      <c r="D142" s="752" t="s">
        <v>5453</v>
      </c>
      <c r="E142" s="639"/>
      <c r="F142" s="610"/>
      <c r="G142" s="610"/>
      <c r="H142" s="603"/>
      <c r="I142" s="610"/>
    </row>
    <row r="143" spans="1:9" ht="16.149999999999999" customHeight="1">
      <c r="A143" s="610"/>
      <c r="B143" s="641" t="s">
        <v>317</v>
      </c>
      <c r="C143" s="751" t="s">
        <v>5454</v>
      </c>
      <c r="D143" s="752" t="s">
        <v>5455</v>
      </c>
      <c r="E143" s="639"/>
      <c r="F143" s="610"/>
      <c r="G143" s="610"/>
      <c r="H143" s="603"/>
      <c r="I143" s="610"/>
    </row>
    <row r="144" spans="1:9" ht="16.149999999999999" customHeight="1">
      <c r="A144" s="610"/>
      <c r="B144" s="641" t="s">
        <v>317</v>
      </c>
      <c r="C144" s="751" t="s">
        <v>5456</v>
      </c>
      <c r="D144" s="752" t="s">
        <v>5457</v>
      </c>
      <c r="E144" s="639"/>
      <c r="F144" s="610"/>
      <c r="G144" s="610"/>
      <c r="H144" s="603"/>
      <c r="I144" s="610"/>
    </row>
    <row r="145" spans="1:9" ht="16.149999999999999" customHeight="1">
      <c r="A145" s="610"/>
      <c r="B145" s="641" t="s">
        <v>317</v>
      </c>
      <c r="C145" s="751" t="s">
        <v>5458</v>
      </c>
      <c r="D145" s="752" t="s">
        <v>5459</v>
      </c>
      <c r="E145" s="639"/>
      <c r="F145" s="610"/>
      <c r="G145" s="610"/>
      <c r="H145" s="603"/>
      <c r="I145" s="610"/>
    </row>
    <row r="146" spans="1:9" ht="16.149999999999999" customHeight="1">
      <c r="A146" s="610"/>
      <c r="B146" s="641" t="s">
        <v>317</v>
      </c>
      <c r="C146" s="751" t="s">
        <v>5460</v>
      </c>
      <c r="D146" s="752" t="s">
        <v>5461</v>
      </c>
      <c r="E146" s="639"/>
      <c r="F146" s="610"/>
      <c r="G146" s="610"/>
      <c r="H146" s="603"/>
      <c r="I146" s="610"/>
    </row>
    <row r="147" spans="1:9" ht="16.149999999999999" customHeight="1">
      <c r="A147" s="610"/>
      <c r="B147" s="641" t="s">
        <v>317</v>
      </c>
      <c r="C147" s="751" t="s">
        <v>5462</v>
      </c>
      <c r="D147" s="752" t="s">
        <v>14334</v>
      </c>
      <c r="E147" s="639"/>
      <c r="F147" s="610"/>
      <c r="G147" s="610"/>
      <c r="H147" s="603"/>
      <c r="I147" s="610"/>
    </row>
    <row r="148" spans="1:9" ht="16.149999999999999" customHeight="1">
      <c r="A148" s="610"/>
      <c r="B148" s="641" t="s">
        <v>317</v>
      </c>
      <c r="C148" s="751" t="s">
        <v>5463</v>
      </c>
      <c r="D148" s="752" t="s">
        <v>5464</v>
      </c>
      <c r="E148" s="639"/>
      <c r="F148" s="610"/>
      <c r="G148" s="610"/>
      <c r="H148" s="603"/>
      <c r="I148" s="610"/>
    </row>
    <row r="149" spans="1:9" ht="16.149999999999999" customHeight="1">
      <c r="A149" s="610"/>
      <c r="B149" s="641" t="s">
        <v>317</v>
      </c>
      <c r="C149" s="751" t="s">
        <v>5465</v>
      </c>
      <c r="D149" s="752" t="s">
        <v>5466</v>
      </c>
      <c r="E149" s="639"/>
      <c r="F149" s="610"/>
      <c r="G149" s="610"/>
      <c r="H149" s="603"/>
      <c r="I149" s="610"/>
    </row>
    <row r="150" spans="1:9" ht="16.149999999999999" customHeight="1">
      <c r="A150" s="610"/>
      <c r="B150" s="641" t="s">
        <v>317</v>
      </c>
      <c r="C150" s="751" t="s">
        <v>5469</v>
      </c>
      <c r="D150" s="752" t="s">
        <v>5470</v>
      </c>
      <c r="E150" s="639"/>
      <c r="F150" s="610"/>
      <c r="G150" s="610"/>
      <c r="H150" s="603"/>
      <c r="I150" s="610"/>
    </row>
    <row r="151" spans="1:9" ht="16.149999999999999" customHeight="1">
      <c r="A151" s="610"/>
      <c r="B151" s="641" t="s">
        <v>317</v>
      </c>
      <c r="C151" s="751" t="s">
        <v>5471</v>
      </c>
      <c r="D151" s="753" t="s">
        <v>14455</v>
      </c>
      <c r="E151" s="639"/>
      <c r="F151" s="610"/>
      <c r="G151" s="610"/>
      <c r="H151" s="603"/>
      <c r="I151" s="610"/>
    </row>
    <row r="152" spans="1:9" ht="16.149999999999999" customHeight="1">
      <c r="A152" s="610"/>
      <c r="B152" s="641" t="s">
        <v>317</v>
      </c>
      <c r="C152" s="751" t="s">
        <v>5472</v>
      </c>
      <c r="D152" s="752" t="s">
        <v>5473</v>
      </c>
      <c r="E152" s="639"/>
      <c r="F152" s="610"/>
      <c r="G152" s="610"/>
      <c r="H152" s="603"/>
      <c r="I152" s="610"/>
    </row>
    <row r="153" spans="1:9" ht="16.149999999999999" customHeight="1">
      <c r="A153" s="610"/>
      <c r="B153" s="641" t="s">
        <v>317</v>
      </c>
      <c r="C153" s="751" t="s">
        <v>5474</v>
      </c>
      <c r="D153" s="752" t="s">
        <v>5475</v>
      </c>
      <c r="E153" s="639"/>
      <c r="F153" s="610"/>
      <c r="G153" s="610"/>
      <c r="H153" s="603"/>
      <c r="I153" s="610"/>
    </row>
    <row r="154" spans="1:9" ht="16.149999999999999" customHeight="1">
      <c r="A154" s="610"/>
      <c r="B154" s="641" t="s">
        <v>317</v>
      </c>
      <c r="C154" s="751" t="s">
        <v>5476</v>
      </c>
      <c r="D154" s="752" t="s">
        <v>5477</v>
      </c>
      <c r="E154" s="639"/>
      <c r="F154" s="610"/>
      <c r="G154" s="610"/>
      <c r="H154" s="603"/>
      <c r="I154" s="610"/>
    </row>
    <row r="155" spans="1:9" ht="16.149999999999999" customHeight="1">
      <c r="A155" s="610"/>
      <c r="B155" s="641" t="s">
        <v>317</v>
      </c>
      <c r="C155" s="751" t="s">
        <v>5478</v>
      </c>
      <c r="D155" s="752" t="s">
        <v>5479</v>
      </c>
      <c r="E155" s="639"/>
      <c r="F155" s="610"/>
      <c r="G155" s="610"/>
      <c r="H155" s="603"/>
      <c r="I155" s="610"/>
    </row>
    <row r="156" spans="1:9" ht="16.149999999999999" customHeight="1">
      <c r="A156" s="610"/>
      <c r="B156" s="641" t="s">
        <v>317</v>
      </c>
      <c r="C156" s="751" t="s">
        <v>5480</v>
      </c>
      <c r="D156" s="752" t="s">
        <v>5481</v>
      </c>
      <c r="E156" s="639"/>
      <c r="F156" s="610"/>
      <c r="G156" s="610"/>
      <c r="H156" s="603"/>
      <c r="I156" s="610"/>
    </row>
    <row r="157" spans="1:9">
      <c r="A157" s="610"/>
      <c r="B157" s="641" t="s">
        <v>317</v>
      </c>
      <c r="C157" s="751" t="s">
        <v>5482</v>
      </c>
      <c r="D157" s="752" t="s">
        <v>5483</v>
      </c>
      <c r="E157" s="639"/>
      <c r="F157" s="610"/>
      <c r="G157" s="610"/>
      <c r="H157" s="603"/>
      <c r="I157" s="610"/>
    </row>
    <row r="158" spans="1:9" ht="16.149999999999999" customHeight="1">
      <c r="A158" s="610"/>
      <c r="B158" s="641" t="s">
        <v>317</v>
      </c>
      <c r="C158" s="751" t="s">
        <v>5484</v>
      </c>
      <c r="D158" s="752" t="s">
        <v>5485</v>
      </c>
      <c r="E158" s="639"/>
      <c r="F158" s="610"/>
      <c r="G158" s="610"/>
      <c r="H158" s="603"/>
      <c r="I158" s="610"/>
    </row>
    <row r="159" spans="1:9" ht="16.149999999999999" customHeight="1">
      <c r="A159" s="610"/>
      <c r="B159" s="641" t="s">
        <v>317</v>
      </c>
      <c r="C159" s="751" t="s">
        <v>5486</v>
      </c>
      <c r="D159" s="752" t="s">
        <v>5487</v>
      </c>
      <c r="E159" s="639"/>
      <c r="F159" s="610"/>
      <c r="G159" s="610"/>
      <c r="H159" s="603"/>
      <c r="I159" s="610"/>
    </row>
    <row r="160" spans="1:9" ht="16.149999999999999" customHeight="1">
      <c r="A160" s="610"/>
      <c r="B160" s="641" t="s">
        <v>317</v>
      </c>
      <c r="C160" s="751" t="s">
        <v>5488</v>
      </c>
      <c r="D160" s="752" t="s">
        <v>5489</v>
      </c>
      <c r="E160" s="639"/>
      <c r="F160" s="610"/>
      <c r="G160" s="610"/>
      <c r="H160" s="603"/>
      <c r="I160" s="610"/>
    </row>
    <row r="161" spans="1:9" ht="16.149999999999999" customHeight="1">
      <c r="A161" s="610"/>
      <c r="B161" s="641" t="s">
        <v>317</v>
      </c>
      <c r="C161" s="751" t="s">
        <v>5490</v>
      </c>
      <c r="D161" s="752" t="s">
        <v>5491</v>
      </c>
      <c r="E161" s="639"/>
      <c r="F161" s="610"/>
      <c r="G161" s="610"/>
      <c r="H161" s="603"/>
      <c r="I161" s="610"/>
    </row>
    <row r="162" spans="1:9" ht="16.149999999999999" customHeight="1">
      <c r="A162" s="610"/>
      <c r="B162" s="641" t="s">
        <v>317</v>
      </c>
      <c r="C162" s="751" t="s">
        <v>5492</v>
      </c>
      <c r="D162" s="752" t="s">
        <v>5493</v>
      </c>
      <c r="E162" s="639"/>
      <c r="F162" s="610"/>
      <c r="G162" s="610"/>
      <c r="H162" s="603"/>
      <c r="I162" s="610"/>
    </row>
    <row r="163" spans="1:9" ht="16.149999999999999" customHeight="1">
      <c r="A163" s="610"/>
      <c r="B163" s="641" t="s">
        <v>317</v>
      </c>
      <c r="C163" s="751" t="s">
        <v>5494</v>
      </c>
      <c r="D163" s="752" t="s">
        <v>5495</v>
      </c>
      <c r="E163" s="639"/>
      <c r="F163" s="610"/>
      <c r="G163" s="610"/>
      <c r="H163" s="603"/>
      <c r="I163" s="610"/>
    </row>
    <row r="164" spans="1:9" ht="16.149999999999999" customHeight="1">
      <c r="A164" s="610"/>
      <c r="B164" s="641" t="s">
        <v>317</v>
      </c>
      <c r="C164" s="751" t="s">
        <v>5496</v>
      </c>
      <c r="D164" s="752" t="s">
        <v>5497</v>
      </c>
      <c r="E164" s="639"/>
      <c r="F164" s="610"/>
      <c r="G164" s="610"/>
      <c r="H164" s="603"/>
      <c r="I164" s="610"/>
    </row>
    <row r="165" spans="1:9" ht="16.149999999999999" customHeight="1">
      <c r="A165" s="610"/>
      <c r="B165" s="641" t="s">
        <v>317</v>
      </c>
      <c r="C165" s="751" t="s">
        <v>5498</v>
      </c>
      <c r="D165" s="752" t="s">
        <v>5499</v>
      </c>
      <c r="E165" s="639"/>
      <c r="F165" s="610"/>
      <c r="G165" s="610"/>
      <c r="H165" s="603"/>
      <c r="I165" s="610"/>
    </row>
    <row r="166" spans="1:9" ht="16.149999999999999" customHeight="1">
      <c r="A166" s="610"/>
      <c r="B166" s="641" t="s">
        <v>317</v>
      </c>
      <c r="C166" s="751" t="s">
        <v>5500</v>
      </c>
      <c r="D166" s="752" t="s">
        <v>5501</v>
      </c>
      <c r="E166" s="639"/>
      <c r="F166" s="610"/>
      <c r="G166" s="610"/>
      <c r="H166" s="603"/>
      <c r="I166" s="610"/>
    </row>
    <row r="167" spans="1:9" ht="16.149999999999999" customHeight="1">
      <c r="A167" s="610"/>
      <c r="B167" s="641" t="s">
        <v>317</v>
      </c>
      <c r="C167" s="751" t="s">
        <v>5502</v>
      </c>
      <c r="D167" s="752" t="s">
        <v>5503</v>
      </c>
      <c r="E167" s="639"/>
      <c r="F167" s="610"/>
      <c r="G167" s="610"/>
      <c r="H167" s="603"/>
      <c r="I167" s="610"/>
    </row>
    <row r="168" spans="1:9" ht="16.149999999999999" customHeight="1">
      <c r="A168" s="610"/>
      <c r="B168" s="641" t="s">
        <v>317</v>
      </c>
      <c r="C168" s="751" t="s">
        <v>5504</v>
      </c>
      <c r="D168" s="752" t="s">
        <v>5505</v>
      </c>
      <c r="E168" s="639"/>
      <c r="F168" s="610"/>
      <c r="G168" s="610"/>
      <c r="H168" s="603"/>
      <c r="I168" s="610"/>
    </row>
    <row r="169" spans="1:9" ht="16.149999999999999" customHeight="1">
      <c r="A169" s="610"/>
      <c r="B169" s="641" t="s">
        <v>317</v>
      </c>
      <c r="C169" s="751" t="s">
        <v>5506</v>
      </c>
      <c r="D169" s="752" t="s">
        <v>5507</v>
      </c>
      <c r="E169" s="639"/>
      <c r="F169" s="610"/>
      <c r="G169" s="610"/>
      <c r="H169" s="603"/>
      <c r="I169" s="610"/>
    </row>
    <row r="170" spans="1:9" ht="16.149999999999999" customHeight="1">
      <c r="A170" s="610"/>
      <c r="B170" s="641" t="s">
        <v>317</v>
      </c>
      <c r="C170" s="751" t="s">
        <v>5508</v>
      </c>
      <c r="D170" s="752" t="s">
        <v>5509</v>
      </c>
      <c r="E170" s="639"/>
      <c r="F170" s="610"/>
      <c r="G170" s="610"/>
      <c r="H170" s="603"/>
      <c r="I170" s="610"/>
    </row>
    <row r="171" spans="1:9" ht="16.149999999999999" customHeight="1">
      <c r="A171" s="610"/>
      <c r="B171" s="641" t="s">
        <v>317</v>
      </c>
      <c r="C171" s="751" t="s">
        <v>5510</v>
      </c>
      <c r="D171" s="752" t="s">
        <v>5511</v>
      </c>
      <c r="E171" s="639"/>
      <c r="F171" s="610"/>
      <c r="G171" s="610"/>
      <c r="H171" s="603"/>
      <c r="I171" s="610"/>
    </row>
    <row r="172" spans="1:9" ht="16.149999999999999" customHeight="1">
      <c r="A172" s="610"/>
      <c r="B172" s="641" t="s">
        <v>317</v>
      </c>
      <c r="C172" s="751" t="s">
        <v>5512</v>
      </c>
      <c r="D172" s="752" t="s">
        <v>5513</v>
      </c>
      <c r="E172" s="639"/>
      <c r="F172" s="610"/>
      <c r="G172" s="610"/>
      <c r="H172" s="603"/>
      <c r="I172" s="610"/>
    </row>
    <row r="173" spans="1:9" ht="16.149999999999999" customHeight="1">
      <c r="A173" s="610"/>
      <c r="B173" s="641" t="s">
        <v>317</v>
      </c>
      <c r="C173" s="751" t="s">
        <v>5514</v>
      </c>
      <c r="D173" s="752" t="s">
        <v>5515</v>
      </c>
      <c r="E173" s="639"/>
      <c r="F173" s="610"/>
      <c r="G173" s="610"/>
      <c r="H173" s="603"/>
      <c r="I173" s="610"/>
    </row>
    <row r="174" spans="1:9" ht="16.149999999999999" customHeight="1">
      <c r="A174" s="610"/>
      <c r="B174" s="641" t="s">
        <v>317</v>
      </c>
      <c r="C174" s="751" t="s">
        <v>5516</v>
      </c>
      <c r="D174" s="752" t="s">
        <v>5517</v>
      </c>
      <c r="E174" s="639"/>
      <c r="F174" s="610"/>
      <c r="G174" s="610"/>
      <c r="H174" s="603"/>
      <c r="I174" s="610"/>
    </row>
    <row r="175" spans="1:9" ht="16.149999999999999" customHeight="1">
      <c r="A175" s="610"/>
      <c r="B175" s="641" t="s">
        <v>317</v>
      </c>
      <c r="C175" s="751" t="s">
        <v>5518</v>
      </c>
      <c r="D175" s="752" t="s">
        <v>5519</v>
      </c>
      <c r="E175" s="639"/>
      <c r="F175" s="610"/>
      <c r="G175" s="610"/>
      <c r="H175" s="603"/>
      <c r="I175" s="610"/>
    </row>
    <row r="176" spans="1:9" ht="16.149999999999999" customHeight="1">
      <c r="A176" s="610"/>
      <c r="B176" s="641" t="s">
        <v>317</v>
      </c>
      <c r="C176" s="751" t="s">
        <v>5520</v>
      </c>
      <c r="D176" s="752" t="s">
        <v>5521</v>
      </c>
      <c r="E176" s="639"/>
      <c r="F176" s="610"/>
      <c r="G176" s="610"/>
      <c r="H176" s="603"/>
      <c r="I176" s="610"/>
    </row>
    <row r="177" spans="1:9" ht="16.149999999999999" customHeight="1">
      <c r="A177" s="610"/>
      <c r="B177" s="641" t="s">
        <v>317</v>
      </c>
      <c r="C177" s="751" t="s">
        <v>5522</v>
      </c>
      <c r="D177" s="752" t="s">
        <v>5523</v>
      </c>
      <c r="E177" s="639"/>
      <c r="F177" s="610"/>
      <c r="G177" s="610"/>
      <c r="H177" s="603"/>
      <c r="I177" s="610"/>
    </row>
    <row r="178" spans="1:9" ht="16.149999999999999" customHeight="1">
      <c r="A178" s="610"/>
      <c r="B178" s="641" t="s">
        <v>317</v>
      </c>
      <c r="C178" s="751" t="s">
        <v>5524</v>
      </c>
      <c r="D178" s="752" t="s">
        <v>5525</v>
      </c>
      <c r="E178" s="639"/>
      <c r="F178" s="610"/>
      <c r="G178" s="610"/>
      <c r="H178" s="603"/>
      <c r="I178" s="610"/>
    </row>
    <row r="179" spans="1:9" ht="16.149999999999999" customHeight="1">
      <c r="A179" s="610"/>
      <c r="B179" s="641" t="s">
        <v>317</v>
      </c>
      <c r="C179" s="751" t="s">
        <v>5526</v>
      </c>
      <c r="D179" s="752" t="s">
        <v>5527</v>
      </c>
      <c r="E179" s="639"/>
      <c r="F179" s="610"/>
      <c r="G179" s="610"/>
      <c r="H179" s="603"/>
      <c r="I179" s="610"/>
    </row>
    <row r="180" spans="1:9" ht="16.149999999999999" customHeight="1">
      <c r="A180" s="610"/>
      <c r="B180" s="641" t="s">
        <v>317</v>
      </c>
      <c r="C180" s="751" t="s">
        <v>5528</v>
      </c>
      <c r="D180" s="752" t="s">
        <v>5529</v>
      </c>
      <c r="E180" s="639"/>
      <c r="F180" s="610"/>
      <c r="G180" s="610"/>
      <c r="H180" s="603"/>
      <c r="I180" s="610"/>
    </row>
    <row r="181" spans="1:9" ht="16.149999999999999" customHeight="1">
      <c r="A181" s="610"/>
      <c r="B181" s="641" t="s">
        <v>317</v>
      </c>
      <c r="C181" s="751" t="s">
        <v>5530</v>
      </c>
      <c r="D181" s="752" t="s">
        <v>5531</v>
      </c>
      <c r="E181" s="639"/>
      <c r="F181" s="610"/>
      <c r="G181" s="610"/>
      <c r="H181" s="603"/>
      <c r="I181" s="610"/>
    </row>
    <row r="182" spans="1:9" ht="16.149999999999999" customHeight="1">
      <c r="A182" s="610"/>
      <c r="B182" s="641" t="s">
        <v>317</v>
      </c>
      <c r="C182" s="751" t="s">
        <v>5532</v>
      </c>
      <c r="D182" s="752" t="s">
        <v>5533</v>
      </c>
      <c r="E182" s="639"/>
      <c r="F182" s="610"/>
      <c r="G182" s="610"/>
      <c r="H182" s="603"/>
      <c r="I182" s="610"/>
    </row>
    <row r="183" spans="1:9" ht="16.149999999999999" customHeight="1">
      <c r="A183" s="610"/>
      <c r="B183" s="641" t="s">
        <v>317</v>
      </c>
      <c r="C183" s="751" t="s">
        <v>5535</v>
      </c>
      <c r="D183" s="752" t="s">
        <v>5536</v>
      </c>
      <c r="E183" s="639"/>
      <c r="F183" s="610"/>
      <c r="G183" s="610"/>
      <c r="H183" s="603"/>
      <c r="I183" s="610"/>
    </row>
    <row r="184" spans="1:9" ht="16.149999999999999" customHeight="1">
      <c r="A184" s="610"/>
      <c r="B184" s="641" t="s">
        <v>317</v>
      </c>
      <c r="C184" s="751" t="s">
        <v>5537</v>
      </c>
      <c r="D184" s="752" t="s">
        <v>5538</v>
      </c>
      <c r="E184" s="639"/>
      <c r="F184" s="610"/>
      <c r="G184" s="610"/>
      <c r="H184" s="603"/>
      <c r="I184" s="610"/>
    </row>
    <row r="185" spans="1:9" ht="16.149999999999999" customHeight="1">
      <c r="A185" s="610"/>
      <c r="B185" s="641" t="s">
        <v>317</v>
      </c>
      <c r="C185" s="751" t="s">
        <v>5539</v>
      </c>
      <c r="D185" s="752" t="s">
        <v>5540</v>
      </c>
      <c r="E185" s="639"/>
      <c r="F185" s="610"/>
      <c r="G185" s="610"/>
      <c r="H185" s="603"/>
      <c r="I185" s="610"/>
    </row>
    <row r="186" spans="1:9" ht="16.149999999999999" customHeight="1">
      <c r="A186" s="610"/>
      <c r="B186" s="641" t="s">
        <v>317</v>
      </c>
      <c r="C186" s="751" t="s">
        <v>5541</v>
      </c>
      <c r="D186" s="752" t="s">
        <v>5542</v>
      </c>
      <c r="E186" s="639"/>
      <c r="F186" s="610"/>
      <c r="G186" s="610"/>
      <c r="H186" s="603"/>
      <c r="I186" s="610"/>
    </row>
    <row r="187" spans="1:9" ht="16.149999999999999" customHeight="1">
      <c r="A187" s="610"/>
      <c r="B187" s="641" t="s">
        <v>317</v>
      </c>
      <c r="C187" s="751" t="s">
        <v>5543</v>
      </c>
      <c r="D187" s="752" t="s">
        <v>5544</v>
      </c>
      <c r="E187" s="639"/>
      <c r="F187" s="610"/>
      <c r="G187" s="610"/>
      <c r="H187" s="603"/>
      <c r="I187" s="610"/>
    </row>
    <row r="188" spans="1:9" ht="16.149999999999999" customHeight="1">
      <c r="A188" s="610"/>
      <c r="B188" s="641" t="s">
        <v>317</v>
      </c>
      <c r="C188" s="751" t="s">
        <v>5545</v>
      </c>
      <c r="D188" s="752" t="s">
        <v>5546</v>
      </c>
      <c r="E188" s="639"/>
      <c r="F188" s="610"/>
      <c r="G188" s="610"/>
      <c r="H188" s="603"/>
      <c r="I188" s="610"/>
    </row>
    <row r="189" spans="1:9" ht="16.149999999999999" customHeight="1">
      <c r="A189" s="610"/>
      <c r="B189" s="641" t="s">
        <v>317</v>
      </c>
      <c r="C189" s="751" t="s">
        <v>5547</v>
      </c>
      <c r="D189" s="752" t="s">
        <v>5548</v>
      </c>
      <c r="E189" s="639"/>
      <c r="F189" s="610"/>
      <c r="G189" s="610"/>
      <c r="H189" s="603"/>
      <c r="I189" s="610"/>
    </row>
    <row r="190" spans="1:9" ht="16.149999999999999" customHeight="1">
      <c r="A190" s="610"/>
      <c r="B190" s="641" t="s">
        <v>317</v>
      </c>
      <c r="C190" s="751" t="s">
        <v>5549</v>
      </c>
      <c r="D190" s="752" t="s">
        <v>5550</v>
      </c>
      <c r="E190" s="639"/>
      <c r="F190" s="610"/>
      <c r="G190" s="610"/>
      <c r="H190" s="603"/>
      <c r="I190" s="610"/>
    </row>
    <row r="191" spans="1:9" ht="16.149999999999999" customHeight="1">
      <c r="A191" s="610"/>
      <c r="B191" s="641" t="s">
        <v>317</v>
      </c>
      <c r="C191" s="751" t="s">
        <v>5551</v>
      </c>
      <c r="D191" s="752" t="s">
        <v>5552</v>
      </c>
      <c r="E191" s="639"/>
      <c r="F191" s="610"/>
      <c r="G191" s="610"/>
      <c r="H191" s="603"/>
      <c r="I191" s="610"/>
    </row>
    <row r="192" spans="1:9" ht="16.149999999999999" customHeight="1">
      <c r="A192" s="610"/>
      <c r="B192" s="641" t="s">
        <v>317</v>
      </c>
      <c r="C192" s="751" t="s">
        <v>5553</v>
      </c>
      <c r="D192" s="752" t="s">
        <v>5554</v>
      </c>
      <c r="E192" s="639"/>
      <c r="F192" s="610"/>
      <c r="G192" s="610"/>
      <c r="H192" s="603"/>
      <c r="I192" s="610"/>
    </row>
    <row r="193" spans="1:9" ht="16.149999999999999" customHeight="1">
      <c r="A193" s="610"/>
      <c r="B193" s="641" t="s">
        <v>317</v>
      </c>
      <c r="C193" s="751" t="s">
        <v>5555</v>
      </c>
      <c r="D193" s="752" t="s">
        <v>5556</v>
      </c>
      <c r="E193" s="639"/>
      <c r="F193" s="610"/>
      <c r="G193" s="610"/>
      <c r="H193" s="603"/>
      <c r="I193" s="610"/>
    </row>
    <row r="194" spans="1:9" ht="16.149999999999999" customHeight="1">
      <c r="A194" s="610"/>
      <c r="B194" s="641" t="s">
        <v>317</v>
      </c>
      <c r="C194" s="751" t="s">
        <v>5557</v>
      </c>
      <c r="D194" s="752" t="s">
        <v>5558</v>
      </c>
      <c r="E194" s="639"/>
      <c r="F194" s="610"/>
      <c r="G194" s="610"/>
      <c r="H194" s="603"/>
      <c r="I194" s="610"/>
    </row>
    <row r="195" spans="1:9" ht="16.149999999999999" customHeight="1">
      <c r="A195" s="610"/>
      <c r="B195" s="641" t="s">
        <v>317</v>
      </c>
      <c r="C195" s="751" t="s">
        <v>5559</v>
      </c>
      <c r="D195" s="752" t="s">
        <v>14456</v>
      </c>
      <c r="E195" s="639"/>
      <c r="F195" s="610"/>
      <c r="G195" s="610"/>
      <c r="H195" s="603"/>
      <c r="I195" s="610"/>
    </row>
    <row r="196" spans="1:9" ht="16.149999999999999" customHeight="1">
      <c r="A196" s="610"/>
      <c r="B196" s="641" t="s">
        <v>317</v>
      </c>
      <c r="C196" s="751" t="s">
        <v>5560</v>
      </c>
      <c r="D196" s="752" t="s">
        <v>5561</v>
      </c>
      <c r="E196" s="639"/>
      <c r="F196" s="610"/>
      <c r="G196" s="610"/>
      <c r="H196" s="603"/>
      <c r="I196" s="610"/>
    </row>
    <row r="197" spans="1:9" ht="16.149999999999999" customHeight="1">
      <c r="A197" s="610"/>
      <c r="B197" s="641" t="s">
        <v>317</v>
      </c>
      <c r="C197" s="751" t="s">
        <v>5562</v>
      </c>
      <c r="D197" s="752" t="s">
        <v>5563</v>
      </c>
      <c r="E197" s="639"/>
      <c r="F197" s="610"/>
      <c r="G197" s="610"/>
      <c r="H197" s="603"/>
      <c r="I197" s="610"/>
    </row>
    <row r="198" spans="1:9" ht="16.149999999999999" customHeight="1">
      <c r="A198" s="610"/>
      <c r="B198" s="641" t="s">
        <v>317</v>
      </c>
      <c r="C198" s="751" t="s">
        <v>5564</v>
      </c>
      <c r="D198" s="752" t="s">
        <v>5565</v>
      </c>
      <c r="E198" s="639"/>
      <c r="F198" s="610"/>
      <c r="G198" s="610"/>
      <c r="H198" s="603"/>
      <c r="I198" s="610"/>
    </row>
    <row r="199" spans="1:9" ht="16.149999999999999" customHeight="1">
      <c r="A199" s="610"/>
      <c r="B199" s="641" t="s">
        <v>317</v>
      </c>
      <c r="C199" s="751" t="s">
        <v>5566</v>
      </c>
      <c r="D199" s="752" t="s">
        <v>5567</v>
      </c>
      <c r="E199" s="639"/>
      <c r="F199" s="610"/>
      <c r="G199" s="610"/>
      <c r="H199" s="603"/>
      <c r="I199" s="610"/>
    </row>
    <row r="200" spans="1:9" ht="16.149999999999999" customHeight="1">
      <c r="A200" s="610"/>
      <c r="B200" s="641" t="s">
        <v>317</v>
      </c>
      <c r="C200" s="751" t="s">
        <v>5568</v>
      </c>
      <c r="D200" s="752" t="s">
        <v>5569</v>
      </c>
      <c r="E200" s="639"/>
      <c r="F200" s="610"/>
      <c r="G200" s="610"/>
      <c r="H200" s="603"/>
      <c r="I200" s="610"/>
    </row>
    <row r="201" spans="1:9" ht="16.149999999999999" customHeight="1">
      <c r="A201" s="610"/>
      <c r="B201" s="641" t="s">
        <v>317</v>
      </c>
      <c r="C201" s="751" t="s">
        <v>5570</v>
      </c>
      <c r="D201" s="752" t="s">
        <v>5571</v>
      </c>
      <c r="E201" s="639"/>
      <c r="F201" s="610"/>
      <c r="G201" s="610"/>
      <c r="H201" s="603"/>
      <c r="I201" s="610"/>
    </row>
    <row r="202" spans="1:9" ht="16.149999999999999" customHeight="1">
      <c r="A202" s="610"/>
      <c r="B202" s="641" t="s">
        <v>317</v>
      </c>
      <c r="C202" s="751" t="s">
        <v>5572</v>
      </c>
      <c r="D202" s="752" t="s">
        <v>5573</v>
      </c>
      <c r="E202" s="639"/>
      <c r="F202" s="610"/>
      <c r="G202" s="610"/>
      <c r="H202" s="603"/>
      <c r="I202" s="610"/>
    </row>
    <row r="203" spans="1:9" ht="16.149999999999999" customHeight="1">
      <c r="A203" s="610"/>
      <c r="B203" s="641" t="s">
        <v>317</v>
      </c>
      <c r="C203" s="751" t="s">
        <v>5574</v>
      </c>
      <c r="D203" s="752" t="s">
        <v>5575</v>
      </c>
      <c r="E203" s="639"/>
      <c r="F203" s="610"/>
      <c r="G203" s="610"/>
      <c r="H203" s="603"/>
      <c r="I203" s="610"/>
    </row>
    <row r="204" spans="1:9" ht="16.149999999999999" customHeight="1">
      <c r="A204" s="610"/>
      <c r="B204" s="641" t="s">
        <v>317</v>
      </c>
      <c r="C204" s="751" t="s">
        <v>5576</v>
      </c>
      <c r="D204" s="752" t="s">
        <v>5577</v>
      </c>
      <c r="E204" s="639"/>
      <c r="F204" s="610"/>
      <c r="G204" s="610"/>
      <c r="H204" s="603"/>
      <c r="I204" s="610"/>
    </row>
    <row r="205" spans="1:9" ht="16.149999999999999" customHeight="1">
      <c r="A205" s="610"/>
      <c r="B205" s="641" t="s">
        <v>317</v>
      </c>
      <c r="C205" s="751" t="s">
        <v>5578</v>
      </c>
      <c r="D205" s="752" t="s">
        <v>5579</v>
      </c>
      <c r="E205" s="639"/>
      <c r="F205" s="610"/>
      <c r="G205" s="610"/>
      <c r="H205" s="603"/>
      <c r="I205" s="610"/>
    </row>
    <row r="206" spans="1:9" ht="16.149999999999999" customHeight="1">
      <c r="A206" s="610"/>
      <c r="B206" s="641" t="s">
        <v>317</v>
      </c>
      <c r="C206" s="751" t="s">
        <v>5580</v>
      </c>
      <c r="D206" s="752" t="s">
        <v>5581</v>
      </c>
      <c r="E206" s="639"/>
      <c r="F206" s="610"/>
      <c r="G206" s="610"/>
      <c r="H206" s="603"/>
      <c r="I206" s="610"/>
    </row>
    <row r="207" spans="1:9" ht="16.149999999999999" customHeight="1">
      <c r="A207" s="610"/>
      <c r="B207" s="641" t="s">
        <v>317</v>
      </c>
      <c r="C207" s="751" t="s">
        <v>5582</v>
      </c>
      <c r="D207" s="752" t="s">
        <v>5583</v>
      </c>
      <c r="E207" s="639"/>
      <c r="F207" s="610"/>
      <c r="G207" s="610"/>
      <c r="H207" s="603"/>
      <c r="I207" s="610"/>
    </row>
    <row r="208" spans="1:9" ht="16.149999999999999" customHeight="1">
      <c r="A208" s="610"/>
      <c r="B208" s="641" t="s">
        <v>317</v>
      </c>
      <c r="C208" s="751" t="s">
        <v>5584</v>
      </c>
      <c r="D208" s="752" t="s">
        <v>5585</v>
      </c>
      <c r="E208" s="639"/>
      <c r="F208" s="610"/>
      <c r="G208" s="610"/>
      <c r="H208" s="603"/>
      <c r="I208" s="610"/>
    </row>
    <row r="209" spans="1:9" ht="16.149999999999999" customHeight="1">
      <c r="A209" s="610"/>
      <c r="B209" s="641" t="s">
        <v>317</v>
      </c>
      <c r="C209" s="751" t="s">
        <v>5586</v>
      </c>
      <c r="D209" s="752" t="s">
        <v>5587</v>
      </c>
      <c r="E209" s="639"/>
      <c r="F209" s="610"/>
      <c r="G209" s="610"/>
      <c r="H209" s="603"/>
      <c r="I209" s="610"/>
    </row>
    <row r="210" spans="1:9" ht="16.149999999999999" customHeight="1">
      <c r="A210" s="610"/>
      <c r="B210" s="641" t="s">
        <v>317</v>
      </c>
      <c r="C210" s="751" t="s">
        <v>5588</v>
      </c>
      <c r="D210" s="752" t="s">
        <v>5589</v>
      </c>
      <c r="E210" s="639"/>
      <c r="F210" s="610"/>
      <c r="G210" s="610"/>
      <c r="H210" s="603"/>
      <c r="I210" s="610"/>
    </row>
    <row r="211" spans="1:9" ht="16.149999999999999" customHeight="1">
      <c r="A211" s="610"/>
      <c r="B211" s="641" t="s">
        <v>317</v>
      </c>
      <c r="C211" s="751" t="s">
        <v>5590</v>
      </c>
      <c r="D211" s="752" t="s">
        <v>5591</v>
      </c>
      <c r="E211" s="639"/>
      <c r="F211" s="610"/>
      <c r="G211" s="610"/>
      <c r="H211" s="603"/>
      <c r="I211" s="610"/>
    </row>
    <row r="212" spans="1:9" ht="16.149999999999999" customHeight="1">
      <c r="A212" s="610"/>
      <c r="B212" s="641" t="s">
        <v>317</v>
      </c>
      <c r="C212" s="751" t="s">
        <v>5592</v>
      </c>
      <c r="D212" s="752" t="s">
        <v>5593</v>
      </c>
      <c r="E212" s="639"/>
      <c r="F212" s="610"/>
      <c r="G212" s="610"/>
      <c r="H212" s="603"/>
      <c r="I212" s="610"/>
    </row>
    <row r="213" spans="1:9" ht="16.149999999999999" customHeight="1">
      <c r="A213" s="610"/>
      <c r="B213" s="641" t="s">
        <v>317</v>
      </c>
      <c r="C213" s="751" t="s">
        <v>5594</v>
      </c>
      <c r="D213" s="752" t="s">
        <v>5595</v>
      </c>
      <c r="E213" s="639"/>
      <c r="F213" s="610"/>
      <c r="G213" s="610"/>
      <c r="H213" s="603"/>
      <c r="I213" s="610"/>
    </row>
    <row r="214" spans="1:9" ht="16.149999999999999" customHeight="1">
      <c r="A214" s="610"/>
      <c r="B214" s="641" t="s">
        <v>317</v>
      </c>
      <c r="C214" s="751" t="s">
        <v>5596</v>
      </c>
      <c r="D214" s="752" t="s">
        <v>5597</v>
      </c>
      <c r="E214" s="639"/>
      <c r="F214" s="610"/>
      <c r="G214" s="610"/>
      <c r="H214" s="603"/>
      <c r="I214" s="610"/>
    </row>
    <row r="215" spans="1:9" ht="16.149999999999999" customHeight="1">
      <c r="A215" s="610"/>
      <c r="B215" s="641" t="s">
        <v>317</v>
      </c>
      <c r="C215" s="751" t="s">
        <v>5598</v>
      </c>
      <c r="D215" s="752" t="s">
        <v>5599</v>
      </c>
      <c r="E215" s="639"/>
      <c r="F215" s="610"/>
      <c r="G215" s="610"/>
      <c r="H215" s="603"/>
      <c r="I215" s="610"/>
    </row>
    <row r="216" spans="1:9" ht="16.149999999999999" customHeight="1">
      <c r="A216" s="610"/>
      <c r="B216" s="641" t="s">
        <v>317</v>
      </c>
      <c r="C216" s="751" t="s">
        <v>5600</v>
      </c>
      <c r="D216" s="752" t="s">
        <v>5601</v>
      </c>
      <c r="E216" s="639"/>
      <c r="F216" s="610"/>
      <c r="G216" s="610"/>
      <c r="H216" s="603"/>
      <c r="I216" s="610"/>
    </row>
    <row r="217" spans="1:9" ht="16.149999999999999" customHeight="1">
      <c r="A217" s="610"/>
      <c r="B217" s="641" t="s">
        <v>317</v>
      </c>
      <c r="C217" s="751" t="s">
        <v>5602</v>
      </c>
      <c r="D217" s="752" t="s">
        <v>5603</v>
      </c>
      <c r="E217" s="639"/>
      <c r="F217" s="610"/>
      <c r="G217" s="610"/>
      <c r="H217" s="603"/>
      <c r="I217" s="610"/>
    </row>
    <row r="218" spans="1:9" ht="16.149999999999999" customHeight="1">
      <c r="A218" s="610"/>
      <c r="B218" s="641" t="s">
        <v>317</v>
      </c>
      <c r="C218" s="751" t="s">
        <v>5604</v>
      </c>
      <c r="D218" s="752" t="s">
        <v>5605</v>
      </c>
      <c r="E218" s="639"/>
      <c r="F218" s="610"/>
      <c r="G218" s="610"/>
      <c r="H218" s="603"/>
      <c r="I218" s="610"/>
    </row>
    <row r="219" spans="1:9" ht="16.149999999999999" customHeight="1">
      <c r="A219" s="610"/>
      <c r="B219" s="641" t="s">
        <v>317</v>
      </c>
      <c r="C219" s="751" t="s">
        <v>5606</v>
      </c>
      <c r="D219" s="752" t="s">
        <v>5607</v>
      </c>
      <c r="E219" s="639"/>
      <c r="F219" s="610"/>
      <c r="G219" s="610"/>
      <c r="H219" s="603"/>
      <c r="I219" s="610"/>
    </row>
    <row r="220" spans="1:9" ht="16.149999999999999" customHeight="1">
      <c r="A220" s="610"/>
      <c r="B220" s="641" t="s">
        <v>317</v>
      </c>
      <c r="C220" s="751" t="s">
        <v>5608</v>
      </c>
      <c r="D220" s="752" t="s">
        <v>5609</v>
      </c>
      <c r="E220" s="639"/>
      <c r="F220" s="610"/>
      <c r="G220" s="610"/>
      <c r="H220" s="603"/>
      <c r="I220" s="610"/>
    </row>
    <row r="221" spans="1:9" ht="16.149999999999999" customHeight="1">
      <c r="A221" s="610"/>
      <c r="B221" s="641" t="s">
        <v>317</v>
      </c>
      <c r="C221" s="751" t="s">
        <v>5610</v>
      </c>
      <c r="D221" s="752" t="s">
        <v>5611</v>
      </c>
      <c r="E221" s="639"/>
      <c r="F221" s="610"/>
      <c r="G221" s="610"/>
      <c r="H221" s="603"/>
      <c r="I221" s="610"/>
    </row>
    <row r="222" spans="1:9" ht="16.149999999999999" customHeight="1">
      <c r="A222" s="610"/>
      <c r="B222" s="641" t="s">
        <v>317</v>
      </c>
      <c r="C222" s="751" t="s">
        <v>5612</v>
      </c>
      <c r="D222" s="752" t="s">
        <v>5613</v>
      </c>
      <c r="E222" s="639"/>
      <c r="F222" s="610"/>
      <c r="G222" s="610"/>
      <c r="H222" s="603"/>
      <c r="I222" s="610"/>
    </row>
    <row r="223" spans="1:9" ht="16.149999999999999" customHeight="1">
      <c r="A223" s="610"/>
      <c r="B223" s="641" t="s">
        <v>317</v>
      </c>
      <c r="C223" s="751" t="s">
        <v>5614</v>
      </c>
      <c r="D223" s="752" t="s">
        <v>5615</v>
      </c>
      <c r="E223" s="639"/>
      <c r="F223" s="610"/>
      <c r="G223" s="610"/>
      <c r="H223" s="603"/>
      <c r="I223" s="610"/>
    </row>
    <row r="224" spans="1:9" ht="16.149999999999999" customHeight="1">
      <c r="A224" s="610"/>
      <c r="B224" s="641" t="s">
        <v>317</v>
      </c>
      <c r="C224" s="751" t="s">
        <v>5616</v>
      </c>
      <c r="D224" s="752" t="s">
        <v>5617</v>
      </c>
      <c r="E224" s="639"/>
      <c r="F224" s="610"/>
      <c r="G224" s="610"/>
      <c r="H224" s="603"/>
      <c r="I224" s="610"/>
    </row>
    <row r="225" spans="1:9" ht="16.149999999999999" customHeight="1">
      <c r="A225" s="610"/>
      <c r="B225" s="641" t="s">
        <v>317</v>
      </c>
      <c r="C225" s="751" t="s">
        <v>5618</v>
      </c>
      <c r="D225" s="752" t="s">
        <v>5619</v>
      </c>
      <c r="E225" s="639"/>
      <c r="F225" s="610"/>
      <c r="G225" s="610"/>
      <c r="H225" s="603"/>
      <c r="I225" s="610"/>
    </row>
    <row r="226" spans="1:9" ht="16.149999999999999" customHeight="1">
      <c r="A226" s="610"/>
      <c r="B226" s="641" t="s">
        <v>317</v>
      </c>
      <c r="C226" s="751" t="s">
        <v>5620</v>
      </c>
      <c r="D226" s="752" t="s">
        <v>5621</v>
      </c>
      <c r="E226" s="639"/>
      <c r="F226" s="610"/>
      <c r="G226" s="610"/>
      <c r="H226" s="603"/>
      <c r="I226" s="610"/>
    </row>
    <row r="227" spans="1:9" ht="16.149999999999999" customHeight="1">
      <c r="A227" s="610"/>
      <c r="B227" s="641" t="s">
        <v>317</v>
      </c>
      <c r="C227" s="751" t="s">
        <v>5622</v>
      </c>
      <c r="D227" s="752" t="s">
        <v>5623</v>
      </c>
      <c r="E227" s="639"/>
      <c r="F227" s="610"/>
      <c r="G227" s="610"/>
      <c r="H227" s="603"/>
      <c r="I227" s="610"/>
    </row>
    <row r="228" spans="1:9" ht="16.149999999999999" customHeight="1">
      <c r="A228" s="610"/>
      <c r="B228" s="641" t="s">
        <v>317</v>
      </c>
      <c r="C228" s="751" t="s">
        <v>5624</v>
      </c>
      <c r="D228" s="752" t="s">
        <v>5625</v>
      </c>
      <c r="E228" s="639"/>
      <c r="F228" s="610"/>
      <c r="G228" s="610"/>
      <c r="H228" s="603"/>
      <c r="I228" s="610"/>
    </row>
    <row r="229" spans="1:9" ht="16.149999999999999" customHeight="1">
      <c r="A229" s="610"/>
      <c r="B229" s="641" t="s">
        <v>317</v>
      </c>
      <c r="C229" s="751" t="s">
        <v>5626</v>
      </c>
      <c r="D229" s="752" t="s">
        <v>5627</v>
      </c>
      <c r="E229" s="639"/>
      <c r="F229" s="610"/>
      <c r="G229" s="610"/>
      <c r="H229" s="603"/>
      <c r="I229" s="610"/>
    </row>
    <row r="230" spans="1:9" ht="16.149999999999999" customHeight="1">
      <c r="A230" s="610"/>
      <c r="B230" s="641" t="s">
        <v>317</v>
      </c>
      <c r="C230" s="751" t="s">
        <v>5628</v>
      </c>
      <c r="D230" s="752" t="s">
        <v>5629</v>
      </c>
      <c r="E230" s="639"/>
      <c r="F230" s="610"/>
      <c r="G230" s="610"/>
      <c r="H230" s="603"/>
      <c r="I230" s="610"/>
    </row>
    <row r="231" spans="1:9" ht="16.149999999999999" customHeight="1">
      <c r="A231" s="610"/>
      <c r="B231" s="641" t="s">
        <v>317</v>
      </c>
      <c r="C231" s="751" t="s">
        <v>5630</v>
      </c>
      <c r="D231" s="752" t="s">
        <v>5631</v>
      </c>
      <c r="E231" s="639"/>
      <c r="F231" s="610"/>
      <c r="G231" s="610"/>
      <c r="H231" s="603"/>
      <c r="I231" s="610"/>
    </row>
    <row r="232" spans="1:9" ht="16.149999999999999" customHeight="1">
      <c r="A232" s="610"/>
      <c r="B232" s="641" t="s">
        <v>317</v>
      </c>
      <c r="C232" s="751" t="s">
        <v>5632</v>
      </c>
      <c r="D232" s="752" t="s">
        <v>5633</v>
      </c>
      <c r="E232" s="639"/>
      <c r="F232" s="610"/>
      <c r="G232" s="610"/>
      <c r="H232" s="603"/>
      <c r="I232" s="610"/>
    </row>
    <row r="233" spans="1:9" ht="16.149999999999999" customHeight="1">
      <c r="A233" s="610"/>
      <c r="B233" s="641" t="s">
        <v>317</v>
      </c>
      <c r="C233" s="751" t="s">
        <v>5634</v>
      </c>
      <c r="D233" s="752" t="s">
        <v>5635</v>
      </c>
      <c r="E233" s="639"/>
      <c r="F233" s="610"/>
      <c r="G233" s="610"/>
      <c r="H233" s="603"/>
      <c r="I233" s="610"/>
    </row>
    <row r="234" spans="1:9" ht="16.149999999999999" customHeight="1">
      <c r="A234" s="610"/>
      <c r="B234" s="641" t="s">
        <v>317</v>
      </c>
      <c r="C234" s="751" t="s">
        <v>5636</v>
      </c>
      <c r="D234" s="752" t="s">
        <v>5637</v>
      </c>
      <c r="E234" s="639"/>
      <c r="F234" s="610"/>
      <c r="G234" s="610"/>
      <c r="H234" s="603"/>
      <c r="I234" s="610"/>
    </row>
    <row r="235" spans="1:9" ht="16.149999999999999" customHeight="1">
      <c r="A235" s="610"/>
      <c r="B235" s="641" t="s">
        <v>317</v>
      </c>
      <c r="C235" s="751" t="s">
        <v>5638</v>
      </c>
      <c r="D235" s="752" t="s">
        <v>5639</v>
      </c>
      <c r="E235" s="639"/>
      <c r="F235" s="610"/>
      <c r="G235" s="610"/>
      <c r="H235" s="603"/>
      <c r="I235" s="610"/>
    </row>
    <row r="236" spans="1:9" ht="16.149999999999999" customHeight="1">
      <c r="A236" s="610"/>
      <c r="B236" s="641" t="s">
        <v>317</v>
      </c>
      <c r="C236" s="751" t="s">
        <v>5640</v>
      </c>
      <c r="D236" s="752" t="s">
        <v>5641</v>
      </c>
      <c r="E236" s="639"/>
      <c r="F236" s="610"/>
      <c r="G236" s="610"/>
      <c r="H236" s="603"/>
      <c r="I236" s="610"/>
    </row>
    <row r="237" spans="1:9" ht="16.149999999999999" customHeight="1">
      <c r="A237" s="610"/>
      <c r="B237" s="641" t="s">
        <v>317</v>
      </c>
      <c r="C237" s="751" t="s">
        <v>5642</v>
      </c>
      <c r="D237" s="752" t="s">
        <v>5643</v>
      </c>
      <c r="E237" s="639"/>
      <c r="F237" s="610"/>
      <c r="G237" s="610"/>
      <c r="H237" s="603"/>
      <c r="I237" s="610"/>
    </row>
    <row r="238" spans="1:9" ht="16.149999999999999" customHeight="1">
      <c r="A238" s="610"/>
      <c r="B238" s="641" t="s">
        <v>317</v>
      </c>
      <c r="C238" s="751" t="s">
        <v>5644</v>
      </c>
      <c r="D238" s="752" t="s">
        <v>5645</v>
      </c>
      <c r="E238" s="639"/>
      <c r="F238" s="610"/>
      <c r="G238" s="610"/>
      <c r="H238" s="603"/>
      <c r="I238" s="610"/>
    </row>
    <row r="239" spans="1:9" ht="16.149999999999999" customHeight="1">
      <c r="A239" s="610"/>
      <c r="B239" s="641" t="s">
        <v>317</v>
      </c>
      <c r="C239" s="751" t="s">
        <v>5646</v>
      </c>
      <c r="D239" s="752" t="s">
        <v>5647</v>
      </c>
      <c r="E239" s="639"/>
      <c r="F239" s="610"/>
      <c r="G239" s="610"/>
      <c r="H239" s="603"/>
      <c r="I239" s="610"/>
    </row>
    <row r="240" spans="1:9" ht="16.149999999999999" customHeight="1">
      <c r="A240" s="610"/>
      <c r="B240" s="641" t="s">
        <v>317</v>
      </c>
      <c r="C240" s="751" t="s">
        <v>5648</v>
      </c>
      <c r="D240" s="752" t="s">
        <v>5649</v>
      </c>
      <c r="E240" s="639"/>
      <c r="F240" s="610"/>
      <c r="G240" s="610"/>
      <c r="H240" s="603"/>
      <c r="I240" s="610"/>
    </row>
    <row r="241" spans="1:9" ht="16.149999999999999" customHeight="1">
      <c r="A241" s="610"/>
      <c r="B241" s="641" t="s">
        <v>317</v>
      </c>
      <c r="C241" s="751" t="s">
        <v>5650</v>
      </c>
      <c r="D241" s="752" t="s">
        <v>5651</v>
      </c>
      <c r="E241" s="639"/>
      <c r="F241" s="610"/>
      <c r="G241" s="610"/>
      <c r="H241" s="603"/>
      <c r="I241" s="610"/>
    </row>
    <row r="242" spans="1:9" ht="16.149999999999999" customHeight="1">
      <c r="A242" s="610"/>
      <c r="B242" s="641" t="s">
        <v>317</v>
      </c>
      <c r="C242" s="751" t="s">
        <v>5652</v>
      </c>
      <c r="D242" s="752" t="s">
        <v>5653</v>
      </c>
      <c r="E242" s="639"/>
      <c r="F242" s="610"/>
      <c r="G242" s="610"/>
      <c r="H242" s="603"/>
      <c r="I242" s="610"/>
    </row>
    <row r="243" spans="1:9" ht="16.149999999999999" customHeight="1">
      <c r="A243" s="610"/>
      <c r="B243" s="641" t="s">
        <v>317</v>
      </c>
      <c r="C243" s="751" t="s">
        <v>5654</v>
      </c>
      <c r="D243" s="752" t="s">
        <v>5655</v>
      </c>
      <c r="E243" s="639"/>
      <c r="F243" s="610"/>
      <c r="G243" s="610"/>
      <c r="H243" s="603"/>
      <c r="I243" s="610"/>
    </row>
    <row r="244" spans="1:9" ht="16.149999999999999" customHeight="1">
      <c r="A244" s="610"/>
      <c r="B244" s="641" t="s">
        <v>317</v>
      </c>
      <c r="C244" s="751" t="s">
        <v>5656</v>
      </c>
      <c r="D244" s="752" t="s">
        <v>5657</v>
      </c>
      <c r="E244" s="639"/>
      <c r="F244" s="610"/>
      <c r="G244" s="610"/>
      <c r="H244" s="603"/>
      <c r="I244" s="610"/>
    </row>
    <row r="245" spans="1:9" ht="16.149999999999999" customHeight="1">
      <c r="A245" s="610"/>
      <c r="B245" s="641" t="s">
        <v>317</v>
      </c>
      <c r="C245" s="751" t="s">
        <v>5658</v>
      </c>
      <c r="D245" s="752" t="s">
        <v>5659</v>
      </c>
      <c r="E245" s="639"/>
      <c r="F245" s="610"/>
      <c r="G245" s="610"/>
      <c r="H245" s="603"/>
      <c r="I245" s="610"/>
    </row>
    <row r="246" spans="1:9" ht="16.149999999999999" customHeight="1">
      <c r="A246" s="610"/>
      <c r="B246" s="641" t="s">
        <v>317</v>
      </c>
      <c r="C246" s="751" t="s">
        <v>5660</v>
      </c>
      <c r="D246" s="752" t="s">
        <v>5661</v>
      </c>
      <c r="E246" s="639"/>
      <c r="F246" s="610"/>
      <c r="G246" s="610"/>
      <c r="H246" s="603"/>
      <c r="I246" s="610"/>
    </row>
    <row r="247" spans="1:9" ht="16.149999999999999" customHeight="1">
      <c r="A247" s="610"/>
      <c r="B247" s="641" t="s">
        <v>317</v>
      </c>
      <c r="C247" s="751" t="s">
        <v>5662</v>
      </c>
      <c r="D247" s="752" t="s">
        <v>5663</v>
      </c>
      <c r="E247" s="639"/>
      <c r="F247" s="610"/>
      <c r="G247" s="610"/>
      <c r="H247" s="603"/>
      <c r="I247" s="610"/>
    </row>
    <row r="248" spans="1:9" ht="16.149999999999999" customHeight="1">
      <c r="A248" s="610"/>
      <c r="B248" s="641" t="s">
        <v>317</v>
      </c>
      <c r="C248" s="751" t="s">
        <v>5664</v>
      </c>
      <c r="D248" s="752" t="s">
        <v>5665</v>
      </c>
      <c r="E248" s="639"/>
      <c r="F248" s="610"/>
      <c r="G248" s="610"/>
      <c r="H248" s="603"/>
      <c r="I248" s="610"/>
    </row>
    <row r="249" spans="1:9" ht="16.149999999999999" customHeight="1">
      <c r="A249" s="610"/>
      <c r="B249" s="641" t="s">
        <v>317</v>
      </c>
      <c r="C249" s="751" t="s">
        <v>5666</v>
      </c>
      <c r="D249" s="752" t="s">
        <v>5667</v>
      </c>
      <c r="E249" s="639"/>
      <c r="F249" s="610"/>
      <c r="G249" s="610"/>
      <c r="H249" s="603"/>
      <c r="I249" s="610"/>
    </row>
    <row r="250" spans="1:9" ht="16.149999999999999" customHeight="1">
      <c r="A250" s="610"/>
      <c r="B250" s="641" t="s">
        <v>317</v>
      </c>
      <c r="C250" s="751" t="s">
        <v>5668</v>
      </c>
      <c r="D250" s="752" t="s">
        <v>5669</v>
      </c>
      <c r="E250" s="639"/>
      <c r="F250" s="610"/>
      <c r="G250" s="610"/>
      <c r="H250" s="603"/>
      <c r="I250" s="610"/>
    </row>
    <row r="251" spans="1:9" ht="16.149999999999999" customHeight="1">
      <c r="A251" s="610"/>
      <c r="B251" s="641" t="s">
        <v>317</v>
      </c>
      <c r="C251" s="751" t="s">
        <v>5670</v>
      </c>
      <c r="D251" s="752" t="s">
        <v>5671</v>
      </c>
      <c r="E251" s="639"/>
      <c r="F251" s="610"/>
      <c r="G251" s="610"/>
      <c r="H251" s="603"/>
      <c r="I251" s="610"/>
    </row>
    <row r="252" spans="1:9" ht="16.149999999999999" customHeight="1">
      <c r="A252" s="610"/>
      <c r="B252" s="641" t="s">
        <v>317</v>
      </c>
      <c r="C252" s="751" t="s">
        <v>5672</v>
      </c>
      <c r="D252" s="752" t="s">
        <v>5673</v>
      </c>
      <c r="E252" s="639"/>
      <c r="F252" s="610"/>
      <c r="G252" s="610"/>
      <c r="H252" s="603"/>
      <c r="I252" s="610"/>
    </row>
    <row r="253" spans="1:9" ht="16.149999999999999" customHeight="1">
      <c r="A253" s="610"/>
      <c r="B253" s="641" t="s">
        <v>317</v>
      </c>
      <c r="C253" s="751" t="s">
        <v>5674</v>
      </c>
      <c r="D253" s="752" t="s">
        <v>5675</v>
      </c>
      <c r="E253" s="639"/>
      <c r="F253" s="610"/>
      <c r="G253" s="610"/>
      <c r="H253" s="603"/>
      <c r="I253" s="610"/>
    </row>
    <row r="254" spans="1:9" ht="16.149999999999999" customHeight="1">
      <c r="A254" s="610"/>
      <c r="B254" s="641" t="s">
        <v>317</v>
      </c>
      <c r="C254" s="751" t="s">
        <v>5676</v>
      </c>
      <c r="D254" s="752" t="s">
        <v>5677</v>
      </c>
      <c r="E254" s="639"/>
      <c r="F254" s="610"/>
      <c r="G254" s="610"/>
      <c r="H254" s="603"/>
      <c r="I254" s="610"/>
    </row>
    <row r="255" spans="1:9" ht="16.149999999999999" customHeight="1">
      <c r="A255" s="610"/>
      <c r="B255" s="641" t="s">
        <v>317</v>
      </c>
      <c r="C255" s="751" t="s">
        <v>5678</v>
      </c>
      <c r="D255" s="752" t="s">
        <v>5679</v>
      </c>
      <c r="E255" s="639"/>
      <c r="F255" s="610"/>
      <c r="G255" s="610"/>
      <c r="H255" s="603"/>
      <c r="I255" s="610"/>
    </row>
    <row r="256" spans="1:9" ht="16.149999999999999" customHeight="1">
      <c r="A256" s="610"/>
      <c r="B256" s="641" t="s">
        <v>317</v>
      </c>
      <c r="C256" s="751" t="s">
        <v>5680</v>
      </c>
      <c r="D256" s="752" t="s">
        <v>5681</v>
      </c>
      <c r="E256" s="639"/>
      <c r="F256" s="610"/>
      <c r="G256" s="610"/>
      <c r="H256" s="603"/>
      <c r="I256" s="610"/>
    </row>
    <row r="257" spans="1:9" ht="16.149999999999999" customHeight="1">
      <c r="A257" s="610"/>
      <c r="B257" s="641" t="s">
        <v>317</v>
      </c>
      <c r="C257" s="751" t="s">
        <v>5682</v>
      </c>
      <c r="D257" s="752" t="s">
        <v>5683</v>
      </c>
      <c r="E257" s="639"/>
      <c r="F257" s="610"/>
      <c r="G257" s="610"/>
      <c r="H257" s="603"/>
      <c r="I257" s="610"/>
    </row>
    <row r="258" spans="1:9" ht="16.149999999999999" customHeight="1">
      <c r="A258" s="610"/>
      <c r="B258" s="641" t="s">
        <v>317</v>
      </c>
      <c r="C258" s="751" t="s">
        <v>5684</v>
      </c>
      <c r="D258" s="752" t="s">
        <v>5685</v>
      </c>
      <c r="E258" s="639"/>
      <c r="F258" s="610"/>
      <c r="G258" s="610"/>
      <c r="H258" s="603"/>
      <c r="I258" s="610"/>
    </row>
    <row r="259" spans="1:9" ht="16.149999999999999" customHeight="1">
      <c r="A259" s="610"/>
      <c r="B259" s="641" t="s">
        <v>317</v>
      </c>
      <c r="C259" s="751" t="s">
        <v>5686</v>
      </c>
      <c r="D259" s="752" t="s">
        <v>5687</v>
      </c>
      <c r="E259" s="639"/>
      <c r="F259" s="610"/>
      <c r="G259" s="610"/>
      <c r="H259" s="603"/>
      <c r="I259" s="610"/>
    </row>
    <row r="260" spans="1:9" ht="16.149999999999999" customHeight="1">
      <c r="A260" s="610"/>
      <c r="B260" s="641" t="s">
        <v>317</v>
      </c>
      <c r="C260" s="751" t="s">
        <v>5688</v>
      </c>
      <c r="D260" s="752" t="s">
        <v>5689</v>
      </c>
      <c r="E260" s="639"/>
      <c r="F260" s="610"/>
      <c r="G260" s="610"/>
      <c r="H260" s="603"/>
      <c r="I260" s="610"/>
    </row>
    <row r="261" spans="1:9" ht="16.149999999999999" customHeight="1">
      <c r="A261" s="610"/>
      <c r="B261" s="641" t="s">
        <v>317</v>
      </c>
      <c r="C261" s="751" t="s">
        <v>5690</v>
      </c>
      <c r="D261" s="752" t="s">
        <v>5691</v>
      </c>
      <c r="E261" s="639"/>
      <c r="F261" s="610"/>
      <c r="G261" s="610"/>
      <c r="H261" s="603"/>
      <c r="I261" s="610"/>
    </row>
    <row r="262" spans="1:9" ht="16.149999999999999" customHeight="1">
      <c r="A262" s="610"/>
      <c r="B262" s="641" t="s">
        <v>317</v>
      </c>
      <c r="C262" s="751" t="s">
        <v>5692</v>
      </c>
      <c r="D262" s="752" t="s">
        <v>5693</v>
      </c>
      <c r="E262" s="639"/>
      <c r="F262" s="610"/>
      <c r="G262" s="610"/>
      <c r="H262" s="603"/>
      <c r="I262" s="610"/>
    </row>
    <row r="263" spans="1:9" ht="16.149999999999999" customHeight="1">
      <c r="A263" s="610"/>
      <c r="B263" s="641" t="s">
        <v>317</v>
      </c>
      <c r="C263" s="751" t="s">
        <v>5694</v>
      </c>
      <c r="D263" s="752" t="s">
        <v>5695</v>
      </c>
      <c r="E263" s="639"/>
      <c r="F263" s="610"/>
      <c r="G263" s="610"/>
      <c r="H263" s="603"/>
      <c r="I263" s="610"/>
    </row>
    <row r="264" spans="1:9" ht="16.149999999999999" customHeight="1">
      <c r="A264" s="610"/>
      <c r="B264" s="641" t="s">
        <v>317</v>
      </c>
      <c r="C264" s="751" t="s">
        <v>5696</v>
      </c>
      <c r="D264" s="752" t="s">
        <v>5697</v>
      </c>
      <c r="E264" s="639"/>
      <c r="F264" s="610"/>
      <c r="G264" s="610"/>
      <c r="H264" s="603"/>
      <c r="I264" s="610"/>
    </row>
    <row r="265" spans="1:9" ht="16.149999999999999" customHeight="1">
      <c r="A265" s="610"/>
      <c r="B265" s="641" t="s">
        <v>317</v>
      </c>
      <c r="C265" s="751" t="s">
        <v>5698</v>
      </c>
      <c r="D265" s="752" t="s">
        <v>5699</v>
      </c>
      <c r="E265" s="639"/>
      <c r="F265" s="610"/>
      <c r="G265" s="610"/>
      <c r="H265" s="603"/>
      <c r="I265" s="610"/>
    </row>
    <row r="266" spans="1:9" ht="16.149999999999999" customHeight="1">
      <c r="A266" s="610"/>
      <c r="B266" s="641" t="s">
        <v>317</v>
      </c>
      <c r="C266" s="751" t="s">
        <v>5700</v>
      </c>
      <c r="D266" s="752" t="s">
        <v>5701</v>
      </c>
      <c r="E266" s="639"/>
      <c r="F266" s="610"/>
      <c r="G266" s="610"/>
      <c r="H266" s="603"/>
      <c r="I266" s="610"/>
    </row>
    <row r="267" spans="1:9" ht="16.149999999999999" customHeight="1">
      <c r="A267" s="610"/>
      <c r="B267" s="641" t="s">
        <v>317</v>
      </c>
      <c r="C267" s="751" t="s">
        <v>5702</v>
      </c>
      <c r="D267" s="752" t="s">
        <v>5703</v>
      </c>
      <c r="E267" s="639"/>
      <c r="F267" s="610"/>
      <c r="G267" s="610"/>
      <c r="H267" s="603"/>
      <c r="I267" s="610"/>
    </row>
    <row r="268" spans="1:9" ht="16.149999999999999" customHeight="1">
      <c r="A268" s="610"/>
      <c r="B268" s="641" t="s">
        <v>317</v>
      </c>
      <c r="C268" s="751" t="s">
        <v>5704</v>
      </c>
      <c r="D268" s="752" t="s">
        <v>5705</v>
      </c>
      <c r="E268" s="639"/>
      <c r="F268" s="610"/>
      <c r="G268" s="610"/>
      <c r="H268" s="603"/>
      <c r="I268" s="610"/>
    </row>
    <row r="269" spans="1:9" ht="16.149999999999999" customHeight="1">
      <c r="A269" s="610"/>
      <c r="B269" s="641" t="s">
        <v>317</v>
      </c>
      <c r="C269" s="751" t="s">
        <v>5706</v>
      </c>
      <c r="D269" s="752" t="s">
        <v>5707</v>
      </c>
      <c r="E269" s="639"/>
      <c r="F269" s="610"/>
      <c r="G269" s="610"/>
      <c r="H269" s="603"/>
      <c r="I269" s="610"/>
    </row>
    <row r="270" spans="1:9" ht="16.149999999999999" customHeight="1">
      <c r="A270" s="610"/>
      <c r="B270" s="641" t="s">
        <v>317</v>
      </c>
      <c r="C270" s="751" t="s">
        <v>5708</v>
      </c>
      <c r="D270" s="752" t="s">
        <v>5709</v>
      </c>
      <c r="E270" s="639"/>
      <c r="F270" s="610"/>
      <c r="G270" s="610"/>
      <c r="H270" s="603"/>
      <c r="I270" s="610"/>
    </row>
    <row r="271" spans="1:9" ht="16.149999999999999" customHeight="1">
      <c r="A271" s="610"/>
      <c r="B271" s="641" t="s">
        <v>317</v>
      </c>
      <c r="C271" s="751" t="s">
        <v>5710</v>
      </c>
      <c r="D271" s="752" t="s">
        <v>5711</v>
      </c>
      <c r="E271" s="639"/>
      <c r="F271" s="610"/>
      <c r="G271" s="610"/>
      <c r="H271" s="603"/>
      <c r="I271" s="610"/>
    </row>
    <row r="272" spans="1:9" ht="16.149999999999999" customHeight="1">
      <c r="A272" s="610"/>
      <c r="B272" s="641" t="s">
        <v>317</v>
      </c>
      <c r="C272" s="751" t="s">
        <v>5712</v>
      </c>
      <c r="D272" s="752" t="s">
        <v>5713</v>
      </c>
      <c r="E272" s="639"/>
      <c r="F272" s="610"/>
      <c r="G272" s="610"/>
      <c r="H272" s="603"/>
      <c r="I272" s="610"/>
    </row>
    <row r="273" spans="1:9" ht="16.149999999999999" customHeight="1">
      <c r="A273" s="610"/>
      <c r="B273" s="641" t="s">
        <v>317</v>
      </c>
      <c r="C273" s="751" t="s">
        <v>5714</v>
      </c>
      <c r="D273" s="752" t="s">
        <v>5715</v>
      </c>
      <c r="E273" s="639"/>
      <c r="F273" s="610"/>
      <c r="G273" s="610"/>
      <c r="H273" s="603"/>
      <c r="I273" s="610"/>
    </row>
    <row r="274" spans="1:9" ht="16.149999999999999" customHeight="1">
      <c r="A274" s="610"/>
      <c r="B274" s="641" t="s">
        <v>317</v>
      </c>
      <c r="C274" s="751" t="s">
        <v>5716</v>
      </c>
      <c r="D274" s="752" t="s">
        <v>5717</v>
      </c>
      <c r="E274" s="639"/>
      <c r="F274" s="610"/>
      <c r="G274" s="610"/>
      <c r="H274" s="603"/>
      <c r="I274" s="610"/>
    </row>
    <row r="275" spans="1:9" ht="16.149999999999999" customHeight="1">
      <c r="A275" s="610"/>
      <c r="B275" s="641" t="s">
        <v>317</v>
      </c>
      <c r="C275" s="751" t="s">
        <v>5718</v>
      </c>
      <c r="D275" s="752" t="s">
        <v>5719</v>
      </c>
      <c r="E275" s="639"/>
      <c r="F275" s="610"/>
      <c r="G275" s="610"/>
      <c r="H275" s="603"/>
      <c r="I275" s="610"/>
    </row>
    <row r="276" spans="1:9" ht="16.149999999999999" customHeight="1">
      <c r="A276" s="610"/>
      <c r="B276" s="641" t="s">
        <v>317</v>
      </c>
      <c r="C276" s="751" t="s">
        <v>5720</v>
      </c>
      <c r="D276" s="752" t="s">
        <v>5721</v>
      </c>
      <c r="E276" s="639"/>
      <c r="F276" s="610"/>
      <c r="G276" s="610"/>
      <c r="H276" s="603"/>
      <c r="I276" s="610"/>
    </row>
    <row r="277" spans="1:9" ht="16.149999999999999" customHeight="1">
      <c r="A277" s="610"/>
      <c r="B277" s="641" t="s">
        <v>317</v>
      </c>
      <c r="C277" s="751" t="s">
        <v>5722</v>
      </c>
      <c r="D277" s="752" t="s">
        <v>5723</v>
      </c>
      <c r="E277" s="639"/>
      <c r="F277" s="610"/>
      <c r="G277" s="610"/>
      <c r="H277" s="603"/>
      <c r="I277" s="610"/>
    </row>
    <row r="278" spans="1:9" ht="16.149999999999999" customHeight="1">
      <c r="A278" s="610"/>
      <c r="B278" s="641" t="s">
        <v>317</v>
      </c>
      <c r="C278" s="751" t="s">
        <v>5724</v>
      </c>
      <c r="D278" s="752" t="s">
        <v>5725</v>
      </c>
      <c r="E278" s="639"/>
      <c r="F278" s="610"/>
      <c r="G278" s="610"/>
      <c r="H278" s="603"/>
      <c r="I278" s="610"/>
    </row>
    <row r="279" spans="1:9" ht="16.149999999999999" customHeight="1">
      <c r="A279" s="610"/>
      <c r="B279" s="641" t="s">
        <v>317</v>
      </c>
      <c r="C279" s="751" t="s">
        <v>5726</v>
      </c>
      <c r="D279" s="752" t="s">
        <v>5727</v>
      </c>
      <c r="E279" s="639"/>
      <c r="F279" s="610"/>
      <c r="G279" s="610"/>
      <c r="H279" s="603"/>
      <c r="I279" s="610"/>
    </row>
    <row r="280" spans="1:9" ht="16.149999999999999" customHeight="1">
      <c r="A280" s="610"/>
      <c r="B280" s="641" t="s">
        <v>317</v>
      </c>
      <c r="C280" s="751" t="s">
        <v>5728</v>
      </c>
      <c r="D280" s="752" t="s">
        <v>5729</v>
      </c>
      <c r="E280" s="639"/>
      <c r="F280" s="610"/>
      <c r="G280" s="610"/>
      <c r="H280" s="603"/>
      <c r="I280" s="610"/>
    </row>
    <row r="281" spans="1:9" ht="16.149999999999999" customHeight="1">
      <c r="A281" s="610"/>
      <c r="B281" s="641" t="s">
        <v>317</v>
      </c>
      <c r="C281" s="751" t="s">
        <v>5730</v>
      </c>
      <c r="D281" s="752" t="s">
        <v>5731</v>
      </c>
      <c r="E281" s="639"/>
      <c r="F281" s="610"/>
      <c r="G281" s="610"/>
      <c r="H281" s="603"/>
      <c r="I281" s="610"/>
    </row>
    <row r="282" spans="1:9" ht="16.149999999999999" customHeight="1">
      <c r="A282" s="610"/>
      <c r="B282" s="641" t="s">
        <v>317</v>
      </c>
      <c r="C282" s="751" t="s">
        <v>5732</v>
      </c>
      <c r="D282" s="752" t="s">
        <v>5733</v>
      </c>
      <c r="E282" s="639"/>
      <c r="F282" s="610"/>
      <c r="G282" s="610"/>
      <c r="H282" s="603"/>
      <c r="I282" s="610"/>
    </row>
    <row r="283" spans="1:9" ht="16.149999999999999" customHeight="1">
      <c r="A283" s="610"/>
      <c r="B283" s="641" t="s">
        <v>317</v>
      </c>
      <c r="C283" s="751" t="s">
        <v>5734</v>
      </c>
      <c r="D283" s="752" t="s">
        <v>5735</v>
      </c>
      <c r="E283" s="639"/>
      <c r="F283" s="610"/>
      <c r="G283" s="610"/>
      <c r="H283" s="603"/>
      <c r="I283" s="610"/>
    </row>
    <row r="284" spans="1:9" ht="16.149999999999999" customHeight="1">
      <c r="A284" s="610"/>
      <c r="B284" s="641" t="s">
        <v>317</v>
      </c>
      <c r="C284" s="751" t="s">
        <v>5736</v>
      </c>
      <c r="D284" s="752" t="s">
        <v>5737</v>
      </c>
      <c r="E284" s="639"/>
      <c r="F284" s="610"/>
      <c r="G284" s="610"/>
      <c r="H284" s="603"/>
      <c r="I284" s="610"/>
    </row>
    <row r="285" spans="1:9" ht="16.149999999999999" customHeight="1">
      <c r="A285" s="610"/>
      <c r="B285" s="641" t="s">
        <v>317</v>
      </c>
      <c r="C285" s="751" t="s">
        <v>5738</v>
      </c>
      <c r="D285" s="752" t="s">
        <v>5739</v>
      </c>
      <c r="E285" s="639"/>
      <c r="F285" s="610"/>
      <c r="G285" s="610"/>
      <c r="H285" s="603"/>
      <c r="I285" s="610"/>
    </row>
    <row r="286" spans="1:9" ht="16.149999999999999" customHeight="1">
      <c r="A286" s="610"/>
      <c r="B286" s="641" t="s">
        <v>317</v>
      </c>
      <c r="C286" s="751" t="s">
        <v>5740</v>
      </c>
      <c r="D286" s="752" t="s">
        <v>5741</v>
      </c>
      <c r="E286" s="639"/>
      <c r="F286" s="610"/>
      <c r="G286" s="610"/>
      <c r="H286" s="603"/>
      <c r="I286" s="610"/>
    </row>
    <row r="287" spans="1:9" ht="16.149999999999999" customHeight="1">
      <c r="A287" s="610"/>
      <c r="B287" s="641" t="s">
        <v>317</v>
      </c>
      <c r="C287" s="751" t="s">
        <v>5742</v>
      </c>
      <c r="D287" s="752" t="s">
        <v>5743</v>
      </c>
      <c r="E287" s="639"/>
      <c r="F287" s="610"/>
      <c r="G287" s="610"/>
      <c r="H287" s="603"/>
      <c r="I287" s="610"/>
    </row>
    <row r="288" spans="1:9" ht="16.149999999999999" customHeight="1">
      <c r="A288" s="610"/>
      <c r="B288" s="641" t="s">
        <v>317</v>
      </c>
      <c r="C288" s="751" t="s">
        <v>5744</v>
      </c>
      <c r="D288" s="753" t="s">
        <v>14335</v>
      </c>
      <c r="E288" s="639"/>
      <c r="F288" s="610"/>
      <c r="G288" s="610"/>
      <c r="H288" s="603"/>
      <c r="I288" s="610"/>
    </row>
    <row r="289" spans="1:9" ht="16.149999999999999" customHeight="1">
      <c r="A289" s="610"/>
      <c r="B289" s="641" t="s">
        <v>317</v>
      </c>
      <c r="C289" s="751" t="s">
        <v>5745</v>
      </c>
      <c r="D289" s="752" t="s">
        <v>14336</v>
      </c>
      <c r="E289" s="639"/>
      <c r="F289" s="610"/>
      <c r="G289" s="610"/>
      <c r="H289" s="603"/>
      <c r="I289" s="610"/>
    </row>
    <row r="290" spans="1:9" ht="16.149999999999999" customHeight="1">
      <c r="A290" s="610"/>
      <c r="B290" s="641" t="s">
        <v>317</v>
      </c>
      <c r="C290" s="751" t="s">
        <v>5746</v>
      </c>
      <c r="D290" s="752" t="s">
        <v>5747</v>
      </c>
      <c r="E290" s="639"/>
      <c r="F290" s="610"/>
      <c r="G290" s="610"/>
      <c r="H290" s="603"/>
      <c r="I290" s="610"/>
    </row>
    <row r="291" spans="1:9" ht="16.149999999999999" customHeight="1">
      <c r="A291" s="610"/>
      <c r="B291" s="641" t="s">
        <v>317</v>
      </c>
      <c r="C291" s="751" t="s">
        <v>5748</v>
      </c>
      <c r="D291" s="752" t="s">
        <v>5749</v>
      </c>
      <c r="E291" s="639"/>
      <c r="F291" s="610"/>
      <c r="G291" s="610"/>
      <c r="H291" s="603"/>
      <c r="I291" s="610"/>
    </row>
    <row r="292" spans="1:9" ht="16.149999999999999" customHeight="1">
      <c r="A292" s="610"/>
      <c r="B292" s="641" t="s">
        <v>317</v>
      </c>
      <c r="C292" s="751" t="s">
        <v>5750</v>
      </c>
      <c r="D292" s="752" t="s">
        <v>5751</v>
      </c>
      <c r="E292" s="639"/>
      <c r="F292" s="610"/>
      <c r="G292" s="610"/>
      <c r="H292" s="603"/>
      <c r="I292" s="610"/>
    </row>
    <row r="293" spans="1:9" ht="16.149999999999999" customHeight="1">
      <c r="A293" s="610"/>
      <c r="B293" s="641" t="s">
        <v>317</v>
      </c>
      <c r="C293" s="751" t="s">
        <v>5752</v>
      </c>
      <c r="D293" s="752" t="s">
        <v>5753</v>
      </c>
      <c r="E293" s="639"/>
      <c r="F293" s="610"/>
      <c r="G293" s="610"/>
      <c r="H293" s="603"/>
      <c r="I293" s="610"/>
    </row>
    <row r="294" spans="1:9" ht="16.149999999999999" customHeight="1">
      <c r="A294" s="610"/>
      <c r="B294" s="641" t="s">
        <v>317</v>
      </c>
      <c r="C294" s="751" t="s">
        <v>5754</v>
      </c>
      <c r="D294" s="752" t="s">
        <v>5755</v>
      </c>
      <c r="E294" s="639"/>
      <c r="F294" s="610"/>
      <c r="G294" s="610"/>
      <c r="H294" s="603"/>
      <c r="I294" s="610"/>
    </row>
    <row r="295" spans="1:9" ht="16.149999999999999" customHeight="1">
      <c r="A295" s="610"/>
      <c r="B295" s="641" t="s">
        <v>317</v>
      </c>
      <c r="C295" s="751" t="s">
        <v>5756</v>
      </c>
      <c r="D295" s="753" t="s">
        <v>14337</v>
      </c>
      <c r="E295" s="639"/>
      <c r="F295" s="610"/>
      <c r="G295" s="610"/>
      <c r="H295" s="603"/>
      <c r="I295" s="610"/>
    </row>
    <row r="296" spans="1:9" ht="16.149999999999999" customHeight="1">
      <c r="A296" s="610"/>
      <c r="B296" s="641" t="s">
        <v>317</v>
      </c>
      <c r="C296" s="751" t="s">
        <v>5757</v>
      </c>
      <c r="D296" s="752" t="s">
        <v>5758</v>
      </c>
      <c r="E296" s="639"/>
      <c r="F296" s="610"/>
      <c r="G296" s="610"/>
      <c r="H296" s="603"/>
      <c r="I296" s="610"/>
    </row>
    <row r="297" spans="1:9" ht="16.149999999999999" customHeight="1">
      <c r="A297" s="610"/>
      <c r="B297" s="641" t="s">
        <v>317</v>
      </c>
      <c r="C297" s="751" t="s">
        <v>5759</v>
      </c>
      <c r="D297" s="752" t="s">
        <v>5760</v>
      </c>
      <c r="E297" s="639"/>
      <c r="F297" s="610"/>
      <c r="G297" s="610"/>
      <c r="H297" s="603"/>
      <c r="I297" s="610"/>
    </row>
    <row r="298" spans="1:9" ht="16.149999999999999" customHeight="1">
      <c r="A298" s="610"/>
      <c r="B298" s="641" t="s">
        <v>317</v>
      </c>
      <c r="C298" s="751" t="s">
        <v>5761</v>
      </c>
      <c r="D298" s="752" t="s">
        <v>5762</v>
      </c>
      <c r="E298" s="639"/>
      <c r="F298" s="610"/>
      <c r="G298" s="610"/>
      <c r="H298" s="603"/>
      <c r="I298" s="610"/>
    </row>
    <row r="299" spans="1:9" ht="16.149999999999999" customHeight="1">
      <c r="A299" s="610"/>
      <c r="B299" s="641" t="s">
        <v>317</v>
      </c>
      <c r="C299" s="751" t="s">
        <v>5763</v>
      </c>
      <c r="D299" s="752" t="s">
        <v>5764</v>
      </c>
      <c r="E299" s="639"/>
      <c r="F299" s="610"/>
      <c r="G299" s="610"/>
      <c r="H299" s="603"/>
      <c r="I299" s="610"/>
    </row>
    <row r="300" spans="1:9" ht="16.149999999999999" customHeight="1">
      <c r="A300" s="610"/>
      <c r="B300" s="641" t="s">
        <v>317</v>
      </c>
      <c r="C300" s="751" t="s">
        <v>5765</v>
      </c>
      <c r="D300" s="752" t="s">
        <v>5766</v>
      </c>
      <c r="E300" s="639"/>
      <c r="F300" s="610"/>
      <c r="G300" s="610"/>
      <c r="H300" s="603"/>
      <c r="I300" s="610"/>
    </row>
    <row r="301" spans="1:9" ht="16.149999999999999" customHeight="1">
      <c r="A301" s="610"/>
      <c r="B301" s="641" t="s">
        <v>317</v>
      </c>
      <c r="C301" s="751" t="s">
        <v>5767</v>
      </c>
      <c r="D301" s="752" t="s">
        <v>5768</v>
      </c>
      <c r="E301" s="639"/>
      <c r="F301" s="610"/>
      <c r="G301" s="610"/>
      <c r="H301" s="603"/>
      <c r="I301" s="610"/>
    </row>
    <row r="302" spans="1:9" ht="16.149999999999999" customHeight="1">
      <c r="A302" s="610"/>
      <c r="B302" s="641" t="s">
        <v>317</v>
      </c>
      <c r="C302" s="751" t="s">
        <v>5769</v>
      </c>
      <c r="D302" s="752" t="s">
        <v>5770</v>
      </c>
      <c r="E302" s="639"/>
      <c r="F302" s="610"/>
      <c r="G302" s="610"/>
      <c r="H302" s="603"/>
      <c r="I302" s="610"/>
    </row>
    <row r="303" spans="1:9" ht="16.149999999999999" customHeight="1">
      <c r="A303" s="610"/>
      <c r="B303" s="641" t="s">
        <v>317</v>
      </c>
      <c r="C303" s="751" t="s">
        <v>5771</v>
      </c>
      <c r="D303" s="752" t="s">
        <v>5772</v>
      </c>
      <c r="E303" s="639"/>
      <c r="F303" s="610"/>
      <c r="G303" s="610"/>
      <c r="H303" s="603"/>
      <c r="I303" s="610"/>
    </row>
    <row r="304" spans="1:9" ht="16.149999999999999" customHeight="1">
      <c r="A304" s="610"/>
      <c r="B304" s="641" t="s">
        <v>317</v>
      </c>
      <c r="C304" s="751" t="s">
        <v>5773</v>
      </c>
      <c r="D304" s="752" t="s">
        <v>5774</v>
      </c>
      <c r="E304" s="639"/>
      <c r="F304" s="610"/>
      <c r="G304" s="610"/>
      <c r="H304" s="603"/>
      <c r="I304" s="610"/>
    </row>
    <row r="305" spans="1:9" ht="16.149999999999999" customHeight="1">
      <c r="A305" s="610"/>
      <c r="B305" s="641" t="s">
        <v>317</v>
      </c>
      <c r="C305" s="751" t="s">
        <v>5775</v>
      </c>
      <c r="D305" s="752" t="s">
        <v>5776</v>
      </c>
      <c r="E305" s="639"/>
      <c r="F305" s="610"/>
      <c r="G305" s="610"/>
      <c r="H305" s="603"/>
      <c r="I305" s="610"/>
    </row>
    <row r="306" spans="1:9" ht="16.149999999999999" customHeight="1">
      <c r="A306" s="610"/>
      <c r="B306" s="641" t="s">
        <v>317</v>
      </c>
      <c r="C306" s="751" t="s">
        <v>5777</v>
      </c>
      <c r="D306" s="752" t="s">
        <v>5778</v>
      </c>
      <c r="E306" s="639"/>
      <c r="F306" s="610"/>
      <c r="G306" s="610"/>
      <c r="H306" s="603"/>
      <c r="I306" s="610"/>
    </row>
    <row r="307" spans="1:9" ht="16.149999999999999" customHeight="1">
      <c r="A307" s="610"/>
      <c r="B307" s="641" t="s">
        <v>317</v>
      </c>
      <c r="C307" s="751" t="s">
        <v>5779</v>
      </c>
      <c r="D307" s="752" t="s">
        <v>5780</v>
      </c>
      <c r="E307" s="639"/>
      <c r="F307" s="610"/>
      <c r="G307" s="610"/>
      <c r="H307" s="603"/>
      <c r="I307" s="610"/>
    </row>
    <row r="308" spans="1:9" ht="16.149999999999999" customHeight="1">
      <c r="A308" s="610"/>
      <c r="B308" s="641" t="s">
        <v>317</v>
      </c>
      <c r="C308" s="751" t="s">
        <v>5781</v>
      </c>
      <c r="D308" s="752" t="s">
        <v>5782</v>
      </c>
      <c r="E308" s="639"/>
      <c r="F308" s="610"/>
      <c r="G308" s="610"/>
      <c r="H308" s="603"/>
      <c r="I308" s="610"/>
    </row>
    <row r="309" spans="1:9" ht="16.149999999999999" customHeight="1">
      <c r="A309" s="610"/>
      <c r="B309" s="641" t="s">
        <v>317</v>
      </c>
      <c r="C309" s="751" t="s">
        <v>5783</v>
      </c>
      <c r="D309" s="752" t="s">
        <v>5784</v>
      </c>
      <c r="E309" s="639"/>
      <c r="F309" s="610"/>
      <c r="G309" s="610"/>
      <c r="H309" s="603"/>
      <c r="I309" s="610"/>
    </row>
    <row r="310" spans="1:9" ht="16.149999999999999" customHeight="1">
      <c r="A310" s="610"/>
      <c r="B310" s="641" t="s">
        <v>317</v>
      </c>
      <c r="C310" s="751" t="s">
        <v>5785</v>
      </c>
      <c r="D310" s="752" t="s">
        <v>5786</v>
      </c>
      <c r="E310" s="639"/>
      <c r="F310" s="610"/>
      <c r="G310" s="610"/>
      <c r="H310" s="603"/>
      <c r="I310" s="610"/>
    </row>
    <row r="311" spans="1:9" ht="16.149999999999999" customHeight="1">
      <c r="A311" s="610"/>
      <c r="B311" s="641" t="s">
        <v>317</v>
      </c>
      <c r="C311" s="751" t="s">
        <v>5787</v>
      </c>
      <c r="D311" s="752" t="s">
        <v>5788</v>
      </c>
      <c r="E311" s="639"/>
      <c r="F311" s="610"/>
      <c r="G311" s="610"/>
      <c r="H311" s="603"/>
      <c r="I311" s="610"/>
    </row>
    <row r="312" spans="1:9" ht="16.149999999999999" customHeight="1">
      <c r="A312" s="610"/>
      <c r="B312" s="641" t="s">
        <v>317</v>
      </c>
      <c r="C312" s="751" t="s">
        <v>5789</v>
      </c>
      <c r="D312" s="752" t="s">
        <v>5790</v>
      </c>
      <c r="E312" s="639"/>
      <c r="F312" s="610"/>
      <c r="G312" s="610"/>
      <c r="H312" s="603"/>
      <c r="I312" s="610"/>
    </row>
    <row r="313" spans="1:9" ht="16.149999999999999" customHeight="1">
      <c r="A313" s="610"/>
      <c r="B313" s="641" t="s">
        <v>317</v>
      </c>
      <c r="C313" s="751" t="s">
        <v>5791</v>
      </c>
      <c r="D313" s="752" t="s">
        <v>5792</v>
      </c>
      <c r="E313" s="639"/>
      <c r="F313" s="610"/>
      <c r="G313" s="610"/>
      <c r="H313" s="603"/>
      <c r="I313" s="610"/>
    </row>
    <row r="314" spans="1:9" ht="16.149999999999999" customHeight="1">
      <c r="A314" s="610"/>
      <c r="B314" s="641" t="s">
        <v>317</v>
      </c>
      <c r="C314" s="751" t="s">
        <v>5793</v>
      </c>
      <c r="D314" s="752" t="s">
        <v>14338</v>
      </c>
      <c r="E314" s="639"/>
      <c r="F314" s="610"/>
      <c r="G314" s="610"/>
      <c r="H314" s="603"/>
      <c r="I314" s="610"/>
    </row>
    <row r="315" spans="1:9" ht="16.149999999999999" customHeight="1">
      <c r="A315" s="610"/>
      <c r="B315" s="641" t="s">
        <v>317</v>
      </c>
      <c r="C315" s="751" t="s">
        <v>5794</v>
      </c>
      <c r="D315" s="752" t="s">
        <v>5795</v>
      </c>
      <c r="E315" s="639"/>
      <c r="F315" s="610"/>
      <c r="G315" s="610"/>
      <c r="H315" s="603"/>
      <c r="I315" s="610"/>
    </row>
    <row r="316" spans="1:9" ht="16.149999999999999" customHeight="1">
      <c r="A316" s="610"/>
      <c r="B316" s="641" t="s">
        <v>317</v>
      </c>
      <c r="C316" s="751" t="s">
        <v>5796</v>
      </c>
      <c r="D316" s="752" t="s">
        <v>5797</v>
      </c>
      <c r="E316" s="639"/>
      <c r="F316" s="610"/>
      <c r="G316" s="610"/>
      <c r="H316" s="603"/>
      <c r="I316" s="610"/>
    </row>
    <row r="317" spans="1:9" ht="16.149999999999999" customHeight="1">
      <c r="A317" s="610"/>
      <c r="B317" s="641" t="s">
        <v>317</v>
      </c>
      <c r="C317" s="751" t="s">
        <v>5798</v>
      </c>
      <c r="D317" s="752" t="s">
        <v>5799</v>
      </c>
      <c r="E317" s="639"/>
      <c r="F317" s="610"/>
      <c r="G317" s="610"/>
      <c r="H317" s="603"/>
      <c r="I317" s="610"/>
    </row>
    <row r="318" spans="1:9" ht="16.149999999999999" customHeight="1">
      <c r="A318" s="610"/>
      <c r="B318" s="641" t="s">
        <v>317</v>
      </c>
      <c r="C318" s="751" t="s">
        <v>5800</v>
      </c>
      <c r="D318" s="752" t="s">
        <v>5801</v>
      </c>
      <c r="E318" s="639"/>
      <c r="F318" s="610"/>
      <c r="G318" s="610"/>
      <c r="H318" s="603"/>
      <c r="I318" s="610"/>
    </row>
    <row r="319" spans="1:9" ht="16.149999999999999" customHeight="1">
      <c r="A319" s="610"/>
      <c r="B319" s="641" t="s">
        <v>317</v>
      </c>
      <c r="C319" s="751" t="s">
        <v>5802</v>
      </c>
      <c r="D319" s="752" t="s">
        <v>5803</v>
      </c>
      <c r="E319" s="639"/>
      <c r="F319" s="610"/>
      <c r="G319" s="610"/>
      <c r="H319" s="603"/>
      <c r="I319" s="610"/>
    </row>
    <row r="320" spans="1:9" ht="16.149999999999999" customHeight="1">
      <c r="A320" s="610"/>
      <c r="B320" s="641" t="s">
        <v>317</v>
      </c>
      <c r="C320" s="751" t="s">
        <v>5804</v>
      </c>
      <c r="D320" s="752" t="s">
        <v>5805</v>
      </c>
      <c r="E320" s="639"/>
      <c r="F320" s="610"/>
      <c r="G320" s="610"/>
      <c r="H320" s="603"/>
      <c r="I320" s="610"/>
    </row>
    <row r="321" spans="1:9" ht="16.149999999999999" customHeight="1">
      <c r="A321" s="610"/>
      <c r="B321" s="641" t="s">
        <v>317</v>
      </c>
      <c r="C321" s="751" t="s">
        <v>5806</v>
      </c>
      <c r="D321" s="752" t="s">
        <v>5807</v>
      </c>
      <c r="E321" s="639"/>
      <c r="F321" s="610"/>
      <c r="G321" s="610"/>
      <c r="H321" s="603"/>
      <c r="I321" s="610"/>
    </row>
    <row r="322" spans="1:9" ht="16.149999999999999" customHeight="1">
      <c r="A322" s="610"/>
      <c r="B322" s="641" t="s">
        <v>317</v>
      </c>
      <c r="C322" s="751" t="s">
        <v>5808</v>
      </c>
      <c r="D322" s="752" t="s">
        <v>5809</v>
      </c>
      <c r="E322" s="639"/>
      <c r="F322" s="610"/>
      <c r="G322" s="610"/>
      <c r="H322" s="603"/>
      <c r="I322" s="610"/>
    </row>
    <row r="323" spans="1:9" ht="16.149999999999999" customHeight="1">
      <c r="A323" s="610"/>
      <c r="B323" s="641" t="s">
        <v>317</v>
      </c>
      <c r="C323" s="751" t="s">
        <v>5810</v>
      </c>
      <c r="D323" s="752" t="s">
        <v>5811</v>
      </c>
      <c r="E323" s="639"/>
      <c r="F323" s="610"/>
      <c r="G323" s="610"/>
      <c r="H323" s="603"/>
      <c r="I323" s="610"/>
    </row>
    <row r="324" spans="1:9" ht="16.149999999999999" customHeight="1">
      <c r="A324" s="610"/>
      <c r="B324" s="641" t="s">
        <v>317</v>
      </c>
      <c r="C324" s="751" t="s">
        <v>5812</v>
      </c>
      <c r="D324" s="752" t="s">
        <v>5813</v>
      </c>
      <c r="E324" s="639"/>
      <c r="F324" s="610"/>
      <c r="G324" s="610"/>
      <c r="H324" s="603"/>
      <c r="I324" s="610"/>
    </row>
    <row r="325" spans="1:9" ht="16.149999999999999" customHeight="1">
      <c r="A325" s="610"/>
      <c r="B325" s="641" t="s">
        <v>317</v>
      </c>
      <c r="C325" s="751" t="s">
        <v>5814</v>
      </c>
      <c r="D325" s="752" t="s">
        <v>5815</v>
      </c>
      <c r="E325" s="639"/>
      <c r="F325" s="610"/>
      <c r="G325" s="610"/>
      <c r="H325" s="603"/>
      <c r="I325" s="610"/>
    </row>
    <row r="326" spans="1:9" ht="16.149999999999999" customHeight="1">
      <c r="A326" s="610"/>
      <c r="B326" s="641" t="s">
        <v>317</v>
      </c>
      <c r="C326" s="751" t="s">
        <v>5816</v>
      </c>
      <c r="D326" s="752" t="s">
        <v>5817</v>
      </c>
      <c r="E326" s="639"/>
      <c r="F326" s="610"/>
      <c r="G326" s="610"/>
      <c r="H326" s="603"/>
      <c r="I326" s="610"/>
    </row>
    <row r="327" spans="1:9" ht="16.149999999999999" customHeight="1">
      <c r="A327" s="610"/>
      <c r="B327" s="641" t="s">
        <v>317</v>
      </c>
      <c r="C327" s="751" t="s">
        <v>5818</v>
      </c>
      <c r="D327" s="752" t="s">
        <v>5819</v>
      </c>
      <c r="E327" s="639"/>
      <c r="F327" s="610"/>
      <c r="G327" s="610"/>
      <c r="H327" s="603"/>
      <c r="I327" s="610"/>
    </row>
    <row r="328" spans="1:9" ht="16.149999999999999" customHeight="1">
      <c r="A328" s="610"/>
      <c r="B328" s="641" t="s">
        <v>317</v>
      </c>
      <c r="C328" s="751" t="s">
        <v>5820</v>
      </c>
      <c r="D328" s="752" t="s">
        <v>5821</v>
      </c>
      <c r="E328" s="639"/>
      <c r="F328" s="610"/>
      <c r="G328" s="610"/>
      <c r="H328" s="603"/>
      <c r="I328" s="610"/>
    </row>
    <row r="329" spans="1:9" ht="16.149999999999999" customHeight="1">
      <c r="A329" s="610"/>
      <c r="B329" s="641" t="s">
        <v>317</v>
      </c>
      <c r="C329" s="751" t="s">
        <v>5822</v>
      </c>
      <c r="D329" s="752" t="s">
        <v>14339</v>
      </c>
      <c r="E329" s="639"/>
      <c r="F329" s="610"/>
      <c r="G329" s="610"/>
      <c r="H329" s="603"/>
      <c r="I329" s="610"/>
    </row>
    <row r="330" spans="1:9" ht="16.149999999999999" customHeight="1">
      <c r="A330" s="610"/>
      <c r="B330" s="641" t="s">
        <v>317</v>
      </c>
      <c r="C330" s="751" t="s">
        <v>5823</v>
      </c>
      <c r="D330" s="752" t="s">
        <v>5824</v>
      </c>
      <c r="E330" s="639"/>
      <c r="F330" s="610"/>
      <c r="G330" s="610"/>
      <c r="H330" s="603"/>
      <c r="I330" s="610"/>
    </row>
    <row r="331" spans="1:9" ht="16.149999999999999" customHeight="1">
      <c r="A331" s="610"/>
      <c r="B331" s="641" t="s">
        <v>317</v>
      </c>
      <c r="C331" s="751" t="s">
        <v>5825</v>
      </c>
      <c r="D331" s="752" t="s">
        <v>5826</v>
      </c>
      <c r="E331" s="639"/>
      <c r="F331" s="610"/>
      <c r="G331" s="610"/>
      <c r="H331" s="603"/>
      <c r="I331" s="610"/>
    </row>
    <row r="332" spans="1:9" ht="16.149999999999999" customHeight="1">
      <c r="A332" s="610"/>
      <c r="B332" s="641" t="s">
        <v>317</v>
      </c>
      <c r="C332" s="751" t="s">
        <v>5827</v>
      </c>
      <c r="D332" s="752" t="s">
        <v>5828</v>
      </c>
      <c r="E332" s="639"/>
      <c r="F332" s="610"/>
      <c r="G332" s="610"/>
      <c r="H332" s="603"/>
      <c r="I332" s="610"/>
    </row>
    <row r="333" spans="1:9" ht="16.149999999999999" customHeight="1">
      <c r="A333" s="610"/>
      <c r="B333" s="641" t="s">
        <v>317</v>
      </c>
      <c r="C333" s="751" t="s">
        <v>5829</v>
      </c>
      <c r="D333" s="752" t="s">
        <v>5830</v>
      </c>
      <c r="E333" s="639"/>
      <c r="F333" s="610"/>
      <c r="G333" s="610"/>
      <c r="H333" s="603"/>
      <c r="I333" s="610"/>
    </row>
    <row r="334" spans="1:9" ht="16.149999999999999" customHeight="1">
      <c r="A334" s="610"/>
      <c r="B334" s="641" t="s">
        <v>317</v>
      </c>
      <c r="C334" s="751" t="s">
        <v>5831</v>
      </c>
      <c r="D334" s="752" t="s">
        <v>5832</v>
      </c>
      <c r="E334" s="639"/>
      <c r="F334" s="610"/>
      <c r="G334" s="610"/>
      <c r="H334" s="603"/>
      <c r="I334" s="610"/>
    </row>
    <row r="335" spans="1:9" ht="16.149999999999999" customHeight="1">
      <c r="A335" s="610"/>
      <c r="B335" s="641" t="s">
        <v>317</v>
      </c>
      <c r="C335" s="751" t="s">
        <v>5833</v>
      </c>
      <c r="D335" s="752" t="s">
        <v>5834</v>
      </c>
      <c r="E335" s="639"/>
      <c r="F335" s="610"/>
      <c r="G335" s="610"/>
      <c r="H335" s="603"/>
      <c r="I335" s="610"/>
    </row>
    <row r="336" spans="1:9" ht="16.149999999999999" customHeight="1">
      <c r="A336" s="610"/>
      <c r="B336" s="641" t="s">
        <v>317</v>
      </c>
      <c r="C336" s="751" t="s">
        <v>5835</v>
      </c>
      <c r="D336" s="752" t="s">
        <v>5836</v>
      </c>
      <c r="E336" s="639"/>
      <c r="F336" s="610"/>
      <c r="G336" s="610"/>
      <c r="H336" s="603"/>
      <c r="I336" s="610"/>
    </row>
    <row r="337" spans="1:9" ht="16.149999999999999" customHeight="1">
      <c r="A337" s="610"/>
      <c r="B337" s="641" t="s">
        <v>317</v>
      </c>
      <c r="C337" s="751" t="s">
        <v>5837</v>
      </c>
      <c r="D337" s="752" t="s">
        <v>5838</v>
      </c>
      <c r="E337" s="639"/>
      <c r="F337" s="610"/>
      <c r="G337" s="610"/>
      <c r="H337" s="603"/>
      <c r="I337" s="610"/>
    </row>
    <row r="338" spans="1:9" ht="16.149999999999999" customHeight="1">
      <c r="A338" s="610"/>
      <c r="B338" s="641" t="s">
        <v>317</v>
      </c>
      <c r="C338" s="751" t="s">
        <v>5839</v>
      </c>
      <c r="D338" s="752" t="s">
        <v>5840</v>
      </c>
      <c r="E338" s="639"/>
      <c r="F338" s="610"/>
      <c r="G338" s="610"/>
      <c r="H338" s="603"/>
      <c r="I338" s="610"/>
    </row>
    <row r="339" spans="1:9" ht="16.149999999999999" customHeight="1">
      <c r="A339" s="610"/>
      <c r="B339" s="641" t="s">
        <v>317</v>
      </c>
      <c r="C339" s="751" t="s">
        <v>5841</v>
      </c>
      <c r="D339" s="752" t="s">
        <v>5842</v>
      </c>
      <c r="E339" s="639"/>
      <c r="F339" s="610"/>
      <c r="G339" s="610"/>
      <c r="H339" s="603"/>
      <c r="I339" s="610"/>
    </row>
    <row r="340" spans="1:9" ht="16.149999999999999" customHeight="1">
      <c r="A340" s="610"/>
      <c r="B340" s="641" t="s">
        <v>317</v>
      </c>
      <c r="C340" s="751" t="s">
        <v>5843</v>
      </c>
      <c r="D340" s="752" t="s">
        <v>5844</v>
      </c>
      <c r="E340" s="639"/>
      <c r="F340" s="610"/>
      <c r="G340" s="610"/>
      <c r="H340" s="603"/>
      <c r="I340" s="610"/>
    </row>
    <row r="341" spans="1:9" ht="16.149999999999999" customHeight="1">
      <c r="A341" s="610"/>
      <c r="B341" s="641" t="s">
        <v>317</v>
      </c>
      <c r="C341" s="751" t="s">
        <v>5845</v>
      </c>
      <c r="D341" s="752" t="s">
        <v>5846</v>
      </c>
      <c r="E341" s="639"/>
      <c r="F341" s="610"/>
      <c r="G341" s="610"/>
      <c r="H341" s="603"/>
      <c r="I341" s="610"/>
    </row>
    <row r="342" spans="1:9" ht="16.149999999999999" customHeight="1">
      <c r="A342" s="610"/>
      <c r="B342" s="641" t="s">
        <v>317</v>
      </c>
      <c r="C342" s="751" t="s">
        <v>5847</v>
      </c>
      <c r="D342" s="752" t="s">
        <v>5848</v>
      </c>
      <c r="E342" s="639"/>
      <c r="F342" s="610"/>
      <c r="G342" s="610"/>
      <c r="H342" s="603"/>
      <c r="I342" s="610"/>
    </row>
    <row r="343" spans="1:9" ht="16.149999999999999" customHeight="1">
      <c r="A343" s="610"/>
      <c r="B343" s="641" t="s">
        <v>317</v>
      </c>
      <c r="C343" s="751" t="s">
        <v>5849</v>
      </c>
      <c r="D343" s="752" t="s">
        <v>5850</v>
      </c>
      <c r="E343" s="639"/>
      <c r="F343" s="610"/>
      <c r="G343" s="610"/>
      <c r="H343" s="603"/>
      <c r="I343" s="610"/>
    </row>
    <row r="344" spans="1:9" ht="16.149999999999999" customHeight="1">
      <c r="A344" s="610"/>
      <c r="B344" s="641" t="s">
        <v>317</v>
      </c>
      <c r="C344" s="751" t="s">
        <v>5851</v>
      </c>
      <c r="D344" s="752" t="s">
        <v>5852</v>
      </c>
      <c r="E344" s="639"/>
      <c r="F344" s="610"/>
      <c r="G344" s="610"/>
      <c r="H344" s="603"/>
      <c r="I344" s="610"/>
    </row>
    <row r="345" spans="1:9" ht="16.149999999999999" customHeight="1">
      <c r="A345" s="610"/>
      <c r="B345" s="641" t="s">
        <v>317</v>
      </c>
      <c r="C345" s="751" t="s">
        <v>5853</v>
      </c>
      <c r="D345" s="752" t="s">
        <v>5854</v>
      </c>
      <c r="E345" s="639"/>
      <c r="F345" s="610"/>
      <c r="G345" s="610"/>
      <c r="H345" s="603"/>
      <c r="I345" s="610"/>
    </row>
    <row r="346" spans="1:9" ht="16.149999999999999" customHeight="1">
      <c r="A346" s="610"/>
      <c r="B346" s="641" t="s">
        <v>317</v>
      </c>
      <c r="C346" s="751" t="s">
        <v>5855</v>
      </c>
      <c r="D346" s="752" t="s">
        <v>5856</v>
      </c>
      <c r="E346" s="639"/>
      <c r="F346" s="610"/>
      <c r="G346" s="610"/>
      <c r="H346" s="603"/>
      <c r="I346" s="610"/>
    </row>
    <row r="347" spans="1:9" ht="16.149999999999999" customHeight="1">
      <c r="A347" s="610"/>
      <c r="B347" s="641" t="s">
        <v>317</v>
      </c>
      <c r="C347" s="751" t="s">
        <v>5857</v>
      </c>
      <c r="D347" s="752" t="s">
        <v>5858</v>
      </c>
      <c r="E347" s="639"/>
      <c r="F347" s="610"/>
      <c r="G347" s="610"/>
      <c r="H347" s="603"/>
      <c r="I347" s="610"/>
    </row>
    <row r="348" spans="1:9">
      <c r="A348" s="610"/>
      <c r="B348" s="641" t="s">
        <v>317</v>
      </c>
      <c r="C348" s="751" t="s">
        <v>5859</v>
      </c>
      <c r="D348" s="752" t="s">
        <v>5860</v>
      </c>
      <c r="E348" s="639"/>
      <c r="F348" s="610"/>
      <c r="G348" s="610"/>
      <c r="H348" s="603"/>
      <c r="I348" s="610"/>
    </row>
    <row r="349" spans="1:9">
      <c r="A349" s="610"/>
      <c r="B349" s="641" t="s">
        <v>317</v>
      </c>
      <c r="C349" s="751" t="s">
        <v>5861</v>
      </c>
      <c r="D349" s="752" t="s">
        <v>5862</v>
      </c>
      <c r="E349" s="639"/>
      <c r="F349" s="610"/>
      <c r="G349" s="610"/>
      <c r="H349" s="603"/>
      <c r="I349" s="610"/>
    </row>
    <row r="350" spans="1:9">
      <c r="A350" s="610"/>
      <c r="B350" s="641" t="s">
        <v>317</v>
      </c>
      <c r="C350" s="751" t="s">
        <v>5863</v>
      </c>
      <c r="D350" s="752" t="s">
        <v>5864</v>
      </c>
      <c r="E350" s="639"/>
      <c r="F350" s="610"/>
      <c r="G350" s="610"/>
      <c r="H350" s="603"/>
      <c r="I350" s="610"/>
    </row>
    <row r="351" spans="1:9">
      <c r="A351" s="610"/>
      <c r="B351" s="641" t="s">
        <v>317</v>
      </c>
      <c r="C351" s="751" t="s">
        <v>5865</v>
      </c>
      <c r="D351" s="752" t="s">
        <v>5866</v>
      </c>
      <c r="E351" s="639"/>
      <c r="F351" s="610"/>
      <c r="G351" s="610"/>
      <c r="H351" s="603"/>
      <c r="I351" s="610"/>
    </row>
    <row r="352" spans="1:9">
      <c r="A352" s="610"/>
      <c r="B352" s="641" t="s">
        <v>317</v>
      </c>
      <c r="C352" s="751" t="s">
        <v>5867</v>
      </c>
      <c r="D352" s="752" t="s">
        <v>5868</v>
      </c>
      <c r="E352" s="639"/>
      <c r="F352" s="610"/>
      <c r="G352" s="610"/>
      <c r="H352" s="603"/>
      <c r="I352" s="610"/>
    </row>
    <row r="353" spans="1:9">
      <c r="A353" s="610"/>
      <c r="B353" s="641" t="s">
        <v>317</v>
      </c>
      <c r="C353" s="751" t="s">
        <v>5869</v>
      </c>
      <c r="D353" s="752" t="s">
        <v>5870</v>
      </c>
      <c r="E353" s="639"/>
      <c r="F353" s="610"/>
      <c r="G353" s="610"/>
      <c r="H353" s="603"/>
      <c r="I353" s="610"/>
    </row>
    <row r="354" spans="1:9">
      <c r="A354" s="610"/>
      <c r="B354" s="641" t="s">
        <v>317</v>
      </c>
      <c r="C354" s="751" t="s">
        <v>5871</v>
      </c>
      <c r="D354" s="752" t="s">
        <v>5872</v>
      </c>
      <c r="E354" s="639"/>
      <c r="F354" s="610"/>
      <c r="G354" s="610"/>
      <c r="H354" s="603"/>
      <c r="I354" s="610"/>
    </row>
    <row r="355" spans="1:9">
      <c r="A355" s="610"/>
      <c r="B355" s="641" t="s">
        <v>317</v>
      </c>
      <c r="C355" s="751" t="s">
        <v>5873</v>
      </c>
      <c r="D355" s="752" t="s">
        <v>5874</v>
      </c>
      <c r="E355" s="639"/>
      <c r="F355" s="610"/>
      <c r="G355" s="610"/>
      <c r="H355" s="603"/>
      <c r="I355" s="610"/>
    </row>
    <row r="356" spans="1:9">
      <c r="A356" s="610"/>
      <c r="B356" s="641" t="s">
        <v>317</v>
      </c>
      <c r="C356" s="751" t="s">
        <v>5875</v>
      </c>
      <c r="D356" s="752" t="s">
        <v>5876</v>
      </c>
      <c r="E356" s="639"/>
      <c r="F356" s="610"/>
      <c r="G356" s="610"/>
      <c r="H356" s="603"/>
      <c r="I356" s="610"/>
    </row>
    <row r="357" spans="1:9">
      <c r="A357" s="610"/>
      <c r="B357" s="641" t="s">
        <v>317</v>
      </c>
      <c r="C357" s="751" t="s">
        <v>5877</v>
      </c>
      <c r="D357" s="752" t="s">
        <v>5878</v>
      </c>
      <c r="E357" s="639"/>
      <c r="F357" s="610"/>
      <c r="G357" s="610"/>
      <c r="H357" s="603"/>
      <c r="I357" s="610"/>
    </row>
    <row r="358" spans="1:9">
      <c r="A358" s="610"/>
      <c r="B358" s="641" t="s">
        <v>317</v>
      </c>
      <c r="C358" s="751" t="s">
        <v>5879</v>
      </c>
      <c r="D358" s="752" t="s">
        <v>5880</v>
      </c>
      <c r="E358" s="639"/>
      <c r="F358" s="610"/>
      <c r="G358" s="610"/>
      <c r="H358" s="603"/>
      <c r="I358" s="610"/>
    </row>
    <row r="359" spans="1:9">
      <c r="A359" s="610"/>
      <c r="B359" s="641" t="s">
        <v>317</v>
      </c>
      <c r="C359" s="751" t="s">
        <v>5881</v>
      </c>
      <c r="D359" s="752" t="s">
        <v>5882</v>
      </c>
      <c r="E359" s="639"/>
      <c r="F359" s="610"/>
      <c r="G359" s="610"/>
      <c r="H359" s="603"/>
      <c r="I359" s="610"/>
    </row>
    <row r="360" spans="1:9">
      <c r="A360" s="610"/>
      <c r="B360" s="641" t="s">
        <v>317</v>
      </c>
      <c r="C360" s="751" t="s">
        <v>5883</v>
      </c>
      <c r="D360" s="752" t="s">
        <v>5884</v>
      </c>
      <c r="E360" s="639"/>
      <c r="F360" s="610"/>
      <c r="G360" s="610"/>
      <c r="H360" s="603"/>
      <c r="I360" s="610"/>
    </row>
    <row r="361" spans="1:9">
      <c r="A361" s="610"/>
      <c r="B361" s="641" t="s">
        <v>317</v>
      </c>
      <c r="C361" s="751" t="s">
        <v>5885</v>
      </c>
      <c r="D361" s="752" t="s">
        <v>5886</v>
      </c>
      <c r="E361" s="639"/>
      <c r="F361" s="610"/>
      <c r="G361" s="610"/>
      <c r="H361" s="603"/>
      <c r="I361" s="610"/>
    </row>
    <row r="362" spans="1:9">
      <c r="A362" s="610"/>
      <c r="B362" s="641" t="s">
        <v>317</v>
      </c>
      <c r="C362" s="751" t="s">
        <v>5887</v>
      </c>
      <c r="D362" s="752" t="s">
        <v>5888</v>
      </c>
      <c r="E362" s="639"/>
      <c r="F362" s="610"/>
      <c r="G362" s="610"/>
      <c r="H362" s="603"/>
      <c r="I362" s="610"/>
    </row>
    <row r="363" spans="1:9">
      <c r="A363" s="610"/>
      <c r="B363" s="641" t="s">
        <v>317</v>
      </c>
      <c r="C363" s="751" t="s">
        <v>5889</v>
      </c>
      <c r="D363" s="752" t="s">
        <v>5890</v>
      </c>
      <c r="E363" s="639"/>
      <c r="F363" s="610"/>
      <c r="G363" s="610"/>
      <c r="H363" s="603"/>
      <c r="I363" s="610"/>
    </row>
    <row r="364" spans="1:9">
      <c r="A364" s="610"/>
      <c r="B364" s="641" t="s">
        <v>317</v>
      </c>
      <c r="C364" s="751" t="s">
        <v>5891</v>
      </c>
      <c r="D364" s="752" t="s">
        <v>5892</v>
      </c>
      <c r="E364" s="639"/>
      <c r="F364" s="610"/>
      <c r="G364" s="610"/>
      <c r="H364" s="603"/>
      <c r="I364" s="610"/>
    </row>
    <row r="365" spans="1:9">
      <c r="A365" s="610"/>
      <c r="B365" s="641" t="s">
        <v>317</v>
      </c>
      <c r="C365" s="751" t="s">
        <v>5893</v>
      </c>
      <c r="D365" s="752" t="s">
        <v>5894</v>
      </c>
      <c r="E365" s="639"/>
      <c r="F365" s="610"/>
      <c r="G365" s="610"/>
      <c r="H365" s="603"/>
      <c r="I365" s="610"/>
    </row>
    <row r="366" spans="1:9">
      <c r="A366" s="610"/>
      <c r="B366" s="641" t="s">
        <v>317</v>
      </c>
      <c r="C366" s="751" t="s">
        <v>5895</v>
      </c>
      <c r="D366" s="752" t="s">
        <v>5896</v>
      </c>
      <c r="E366" s="639"/>
      <c r="F366" s="610"/>
      <c r="G366" s="610"/>
      <c r="H366" s="603"/>
      <c r="I366" s="610"/>
    </row>
    <row r="367" spans="1:9">
      <c r="A367" s="610"/>
      <c r="B367" s="641" t="s">
        <v>317</v>
      </c>
      <c r="C367" s="751" t="s">
        <v>5897</v>
      </c>
      <c r="D367" s="753" t="s">
        <v>14340</v>
      </c>
      <c r="E367" s="639"/>
      <c r="F367" s="610"/>
      <c r="G367" s="610"/>
      <c r="H367" s="603"/>
      <c r="I367" s="610"/>
    </row>
    <row r="368" spans="1:9">
      <c r="A368" s="610"/>
      <c r="B368" s="641" t="s">
        <v>317</v>
      </c>
      <c r="C368" s="751" t="s">
        <v>5898</v>
      </c>
      <c r="D368" s="752" t="s">
        <v>5899</v>
      </c>
      <c r="E368" s="639"/>
      <c r="F368" s="610"/>
      <c r="G368" s="610"/>
      <c r="H368" s="603"/>
      <c r="I368" s="610"/>
    </row>
    <row r="369" spans="1:9">
      <c r="A369" s="610"/>
      <c r="B369" s="641" t="s">
        <v>317</v>
      </c>
      <c r="C369" s="751" t="s">
        <v>5900</v>
      </c>
      <c r="D369" s="752" t="s">
        <v>5901</v>
      </c>
      <c r="E369" s="639"/>
      <c r="F369" s="610"/>
      <c r="G369" s="610"/>
      <c r="H369" s="603"/>
      <c r="I369" s="610"/>
    </row>
    <row r="370" spans="1:9">
      <c r="A370" s="634"/>
      <c r="B370" s="641" t="s">
        <v>317</v>
      </c>
      <c r="C370" s="751" t="s">
        <v>5902</v>
      </c>
      <c r="D370" s="752" t="s">
        <v>5903</v>
      </c>
      <c r="E370" s="639"/>
      <c r="F370" s="610"/>
      <c r="G370" s="610"/>
      <c r="H370" s="603"/>
      <c r="I370" s="634"/>
    </row>
    <row r="371" spans="1:9">
      <c r="A371" s="634"/>
      <c r="B371" s="641" t="s">
        <v>317</v>
      </c>
      <c r="C371" s="751" t="s">
        <v>5904</v>
      </c>
      <c r="D371" s="752" t="s">
        <v>5905</v>
      </c>
      <c r="E371" s="639"/>
      <c r="F371" s="610"/>
      <c r="G371" s="610"/>
      <c r="H371" s="603"/>
      <c r="I371" s="634"/>
    </row>
    <row r="372" spans="1:9">
      <c r="A372" s="634"/>
      <c r="B372" s="641" t="s">
        <v>317</v>
      </c>
      <c r="C372" s="751" t="s">
        <v>5906</v>
      </c>
      <c r="D372" s="752" t="s">
        <v>5907</v>
      </c>
      <c r="E372" s="639"/>
      <c r="F372" s="610"/>
      <c r="G372" s="610"/>
      <c r="H372" s="603"/>
      <c r="I372" s="634"/>
    </row>
    <row r="373" spans="1:9">
      <c r="A373" s="634"/>
      <c r="B373" s="641" t="s">
        <v>317</v>
      </c>
      <c r="C373" s="751" t="s">
        <v>5908</v>
      </c>
      <c r="D373" s="752" t="s">
        <v>5909</v>
      </c>
      <c r="E373" s="639"/>
      <c r="F373" s="634"/>
      <c r="G373" s="634"/>
      <c r="H373" s="638"/>
      <c r="I373" s="634"/>
    </row>
    <row r="374" spans="1:9">
      <c r="A374" s="634"/>
      <c r="B374" s="641" t="s">
        <v>317</v>
      </c>
      <c r="C374" s="751" t="s">
        <v>5910</v>
      </c>
      <c r="D374" s="752" t="s">
        <v>5911</v>
      </c>
      <c r="E374" s="639"/>
      <c r="F374" s="634"/>
      <c r="G374" s="634"/>
      <c r="H374" s="638"/>
      <c r="I374" s="634"/>
    </row>
    <row r="375" spans="1:9">
      <c r="A375" s="634"/>
      <c r="B375" s="641" t="s">
        <v>317</v>
      </c>
      <c r="C375" s="751" t="s">
        <v>5912</v>
      </c>
      <c r="D375" s="752" t="s">
        <v>5913</v>
      </c>
      <c r="E375" s="639"/>
      <c r="F375" s="634"/>
      <c r="G375" s="634"/>
      <c r="H375" s="638"/>
      <c r="I375" s="634"/>
    </row>
    <row r="376" spans="1:9">
      <c r="B376" s="641" t="s">
        <v>317</v>
      </c>
      <c r="C376" s="751" t="s">
        <v>5914</v>
      </c>
      <c r="D376" s="752" t="s">
        <v>5915</v>
      </c>
      <c r="E376" s="639"/>
      <c r="F376" s="634"/>
      <c r="G376" s="634"/>
      <c r="H376" s="638"/>
    </row>
    <row r="377" spans="1:9">
      <c r="B377" s="641" t="s">
        <v>317</v>
      </c>
      <c r="C377" s="751" t="s">
        <v>5916</v>
      </c>
      <c r="D377" s="752" t="s">
        <v>5917</v>
      </c>
      <c r="E377" s="639"/>
      <c r="F377" s="634"/>
      <c r="G377" s="634"/>
      <c r="H377" s="638"/>
    </row>
    <row r="378" spans="1:9">
      <c r="B378" s="641" t="s">
        <v>317</v>
      </c>
      <c r="C378" s="751" t="s">
        <v>5918</v>
      </c>
      <c r="D378" s="752" t="s">
        <v>5919</v>
      </c>
      <c r="E378" s="639"/>
      <c r="F378" s="634"/>
      <c r="G378" s="634"/>
      <c r="H378" s="638"/>
    </row>
    <row r="379" spans="1:9">
      <c r="B379" s="641" t="s">
        <v>317</v>
      </c>
      <c r="C379" s="751" t="s">
        <v>5920</v>
      </c>
      <c r="D379" s="752" t="s">
        <v>5921</v>
      </c>
      <c r="E379" s="639"/>
    </row>
    <row r="380" spans="1:9">
      <c r="B380" s="641" t="s">
        <v>317</v>
      </c>
      <c r="C380" s="751" t="s">
        <v>5922</v>
      </c>
      <c r="D380" s="752" t="s">
        <v>5923</v>
      </c>
      <c r="E380" s="639"/>
    </row>
    <row r="381" spans="1:9">
      <c r="B381" s="641" t="s">
        <v>317</v>
      </c>
      <c r="C381" s="751" t="s">
        <v>5924</v>
      </c>
      <c r="D381" s="752" t="s">
        <v>5925</v>
      </c>
      <c r="E381" s="639"/>
    </row>
    <row r="382" spans="1:9">
      <c r="B382" s="641" t="s">
        <v>317</v>
      </c>
      <c r="C382" s="751" t="s">
        <v>5926</v>
      </c>
      <c r="D382" s="752" t="s">
        <v>5927</v>
      </c>
      <c r="E382" s="639"/>
    </row>
    <row r="383" spans="1:9">
      <c r="B383" s="641" t="s">
        <v>317</v>
      </c>
      <c r="C383" s="751" t="s">
        <v>5928</v>
      </c>
      <c r="D383" s="752" t="s">
        <v>5929</v>
      </c>
      <c r="E383" s="639"/>
    </row>
    <row r="384" spans="1:9">
      <c r="B384" s="641" t="s">
        <v>317</v>
      </c>
      <c r="C384" s="751" t="s">
        <v>5930</v>
      </c>
      <c r="D384" s="752" t="s">
        <v>5931</v>
      </c>
      <c r="E384" s="639"/>
    </row>
    <row r="385" spans="2:5">
      <c r="B385" s="641" t="s">
        <v>317</v>
      </c>
      <c r="C385" s="751" t="s">
        <v>5932</v>
      </c>
      <c r="D385" s="752" t="s">
        <v>5933</v>
      </c>
      <c r="E385" s="639"/>
    </row>
    <row r="386" spans="2:5">
      <c r="B386" s="641" t="s">
        <v>317</v>
      </c>
      <c r="C386" s="751" t="s">
        <v>5934</v>
      </c>
      <c r="D386" s="752" t="s">
        <v>5935</v>
      </c>
      <c r="E386" s="639"/>
    </row>
    <row r="387" spans="2:5">
      <c r="B387" s="641" t="s">
        <v>317</v>
      </c>
      <c r="C387" s="751" t="s">
        <v>5936</v>
      </c>
      <c r="D387" s="752" t="s">
        <v>5937</v>
      </c>
      <c r="E387" s="639"/>
    </row>
    <row r="388" spans="2:5">
      <c r="B388" s="641" t="s">
        <v>317</v>
      </c>
      <c r="C388" s="751" t="s">
        <v>5938</v>
      </c>
      <c r="D388" s="752" t="s">
        <v>5939</v>
      </c>
      <c r="E388" s="639"/>
    </row>
    <row r="389" spans="2:5">
      <c r="B389" s="641" t="s">
        <v>317</v>
      </c>
      <c r="C389" s="751" t="s">
        <v>5940</v>
      </c>
      <c r="D389" s="752" t="s">
        <v>5941</v>
      </c>
      <c r="E389" s="639"/>
    </row>
    <row r="390" spans="2:5">
      <c r="B390" s="641" t="s">
        <v>317</v>
      </c>
      <c r="C390" s="751" t="s">
        <v>5942</v>
      </c>
      <c r="D390" s="752" t="s">
        <v>5943</v>
      </c>
      <c r="E390" s="639"/>
    </row>
    <row r="391" spans="2:5">
      <c r="B391" s="641" t="s">
        <v>317</v>
      </c>
      <c r="C391" s="751" t="s">
        <v>5944</v>
      </c>
      <c r="D391" s="752" t="s">
        <v>5945</v>
      </c>
      <c r="E391" s="639"/>
    </row>
    <row r="392" spans="2:5">
      <c r="B392" s="641" t="s">
        <v>317</v>
      </c>
      <c r="C392" s="751" t="s">
        <v>5946</v>
      </c>
      <c r="D392" s="752" t="s">
        <v>5947</v>
      </c>
      <c r="E392" s="639"/>
    </row>
    <row r="393" spans="2:5">
      <c r="B393" s="641" t="s">
        <v>317</v>
      </c>
      <c r="C393" s="541" t="s">
        <v>5948</v>
      </c>
      <c r="D393" s="643" t="s">
        <v>5951</v>
      </c>
      <c r="E393" s="639"/>
    </row>
    <row r="394" spans="2:5">
      <c r="B394" s="641" t="s">
        <v>317</v>
      </c>
      <c r="C394" s="541" t="s">
        <v>5950</v>
      </c>
      <c r="D394" s="643" t="s">
        <v>5953</v>
      </c>
      <c r="E394" s="639"/>
    </row>
    <row r="395" spans="2:5">
      <c r="B395" s="641" t="s">
        <v>317</v>
      </c>
      <c r="C395" s="541" t="s">
        <v>5952</v>
      </c>
      <c r="D395" s="755" t="s">
        <v>5955</v>
      </c>
      <c r="E395" s="639"/>
    </row>
    <row r="396" spans="2:5">
      <c r="B396" s="641" t="s">
        <v>317</v>
      </c>
      <c r="C396" s="541" t="s">
        <v>5954</v>
      </c>
      <c r="D396" s="643" t="s">
        <v>5957</v>
      </c>
      <c r="E396" s="639"/>
    </row>
    <row r="397" spans="2:5">
      <c r="B397" s="641" t="s">
        <v>317</v>
      </c>
      <c r="C397" s="541" t="s">
        <v>5956</v>
      </c>
      <c r="D397" s="643" t="s">
        <v>5964</v>
      </c>
      <c r="E397" s="639"/>
    </row>
    <row r="398" spans="2:5">
      <c r="B398" s="641" t="s">
        <v>317</v>
      </c>
      <c r="C398" s="541" t="s">
        <v>5958</v>
      </c>
      <c r="D398" s="643" t="s">
        <v>5970</v>
      </c>
      <c r="E398" s="639"/>
    </row>
    <row r="399" spans="2:5">
      <c r="B399" s="641" t="s">
        <v>317</v>
      </c>
      <c r="C399" s="541" t="s">
        <v>5959</v>
      </c>
      <c r="D399" s="643" t="s">
        <v>5972</v>
      </c>
      <c r="E399" s="639"/>
    </row>
    <row r="400" spans="2:5">
      <c r="B400" s="641" t="s">
        <v>317</v>
      </c>
      <c r="C400" s="541" t="s">
        <v>5963</v>
      </c>
      <c r="D400" s="643" t="s">
        <v>5981</v>
      </c>
      <c r="E400" s="639"/>
    </row>
    <row r="401" spans="2:5">
      <c r="B401" s="641" t="s">
        <v>317</v>
      </c>
      <c r="C401" s="541" t="s">
        <v>5965</v>
      </c>
      <c r="D401" s="755" t="s">
        <v>14341</v>
      </c>
      <c r="E401" s="639"/>
    </row>
    <row r="402" spans="2:5">
      <c r="B402" s="641" t="s">
        <v>317</v>
      </c>
      <c r="C402" s="541" t="s">
        <v>5969</v>
      </c>
      <c r="D402" s="643" t="s">
        <v>5992</v>
      </c>
      <c r="E402" s="639"/>
    </row>
    <row r="403" spans="2:5">
      <c r="B403" s="641" t="s">
        <v>317</v>
      </c>
      <c r="C403" s="541" t="s">
        <v>5971</v>
      </c>
      <c r="D403" s="643" t="s">
        <v>6002</v>
      </c>
      <c r="E403" s="639"/>
    </row>
    <row r="404" spans="2:5">
      <c r="B404" s="641" t="s">
        <v>317</v>
      </c>
      <c r="C404" s="541" t="s">
        <v>5973</v>
      </c>
      <c r="D404" s="643" t="s">
        <v>6016</v>
      </c>
      <c r="E404" s="639"/>
    </row>
    <row r="405" spans="2:5">
      <c r="B405" s="641" t="s">
        <v>317</v>
      </c>
      <c r="C405" s="541" t="s">
        <v>5974</v>
      </c>
      <c r="D405" s="643" t="s">
        <v>6018</v>
      </c>
      <c r="E405" s="639"/>
    </row>
    <row r="406" spans="2:5">
      <c r="B406" s="641" t="s">
        <v>317</v>
      </c>
      <c r="C406" s="541" t="s">
        <v>5976</v>
      </c>
      <c r="D406" s="643" t="s">
        <v>6020</v>
      </c>
      <c r="E406" s="639"/>
    </row>
    <row r="407" spans="2:5">
      <c r="B407" s="641" t="s">
        <v>317</v>
      </c>
      <c r="C407" s="541" t="s">
        <v>5978</v>
      </c>
      <c r="D407" s="643" t="s">
        <v>6031</v>
      </c>
      <c r="E407" s="639"/>
    </row>
    <row r="408" spans="2:5">
      <c r="B408" s="641" t="s">
        <v>317</v>
      </c>
      <c r="C408" s="541" t="s">
        <v>5980</v>
      </c>
      <c r="D408" s="643" t="s">
        <v>6035</v>
      </c>
      <c r="E408" s="639"/>
    </row>
    <row r="409" spans="2:5">
      <c r="B409" s="641" t="s">
        <v>317</v>
      </c>
      <c r="C409" s="541" t="s">
        <v>5982</v>
      </c>
      <c r="D409" s="643" t="s">
        <v>6044</v>
      </c>
      <c r="E409" s="639"/>
    </row>
    <row r="410" spans="2:5">
      <c r="B410" s="641" t="s">
        <v>317</v>
      </c>
      <c r="C410" s="541" t="s">
        <v>5984</v>
      </c>
      <c r="D410" s="643" t="s">
        <v>6049</v>
      </c>
      <c r="E410" s="639"/>
    </row>
    <row r="411" spans="2:5">
      <c r="B411" s="641" t="s">
        <v>317</v>
      </c>
      <c r="C411" s="541" t="s">
        <v>5985</v>
      </c>
      <c r="D411" s="643" t="s">
        <v>6053</v>
      </c>
      <c r="E411" s="639"/>
    </row>
    <row r="412" spans="2:5">
      <c r="B412" s="641" t="s">
        <v>317</v>
      </c>
      <c r="C412" s="541" t="s">
        <v>5986</v>
      </c>
      <c r="D412" s="643" t="s">
        <v>6065</v>
      </c>
      <c r="E412" s="639"/>
    </row>
    <row r="413" spans="2:5">
      <c r="B413" s="641" t="s">
        <v>317</v>
      </c>
      <c r="C413" s="541" t="s">
        <v>5988</v>
      </c>
      <c r="D413" s="643" t="s">
        <v>6066</v>
      </c>
      <c r="E413" s="639"/>
    </row>
    <row r="414" spans="2:5">
      <c r="B414" s="641" t="s">
        <v>317</v>
      </c>
      <c r="C414" s="541" t="s">
        <v>5989</v>
      </c>
      <c r="D414" s="643" t="s">
        <v>6068</v>
      </c>
      <c r="E414" s="639"/>
    </row>
    <row r="415" spans="2:5">
      <c r="B415" s="641" t="s">
        <v>317</v>
      </c>
      <c r="C415" s="541" t="s">
        <v>5991</v>
      </c>
      <c r="D415" s="643" t="s">
        <v>6069</v>
      </c>
      <c r="E415" s="639"/>
    </row>
    <row r="416" spans="2:5">
      <c r="B416" s="641" t="s">
        <v>317</v>
      </c>
      <c r="C416" s="541" t="s">
        <v>5993</v>
      </c>
      <c r="D416" s="643" t="s">
        <v>6075</v>
      </c>
      <c r="E416" s="639"/>
    </row>
    <row r="417" spans="2:5">
      <c r="B417" s="641" t="s">
        <v>317</v>
      </c>
      <c r="C417" s="541" t="s">
        <v>5995</v>
      </c>
      <c r="D417" s="643" t="s">
        <v>6078</v>
      </c>
      <c r="E417" s="639"/>
    </row>
    <row r="418" spans="2:5">
      <c r="B418" s="641" t="s">
        <v>317</v>
      </c>
      <c r="C418" s="541" t="s">
        <v>5997</v>
      </c>
      <c r="D418" s="643" t="s">
        <v>6080</v>
      </c>
      <c r="E418" s="639"/>
    </row>
    <row r="419" spans="2:5">
      <c r="B419" s="641" t="s">
        <v>317</v>
      </c>
      <c r="C419" s="541" t="s">
        <v>5999</v>
      </c>
      <c r="D419" s="643" t="s">
        <v>6081</v>
      </c>
      <c r="E419" s="639"/>
    </row>
    <row r="420" spans="2:5">
      <c r="B420" s="641" t="s">
        <v>317</v>
      </c>
      <c r="C420" s="541" t="s">
        <v>6001</v>
      </c>
      <c r="D420" s="643" t="s">
        <v>6082</v>
      </c>
      <c r="E420" s="639"/>
    </row>
    <row r="421" spans="2:5" ht="60">
      <c r="B421" s="641" t="s">
        <v>317</v>
      </c>
      <c r="C421" s="541" t="s">
        <v>6003</v>
      </c>
      <c r="D421" s="755" t="s">
        <v>14426</v>
      </c>
      <c r="E421" s="639"/>
    </row>
    <row r="422" spans="2:5">
      <c r="B422" s="641" t="s">
        <v>317</v>
      </c>
      <c r="C422" s="541" t="s">
        <v>6005</v>
      </c>
      <c r="D422" s="643" t="s">
        <v>6083</v>
      </c>
      <c r="E422" s="639"/>
    </row>
    <row r="423" spans="2:5">
      <c r="B423" s="641" t="s">
        <v>317</v>
      </c>
      <c r="C423" s="541" t="s">
        <v>6007</v>
      </c>
      <c r="D423" s="643" t="s">
        <v>6084</v>
      </c>
      <c r="E423" s="639"/>
    </row>
    <row r="424" spans="2:5">
      <c r="B424" s="641" t="s">
        <v>317</v>
      </c>
      <c r="C424" s="541" t="s">
        <v>6009</v>
      </c>
      <c r="D424" s="643" t="s">
        <v>6085</v>
      </c>
      <c r="E424" s="639"/>
    </row>
    <row r="425" spans="2:5">
      <c r="B425" s="641" t="s">
        <v>317</v>
      </c>
      <c r="C425" s="541" t="s">
        <v>6011</v>
      </c>
      <c r="D425" s="470" t="s">
        <v>6086</v>
      </c>
      <c r="E425" s="639"/>
    </row>
    <row r="426" spans="2:5">
      <c r="B426" s="641" t="s">
        <v>317</v>
      </c>
      <c r="C426" s="541" t="s">
        <v>6013</v>
      </c>
      <c r="D426" s="470" t="s">
        <v>6087</v>
      </c>
      <c r="E426" s="639"/>
    </row>
    <row r="427" spans="2:5">
      <c r="B427" s="641" t="s">
        <v>317</v>
      </c>
      <c r="C427" s="541" t="s">
        <v>6015</v>
      </c>
      <c r="D427" s="470" t="s">
        <v>6088</v>
      </c>
      <c r="E427" s="639"/>
    </row>
    <row r="428" spans="2:5">
      <c r="B428" s="641" t="s">
        <v>317</v>
      </c>
      <c r="C428" s="541" t="s">
        <v>6017</v>
      </c>
      <c r="D428" s="470" t="s">
        <v>6089</v>
      </c>
      <c r="E428" s="639"/>
    </row>
    <row r="429" spans="2:5">
      <c r="B429" s="641" t="s">
        <v>317</v>
      </c>
      <c r="C429" s="541" t="s">
        <v>6019</v>
      </c>
      <c r="D429" s="470" t="s">
        <v>6090</v>
      </c>
      <c r="E429" s="639"/>
    </row>
    <row r="430" spans="2:5">
      <c r="B430" s="641" t="s">
        <v>317</v>
      </c>
      <c r="C430" s="541" t="s">
        <v>6021</v>
      </c>
      <c r="D430" s="470" t="s">
        <v>6091</v>
      </c>
      <c r="E430" s="639"/>
    </row>
    <row r="431" spans="2:5">
      <c r="B431" s="641" t="s">
        <v>317</v>
      </c>
      <c r="C431" s="541" t="s">
        <v>6023</v>
      </c>
      <c r="D431" s="470" t="s">
        <v>6092</v>
      </c>
      <c r="E431" s="639"/>
    </row>
    <row r="432" spans="2:5">
      <c r="B432" s="641" t="s">
        <v>317</v>
      </c>
      <c r="C432" s="541" t="s">
        <v>6024</v>
      </c>
      <c r="D432" s="470" t="s">
        <v>6093</v>
      </c>
      <c r="E432" s="639"/>
    </row>
    <row r="433" spans="2:5">
      <c r="B433" s="641" t="s">
        <v>317</v>
      </c>
      <c r="C433" s="541" t="s">
        <v>6026</v>
      </c>
      <c r="D433" s="470" t="s">
        <v>6094</v>
      </c>
      <c r="E433" s="639"/>
    </row>
    <row r="434" spans="2:5">
      <c r="B434" s="641" t="s">
        <v>317</v>
      </c>
      <c r="C434" s="541" t="s">
        <v>6028</v>
      </c>
      <c r="D434" s="470" t="s">
        <v>6095</v>
      </c>
      <c r="E434" s="639"/>
    </row>
    <row r="435" spans="2:5">
      <c r="B435" s="641" t="s">
        <v>317</v>
      </c>
      <c r="C435" s="541" t="s">
        <v>6030</v>
      </c>
      <c r="D435" s="470" t="s">
        <v>6096</v>
      </c>
      <c r="E435" s="639"/>
    </row>
    <row r="436" spans="2:5">
      <c r="B436" s="641" t="s">
        <v>317</v>
      </c>
      <c r="C436" s="541" t="s">
        <v>6032</v>
      </c>
      <c r="D436" s="470" t="s">
        <v>6097</v>
      </c>
      <c r="E436" s="639"/>
    </row>
    <row r="437" spans="2:5">
      <c r="B437" s="641" t="s">
        <v>317</v>
      </c>
      <c r="C437" s="541" t="s">
        <v>6034</v>
      </c>
      <c r="D437" s="470" t="s">
        <v>6098</v>
      </c>
      <c r="E437" s="639"/>
    </row>
    <row r="438" spans="2:5">
      <c r="B438" s="641" t="s">
        <v>317</v>
      </c>
      <c r="C438" s="541" t="s">
        <v>6036</v>
      </c>
      <c r="D438" s="470" t="s">
        <v>6099</v>
      </c>
      <c r="E438" s="639"/>
    </row>
    <row r="439" spans="2:5">
      <c r="B439" s="641" t="s">
        <v>317</v>
      </c>
      <c r="C439" s="541" t="s">
        <v>6038</v>
      </c>
      <c r="D439" s="470" t="s">
        <v>6100</v>
      </c>
      <c r="E439" s="639"/>
    </row>
    <row r="440" spans="2:5">
      <c r="B440" s="641" t="s">
        <v>317</v>
      </c>
      <c r="C440" s="541" t="s">
        <v>6039</v>
      </c>
      <c r="D440" s="470" t="s">
        <v>6101</v>
      </c>
      <c r="E440" s="639"/>
    </row>
    <row r="441" spans="2:5">
      <c r="B441" s="641" t="s">
        <v>317</v>
      </c>
      <c r="C441" s="541" t="s">
        <v>6040</v>
      </c>
      <c r="D441" s="470" t="s">
        <v>6102</v>
      </c>
      <c r="E441" s="639"/>
    </row>
    <row r="442" spans="2:5" ht="30">
      <c r="B442" s="641" t="s">
        <v>317</v>
      </c>
      <c r="C442" s="541" t="s">
        <v>6041</v>
      </c>
      <c r="D442" s="470" t="s">
        <v>6103</v>
      </c>
      <c r="E442" s="639"/>
    </row>
    <row r="443" spans="2:5">
      <c r="B443" s="641" t="s">
        <v>317</v>
      </c>
      <c r="C443" s="541" t="s">
        <v>6043</v>
      </c>
      <c r="D443" s="470" t="s">
        <v>6104</v>
      </c>
      <c r="E443" s="639"/>
    </row>
    <row r="444" spans="2:5">
      <c r="B444" s="641" t="s">
        <v>317</v>
      </c>
      <c r="C444" s="278" t="s">
        <v>6105</v>
      </c>
      <c r="D444" s="143" t="s">
        <v>6106</v>
      </c>
      <c r="E444" s="639"/>
    </row>
    <row r="445" spans="2:5">
      <c r="B445" s="641" t="s">
        <v>317</v>
      </c>
      <c r="C445" s="278" t="s">
        <v>6107</v>
      </c>
      <c r="D445" s="143" t="s">
        <v>6108</v>
      </c>
      <c r="E445" s="639"/>
    </row>
    <row r="446" spans="2:5">
      <c r="B446" s="641" t="s">
        <v>317</v>
      </c>
      <c r="C446" s="278" t="s">
        <v>6109</v>
      </c>
      <c r="D446" s="143" t="s">
        <v>6110</v>
      </c>
      <c r="E446" s="639"/>
    </row>
    <row r="447" spans="2:5">
      <c r="B447" s="641" t="s">
        <v>317</v>
      </c>
      <c r="C447" s="278" t="s">
        <v>6111</v>
      </c>
      <c r="D447" s="143" t="s">
        <v>6112</v>
      </c>
      <c r="E447" s="639"/>
    </row>
    <row r="448" spans="2:5">
      <c r="B448" s="641" t="s">
        <v>317</v>
      </c>
      <c r="C448" s="278" t="s">
        <v>6113</v>
      </c>
      <c r="D448" s="143" t="s">
        <v>6114</v>
      </c>
      <c r="E448" s="639"/>
    </row>
    <row r="449" spans="2:5">
      <c r="B449" s="641" t="s">
        <v>317</v>
      </c>
      <c r="C449" s="278" t="s">
        <v>6115</v>
      </c>
      <c r="D449" s="143" t="s">
        <v>6116</v>
      </c>
      <c r="E449" s="639"/>
    </row>
    <row r="450" spans="2:5">
      <c r="B450" s="641" t="s">
        <v>317</v>
      </c>
      <c r="C450" s="278" t="s">
        <v>6117</v>
      </c>
      <c r="D450" s="143" t="s">
        <v>6118</v>
      </c>
      <c r="E450" s="639"/>
    </row>
    <row r="451" spans="2:5">
      <c r="B451" s="641" t="s">
        <v>317</v>
      </c>
      <c r="C451" s="278" t="s">
        <v>6119</v>
      </c>
      <c r="D451" s="143" t="s">
        <v>6120</v>
      </c>
      <c r="E451" s="639"/>
    </row>
    <row r="452" spans="2:5">
      <c r="B452" s="641" t="s">
        <v>317</v>
      </c>
      <c r="C452" s="278" t="s">
        <v>6121</v>
      </c>
      <c r="D452" s="143" t="s">
        <v>6122</v>
      </c>
      <c r="E452" s="639"/>
    </row>
    <row r="453" spans="2:5">
      <c r="B453" s="641" t="s">
        <v>317</v>
      </c>
      <c r="C453" s="278" t="s">
        <v>6123</v>
      </c>
      <c r="D453" s="143" t="s">
        <v>6124</v>
      </c>
      <c r="E453" s="639"/>
    </row>
    <row r="454" spans="2:5">
      <c r="B454" s="641" t="s">
        <v>317</v>
      </c>
      <c r="C454" s="278" t="s">
        <v>6125</v>
      </c>
      <c r="D454" s="143" t="s">
        <v>6126</v>
      </c>
      <c r="E454" s="639"/>
    </row>
    <row r="455" spans="2:5">
      <c r="B455" s="641" t="s">
        <v>317</v>
      </c>
      <c r="C455" s="278" t="s">
        <v>6127</v>
      </c>
      <c r="D455" s="143" t="s">
        <v>6128</v>
      </c>
      <c r="E455" s="639"/>
    </row>
    <row r="456" spans="2:5">
      <c r="B456" s="641" t="s">
        <v>317</v>
      </c>
      <c r="C456" s="278" t="s">
        <v>6129</v>
      </c>
      <c r="D456" s="143" t="s">
        <v>6130</v>
      </c>
      <c r="E456" s="639"/>
    </row>
    <row r="457" spans="2:5">
      <c r="B457" s="641" t="s">
        <v>317</v>
      </c>
      <c r="C457" s="278" t="s">
        <v>6131</v>
      </c>
      <c r="D457" s="143" t="s">
        <v>6132</v>
      </c>
      <c r="E457" s="639"/>
    </row>
    <row r="458" spans="2:5">
      <c r="B458" s="641" t="s">
        <v>317</v>
      </c>
      <c r="C458" s="278" t="s">
        <v>6133</v>
      </c>
      <c r="D458" s="143" t="s">
        <v>6134</v>
      </c>
      <c r="E458" s="639"/>
    </row>
    <row r="459" spans="2:5">
      <c r="B459" s="641" t="s">
        <v>317</v>
      </c>
      <c r="C459" s="278" t="s">
        <v>6135</v>
      </c>
      <c r="D459" s="143" t="s">
        <v>6136</v>
      </c>
      <c r="E459" s="639"/>
    </row>
    <row r="460" spans="2:5">
      <c r="B460" s="641" t="s">
        <v>317</v>
      </c>
      <c r="C460" s="278" t="s">
        <v>6137</v>
      </c>
      <c r="D460" s="143" t="s">
        <v>6138</v>
      </c>
      <c r="E460" s="639"/>
    </row>
    <row r="461" spans="2:5">
      <c r="B461" s="641" t="s">
        <v>317</v>
      </c>
      <c r="C461" s="278" t="s">
        <v>6139</v>
      </c>
      <c r="D461" s="143" t="s">
        <v>6140</v>
      </c>
      <c r="E461" s="639"/>
    </row>
    <row r="462" spans="2:5">
      <c r="B462" s="641" t="s">
        <v>317</v>
      </c>
      <c r="C462" s="278" t="s">
        <v>6141</v>
      </c>
      <c r="D462" s="143" t="s">
        <v>6142</v>
      </c>
      <c r="E462" s="639"/>
    </row>
    <row r="463" spans="2:5">
      <c r="B463" s="641" t="s">
        <v>317</v>
      </c>
      <c r="C463" s="278" t="s">
        <v>6143</v>
      </c>
      <c r="D463" s="143" t="s">
        <v>6144</v>
      </c>
      <c r="E463" s="639"/>
    </row>
    <row r="464" spans="2:5">
      <c r="B464" s="641" t="s">
        <v>317</v>
      </c>
      <c r="C464" s="278" t="s">
        <v>6145</v>
      </c>
      <c r="D464" s="143" t="s">
        <v>6146</v>
      </c>
      <c r="E464" s="639"/>
    </row>
    <row r="465" spans="2:5">
      <c r="B465" s="641" t="s">
        <v>317</v>
      </c>
      <c r="C465" s="278" t="s">
        <v>6147</v>
      </c>
      <c r="D465" s="143" t="s">
        <v>6148</v>
      </c>
      <c r="E465" s="639"/>
    </row>
    <row r="466" spans="2:5">
      <c r="B466" s="641" t="s">
        <v>317</v>
      </c>
      <c r="C466" s="278" t="s">
        <v>6149</v>
      </c>
      <c r="D466" s="143" t="s">
        <v>6150</v>
      </c>
      <c r="E466" s="639"/>
    </row>
    <row r="467" spans="2:5">
      <c r="B467" s="641" t="s">
        <v>317</v>
      </c>
      <c r="C467" s="278" t="s">
        <v>6151</v>
      </c>
      <c r="D467" s="143" t="s">
        <v>6152</v>
      </c>
      <c r="E467" s="639"/>
    </row>
    <row r="468" spans="2:5">
      <c r="B468" s="641" t="s">
        <v>317</v>
      </c>
      <c r="C468" s="278" t="s">
        <v>6153</v>
      </c>
      <c r="D468" s="143" t="s">
        <v>6154</v>
      </c>
      <c r="E468" s="639"/>
    </row>
    <row r="469" spans="2:5">
      <c r="B469" s="641" t="s">
        <v>317</v>
      </c>
      <c r="C469" s="278" t="s">
        <v>6155</v>
      </c>
      <c r="D469" s="143" t="s">
        <v>6156</v>
      </c>
      <c r="E469" s="639"/>
    </row>
    <row r="470" spans="2:5">
      <c r="B470" s="641" t="s">
        <v>317</v>
      </c>
      <c r="C470" s="278" t="s">
        <v>6157</v>
      </c>
      <c r="D470" s="143" t="s">
        <v>6158</v>
      </c>
      <c r="E470" s="639"/>
    </row>
    <row r="471" spans="2:5">
      <c r="B471" s="641" t="s">
        <v>317</v>
      </c>
      <c r="C471" s="278" t="s">
        <v>6159</v>
      </c>
      <c r="D471" s="143" t="s">
        <v>6160</v>
      </c>
      <c r="E471" s="639"/>
    </row>
    <row r="472" spans="2:5">
      <c r="B472" s="641" t="s">
        <v>317</v>
      </c>
      <c r="C472" s="278" t="s">
        <v>6161</v>
      </c>
      <c r="D472" s="143" t="s">
        <v>6162</v>
      </c>
      <c r="E472" s="639"/>
    </row>
    <row r="473" spans="2:5">
      <c r="B473" s="641" t="s">
        <v>317</v>
      </c>
      <c r="C473" s="278" t="s">
        <v>6163</v>
      </c>
      <c r="D473" s="143" t="s">
        <v>6164</v>
      </c>
      <c r="E473" s="639"/>
    </row>
    <row r="474" spans="2:5">
      <c r="B474" s="641" t="s">
        <v>317</v>
      </c>
      <c r="C474" s="278" t="s">
        <v>6165</v>
      </c>
      <c r="D474" s="143" t="s">
        <v>6166</v>
      </c>
      <c r="E474" s="639"/>
    </row>
    <row r="475" spans="2:5">
      <c r="B475" s="641" t="s">
        <v>317</v>
      </c>
      <c r="C475" s="278" t="s">
        <v>6167</v>
      </c>
      <c r="D475" s="143" t="s">
        <v>6168</v>
      </c>
      <c r="E475" s="639"/>
    </row>
    <row r="476" spans="2:5">
      <c r="B476" s="641" t="s">
        <v>317</v>
      </c>
      <c r="C476" s="278" t="s">
        <v>6169</v>
      </c>
      <c r="D476" s="143" t="s">
        <v>6170</v>
      </c>
      <c r="E476" s="639"/>
    </row>
    <row r="477" spans="2:5">
      <c r="B477" s="641" t="s">
        <v>317</v>
      </c>
      <c r="C477" s="278" t="s">
        <v>6171</v>
      </c>
      <c r="D477" s="143" t="s">
        <v>6172</v>
      </c>
      <c r="E477" s="639"/>
    </row>
    <row r="478" spans="2:5">
      <c r="B478" s="641" t="s">
        <v>317</v>
      </c>
      <c r="C478" s="278" t="s">
        <v>6173</v>
      </c>
      <c r="D478" s="143" t="s">
        <v>6174</v>
      </c>
      <c r="E478" s="639"/>
    </row>
    <row r="479" spans="2:5">
      <c r="B479" s="641" t="s">
        <v>317</v>
      </c>
      <c r="C479" s="278" t="s">
        <v>6175</v>
      </c>
      <c r="D479" s="143" t="s">
        <v>6176</v>
      </c>
      <c r="E479" s="639"/>
    </row>
    <row r="480" spans="2:5">
      <c r="B480" s="641" t="s">
        <v>317</v>
      </c>
      <c r="C480" s="278" t="s">
        <v>6177</v>
      </c>
      <c r="D480" s="143" t="s">
        <v>14458</v>
      </c>
      <c r="E480" s="639"/>
    </row>
    <row r="481" spans="2:5">
      <c r="B481" s="641" t="s">
        <v>317</v>
      </c>
      <c r="C481" s="278" t="s">
        <v>6178</v>
      </c>
      <c r="D481" s="143" t="s">
        <v>6179</v>
      </c>
      <c r="E481" s="639"/>
    </row>
    <row r="482" spans="2:5">
      <c r="B482" s="641" t="s">
        <v>317</v>
      </c>
      <c r="C482" s="278" t="s">
        <v>6180</v>
      </c>
      <c r="D482" s="143" t="s">
        <v>14373</v>
      </c>
      <c r="E482" s="639"/>
    </row>
    <row r="483" spans="2:5">
      <c r="B483" s="641" t="s">
        <v>317</v>
      </c>
      <c r="C483" s="278" t="s">
        <v>6181</v>
      </c>
      <c r="D483" s="143" t="s">
        <v>6182</v>
      </c>
      <c r="E483" s="639"/>
    </row>
    <row r="484" spans="2:5" ht="30">
      <c r="B484" s="641" t="s">
        <v>317</v>
      </c>
      <c r="C484" s="278" t="s">
        <v>6183</v>
      </c>
      <c r="D484" s="143" t="s">
        <v>14459</v>
      </c>
      <c r="E484" s="639"/>
    </row>
    <row r="485" spans="2:5">
      <c r="B485" s="641" t="s">
        <v>317</v>
      </c>
      <c r="C485" s="278" t="s">
        <v>6184</v>
      </c>
      <c r="D485" s="143" t="s">
        <v>6185</v>
      </c>
      <c r="E485" s="639"/>
    </row>
    <row r="486" spans="2:5">
      <c r="B486" s="641" t="s">
        <v>317</v>
      </c>
      <c r="C486" s="278" t="s">
        <v>6186</v>
      </c>
      <c r="D486" s="143" t="s">
        <v>6187</v>
      </c>
      <c r="E486" s="639"/>
    </row>
    <row r="487" spans="2:5">
      <c r="B487" s="641" t="s">
        <v>317</v>
      </c>
      <c r="C487" s="278" t="s">
        <v>6188</v>
      </c>
      <c r="D487" s="143" t="s">
        <v>6189</v>
      </c>
      <c r="E487" s="639"/>
    </row>
    <row r="488" spans="2:5">
      <c r="B488" s="641" t="s">
        <v>317</v>
      </c>
      <c r="C488" s="278" t="s">
        <v>6190</v>
      </c>
      <c r="D488" s="143" t="s">
        <v>6191</v>
      </c>
      <c r="E488" s="639"/>
    </row>
    <row r="489" spans="2:5">
      <c r="B489" s="641" t="s">
        <v>317</v>
      </c>
      <c r="C489" s="278" t="s">
        <v>6192</v>
      </c>
      <c r="D489" s="143" t="s">
        <v>6193</v>
      </c>
      <c r="E489" s="639"/>
    </row>
    <row r="490" spans="2:5">
      <c r="B490" s="641" t="s">
        <v>317</v>
      </c>
      <c r="C490" s="278" t="s">
        <v>6194</v>
      </c>
      <c r="D490" s="143" t="s">
        <v>6195</v>
      </c>
      <c r="E490" s="639"/>
    </row>
    <row r="491" spans="2:5">
      <c r="B491" s="641" t="s">
        <v>317</v>
      </c>
      <c r="C491" s="278" t="s">
        <v>6196</v>
      </c>
      <c r="D491" s="143" t="s">
        <v>6197</v>
      </c>
      <c r="E491" s="639"/>
    </row>
    <row r="492" spans="2:5">
      <c r="B492" s="641" t="s">
        <v>317</v>
      </c>
      <c r="C492" s="278" t="s">
        <v>6198</v>
      </c>
      <c r="D492" s="143" t="s">
        <v>6199</v>
      </c>
      <c r="E492" s="639"/>
    </row>
    <row r="493" spans="2:5">
      <c r="B493" s="641" t="s">
        <v>317</v>
      </c>
      <c r="C493" s="278" t="s">
        <v>6200</v>
      </c>
      <c r="D493" s="143" t="s">
        <v>6201</v>
      </c>
      <c r="E493" s="639"/>
    </row>
    <row r="494" spans="2:5">
      <c r="B494" s="641" t="s">
        <v>317</v>
      </c>
      <c r="C494" s="278" t="s">
        <v>6202</v>
      </c>
      <c r="D494" s="143" t="s">
        <v>6203</v>
      </c>
      <c r="E494" s="639"/>
    </row>
    <row r="495" spans="2:5">
      <c r="B495" s="641" t="s">
        <v>317</v>
      </c>
      <c r="C495" s="278" t="s">
        <v>6204</v>
      </c>
      <c r="D495" s="143" t="s">
        <v>6205</v>
      </c>
      <c r="E495" s="639"/>
    </row>
    <row r="496" spans="2:5">
      <c r="B496" s="641" t="s">
        <v>317</v>
      </c>
      <c r="C496" s="278" t="s">
        <v>6206</v>
      </c>
      <c r="D496" s="143" t="s">
        <v>6207</v>
      </c>
      <c r="E496" s="639"/>
    </row>
    <row r="497" spans="2:5">
      <c r="B497" s="641" t="s">
        <v>317</v>
      </c>
      <c r="C497" s="278" t="s">
        <v>6208</v>
      </c>
      <c r="D497" s="143" t="s">
        <v>6209</v>
      </c>
      <c r="E497" s="639"/>
    </row>
    <row r="498" spans="2:5">
      <c r="B498" s="641" t="s">
        <v>317</v>
      </c>
      <c r="C498" s="278" t="s">
        <v>6210</v>
      </c>
      <c r="D498" s="143" t="s">
        <v>6211</v>
      </c>
      <c r="E498" s="639"/>
    </row>
    <row r="499" spans="2:5">
      <c r="B499" s="641" t="s">
        <v>317</v>
      </c>
      <c r="C499" s="278" t="s">
        <v>6212</v>
      </c>
      <c r="D499" s="754" t="s">
        <v>14343</v>
      </c>
      <c r="E499" s="639"/>
    </row>
    <row r="500" spans="2:5">
      <c r="B500" s="641" t="s">
        <v>317</v>
      </c>
      <c r="C500" s="278" t="s">
        <v>6213</v>
      </c>
      <c r="D500" s="143" t="s">
        <v>6214</v>
      </c>
      <c r="E500" s="639"/>
    </row>
    <row r="501" spans="2:5">
      <c r="B501" s="641" t="s">
        <v>317</v>
      </c>
      <c r="C501" s="278" t="s">
        <v>6215</v>
      </c>
      <c r="D501" s="143" t="s">
        <v>6216</v>
      </c>
      <c r="E501" s="639"/>
    </row>
    <row r="502" spans="2:5">
      <c r="B502" s="641" t="s">
        <v>317</v>
      </c>
      <c r="C502" s="278" t="s">
        <v>6217</v>
      </c>
      <c r="D502" s="143" t="s">
        <v>6218</v>
      </c>
      <c r="E502" s="639"/>
    </row>
    <row r="503" spans="2:5">
      <c r="B503" s="641" t="s">
        <v>317</v>
      </c>
      <c r="C503" s="278" t="s">
        <v>6219</v>
      </c>
      <c r="D503" s="143" t="s">
        <v>6220</v>
      </c>
      <c r="E503" s="639"/>
    </row>
    <row r="504" spans="2:5">
      <c r="B504" s="641" t="s">
        <v>317</v>
      </c>
      <c r="C504" s="278" t="s">
        <v>6221</v>
      </c>
      <c r="D504" s="143" t="s">
        <v>6222</v>
      </c>
      <c r="E504" s="639"/>
    </row>
    <row r="505" spans="2:5">
      <c r="B505" s="641" t="s">
        <v>317</v>
      </c>
      <c r="C505" s="278" t="s">
        <v>6223</v>
      </c>
      <c r="D505" s="143" t="s">
        <v>6224</v>
      </c>
      <c r="E505" s="639"/>
    </row>
    <row r="506" spans="2:5">
      <c r="B506" s="641" t="s">
        <v>317</v>
      </c>
      <c r="C506" s="278" t="s">
        <v>6225</v>
      </c>
      <c r="D506" s="143" t="s">
        <v>6226</v>
      </c>
      <c r="E506" s="639"/>
    </row>
    <row r="507" spans="2:5">
      <c r="B507" s="641" t="s">
        <v>317</v>
      </c>
      <c r="C507" s="278" t="s">
        <v>6227</v>
      </c>
      <c r="D507" s="143" t="s">
        <v>6228</v>
      </c>
      <c r="E507" s="639"/>
    </row>
    <row r="508" spans="2:5">
      <c r="B508" s="641" t="s">
        <v>317</v>
      </c>
      <c r="C508" s="278" t="s">
        <v>6229</v>
      </c>
      <c r="D508" s="143" t="s">
        <v>6230</v>
      </c>
      <c r="E508" s="639"/>
    </row>
    <row r="509" spans="2:5">
      <c r="B509" s="641" t="s">
        <v>317</v>
      </c>
      <c r="C509" s="278" t="s">
        <v>6231</v>
      </c>
      <c r="D509" s="143" t="s">
        <v>6232</v>
      </c>
      <c r="E509" s="639"/>
    </row>
    <row r="510" spans="2:5">
      <c r="B510" s="641" t="s">
        <v>317</v>
      </c>
      <c r="C510" s="278" t="s">
        <v>6233</v>
      </c>
      <c r="D510" s="143" t="s">
        <v>6234</v>
      </c>
      <c r="E510" s="639"/>
    </row>
    <row r="511" spans="2:5">
      <c r="B511" s="641" t="s">
        <v>317</v>
      </c>
      <c r="C511" s="278" t="s">
        <v>6235</v>
      </c>
      <c r="D511" s="143" t="s">
        <v>6236</v>
      </c>
      <c r="E511" s="639"/>
    </row>
    <row r="512" spans="2:5">
      <c r="B512" s="641" t="s">
        <v>317</v>
      </c>
      <c r="C512" s="278" t="s">
        <v>6237</v>
      </c>
      <c r="D512" s="143" t="s">
        <v>6238</v>
      </c>
      <c r="E512" s="639"/>
    </row>
    <row r="513" spans="2:5">
      <c r="B513" s="641" t="s">
        <v>317</v>
      </c>
      <c r="C513" s="278" t="s">
        <v>6239</v>
      </c>
      <c r="D513" s="143" t="s">
        <v>6240</v>
      </c>
      <c r="E513" s="639"/>
    </row>
    <row r="514" spans="2:5">
      <c r="B514" s="641" t="s">
        <v>317</v>
      </c>
      <c r="C514" s="278" t="s">
        <v>6241</v>
      </c>
      <c r="D514" s="143" t="s">
        <v>6242</v>
      </c>
      <c r="E514" s="639"/>
    </row>
    <row r="515" spans="2:5">
      <c r="B515" s="641" t="s">
        <v>317</v>
      </c>
      <c r="C515" s="278" t="s">
        <v>6243</v>
      </c>
      <c r="D515" s="143" t="s">
        <v>6244</v>
      </c>
      <c r="E515" s="639"/>
    </row>
    <row r="516" spans="2:5">
      <c r="B516" s="641" t="s">
        <v>317</v>
      </c>
      <c r="C516" s="278" t="s">
        <v>6245</v>
      </c>
      <c r="D516" s="143" t="s">
        <v>6246</v>
      </c>
      <c r="E516" s="639"/>
    </row>
    <row r="517" spans="2:5">
      <c r="B517" s="641" t="s">
        <v>317</v>
      </c>
      <c r="C517" s="278" t="s">
        <v>6247</v>
      </c>
      <c r="D517" s="143" t="s">
        <v>6248</v>
      </c>
      <c r="E517" s="639"/>
    </row>
    <row r="518" spans="2:5">
      <c r="B518" s="641" t="s">
        <v>317</v>
      </c>
      <c r="C518" s="278" t="s">
        <v>6249</v>
      </c>
      <c r="D518" s="143" t="s">
        <v>6250</v>
      </c>
      <c r="E518" s="639"/>
    </row>
    <row r="519" spans="2:5">
      <c r="B519" s="641" t="s">
        <v>317</v>
      </c>
      <c r="C519" s="278" t="s">
        <v>6251</v>
      </c>
      <c r="D519" s="143" t="s">
        <v>6252</v>
      </c>
      <c r="E519" s="639"/>
    </row>
    <row r="520" spans="2:5">
      <c r="B520" s="641" t="s">
        <v>317</v>
      </c>
      <c r="C520" s="278" t="s">
        <v>6253</v>
      </c>
      <c r="D520" s="143" t="s">
        <v>6254</v>
      </c>
      <c r="E520" s="639"/>
    </row>
    <row r="521" spans="2:5">
      <c r="B521" s="641" t="s">
        <v>317</v>
      </c>
      <c r="C521" s="278" t="s">
        <v>6255</v>
      </c>
      <c r="D521" s="143" t="s">
        <v>6256</v>
      </c>
      <c r="E521" s="639"/>
    </row>
    <row r="522" spans="2:5">
      <c r="B522" s="641" t="s">
        <v>317</v>
      </c>
      <c r="C522" s="278" t="s">
        <v>6257</v>
      </c>
      <c r="D522" s="143" t="s">
        <v>6258</v>
      </c>
      <c r="E522" s="639"/>
    </row>
    <row r="523" spans="2:5">
      <c r="B523" s="641" t="s">
        <v>317</v>
      </c>
      <c r="C523" s="278" t="s">
        <v>6259</v>
      </c>
      <c r="D523" s="143" t="s">
        <v>6260</v>
      </c>
      <c r="E523" s="639"/>
    </row>
    <row r="524" spans="2:5">
      <c r="B524" s="641" t="s">
        <v>317</v>
      </c>
      <c r="C524" s="278" t="s">
        <v>6261</v>
      </c>
      <c r="D524" s="143" t="s">
        <v>6262</v>
      </c>
      <c r="E524" s="639"/>
    </row>
    <row r="525" spans="2:5">
      <c r="B525" s="641" t="s">
        <v>317</v>
      </c>
      <c r="C525" s="278" t="s">
        <v>6263</v>
      </c>
      <c r="D525" s="143" t="s">
        <v>6264</v>
      </c>
      <c r="E525" s="639"/>
    </row>
    <row r="526" spans="2:5">
      <c r="B526" s="641" t="s">
        <v>317</v>
      </c>
      <c r="C526" s="278" t="s">
        <v>6265</v>
      </c>
      <c r="D526" s="143" t="s">
        <v>6266</v>
      </c>
      <c r="E526" s="639"/>
    </row>
    <row r="527" spans="2:5">
      <c r="B527" s="641" t="s">
        <v>317</v>
      </c>
      <c r="C527" s="278" t="s">
        <v>6267</v>
      </c>
      <c r="D527" s="143" t="s">
        <v>6268</v>
      </c>
      <c r="E527" s="639"/>
    </row>
    <row r="528" spans="2:5">
      <c r="B528" s="641" t="s">
        <v>317</v>
      </c>
      <c r="C528" s="278" t="s">
        <v>6269</v>
      </c>
      <c r="D528" s="143" t="s">
        <v>6270</v>
      </c>
      <c r="E528" s="639"/>
    </row>
    <row r="529" spans="2:5">
      <c r="B529" s="641" t="s">
        <v>317</v>
      </c>
      <c r="C529" s="278" t="s">
        <v>6271</v>
      </c>
      <c r="D529" s="143" t="s">
        <v>6272</v>
      </c>
      <c r="E529" s="639"/>
    </row>
    <row r="530" spans="2:5">
      <c r="B530" s="641" t="s">
        <v>317</v>
      </c>
      <c r="C530" s="278" t="s">
        <v>6273</v>
      </c>
      <c r="D530" s="143" t="s">
        <v>6274</v>
      </c>
      <c r="E530" s="639"/>
    </row>
    <row r="531" spans="2:5">
      <c r="B531" s="641" t="s">
        <v>317</v>
      </c>
      <c r="C531" s="278" t="s">
        <v>6275</v>
      </c>
      <c r="D531" s="143" t="s">
        <v>6276</v>
      </c>
      <c r="E531" s="639"/>
    </row>
    <row r="532" spans="2:5">
      <c r="B532" s="641" t="s">
        <v>317</v>
      </c>
      <c r="C532" s="278" t="s">
        <v>6277</v>
      </c>
      <c r="D532" s="143" t="s">
        <v>6278</v>
      </c>
      <c r="E532" s="639"/>
    </row>
    <row r="533" spans="2:5">
      <c r="B533" s="641" t="s">
        <v>317</v>
      </c>
      <c r="C533" s="278" t="s">
        <v>6279</v>
      </c>
      <c r="D533" s="143" t="s">
        <v>6280</v>
      </c>
      <c r="E533" s="639"/>
    </row>
    <row r="534" spans="2:5">
      <c r="B534" s="641" t="s">
        <v>317</v>
      </c>
      <c r="C534" s="278" t="s">
        <v>6281</v>
      </c>
      <c r="D534" s="143" t="s">
        <v>6282</v>
      </c>
      <c r="E534" s="639"/>
    </row>
    <row r="535" spans="2:5">
      <c r="B535" s="641" t="s">
        <v>317</v>
      </c>
      <c r="C535" s="278" t="s">
        <v>6283</v>
      </c>
      <c r="D535" s="143" t="s">
        <v>6284</v>
      </c>
      <c r="E535" s="639"/>
    </row>
    <row r="536" spans="2:5">
      <c r="B536" s="641" t="s">
        <v>317</v>
      </c>
      <c r="C536" s="278" t="s">
        <v>6285</v>
      </c>
      <c r="D536" s="143" t="s">
        <v>6286</v>
      </c>
      <c r="E536" s="639"/>
    </row>
    <row r="537" spans="2:5">
      <c r="B537" s="641" t="s">
        <v>317</v>
      </c>
      <c r="C537" s="278" t="s">
        <v>6287</v>
      </c>
      <c r="D537" s="754" t="s">
        <v>14344</v>
      </c>
      <c r="E537" s="639"/>
    </row>
    <row r="538" spans="2:5">
      <c r="B538" s="641" t="s">
        <v>317</v>
      </c>
      <c r="C538" s="278" t="s">
        <v>6288</v>
      </c>
      <c r="D538" s="143" t="s">
        <v>6289</v>
      </c>
      <c r="E538" s="639"/>
    </row>
    <row r="539" spans="2:5">
      <c r="B539" s="641" t="s">
        <v>317</v>
      </c>
      <c r="C539" s="278" t="s">
        <v>6290</v>
      </c>
      <c r="D539" s="143" t="s">
        <v>6291</v>
      </c>
      <c r="E539" s="639"/>
    </row>
    <row r="540" spans="2:5">
      <c r="B540" s="641" t="s">
        <v>317</v>
      </c>
      <c r="C540" s="278" t="s">
        <v>6292</v>
      </c>
      <c r="D540" s="143" t="s">
        <v>6293</v>
      </c>
      <c r="E540" s="639"/>
    </row>
    <row r="541" spans="2:5">
      <c r="B541" s="641" t="s">
        <v>317</v>
      </c>
      <c r="C541" s="278" t="s">
        <v>6294</v>
      </c>
      <c r="D541" s="143" t="s">
        <v>6295</v>
      </c>
      <c r="E541" s="639"/>
    </row>
    <row r="542" spans="2:5">
      <c r="B542" s="641" t="s">
        <v>317</v>
      </c>
      <c r="C542" s="278" t="s">
        <v>6296</v>
      </c>
      <c r="D542" s="143" t="s">
        <v>6297</v>
      </c>
      <c r="E542" s="639"/>
    </row>
    <row r="543" spans="2:5">
      <c r="B543" s="641" t="s">
        <v>317</v>
      </c>
      <c r="C543" s="278" t="s">
        <v>6298</v>
      </c>
      <c r="D543" s="143" t="s">
        <v>6299</v>
      </c>
      <c r="E543" s="639"/>
    </row>
    <row r="544" spans="2:5">
      <c r="B544" s="641" t="s">
        <v>317</v>
      </c>
      <c r="C544" s="278" t="s">
        <v>6300</v>
      </c>
      <c r="D544" s="143" t="s">
        <v>6301</v>
      </c>
      <c r="E544" s="639"/>
    </row>
    <row r="545" spans="2:5">
      <c r="B545" s="641" t="s">
        <v>317</v>
      </c>
      <c r="C545" s="278" t="s">
        <v>6302</v>
      </c>
      <c r="D545" s="143" t="s">
        <v>6303</v>
      </c>
      <c r="E545" s="639"/>
    </row>
    <row r="546" spans="2:5">
      <c r="B546" s="641" t="s">
        <v>317</v>
      </c>
      <c r="C546" s="278" t="s">
        <v>6304</v>
      </c>
      <c r="D546" s="143" t="s">
        <v>6305</v>
      </c>
      <c r="E546" s="639"/>
    </row>
    <row r="547" spans="2:5">
      <c r="B547" s="641" t="s">
        <v>317</v>
      </c>
      <c r="C547" s="278" t="s">
        <v>6306</v>
      </c>
      <c r="D547" s="143" t="s">
        <v>6307</v>
      </c>
      <c r="E547" s="639"/>
    </row>
    <row r="548" spans="2:5">
      <c r="B548" s="641" t="s">
        <v>317</v>
      </c>
      <c r="C548" s="471" t="s">
        <v>6308</v>
      </c>
      <c r="D548" s="470" t="s">
        <v>14457</v>
      </c>
      <c r="E548" s="639"/>
    </row>
    <row r="549" spans="2:5">
      <c r="B549" s="641" t="s">
        <v>317</v>
      </c>
      <c r="C549" s="471" t="s">
        <v>6309</v>
      </c>
      <c r="D549" s="470" t="s">
        <v>6312</v>
      </c>
      <c r="E549" s="639"/>
    </row>
    <row r="550" spans="2:5">
      <c r="B550" s="641" t="s">
        <v>317</v>
      </c>
      <c r="C550" s="471" t="s">
        <v>6310</v>
      </c>
      <c r="D550" s="470" t="s">
        <v>6314</v>
      </c>
      <c r="E550" s="639"/>
    </row>
    <row r="551" spans="2:5">
      <c r="B551" s="641" t="s">
        <v>317</v>
      </c>
      <c r="C551" s="471" t="s">
        <v>6311</v>
      </c>
      <c r="D551" s="470" t="s">
        <v>6316</v>
      </c>
      <c r="E551" s="639"/>
    </row>
    <row r="552" spans="2:5">
      <c r="B552" s="641" t="s">
        <v>317</v>
      </c>
      <c r="C552" s="471" t="s">
        <v>6313</v>
      </c>
      <c r="D552" s="470" t="s">
        <v>6318</v>
      </c>
      <c r="E552" s="639"/>
    </row>
    <row r="553" spans="2:5">
      <c r="B553" s="641" t="s">
        <v>317</v>
      </c>
      <c r="C553" s="471" t="s">
        <v>6315</v>
      </c>
      <c r="D553" s="470" t="s">
        <v>6320</v>
      </c>
      <c r="E553" s="639"/>
    </row>
    <row r="554" spans="2:5">
      <c r="B554" s="641" t="s">
        <v>317</v>
      </c>
      <c r="C554" s="471" t="s">
        <v>6317</v>
      </c>
      <c r="D554" s="470" t="s">
        <v>6322</v>
      </c>
      <c r="E554" s="639"/>
    </row>
    <row r="555" spans="2:5">
      <c r="B555" s="641" t="s">
        <v>317</v>
      </c>
      <c r="C555" s="471" t="s">
        <v>6319</v>
      </c>
      <c r="D555" s="470" t="s">
        <v>14345</v>
      </c>
      <c r="E555" s="639"/>
    </row>
    <row r="556" spans="2:5">
      <c r="B556" s="641" t="s">
        <v>317</v>
      </c>
      <c r="C556" s="471" t="s">
        <v>6321</v>
      </c>
      <c r="D556" s="470" t="s">
        <v>6329</v>
      </c>
      <c r="E556" s="639"/>
    </row>
    <row r="557" spans="2:5">
      <c r="B557" s="641" t="s">
        <v>317</v>
      </c>
      <c r="C557" s="471" t="s">
        <v>6323</v>
      </c>
      <c r="D557" s="470" t="s">
        <v>6331</v>
      </c>
      <c r="E557" s="639"/>
    </row>
    <row r="558" spans="2:5">
      <c r="B558" s="641" t="s">
        <v>317</v>
      </c>
      <c r="C558" s="471" t="s">
        <v>6325</v>
      </c>
      <c r="D558" s="470" t="s">
        <v>14427</v>
      </c>
      <c r="E558" s="639"/>
    </row>
    <row r="559" spans="2:5">
      <c r="B559" s="641" t="s">
        <v>317</v>
      </c>
      <c r="C559" s="471" t="s">
        <v>6326</v>
      </c>
      <c r="D559" s="470" t="s">
        <v>6338</v>
      </c>
      <c r="E559" s="639"/>
    </row>
    <row r="560" spans="2:5">
      <c r="B560" s="641" t="s">
        <v>317</v>
      </c>
      <c r="C560" s="471" t="s">
        <v>6327</v>
      </c>
      <c r="D560" s="470" t="s">
        <v>6340</v>
      </c>
      <c r="E560" s="639"/>
    </row>
    <row r="561" spans="2:5">
      <c r="B561" s="641" t="s">
        <v>317</v>
      </c>
      <c r="C561" s="471" t="s">
        <v>6328</v>
      </c>
      <c r="D561" s="470" t="s">
        <v>6342</v>
      </c>
      <c r="E561" s="639"/>
    </row>
    <row r="562" spans="2:5" ht="30">
      <c r="B562" s="641" t="s">
        <v>317</v>
      </c>
      <c r="C562" s="471" t="s">
        <v>6330</v>
      </c>
      <c r="D562" s="470" t="s">
        <v>14428</v>
      </c>
      <c r="E562" s="639"/>
    </row>
    <row r="563" spans="2:5">
      <c r="B563" s="641" t="s">
        <v>317</v>
      </c>
      <c r="C563" s="471" t="s">
        <v>6332</v>
      </c>
      <c r="D563" s="470" t="s">
        <v>14346</v>
      </c>
      <c r="E563" s="639"/>
    </row>
    <row r="564" spans="2:5">
      <c r="B564" s="641" t="s">
        <v>317</v>
      </c>
      <c r="C564" s="471" t="s">
        <v>6333</v>
      </c>
      <c r="D564" s="470" t="s">
        <v>6351</v>
      </c>
      <c r="E564" s="639"/>
    </row>
    <row r="565" spans="2:5">
      <c r="B565" s="641" t="s">
        <v>317</v>
      </c>
      <c r="C565" s="471" t="s">
        <v>6335</v>
      </c>
      <c r="D565" s="470" t="s">
        <v>14429</v>
      </c>
      <c r="E565" s="639"/>
    </row>
    <row r="566" spans="2:5">
      <c r="B566" s="641" t="s">
        <v>317</v>
      </c>
      <c r="C566" s="471" t="s">
        <v>6336</v>
      </c>
      <c r="D566" s="470" t="s">
        <v>14430</v>
      </c>
      <c r="E566" s="639"/>
    </row>
    <row r="567" spans="2:5" ht="30">
      <c r="B567" s="641" t="s">
        <v>317</v>
      </c>
      <c r="C567" s="471" t="s">
        <v>6337</v>
      </c>
      <c r="D567" s="470" t="s">
        <v>14431</v>
      </c>
      <c r="E567" s="639"/>
    </row>
    <row r="568" spans="2:5">
      <c r="B568" s="641" t="s">
        <v>317</v>
      </c>
      <c r="C568" s="471" t="s">
        <v>6339</v>
      </c>
      <c r="D568" s="470" t="s">
        <v>6358</v>
      </c>
      <c r="E568" s="639"/>
    </row>
    <row r="569" spans="2:5">
      <c r="B569" s="641" t="s">
        <v>317</v>
      </c>
      <c r="C569" s="471" t="s">
        <v>6341</v>
      </c>
      <c r="D569" s="470" t="s">
        <v>6361</v>
      </c>
      <c r="E569" s="639"/>
    </row>
    <row r="570" spans="2:5">
      <c r="B570" s="641" t="s">
        <v>317</v>
      </c>
      <c r="C570" s="471" t="s">
        <v>6343</v>
      </c>
      <c r="D570" s="470" t="s">
        <v>14432</v>
      </c>
      <c r="E570" s="639"/>
    </row>
    <row r="571" spans="2:5">
      <c r="B571" s="641" t="s">
        <v>317</v>
      </c>
      <c r="C571" s="471" t="s">
        <v>6344</v>
      </c>
      <c r="D571" s="470" t="s">
        <v>14433</v>
      </c>
      <c r="E571" s="639"/>
    </row>
    <row r="572" spans="2:5">
      <c r="B572" s="641" t="s">
        <v>317</v>
      </c>
      <c r="C572" s="471" t="s">
        <v>6346</v>
      </c>
      <c r="D572" s="470" t="s">
        <v>14434</v>
      </c>
      <c r="E572" s="639"/>
    </row>
    <row r="573" spans="2:5">
      <c r="B573" s="641" t="s">
        <v>317</v>
      </c>
      <c r="C573" s="471" t="s">
        <v>6348</v>
      </c>
      <c r="D573" s="470" t="s">
        <v>6375</v>
      </c>
      <c r="E573" s="639"/>
    </row>
    <row r="574" spans="2:5">
      <c r="B574" s="641" t="s">
        <v>317</v>
      </c>
      <c r="C574" s="471" t="s">
        <v>6349</v>
      </c>
      <c r="D574" s="470" t="s">
        <v>6378</v>
      </c>
      <c r="E574" s="639"/>
    </row>
    <row r="575" spans="2:5">
      <c r="B575" s="641" t="s">
        <v>317</v>
      </c>
      <c r="C575" s="471" t="s">
        <v>6350</v>
      </c>
      <c r="D575" s="470" t="s">
        <v>6380</v>
      </c>
      <c r="E575" s="639"/>
    </row>
    <row r="576" spans="2:5">
      <c r="B576" s="641" t="s">
        <v>317</v>
      </c>
      <c r="C576" s="471" t="s">
        <v>6352</v>
      </c>
      <c r="D576" s="470" t="s">
        <v>14435</v>
      </c>
      <c r="E576" s="639"/>
    </row>
    <row r="577" spans="2:5">
      <c r="B577" s="641" t="s">
        <v>317</v>
      </c>
      <c r="C577" s="471" t="s">
        <v>6353</v>
      </c>
      <c r="D577" s="470" t="s">
        <v>6383</v>
      </c>
      <c r="E577" s="639"/>
    </row>
    <row r="578" spans="2:5" ht="30">
      <c r="B578" s="641" t="s">
        <v>317</v>
      </c>
      <c r="C578" s="471" t="s">
        <v>6354</v>
      </c>
      <c r="D578" s="470" t="s">
        <v>6385</v>
      </c>
      <c r="E578" s="639"/>
    </row>
    <row r="579" spans="2:5">
      <c r="B579" s="641" t="s">
        <v>317</v>
      </c>
      <c r="C579" s="471" t="s">
        <v>6355</v>
      </c>
      <c r="D579" s="470" t="s">
        <v>14436</v>
      </c>
      <c r="E579" s="639"/>
    </row>
    <row r="580" spans="2:5">
      <c r="B580" s="641" t="s">
        <v>317</v>
      </c>
      <c r="C580" s="471" t="s">
        <v>6356</v>
      </c>
      <c r="D580" s="470" t="s">
        <v>14437</v>
      </c>
      <c r="E580" s="639"/>
    </row>
    <row r="581" spans="2:5">
      <c r="B581" s="641" t="s">
        <v>317</v>
      </c>
      <c r="C581" s="471" t="s">
        <v>6357</v>
      </c>
      <c r="D581" s="470" t="s">
        <v>14438</v>
      </c>
      <c r="E581" s="639"/>
    </row>
    <row r="582" spans="2:5">
      <c r="B582" s="641" t="s">
        <v>317</v>
      </c>
      <c r="C582" s="471" t="s">
        <v>6359</v>
      </c>
      <c r="D582" s="470" t="s">
        <v>14439</v>
      </c>
      <c r="E582" s="639"/>
    </row>
    <row r="583" spans="2:5">
      <c r="B583" s="641" t="s">
        <v>317</v>
      </c>
      <c r="C583" s="471" t="s">
        <v>6362</v>
      </c>
      <c r="D583" s="470" t="s">
        <v>6392</v>
      </c>
      <c r="E583" s="639"/>
    </row>
    <row r="584" spans="2:5">
      <c r="B584" s="641" t="s">
        <v>317</v>
      </c>
      <c r="C584" s="471" t="s">
        <v>6363</v>
      </c>
      <c r="D584" s="470" t="s">
        <v>6395</v>
      </c>
      <c r="E584" s="639"/>
    </row>
    <row r="585" spans="2:5">
      <c r="B585" s="641" t="s">
        <v>317</v>
      </c>
      <c r="C585" s="471" t="s">
        <v>6364</v>
      </c>
      <c r="D585" s="470" t="s">
        <v>6397</v>
      </c>
      <c r="E585" s="639"/>
    </row>
    <row r="586" spans="2:5">
      <c r="B586" s="641" t="s">
        <v>317</v>
      </c>
      <c r="C586" s="471" t="s">
        <v>6365</v>
      </c>
      <c r="D586" s="470" t="s">
        <v>6399</v>
      </c>
      <c r="E586" s="639"/>
    </row>
    <row r="587" spans="2:5">
      <c r="B587" s="641" t="s">
        <v>317</v>
      </c>
      <c r="C587" s="471" t="s">
        <v>6367</v>
      </c>
      <c r="D587" s="470" t="s">
        <v>6401</v>
      </c>
      <c r="E587" s="639"/>
    </row>
    <row r="588" spans="2:5">
      <c r="B588" s="641" t="s">
        <v>317</v>
      </c>
      <c r="C588" s="471" t="s">
        <v>6368</v>
      </c>
      <c r="D588" s="470" t="s">
        <v>14348</v>
      </c>
      <c r="E588" s="639"/>
    </row>
    <row r="589" spans="2:5">
      <c r="B589" s="641" t="s">
        <v>317</v>
      </c>
      <c r="C589" s="471" t="s">
        <v>6369</v>
      </c>
      <c r="D589" s="470" t="s">
        <v>6404</v>
      </c>
      <c r="E589" s="639"/>
    </row>
    <row r="590" spans="2:5">
      <c r="B590" s="641" t="s">
        <v>317</v>
      </c>
      <c r="C590" s="471" t="s">
        <v>6370</v>
      </c>
      <c r="D590" s="470" t="s">
        <v>14440</v>
      </c>
      <c r="E590" s="639"/>
    </row>
    <row r="591" spans="2:5">
      <c r="B591" s="641" t="s">
        <v>317</v>
      </c>
      <c r="C591" s="471" t="s">
        <v>6376</v>
      </c>
      <c r="D591" s="470" t="s">
        <v>6410</v>
      </c>
      <c r="E591" s="639"/>
    </row>
    <row r="592" spans="2:5">
      <c r="B592" s="641" t="s">
        <v>317</v>
      </c>
      <c r="C592" s="471" t="s">
        <v>6377</v>
      </c>
      <c r="D592" s="470" t="s">
        <v>14441</v>
      </c>
      <c r="E592" s="639"/>
    </row>
    <row r="593" spans="2:5">
      <c r="B593" s="641" t="s">
        <v>317</v>
      </c>
      <c r="C593" s="471" t="s">
        <v>6379</v>
      </c>
      <c r="D593" s="470" t="s">
        <v>6414</v>
      </c>
      <c r="E593" s="639"/>
    </row>
    <row r="594" spans="2:5">
      <c r="B594" s="641" t="s">
        <v>317</v>
      </c>
      <c r="C594" s="471" t="s">
        <v>6381</v>
      </c>
      <c r="D594" s="470" t="s">
        <v>6416</v>
      </c>
      <c r="E594" s="639"/>
    </row>
    <row r="595" spans="2:5">
      <c r="B595" s="641" t="s">
        <v>317</v>
      </c>
      <c r="C595" s="471" t="s">
        <v>6384</v>
      </c>
      <c r="D595" s="470" t="s">
        <v>6424</v>
      </c>
      <c r="E595" s="639"/>
    </row>
    <row r="596" spans="2:5">
      <c r="B596" s="641" t="s">
        <v>317</v>
      </c>
      <c r="C596" s="471" t="s">
        <v>6386</v>
      </c>
      <c r="D596" s="470" t="s">
        <v>6426</v>
      </c>
      <c r="E596" s="639"/>
    </row>
    <row r="597" spans="2:5">
      <c r="B597" s="641" t="s">
        <v>317</v>
      </c>
      <c r="C597" s="471" t="s">
        <v>6387</v>
      </c>
      <c r="D597" s="470" t="s">
        <v>6428</v>
      </c>
      <c r="E597" s="639"/>
    </row>
    <row r="598" spans="2:5">
      <c r="B598" s="641" t="s">
        <v>317</v>
      </c>
      <c r="C598" s="471" t="s">
        <v>6388</v>
      </c>
      <c r="D598" s="470" t="s">
        <v>6430</v>
      </c>
      <c r="E598" s="639"/>
    </row>
    <row r="599" spans="2:5">
      <c r="B599" s="641" t="s">
        <v>317</v>
      </c>
      <c r="C599" s="471" t="s">
        <v>6389</v>
      </c>
      <c r="D599" s="470" t="s">
        <v>6432</v>
      </c>
      <c r="E599" s="639"/>
    </row>
    <row r="600" spans="2:5">
      <c r="B600" s="641" t="s">
        <v>317</v>
      </c>
      <c r="C600" s="471" t="s">
        <v>6390</v>
      </c>
      <c r="D600" s="470" t="s">
        <v>6434</v>
      </c>
      <c r="E600" s="639"/>
    </row>
    <row r="601" spans="2:5">
      <c r="B601" s="641" t="s">
        <v>317</v>
      </c>
      <c r="C601" s="471" t="s">
        <v>6391</v>
      </c>
      <c r="D601" s="470" t="s">
        <v>6437</v>
      </c>
      <c r="E601" s="639"/>
    </row>
    <row r="602" spans="2:5">
      <c r="B602" s="641" t="s">
        <v>317</v>
      </c>
      <c r="C602" s="471" t="s">
        <v>6393</v>
      </c>
      <c r="D602" s="470" t="s">
        <v>14442</v>
      </c>
      <c r="E602" s="639"/>
    </row>
    <row r="603" spans="2:5">
      <c r="B603" s="641" t="s">
        <v>317</v>
      </c>
      <c r="C603" s="471" t="s">
        <v>6394</v>
      </c>
      <c r="D603" s="470" t="s">
        <v>14443</v>
      </c>
      <c r="E603" s="639"/>
    </row>
    <row r="604" spans="2:5">
      <c r="B604" s="641" t="s">
        <v>317</v>
      </c>
      <c r="C604" s="471" t="s">
        <v>6406</v>
      </c>
      <c r="D604" s="470" t="s">
        <v>6464</v>
      </c>
      <c r="E604" s="639"/>
    </row>
    <row r="605" spans="2:5">
      <c r="B605" s="641" t="s">
        <v>317</v>
      </c>
      <c r="C605" s="471" t="s">
        <v>6407</v>
      </c>
      <c r="D605" s="470" t="s">
        <v>6466</v>
      </c>
      <c r="E605" s="639"/>
    </row>
    <row r="606" spans="2:5">
      <c r="B606" s="641" t="s">
        <v>317</v>
      </c>
      <c r="C606" s="471" t="s">
        <v>6408</v>
      </c>
      <c r="D606" s="470" t="s">
        <v>6468</v>
      </c>
      <c r="E606" s="639"/>
    </row>
    <row r="607" spans="2:5">
      <c r="B607" s="641" t="s">
        <v>317</v>
      </c>
      <c r="C607" s="471" t="s">
        <v>6409</v>
      </c>
      <c r="D607" s="470" t="s">
        <v>6470</v>
      </c>
      <c r="E607" s="639"/>
    </row>
    <row r="608" spans="2:5">
      <c r="B608" s="641" t="s">
        <v>317</v>
      </c>
      <c r="C608" s="471" t="s">
        <v>6415</v>
      </c>
      <c r="D608" s="470" t="s">
        <v>6485</v>
      </c>
      <c r="E608" s="639"/>
    </row>
    <row r="609" spans="2:5">
      <c r="B609" s="641" t="s">
        <v>317</v>
      </c>
      <c r="C609" s="471" t="s">
        <v>6436</v>
      </c>
      <c r="D609" s="470" t="s">
        <v>6517</v>
      </c>
      <c r="E609" s="639"/>
    </row>
    <row r="610" spans="2:5">
      <c r="B610" s="641" t="s">
        <v>317</v>
      </c>
      <c r="C610" s="471" t="s">
        <v>6440</v>
      </c>
      <c r="D610" s="470" t="s">
        <v>6523</v>
      </c>
      <c r="E610" s="639"/>
    </row>
    <row r="611" spans="2:5">
      <c r="B611" s="641" t="s">
        <v>317</v>
      </c>
      <c r="C611" s="471" t="s">
        <v>6448</v>
      </c>
      <c r="D611" s="470" t="s">
        <v>6533</v>
      </c>
      <c r="E611" s="639"/>
    </row>
    <row r="612" spans="2:5">
      <c r="B612" s="641" t="s">
        <v>317</v>
      </c>
      <c r="C612" s="471" t="s">
        <v>6456</v>
      </c>
      <c r="D612" s="470" t="s">
        <v>6543</v>
      </c>
      <c r="E612" s="639"/>
    </row>
    <row r="613" spans="2:5">
      <c r="B613" s="641" t="s">
        <v>317</v>
      </c>
      <c r="C613" s="471" t="s">
        <v>6465</v>
      </c>
      <c r="D613" s="470" t="s">
        <v>6552</v>
      </c>
      <c r="E613" s="639"/>
    </row>
    <row r="614" spans="2:5">
      <c r="B614" s="641" t="s">
        <v>317</v>
      </c>
      <c r="C614" s="471" t="s">
        <v>6471</v>
      </c>
      <c r="D614" s="470" t="s">
        <v>14355</v>
      </c>
      <c r="E614" s="639"/>
    </row>
    <row r="615" spans="2:5">
      <c r="B615" s="641" t="s">
        <v>317</v>
      </c>
      <c r="C615" s="471" t="s">
        <v>6472</v>
      </c>
      <c r="D615" s="470" t="s">
        <v>14356</v>
      </c>
      <c r="E615" s="639"/>
    </row>
    <row r="616" spans="2:5">
      <c r="B616" s="641" t="s">
        <v>317</v>
      </c>
      <c r="C616" s="471" t="s">
        <v>6473</v>
      </c>
      <c r="D616" s="470" t="s">
        <v>14357</v>
      </c>
      <c r="E616" s="639"/>
    </row>
    <row r="617" spans="2:5">
      <c r="B617" s="641" t="s">
        <v>317</v>
      </c>
      <c r="C617" s="471" t="s">
        <v>6475</v>
      </c>
      <c r="D617" s="470" t="s">
        <v>14358</v>
      </c>
      <c r="E617" s="639"/>
    </row>
    <row r="618" spans="2:5">
      <c r="B618" s="641" t="s">
        <v>317</v>
      </c>
      <c r="C618" s="471" t="s">
        <v>6477</v>
      </c>
      <c r="D618" s="470" t="s">
        <v>14360</v>
      </c>
      <c r="E618" s="639"/>
    </row>
    <row r="619" spans="2:5">
      <c r="B619" s="641" t="s">
        <v>317</v>
      </c>
      <c r="C619" s="471" t="s">
        <v>6478</v>
      </c>
      <c r="D619" s="470" t="s">
        <v>14361</v>
      </c>
      <c r="E619" s="639"/>
    </row>
    <row r="620" spans="2:5">
      <c r="B620" s="641" t="s">
        <v>317</v>
      </c>
      <c r="C620" s="471" t="s">
        <v>6480</v>
      </c>
      <c r="D620" s="470" t="s">
        <v>14362</v>
      </c>
      <c r="E620" s="639"/>
    </row>
    <row r="621" spans="2:5">
      <c r="B621" s="641" t="s">
        <v>317</v>
      </c>
      <c r="C621" s="471" t="s">
        <v>6482</v>
      </c>
      <c r="D621" s="470" t="s">
        <v>14447</v>
      </c>
      <c r="E621" s="639"/>
    </row>
    <row r="622" spans="2:5">
      <c r="B622" s="641" t="s">
        <v>317</v>
      </c>
      <c r="C622" s="471" t="s">
        <v>6484</v>
      </c>
      <c r="D622" s="470" t="s">
        <v>14363</v>
      </c>
      <c r="E622" s="639"/>
    </row>
    <row r="623" spans="2:5">
      <c r="B623" s="641" t="s">
        <v>317</v>
      </c>
      <c r="C623" s="471" t="s">
        <v>6486</v>
      </c>
      <c r="D623" s="470" t="s">
        <v>14364</v>
      </c>
      <c r="E623" s="639"/>
    </row>
    <row r="624" spans="2:5">
      <c r="B624" s="641" t="s">
        <v>317</v>
      </c>
      <c r="C624" s="471" t="s">
        <v>6488</v>
      </c>
      <c r="D624" s="470" t="s">
        <v>14365</v>
      </c>
      <c r="E624" s="639"/>
    </row>
    <row r="625" spans="2:5">
      <c r="B625" s="641" t="s">
        <v>317</v>
      </c>
      <c r="C625" s="471" t="s">
        <v>6490</v>
      </c>
      <c r="D625" s="470" t="s">
        <v>14366</v>
      </c>
      <c r="E625" s="639"/>
    </row>
    <row r="626" spans="2:5">
      <c r="B626" s="641" t="s">
        <v>317</v>
      </c>
      <c r="C626" s="471" t="s">
        <v>6492</v>
      </c>
      <c r="D626" s="470" t="s">
        <v>14367</v>
      </c>
      <c r="E626" s="639"/>
    </row>
    <row r="627" spans="2:5">
      <c r="B627" s="641" t="s">
        <v>317</v>
      </c>
      <c r="C627" s="471" t="s">
        <v>6494</v>
      </c>
      <c r="D627" s="470" t="s">
        <v>14368</v>
      </c>
      <c r="E627" s="639"/>
    </row>
    <row r="628" spans="2:5">
      <c r="B628" s="641" t="s">
        <v>317</v>
      </c>
      <c r="C628" s="471" t="s">
        <v>6496</v>
      </c>
      <c r="D628" s="470" t="s">
        <v>14369</v>
      </c>
      <c r="E628" s="639"/>
    </row>
    <row r="629" spans="2:5" ht="30">
      <c r="B629" s="641" t="s">
        <v>317</v>
      </c>
      <c r="C629" s="471" t="s">
        <v>6498</v>
      </c>
      <c r="D629" s="470" t="s">
        <v>14448</v>
      </c>
      <c r="E629" s="639"/>
    </row>
    <row r="630" spans="2:5" ht="30">
      <c r="B630" s="641" t="s">
        <v>317</v>
      </c>
      <c r="C630" s="471" t="s">
        <v>6500</v>
      </c>
      <c r="D630" s="470" t="s">
        <v>14449</v>
      </c>
      <c r="E630" s="639"/>
    </row>
    <row r="631" spans="2:5">
      <c r="B631" s="641" t="s">
        <v>317</v>
      </c>
      <c r="C631" s="471" t="s">
        <v>6502</v>
      </c>
      <c r="D631" s="470" t="s">
        <v>14370</v>
      </c>
      <c r="E631" s="639"/>
    </row>
    <row r="632" spans="2:5">
      <c r="B632" s="641" t="s">
        <v>317</v>
      </c>
      <c r="C632" s="471" t="s">
        <v>6504</v>
      </c>
      <c r="D632" s="470" t="s">
        <v>14371</v>
      </c>
      <c r="E632" s="639"/>
    </row>
    <row r="633" spans="2:5">
      <c r="B633" s="641" t="s">
        <v>317</v>
      </c>
      <c r="C633" s="471" t="s">
        <v>6506</v>
      </c>
      <c r="D633" s="470" t="s">
        <v>14372</v>
      </c>
      <c r="E633" s="639"/>
    </row>
    <row r="634" spans="2:5">
      <c r="B634" s="641" t="s">
        <v>317</v>
      </c>
      <c r="C634" s="471" t="s">
        <v>6508</v>
      </c>
      <c r="D634" s="470" t="s">
        <v>14373</v>
      </c>
      <c r="E634" s="639"/>
    </row>
    <row r="635" spans="2:5">
      <c r="B635" s="641" t="s">
        <v>317</v>
      </c>
      <c r="C635" s="471" t="s">
        <v>6510</v>
      </c>
      <c r="D635" s="470" t="s">
        <v>14374</v>
      </c>
      <c r="E635" s="639"/>
    </row>
    <row r="636" spans="2:5">
      <c r="B636" s="641" t="s">
        <v>317</v>
      </c>
      <c r="C636" s="471" t="s">
        <v>6512</v>
      </c>
      <c r="D636" s="470" t="s">
        <v>14375</v>
      </c>
      <c r="E636" s="639"/>
    </row>
    <row r="637" spans="2:5">
      <c r="B637" s="641" t="s">
        <v>317</v>
      </c>
      <c r="C637" s="471" t="s">
        <v>6516</v>
      </c>
      <c r="D637" s="470" t="s">
        <v>14377</v>
      </c>
      <c r="E637" s="639"/>
    </row>
    <row r="638" spans="2:5">
      <c r="B638" s="641" t="s">
        <v>317</v>
      </c>
      <c r="C638" s="471" t="s">
        <v>6518</v>
      </c>
      <c r="D638" s="470" t="s">
        <v>14378</v>
      </c>
      <c r="E638" s="639"/>
    </row>
    <row r="639" spans="2:5">
      <c r="B639" s="641" t="s">
        <v>317</v>
      </c>
      <c r="C639" s="471" t="s">
        <v>6520</v>
      </c>
      <c r="D639" s="470" t="s">
        <v>14450</v>
      </c>
      <c r="E639" s="639"/>
    </row>
    <row r="640" spans="2:5" ht="30">
      <c r="B640" s="641" t="s">
        <v>317</v>
      </c>
      <c r="C640" s="471" t="s">
        <v>6522</v>
      </c>
      <c r="D640" s="470" t="s">
        <v>14379</v>
      </c>
      <c r="E640" s="639"/>
    </row>
    <row r="641" spans="2:5">
      <c r="B641" s="641" t="s">
        <v>317</v>
      </c>
      <c r="C641" s="471" t="s">
        <v>6524</v>
      </c>
      <c r="D641" s="470" t="s">
        <v>14380</v>
      </c>
      <c r="E641" s="639"/>
    </row>
    <row r="642" spans="2:5">
      <c r="B642" s="641" t="s">
        <v>317</v>
      </c>
      <c r="C642" s="471" t="s">
        <v>6526</v>
      </c>
      <c r="D642" s="470" t="s">
        <v>14381</v>
      </c>
      <c r="E642" s="639"/>
    </row>
    <row r="643" spans="2:5">
      <c r="B643" s="641" t="s">
        <v>317</v>
      </c>
      <c r="C643" s="471" t="s">
        <v>6528</v>
      </c>
      <c r="D643" s="470" t="s">
        <v>14382</v>
      </c>
      <c r="E643" s="639"/>
    </row>
    <row r="644" spans="2:5">
      <c r="B644" s="641" t="s">
        <v>317</v>
      </c>
      <c r="C644" s="471" t="s">
        <v>6530</v>
      </c>
      <c r="D644" s="470" t="s">
        <v>14383</v>
      </c>
      <c r="E644" s="639"/>
    </row>
    <row r="645" spans="2:5">
      <c r="B645" s="641" t="s">
        <v>317</v>
      </c>
      <c r="C645" s="471" t="s">
        <v>6532</v>
      </c>
      <c r="D645" s="470" t="s">
        <v>14384</v>
      </c>
      <c r="E645" s="639"/>
    </row>
    <row r="646" spans="2:5">
      <c r="B646" s="641" t="s">
        <v>317</v>
      </c>
      <c r="C646" s="471" t="s">
        <v>6536</v>
      </c>
      <c r="D646" s="470" t="s">
        <v>14386</v>
      </c>
      <c r="E646" s="639"/>
    </row>
    <row r="647" spans="2:5">
      <c r="B647" s="641" t="s">
        <v>317</v>
      </c>
      <c r="C647" s="471" t="s">
        <v>6538</v>
      </c>
      <c r="D647" s="470" t="s">
        <v>14387</v>
      </c>
      <c r="E647" s="639"/>
    </row>
    <row r="648" spans="2:5">
      <c r="B648" s="641" t="s">
        <v>317</v>
      </c>
      <c r="C648" s="471" t="s">
        <v>6540</v>
      </c>
      <c r="D648" s="470" t="s">
        <v>14388</v>
      </c>
      <c r="E648" s="639"/>
    </row>
    <row r="649" spans="2:5">
      <c r="B649" s="641" t="s">
        <v>317</v>
      </c>
      <c r="C649" s="471" t="s">
        <v>6542</v>
      </c>
      <c r="D649" s="470" t="s">
        <v>14389</v>
      </c>
      <c r="E649" s="639"/>
    </row>
    <row r="650" spans="2:5">
      <c r="B650" s="641" t="s">
        <v>317</v>
      </c>
      <c r="C650" s="471" t="s">
        <v>6544</v>
      </c>
      <c r="D650" s="470" t="s">
        <v>14390</v>
      </c>
      <c r="E650" s="639"/>
    </row>
    <row r="651" spans="2:5">
      <c r="B651" s="641" t="s">
        <v>317</v>
      </c>
      <c r="C651" s="471" t="s">
        <v>6546</v>
      </c>
      <c r="D651" s="470" t="s">
        <v>14392</v>
      </c>
      <c r="E651" s="639"/>
    </row>
    <row r="652" spans="2:5">
      <c r="B652" s="641" t="s">
        <v>317</v>
      </c>
      <c r="C652" s="471" t="s">
        <v>6547</v>
      </c>
      <c r="D652" s="470" t="s">
        <v>14394</v>
      </c>
      <c r="E652" s="639"/>
    </row>
    <row r="653" spans="2:5">
      <c r="B653" s="641" t="s">
        <v>317</v>
      </c>
      <c r="C653" s="471" t="s">
        <v>6551</v>
      </c>
      <c r="D653" s="470" t="s">
        <v>14398</v>
      </c>
      <c r="E653" s="639"/>
    </row>
    <row r="654" spans="2:5">
      <c r="B654" s="641" t="s">
        <v>317</v>
      </c>
      <c r="C654" s="471" t="s">
        <v>6553</v>
      </c>
      <c r="D654" s="470" t="s">
        <v>14400</v>
      </c>
      <c r="E654" s="639"/>
    </row>
    <row r="655" spans="2:5">
      <c r="B655" s="641" t="s">
        <v>317</v>
      </c>
      <c r="C655" s="471" t="s">
        <v>6555</v>
      </c>
      <c r="D655" s="470" t="s">
        <v>14402</v>
      </c>
      <c r="E655" s="639"/>
    </row>
    <row r="656" spans="2:5">
      <c r="B656" s="641" t="s">
        <v>317</v>
      </c>
      <c r="C656" s="471" t="s">
        <v>14393</v>
      </c>
      <c r="D656" s="470" t="s">
        <v>14406</v>
      </c>
      <c r="E656" s="639"/>
    </row>
    <row r="657" spans="2:5">
      <c r="B657" s="641" t="s">
        <v>317</v>
      </c>
      <c r="C657" s="471" t="s">
        <v>14395</v>
      </c>
      <c r="D657" s="470" t="s">
        <v>14408</v>
      </c>
      <c r="E657" s="639"/>
    </row>
    <row r="658" spans="2:5">
      <c r="B658" s="641" t="s">
        <v>317</v>
      </c>
      <c r="C658" s="471" t="s">
        <v>14397</v>
      </c>
      <c r="D658" s="470" t="s">
        <v>14410</v>
      </c>
      <c r="E658" s="639"/>
    </row>
    <row r="659" spans="2:5" ht="30">
      <c r="B659" s="641" t="s">
        <v>317</v>
      </c>
      <c r="C659" s="471" t="s">
        <v>14399</v>
      </c>
      <c r="D659" s="470" t="s">
        <v>14451</v>
      </c>
      <c r="E659" s="639"/>
    </row>
    <row r="660" spans="2:5">
      <c r="B660" s="641" t="s">
        <v>317</v>
      </c>
      <c r="C660" s="471" t="s">
        <v>14401</v>
      </c>
      <c r="D660" s="470" t="s">
        <v>14452</v>
      </c>
      <c r="E660" s="639"/>
    </row>
    <row r="661" spans="2:5">
      <c r="B661" s="641" t="s">
        <v>317</v>
      </c>
      <c r="C661" s="471" t="s">
        <v>14403</v>
      </c>
      <c r="D661" s="470" t="s">
        <v>14411</v>
      </c>
      <c r="E661" s="639"/>
    </row>
    <row r="662" spans="2:5">
      <c r="B662" s="641" t="s">
        <v>317</v>
      </c>
      <c r="C662" s="757" t="s">
        <v>14405</v>
      </c>
      <c r="D662" s="752" t="s">
        <v>5376</v>
      </c>
      <c r="E662" s="639"/>
    </row>
    <row r="663" spans="2:5">
      <c r="B663" s="641" t="s">
        <v>317</v>
      </c>
      <c r="C663" s="757" t="s">
        <v>14407</v>
      </c>
      <c r="D663" s="752" t="s">
        <v>5419</v>
      </c>
      <c r="E663" s="639"/>
    </row>
    <row r="664" spans="2:5">
      <c r="B664" s="641" t="s">
        <v>317</v>
      </c>
      <c r="C664" s="757" t="s">
        <v>14409</v>
      </c>
      <c r="D664" s="752" t="s">
        <v>5534</v>
      </c>
      <c r="E664" s="639"/>
    </row>
    <row r="665" spans="2:5" ht="15.75">
      <c r="B665"/>
      <c r="C665"/>
      <c r="D665"/>
      <c r="E665" s="639"/>
    </row>
    <row r="666" spans="2:5" ht="15.75">
      <c r="B666"/>
      <c r="C666"/>
      <c r="D666"/>
      <c r="E666" s="639"/>
    </row>
    <row r="667" spans="2:5" ht="15.75">
      <c r="B667"/>
      <c r="C667"/>
      <c r="D667"/>
      <c r="E667" s="639"/>
    </row>
    <row r="668" spans="2:5" ht="15.75">
      <c r="B668"/>
      <c r="C668"/>
      <c r="D668"/>
      <c r="E668" s="639"/>
    </row>
    <row r="669" spans="2:5" ht="15.75">
      <c r="B669"/>
      <c r="C669"/>
      <c r="D669"/>
      <c r="E669" s="639"/>
    </row>
    <row r="670" spans="2:5" ht="15.75">
      <c r="B670"/>
      <c r="C670"/>
      <c r="D670"/>
      <c r="E670" s="639"/>
    </row>
    <row r="671" spans="2:5" ht="15.75">
      <c r="B671"/>
      <c r="C671"/>
      <c r="D671"/>
      <c r="E671" s="639"/>
    </row>
    <row r="672" spans="2:5" ht="15.75">
      <c r="B672"/>
      <c r="C672"/>
      <c r="D672"/>
      <c r="E672" s="639"/>
    </row>
    <row r="673" spans="2:5" ht="15.75">
      <c r="B673"/>
      <c r="C673"/>
      <c r="D673"/>
      <c r="E673" s="639"/>
    </row>
    <row r="674" spans="2:5" ht="15.75">
      <c r="B674"/>
      <c r="C674"/>
      <c r="D674"/>
      <c r="E674" s="639"/>
    </row>
    <row r="675" spans="2:5" ht="15.75">
      <c r="B675"/>
      <c r="C675"/>
      <c r="D675"/>
      <c r="E675" s="639"/>
    </row>
    <row r="676" spans="2:5" ht="15.75">
      <c r="B676"/>
      <c r="C676"/>
      <c r="D676"/>
      <c r="E676" s="639"/>
    </row>
    <row r="677" spans="2:5" ht="15.75">
      <c r="B677"/>
      <c r="C677"/>
      <c r="D677"/>
      <c r="E677" s="639"/>
    </row>
    <row r="678" spans="2:5" ht="15.75">
      <c r="B678"/>
      <c r="C678"/>
      <c r="D678"/>
      <c r="E678" s="639"/>
    </row>
    <row r="679" spans="2:5" ht="15.75">
      <c r="B679"/>
      <c r="C679"/>
      <c r="D679"/>
      <c r="E679" s="639"/>
    </row>
    <row r="680" spans="2:5" ht="15.75">
      <c r="B680"/>
      <c r="C680"/>
      <c r="D680"/>
      <c r="E680" s="639"/>
    </row>
    <row r="681" spans="2:5" ht="15.75">
      <c r="B681"/>
      <c r="C681"/>
      <c r="D681"/>
      <c r="E681" s="639"/>
    </row>
    <row r="682" spans="2:5" ht="15.75">
      <c r="B682"/>
      <c r="C682"/>
      <c r="D682"/>
      <c r="E682" s="639"/>
    </row>
    <row r="683" spans="2:5" ht="15.75">
      <c r="B683"/>
      <c r="C683"/>
      <c r="D683"/>
      <c r="E683" s="639"/>
    </row>
    <row r="684" spans="2:5" ht="15.75">
      <c r="B684"/>
      <c r="C684"/>
      <c r="D684"/>
      <c r="E684" s="639"/>
    </row>
    <row r="685" spans="2:5" ht="15.75">
      <c r="B685"/>
      <c r="C685"/>
      <c r="D685"/>
      <c r="E685" s="639"/>
    </row>
    <row r="686" spans="2:5" ht="15.75">
      <c r="B686"/>
      <c r="C686"/>
      <c r="D686"/>
      <c r="E686" s="639"/>
    </row>
    <row r="687" spans="2:5" ht="15.75">
      <c r="B687"/>
      <c r="C687"/>
      <c r="D687"/>
      <c r="E687" s="639"/>
    </row>
    <row r="688" spans="2:5" ht="15.75">
      <c r="B688"/>
      <c r="C688"/>
      <c r="D688"/>
      <c r="E688" s="639"/>
    </row>
    <row r="689" spans="2:5" ht="15.75">
      <c r="B689"/>
      <c r="C689"/>
      <c r="D689"/>
      <c r="E689" s="639"/>
    </row>
    <row r="690" spans="2:5" ht="15.75">
      <c r="B690"/>
      <c r="C690"/>
      <c r="D690"/>
      <c r="E690" s="639"/>
    </row>
    <row r="691" spans="2:5" ht="15.75">
      <c r="B691"/>
      <c r="C691"/>
      <c r="D691"/>
      <c r="E691" s="639"/>
    </row>
    <row r="692" spans="2:5" ht="15.75">
      <c r="B692"/>
      <c r="C692"/>
      <c r="D692"/>
      <c r="E692" s="639"/>
    </row>
    <row r="693" spans="2:5" ht="15.75">
      <c r="B693"/>
      <c r="C693"/>
      <c r="D693"/>
      <c r="E693" s="639"/>
    </row>
    <row r="694" spans="2:5" ht="15.75">
      <c r="B694"/>
      <c r="C694"/>
      <c r="D694"/>
      <c r="E694" s="639"/>
    </row>
    <row r="695" spans="2:5" ht="15.75">
      <c r="B695"/>
      <c r="C695"/>
      <c r="D695"/>
      <c r="E695" s="639"/>
    </row>
    <row r="696" spans="2:5" ht="15.75">
      <c r="B696"/>
      <c r="C696"/>
      <c r="D696"/>
      <c r="E696" s="639"/>
    </row>
    <row r="697" spans="2:5" ht="15.75">
      <c r="B697"/>
      <c r="C697"/>
      <c r="D697"/>
      <c r="E697" s="639"/>
    </row>
    <row r="698" spans="2:5" ht="15.75">
      <c r="B698"/>
      <c r="C698"/>
      <c r="D698"/>
      <c r="E698" s="639"/>
    </row>
    <row r="699" spans="2:5" ht="15.75">
      <c r="B699"/>
      <c r="C699"/>
      <c r="D699"/>
      <c r="E699" s="639"/>
    </row>
    <row r="700" spans="2:5" ht="15.75">
      <c r="B700"/>
      <c r="C700"/>
      <c r="D700"/>
      <c r="E700" s="639"/>
    </row>
    <row r="701" spans="2:5" ht="15.75">
      <c r="B701"/>
      <c r="C701"/>
      <c r="D701"/>
      <c r="E701" s="639"/>
    </row>
    <row r="702" spans="2:5" ht="15.75">
      <c r="B702"/>
      <c r="C702"/>
      <c r="D702"/>
      <c r="E702" s="639"/>
    </row>
    <row r="703" spans="2:5" ht="15.75">
      <c r="B703"/>
      <c r="C703"/>
      <c r="D703"/>
      <c r="E703" s="639"/>
    </row>
    <row r="704" spans="2:5" ht="15.75">
      <c r="B704"/>
      <c r="C704"/>
      <c r="D704"/>
      <c r="E704" s="639"/>
    </row>
    <row r="705" spans="2:5" ht="15.75">
      <c r="B705"/>
      <c r="C705"/>
      <c r="D705"/>
      <c r="E705" s="639"/>
    </row>
    <row r="706" spans="2:5" ht="15.75">
      <c r="B706"/>
      <c r="C706"/>
      <c r="D706"/>
      <c r="E706" s="639"/>
    </row>
    <row r="707" spans="2:5" ht="15.75">
      <c r="B707"/>
      <c r="C707"/>
      <c r="D707"/>
      <c r="E707" s="639"/>
    </row>
    <row r="708" spans="2:5" ht="15.75">
      <c r="B708"/>
      <c r="C708"/>
      <c r="D708"/>
      <c r="E708" s="639"/>
    </row>
    <row r="709" spans="2:5" ht="15.75">
      <c r="B709"/>
      <c r="C709"/>
      <c r="D709"/>
      <c r="E709" s="639"/>
    </row>
    <row r="710" spans="2:5" ht="15.75">
      <c r="B710"/>
      <c r="C710"/>
      <c r="D710"/>
      <c r="E710" s="639"/>
    </row>
    <row r="711" spans="2:5" ht="15.75">
      <c r="B711"/>
      <c r="C711"/>
      <c r="D711"/>
      <c r="E711" s="639"/>
    </row>
    <row r="712" spans="2:5" ht="15.75">
      <c r="B712"/>
      <c r="C712"/>
      <c r="D712"/>
      <c r="E712" s="639"/>
    </row>
    <row r="713" spans="2:5" ht="15.75">
      <c r="B713"/>
      <c r="C713"/>
      <c r="D713"/>
      <c r="E713" s="639"/>
    </row>
    <row r="714" spans="2:5" ht="15.75">
      <c r="B714"/>
      <c r="C714"/>
      <c r="D714"/>
      <c r="E714" s="639"/>
    </row>
    <row r="715" spans="2:5">
      <c r="E715" s="639"/>
    </row>
    <row r="716" spans="2:5">
      <c r="E716" s="639"/>
    </row>
    <row r="717" spans="2:5">
      <c r="E717" s="639"/>
    </row>
    <row r="718" spans="2:5">
      <c r="E718" s="639"/>
    </row>
    <row r="719" spans="2:5">
      <c r="E719" s="639"/>
    </row>
    <row r="720" spans="2:5">
      <c r="E720" s="639"/>
    </row>
    <row r="721" spans="5:5">
      <c r="E721" s="639"/>
    </row>
    <row r="722" spans="5:5">
      <c r="E722" s="639"/>
    </row>
    <row r="723" spans="5:5">
      <c r="E723" s="639"/>
    </row>
    <row r="724" spans="5:5">
      <c r="E724" s="639"/>
    </row>
    <row r="725" spans="5:5">
      <c r="E725" s="639"/>
    </row>
    <row r="726" spans="5:5">
      <c r="E726" s="639"/>
    </row>
    <row r="727" spans="5:5">
      <c r="E727" s="639"/>
    </row>
    <row r="728" spans="5:5">
      <c r="E728" s="639"/>
    </row>
    <row r="729" spans="5:5">
      <c r="E729" s="639"/>
    </row>
    <row r="730" spans="5:5">
      <c r="E730" s="639"/>
    </row>
    <row r="731" spans="5:5">
      <c r="E731" s="639"/>
    </row>
    <row r="732" spans="5:5">
      <c r="E732" s="639"/>
    </row>
    <row r="733" spans="5:5">
      <c r="E733" s="639"/>
    </row>
    <row r="734" spans="5:5">
      <c r="E734" s="639"/>
    </row>
    <row r="735" spans="5:5">
      <c r="E735" s="639"/>
    </row>
    <row r="736" spans="5:5">
      <c r="E736" s="639"/>
    </row>
    <row r="737" spans="5:5">
      <c r="E737" s="639"/>
    </row>
    <row r="738" spans="5:5">
      <c r="E738" s="639"/>
    </row>
    <row r="739" spans="5:5">
      <c r="E739" s="639"/>
    </row>
    <row r="740" spans="5:5">
      <c r="E740" s="639"/>
    </row>
    <row r="741" spans="5:5">
      <c r="E741" s="639"/>
    </row>
    <row r="742" spans="5:5">
      <c r="E742" s="639"/>
    </row>
    <row r="743" spans="5:5">
      <c r="E743" s="639"/>
    </row>
    <row r="744" spans="5:5">
      <c r="E744" s="639"/>
    </row>
    <row r="745" spans="5:5">
      <c r="E745" s="639"/>
    </row>
    <row r="746" spans="5:5">
      <c r="E746" s="639"/>
    </row>
    <row r="747" spans="5:5">
      <c r="E747" s="639"/>
    </row>
    <row r="748" spans="5:5">
      <c r="E748" s="639"/>
    </row>
    <row r="749" spans="5:5">
      <c r="E749" s="639"/>
    </row>
    <row r="750" spans="5:5">
      <c r="E750" s="639"/>
    </row>
    <row r="751" spans="5:5">
      <c r="E751" s="639"/>
    </row>
    <row r="752" spans="5:5">
      <c r="E752" s="639"/>
    </row>
    <row r="753" spans="5:5">
      <c r="E753" s="639"/>
    </row>
    <row r="754" spans="5:5">
      <c r="E754" s="639"/>
    </row>
    <row r="755" spans="5:5">
      <c r="E755" s="639"/>
    </row>
    <row r="756" spans="5:5">
      <c r="E756" s="639"/>
    </row>
    <row r="757" spans="5:5">
      <c r="E757" s="639"/>
    </row>
    <row r="758" spans="5:5">
      <c r="E758" s="639"/>
    </row>
    <row r="759" spans="5:5">
      <c r="E759" s="639"/>
    </row>
    <row r="760" spans="5:5">
      <c r="E760" s="639"/>
    </row>
    <row r="761" spans="5:5">
      <c r="E761" s="639"/>
    </row>
    <row r="762" spans="5:5">
      <c r="E762" s="639"/>
    </row>
    <row r="763" spans="5:5">
      <c r="E763" s="639"/>
    </row>
    <row r="764" spans="5:5">
      <c r="E764" s="639"/>
    </row>
    <row r="765" spans="5:5">
      <c r="E765" s="639"/>
    </row>
  </sheetData>
  <sortState xmlns:xlrd2="http://schemas.microsoft.com/office/spreadsheetml/2017/richdata2" ref="B5:D676">
    <sortCondition ref="B5:B676"/>
    <sortCondition ref="C5:C676"/>
  </sortState>
  <mergeCells count="5">
    <mergeCell ref="R3:T3"/>
    <mergeCell ref="B3:D3"/>
    <mergeCell ref="F3:H3"/>
    <mergeCell ref="J3:L3"/>
    <mergeCell ref="N3:P3"/>
  </mergeCells>
  <phoneticPr fontId="71" type="noConversion"/>
  <pageMargins left="0.7" right="0.7" top="0.75" bottom="0.75" header="0.3" footer="0.3"/>
  <pageSetup paperSize="8" scale="24"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EC1F3-442B-45B2-809A-C9471408FD54}">
  <sheetPr codeName="Sheet23">
    <tabColor rgb="FFFFC000"/>
  </sheetPr>
  <dimension ref="A1:F2556"/>
  <sheetViews>
    <sheetView zoomScale="60" zoomScaleNormal="60" workbookViewId="0"/>
  </sheetViews>
  <sheetFormatPr defaultColWidth="9.28515625" defaultRowHeight="15"/>
  <cols>
    <col min="1" max="1" width="4.5703125" style="338" customWidth="1"/>
    <col min="2" max="2" width="20.140625" style="338" customWidth="1"/>
    <col min="3" max="3" width="17.28515625" style="338" customWidth="1"/>
    <col min="4" max="4" width="13.42578125" style="338" customWidth="1"/>
    <col min="5" max="5" width="79.7109375" style="338" customWidth="1"/>
    <col min="6" max="6" width="64.28515625" style="338" bestFit="1" customWidth="1"/>
    <col min="7" max="16384" width="9.28515625" style="338"/>
  </cols>
  <sheetData>
    <row r="1" spans="1:6" s="243" customFormat="1" ht="26.25">
      <c r="B1" s="455" t="s">
        <v>6557</v>
      </c>
      <c r="C1" s="465"/>
      <c r="D1" s="465"/>
      <c r="E1" s="465"/>
      <c r="F1" s="466"/>
    </row>
    <row r="2" spans="1:6" ht="17.100000000000001" customHeight="1">
      <c r="A2" s="630"/>
      <c r="B2" s="355"/>
      <c r="C2" s="630"/>
      <c r="D2" s="630"/>
      <c r="E2" s="630"/>
      <c r="F2" s="630"/>
    </row>
    <row r="3" spans="1:6" ht="49.5" customHeight="1">
      <c r="A3" s="630"/>
      <c r="B3" s="106" t="s">
        <v>85</v>
      </c>
      <c r="C3" s="34" t="s">
        <v>6558</v>
      </c>
      <c r="D3" s="34" t="s">
        <v>2129</v>
      </c>
      <c r="E3" s="106" t="s">
        <v>1047</v>
      </c>
      <c r="F3" s="356"/>
    </row>
    <row r="4" spans="1:6" s="339" customFormat="1">
      <c r="A4" s="523"/>
      <c r="B4" s="143" t="s">
        <v>60</v>
      </c>
      <c r="C4" s="631" t="s">
        <v>6559</v>
      </c>
      <c r="D4" s="631" t="s">
        <v>1366</v>
      </c>
      <c r="E4" s="631" t="s">
        <v>6560</v>
      </c>
      <c r="F4" s="559"/>
    </row>
    <row r="5" spans="1:6" s="339" customFormat="1" ht="20.65" customHeight="1">
      <c r="A5" s="523"/>
      <c r="B5" s="143" t="s">
        <v>60</v>
      </c>
      <c r="C5" s="631" t="s">
        <v>6561</v>
      </c>
      <c r="D5" s="631" t="s">
        <v>1366</v>
      </c>
      <c r="E5" s="631" t="s">
        <v>6562</v>
      </c>
      <c r="F5" s="559"/>
    </row>
    <row r="6" spans="1:6" s="339" customFormat="1" ht="20.65" customHeight="1">
      <c r="A6" s="523"/>
      <c r="B6" s="143" t="s">
        <v>60</v>
      </c>
      <c r="C6" s="631" t="s">
        <v>6563</v>
      </c>
      <c r="D6" s="631" t="s">
        <v>1366</v>
      </c>
      <c r="E6" s="631" t="s">
        <v>6564</v>
      </c>
      <c r="F6" s="559"/>
    </row>
    <row r="7" spans="1:6" s="339" customFormat="1" ht="20.65" customHeight="1">
      <c r="A7" s="523"/>
      <c r="B7" s="143" t="s">
        <v>60</v>
      </c>
      <c r="C7" s="631" t="s">
        <v>6565</v>
      </c>
      <c r="D7" s="631" t="s">
        <v>1366</v>
      </c>
      <c r="E7" s="631" t="s">
        <v>6566</v>
      </c>
      <c r="F7" s="559"/>
    </row>
    <row r="8" spans="1:6" s="339" customFormat="1" ht="20.65" customHeight="1">
      <c r="A8" s="523"/>
      <c r="B8" s="143" t="s">
        <v>60</v>
      </c>
      <c r="C8" s="631" t="s">
        <v>6567</v>
      </c>
      <c r="D8" s="631" t="s">
        <v>1366</v>
      </c>
      <c r="E8" s="631" t="s">
        <v>6568</v>
      </c>
      <c r="F8" s="559"/>
    </row>
    <row r="9" spans="1:6" s="339" customFormat="1" ht="20.65" customHeight="1">
      <c r="A9" s="523"/>
      <c r="B9" s="143" t="s">
        <v>60</v>
      </c>
      <c r="C9" s="631" t="s">
        <v>6569</v>
      </c>
      <c r="D9" s="631" t="s">
        <v>1366</v>
      </c>
      <c r="E9" s="631" t="s">
        <v>6570</v>
      </c>
      <c r="F9" s="559"/>
    </row>
    <row r="10" spans="1:6" s="339" customFormat="1" ht="20.65" customHeight="1">
      <c r="A10" s="523"/>
      <c r="B10" s="143" t="s">
        <v>60</v>
      </c>
      <c r="C10" s="631" t="s">
        <v>6571</v>
      </c>
      <c r="D10" s="631" t="s">
        <v>1366</v>
      </c>
      <c r="E10" s="631" t="s">
        <v>6572</v>
      </c>
      <c r="F10" s="559"/>
    </row>
    <row r="11" spans="1:6" s="339" customFormat="1" ht="20.65" customHeight="1">
      <c r="A11" s="523"/>
      <c r="B11" s="143" t="s">
        <v>60</v>
      </c>
      <c r="C11" s="631" t="s">
        <v>6573</v>
      </c>
      <c r="D11" s="631" t="s">
        <v>1366</v>
      </c>
      <c r="E11" s="631" t="s">
        <v>6574</v>
      </c>
      <c r="F11" s="559"/>
    </row>
    <row r="12" spans="1:6" s="339" customFormat="1" ht="20.65" customHeight="1">
      <c r="A12" s="523"/>
      <c r="B12" s="143" t="s">
        <v>60</v>
      </c>
      <c r="C12" s="631" t="s">
        <v>6575</v>
      </c>
      <c r="D12" s="631" t="s">
        <v>1366</v>
      </c>
      <c r="E12" s="631" t="s">
        <v>6576</v>
      </c>
      <c r="F12" s="559"/>
    </row>
    <row r="13" spans="1:6" s="339" customFormat="1" ht="20.65" customHeight="1">
      <c r="A13" s="523"/>
      <c r="B13" s="143" t="s">
        <v>60</v>
      </c>
      <c r="C13" s="631" t="s">
        <v>6577</v>
      </c>
      <c r="D13" s="631" t="s">
        <v>1366</v>
      </c>
      <c r="E13" s="631" t="s">
        <v>6578</v>
      </c>
      <c r="F13" s="559"/>
    </row>
    <row r="14" spans="1:6" s="339" customFormat="1" ht="20.65" customHeight="1">
      <c r="A14" s="523"/>
      <c r="B14" s="143" t="s">
        <v>60</v>
      </c>
      <c r="C14" s="631" t="s">
        <v>6579</v>
      </c>
      <c r="D14" s="631" t="s">
        <v>1366</v>
      </c>
      <c r="E14" s="631" t="s">
        <v>6580</v>
      </c>
      <c r="F14" s="559"/>
    </row>
    <row r="15" spans="1:6" s="339" customFormat="1" ht="20.65" customHeight="1">
      <c r="A15" s="523"/>
      <c r="B15" s="143" t="s">
        <v>60</v>
      </c>
      <c r="C15" s="631" t="s">
        <v>6581</v>
      </c>
      <c r="D15" s="631" t="s">
        <v>1366</v>
      </c>
      <c r="E15" s="631" t="s">
        <v>6582</v>
      </c>
      <c r="F15" s="559"/>
    </row>
    <row r="16" spans="1:6" s="339" customFormat="1" ht="20.65" customHeight="1">
      <c r="A16" s="523"/>
      <c r="B16" s="143" t="s">
        <v>60</v>
      </c>
      <c r="C16" s="631" t="s">
        <v>6583</v>
      </c>
      <c r="D16" s="631" t="s">
        <v>1366</v>
      </c>
      <c r="E16" s="631" t="s">
        <v>6584</v>
      </c>
      <c r="F16" s="559"/>
    </row>
    <row r="17" spans="1:5" s="339" customFormat="1" ht="20.65" customHeight="1">
      <c r="A17" s="523"/>
      <c r="B17" s="143" t="s">
        <v>60</v>
      </c>
      <c r="C17" s="631" t="s">
        <v>6585</v>
      </c>
      <c r="D17" s="631" t="s">
        <v>1366</v>
      </c>
      <c r="E17" s="631" t="s">
        <v>6586</v>
      </c>
    </row>
    <row r="18" spans="1:5" s="339" customFormat="1" ht="20.65" customHeight="1">
      <c r="A18" s="523"/>
      <c r="B18" s="143" t="s">
        <v>60</v>
      </c>
      <c r="C18" s="631" t="s">
        <v>6587</v>
      </c>
      <c r="D18" s="631" t="s">
        <v>1366</v>
      </c>
      <c r="E18" s="631" t="s">
        <v>6588</v>
      </c>
    </row>
    <row r="19" spans="1:5" s="339" customFormat="1" ht="20.65" customHeight="1">
      <c r="A19" s="523"/>
      <c r="B19" s="143" t="s">
        <v>60</v>
      </c>
      <c r="C19" s="631" t="s">
        <v>6589</v>
      </c>
      <c r="D19" s="631" t="s">
        <v>1366</v>
      </c>
      <c r="E19" s="631" t="s">
        <v>6590</v>
      </c>
    </row>
    <row r="20" spans="1:5" s="339" customFormat="1" ht="20.65" customHeight="1">
      <c r="A20" s="523"/>
      <c r="B20" s="143" t="s">
        <v>60</v>
      </c>
      <c r="C20" s="631" t="s">
        <v>6591</v>
      </c>
      <c r="D20" s="631" t="s">
        <v>1366</v>
      </c>
      <c r="E20" s="631" t="s">
        <v>6592</v>
      </c>
    </row>
    <row r="21" spans="1:5" s="339" customFormat="1" ht="20.65" customHeight="1">
      <c r="A21" s="523"/>
      <c r="B21" s="143" t="s">
        <v>60</v>
      </c>
      <c r="C21" s="631" t="s">
        <v>6593</v>
      </c>
      <c r="D21" s="631" t="s">
        <v>1366</v>
      </c>
      <c r="E21" s="631" t="s">
        <v>6594</v>
      </c>
    </row>
    <row r="22" spans="1:5" s="339" customFormat="1" ht="20.65" customHeight="1">
      <c r="A22" s="523"/>
      <c r="B22" s="143" t="s">
        <v>60</v>
      </c>
      <c r="C22" s="631" t="s">
        <v>6595</v>
      </c>
      <c r="D22" s="631" t="s">
        <v>1366</v>
      </c>
      <c r="E22" s="631" t="s">
        <v>6596</v>
      </c>
    </row>
    <row r="23" spans="1:5" s="339" customFormat="1" ht="20.65" customHeight="1">
      <c r="A23" s="523"/>
      <c r="B23" s="143" t="s">
        <v>60</v>
      </c>
      <c r="C23" s="631" t="s">
        <v>6597</v>
      </c>
      <c r="D23" s="631" t="s">
        <v>1366</v>
      </c>
      <c r="E23" s="631" t="s">
        <v>6598</v>
      </c>
    </row>
    <row r="24" spans="1:5" s="339" customFormat="1" ht="20.65" customHeight="1">
      <c r="A24" s="523"/>
      <c r="B24" s="143" t="s">
        <v>60</v>
      </c>
      <c r="C24" s="631" t="s">
        <v>6599</v>
      </c>
      <c r="D24" s="631" t="s">
        <v>1366</v>
      </c>
      <c r="E24" s="631" t="s">
        <v>6600</v>
      </c>
    </row>
    <row r="25" spans="1:5" s="339" customFormat="1" ht="20.65" customHeight="1">
      <c r="A25" s="523"/>
      <c r="B25" s="143" t="s">
        <v>60</v>
      </c>
      <c r="C25" s="631" t="s">
        <v>6601</v>
      </c>
      <c r="D25" s="631" t="s">
        <v>1366</v>
      </c>
      <c r="E25" s="631" t="s">
        <v>6602</v>
      </c>
    </row>
    <row r="26" spans="1:5" s="339" customFormat="1" ht="20.65" customHeight="1">
      <c r="A26" s="523"/>
      <c r="B26" s="143" t="s">
        <v>60</v>
      </c>
      <c r="C26" s="631" t="s">
        <v>6603</v>
      </c>
      <c r="D26" s="631" t="s">
        <v>1366</v>
      </c>
      <c r="E26" s="631" t="s">
        <v>6604</v>
      </c>
    </row>
    <row r="27" spans="1:5" s="339" customFormat="1" ht="20.65" customHeight="1">
      <c r="A27" s="523"/>
      <c r="B27" s="143" t="s">
        <v>60</v>
      </c>
      <c r="C27" s="631" t="s">
        <v>6605</v>
      </c>
      <c r="D27" s="631" t="s">
        <v>1366</v>
      </c>
      <c r="E27" s="631" t="s">
        <v>6606</v>
      </c>
    </row>
    <row r="28" spans="1:5" s="339" customFormat="1" ht="20.65" customHeight="1">
      <c r="A28" s="523"/>
      <c r="B28" s="143" t="s">
        <v>60</v>
      </c>
      <c r="C28" s="631" t="s">
        <v>6607</v>
      </c>
      <c r="D28" s="631" t="s">
        <v>1366</v>
      </c>
      <c r="E28" s="631" t="s">
        <v>6608</v>
      </c>
    </row>
    <row r="29" spans="1:5" s="339" customFormat="1" ht="20.65" customHeight="1">
      <c r="A29" s="523"/>
      <c r="B29" s="143" t="s">
        <v>60</v>
      </c>
      <c r="C29" s="631" t="s">
        <v>6609</v>
      </c>
      <c r="D29" s="631" t="s">
        <v>1366</v>
      </c>
      <c r="E29" s="631" t="s">
        <v>6610</v>
      </c>
    </row>
    <row r="30" spans="1:5" s="339" customFormat="1" ht="20.65" customHeight="1">
      <c r="A30" s="523"/>
      <c r="B30" s="143" t="s">
        <v>60</v>
      </c>
      <c r="C30" s="631" t="s">
        <v>6611</v>
      </c>
      <c r="D30" s="631" t="s">
        <v>1366</v>
      </c>
      <c r="E30" s="631" t="s">
        <v>6612</v>
      </c>
    </row>
    <row r="31" spans="1:5" s="339" customFormat="1" ht="20.65" customHeight="1">
      <c r="A31" s="523"/>
      <c r="B31" s="143" t="s">
        <v>60</v>
      </c>
      <c r="C31" s="631" t="s">
        <v>6613</v>
      </c>
      <c r="D31" s="631" t="s">
        <v>1366</v>
      </c>
      <c r="E31" s="631" t="s">
        <v>6614</v>
      </c>
    </row>
    <row r="32" spans="1:5" s="339" customFormat="1" ht="20.65" customHeight="1">
      <c r="A32" s="523"/>
      <c r="B32" s="143" t="s">
        <v>60</v>
      </c>
      <c r="C32" s="631" t="s">
        <v>6615</v>
      </c>
      <c r="D32" s="631" t="s">
        <v>1366</v>
      </c>
      <c r="E32" s="631" t="s">
        <v>6616</v>
      </c>
    </row>
    <row r="33" spans="1:5" s="339" customFormat="1" ht="20.65" customHeight="1">
      <c r="A33" s="523"/>
      <c r="B33" s="143" t="s">
        <v>60</v>
      </c>
      <c r="C33" s="631" t="s">
        <v>6617</v>
      </c>
      <c r="D33" s="631" t="s">
        <v>1366</v>
      </c>
      <c r="E33" s="631" t="s">
        <v>6618</v>
      </c>
    </row>
    <row r="34" spans="1:5" s="339" customFormat="1" ht="20.65" customHeight="1">
      <c r="A34" s="523"/>
      <c r="B34" s="143" t="s">
        <v>60</v>
      </c>
      <c r="C34" s="631" t="s">
        <v>6619</v>
      </c>
      <c r="D34" s="631" t="s">
        <v>1366</v>
      </c>
      <c r="E34" s="631" t="s">
        <v>6620</v>
      </c>
    </row>
    <row r="35" spans="1:5" s="339" customFormat="1" ht="20.65" customHeight="1">
      <c r="A35" s="523"/>
      <c r="B35" s="143" t="s">
        <v>60</v>
      </c>
      <c r="C35" s="631" t="s">
        <v>6621</v>
      </c>
      <c r="D35" s="631" t="s">
        <v>1366</v>
      </c>
      <c r="E35" s="631" t="s">
        <v>6622</v>
      </c>
    </row>
    <row r="36" spans="1:5" s="339" customFormat="1" ht="20.65" customHeight="1">
      <c r="A36" s="523"/>
      <c r="B36" s="143" t="s">
        <v>60</v>
      </c>
      <c r="C36" s="631" t="s">
        <v>6623</v>
      </c>
      <c r="D36" s="631" t="s">
        <v>1366</v>
      </c>
      <c r="E36" s="631" t="s">
        <v>6624</v>
      </c>
    </row>
    <row r="37" spans="1:5" s="339" customFormat="1" ht="16.5" customHeight="1">
      <c r="A37" s="559"/>
      <c r="B37" s="559"/>
      <c r="C37" s="559"/>
      <c r="D37" s="559"/>
      <c r="E37" s="559"/>
    </row>
    <row r="38" spans="1:5" s="339" customFormat="1" ht="16.5" customHeight="1">
      <c r="A38" s="559"/>
      <c r="B38" s="559"/>
      <c r="C38" s="559"/>
      <c r="D38" s="559"/>
      <c r="E38" s="559"/>
    </row>
    <row r="39" spans="1:5" s="339" customFormat="1" ht="16.5" customHeight="1">
      <c r="A39" s="559"/>
      <c r="B39" s="559"/>
      <c r="C39" s="559"/>
      <c r="D39" s="559"/>
      <c r="E39" s="559"/>
    </row>
    <row r="40" spans="1:5" s="339" customFormat="1" ht="16.5" customHeight="1">
      <c r="A40" s="559"/>
      <c r="B40" s="559"/>
      <c r="C40" s="559"/>
      <c r="D40" s="559"/>
      <c r="E40" s="559"/>
    </row>
    <row r="41" spans="1:5" s="339" customFormat="1" ht="16.5" customHeight="1">
      <c r="A41" s="559"/>
      <c r="B41" s="559"/>
      <c r="C41" s="559"/>
      <c r="D41" s="559"/>
      <c r="E41" s="559"/>
    </row>
    <row r="42" spans="1:5" s="339" customFormat="1" ht="16.5" customHeight="1">
      <c r="A42" s="559"/>
      <c r="B42" s="559"/>
      <c r="C42" s="559"/>
      <c r="D42" s="559"/>
      <c r="E42" s="559"/>
    </row>
    <row r="43" spans="1:5" s="339" customFormat="1" ht="16.5" customHeight="1">
      <c r="A43" s="559"/>
      <c r="B43" s="559"/>
      <c r="C43" s="559"/>
      <c r="D43" s="559"/>
      <c r="E43" s="559"/>
    </row>
    <row r="44" spans="1:5" s="339" customFormat="1" ht="16.5" customHeight="1">
      <c r="A44" s="559"/>
      <c r="B44" s="559"/>
      <c r="C44" s="559"/>
      <c r="D44" s="559"/>
      <c r="E44" s="559"/>
    </row>
    <row r="45" spans="1:5" s="339" customFormat="1" ht="16.5" customHeight="1">
      <c r="A45" s="559"/>
      <c r="B45" s="559"/>
      <c r="C45" s="559"/>
      <c r="D45" s="559"/>
      <c r="E45" s="559"/>
    </row>
    <row r="46" spans="1:5" s="339" customFormat="1" ht="16.5" customHeight="1">
      <c r="A46" s="559"/>
      <c r="B46" s="559"/>
      <c r="C46" s="559"/>
      <c r="D46" s="559"/>
      <c r="E46" s="559"/>
    </row>
    <row r="47" spans="1:5" s="339" customFormat="1" ht="16.5" customHeight="1">
      <c r="A47" s="559"/>
      <c r="B47" s="559"/>
      <c r="C47" s="559"/>
      <c r="D47" s="559"/>
      <c r="E47" s="559"/>
    </row>
    <row r="48" spans="1:5" s="339" customFormat="1" ht="16.5" customHeight="1">
      <c r="A48" s="559"/>
      <c r="B48" s="559"/>
      <c r="C48" s="559"/>
      <c r="D48" s="559"/>
      <c r="E48" s="559"/>
    </row>
    <row r="49" s="339" customFormat="1" ht="16.5" customHeight="1"/>
    <row r="50" s="339" customFormat="1" ht="16.5" customHeight="1"/>
    <row r="51" s="339" customFormat="1" ht="16.5" customHeight="1"/>
    <row r="52" s="339" customFormat="1" ht="16.5" customHeight="1"/>
    <row r="53" s="339" customFormat="1" ht="16.5" customHeight="1"/>
    <row r="54" s="339" customFormat="1" ht="16.5" customHeight="1"/>
    <row r="55" s="339" customFormat="1" ht="16.5" customHeight="1"/>
    <row r="56" s="339" customFormat="1" ht="16.5" customHeight="1"/>
    <row r="57" s="339" customFormat="1" ht="16.5" customHeight="1"/>
    <row r="58" s="339" customFormat="1" ht="16.5" customHeight="1"/>
    <row r="59" s="339" customFormat="1" ht="16.5" customHeight="1"/>
    <row r="60" s="339" customFormat="1" ht="16.5" customHeight="1"/>
    <row r="61" s="339" customFormat="1" ht="16.5" customHeight="1"/>
    <row r="62" s="339" customFormat="1" ht="16.5" customHeight="1"/>
    <row r="63" s="339" customFormat="1" ht="16.5" customHeight="1"/>
    <row r="64" s="339" customFormat="1" ht="16.5" customHeight="1"/>
    <row r="65" s="339" customFormat="1" ht="16.5" customHeight="1"/>
    <row r="66" s="339" customFormat="1" ht="16.5" customHeight="1"/>
    <row r="67" s="339" customFormat="1" ht="16.5" customHeight="1"/>
    <row r="68" s="339" customFormat="1" ht="16.5" customHeight="1"/>
    <row r="69" s="339" customFormat="1" ht="16.5" customHeight="1"/>
    <row r="70" s="339" customFormat="1" ht="16.5" customHeight="1"/>
    <row r="71" s="339" customFormat="1" ht="16.5" customHeight="1"/>
    <row r="72" s="339" customFormat="1" ht="16.5" customHeight="1"/>
    <row r="73" s="339" customFormat="1" ht="16.5" customHeight="1"/>
    <row r="74" s="339" customFormat="1" ht="16.5" customHeight="1"/>
    <row r="75" s="339" customFormat="1" ht="16.5" customHeight="1"/>
    <row r="76" s="339" customFormat="1" ht="16.5" customHeight="1"/>
    <row r="77" s="339" customFormat="1" ht="16.5" customHeight="1"/>
    <row r="78" s="339" customFormat="1" ht="16.5" customHeight="1"/>
    <row r="79" s="339" customFormat="1" ht="16.5" customHeight="1"/>
    <row r="80" s="339" customFormat="1" ht="16.5" customHeight="1"/>
    <row r="81" s="339" customFormat="1" ht="16.5" customHeight="1"/>
    <row r="82" s="339" customFormat="1" ht="16.5" customHeight="1"/>
    <row r="83" s="339" customFormat="1" ht="16.5" customHeight="1"/>
    <row r="84" s="339" customFormat="1" ht="16.5" customHeight="1"/>
    <row r="85" s="339" customFormat="1" ht="16.5" customHeight="1"/>
    <row r="86" s="339" customFormat="1" ht="16.5" customHeight="1"/>
    <row r="87" s="339" customFormat="1" ht="16.5" customHeight="1"/>
    <row r="88" s="339" customFormat="1" ht="16.5" customHeight="1"/>
    <row r="89" s="339" customFormat="1" ht="16.5" customHeight="1"/>
    <row r="90" s="339" customFormat="1" ht="16.5" customHeight="1"/>
    <row r="91" s="339" customFormat="1" ht="16.5" customHeight="1"/>
    <row r="92" s="339" customFormat="1" ht="16.5" customHeight="1"/>
    <row r="93" s="339" customFormat="1" ht="16.5" customHeight="1"/>
    <row r="94" s="339" customFormat="1" ht="16.5" customHeight="1"/>
    <row r="95" s="339" customFormat="1" ht="16.5" customHeight="1"/>
    <row r="96" s="339" customFormat="1" ht="16.5" customHeight="1"/>
    <row r="97" s="339" customFormat="1" ht="16.5" customHeight="1"/>
    <row r="98" s="339" customFormat="1" ht="16.5" customHeight="1"/>
    <row r="99" s="339" customFormat="1" ht="16.5" customHeight="1"/>
    <row r="100" s="339" customFormat="1" ht="16.5" customHeight="1"/>
    <row r="101" s="339" customFormat="1" ht="16.5" customHeight="1"/>
    <row r="102" s="339" customFormat="1" ht="16.5" customHeight="1"/>
    <row r="103" s="339" customFormat="1" ht="16.5" customHeight="1"/>
    <row r="104" s="339" customFormat="1" ht="16.5" customHeight="1"/>
    <row r="105" s="339" customFormat="1" ht="16.5" customHeight="1"/>
    <row r="106" s="339" customFormat="1" ht="16.5" customHeight="1"/>
    <row r="107" s="339" customFormat="1" ht="16.5" customHeight="1"/>
    <row r="108" s="339" customFormat="1" ht="16.5" customHeight="1"/>
    <row r="109" s="339" customFormat="1" ht="16.5" customHeight="1"/>
    <row r="110" s="339" customFormat="1" ht="16.5" customHeight="1"/>
    <row r="111" s="339" customFormat="1" ht="16.5" customHeight="1"/>
    <row r="112" s="339" customFormat="1" ht="16.5" customHeight="1"/>
    <row r="113" s="339" customFormat="1" ht="16.5" customHeight="1"/>
    <row r="114" s="339" customFormat="1" ht="16.5" customHeight="1"/>
    <row r="115" s="339" customFormat="1" ht="16.5" customHeight="1"/>
    <row r="116" s="339" customFormat="1" ht="16.5" customHeight="1"/>
    <row r="117" s="339" customFormat="1" ht="16.5" customHeight="1"/>
    <row r="118" s="339" customFormat="1" ht="16.5" customHeight="1"/>
    <row r="119" s="339" customFormat="1" ht="16.5" customHeight="1"/>
    <row r="120" s="339" customFormat="1" ht="16.5" customHeight="1"/>
    <row r="121" s="339" customFormat="1" ht="16.5" customHeight="1"/>
    <row r="122" s="339" customFormat="1" ht="16.5" customHeight="1"/>
    <row r="123" s="339" customFormat="1" ht="16.5" customHeight="1"/>
    <row r="124" s="339" customFormat="1" ht="16.5" customHeight="1"/>
    <row r="125" s="339" customFormat="1" ht="16.5" customHeight="1"/>
    <row r="126" s="339" customFormat="1" ht="16.5" customHeight="1"/>
    <row r="127" s="339" customFormat="1" ht="16.5" customHeight="1"/>
    <row r="128" s="339" customFormat="1" ht="16.5" customHeight="1"/>
    <row r="129" s="339" customFormat="1" ht="16.5" customHeight="1"/>
    <row r="130" s="339" customFormat="1" ht="16.5" customHeight="1"/>
    <row r="131" s="339" customFormat="1" ht="16.5" customHeight="1"/>
    <row r="132" s="339" customFormat="1" ht="16.5" customHeight="1"/>
    <row r="133" s="339" customFormat="1" ht="16.5" customHeight="1"/>
    <row r="134" s="339" customFormat="1" ht="16.5" customHeight="1"/>
    <row r="135" s="339" customFormat="1" ht="16.5" customHeight="1"/>
    <row r="136" s="339" customFormat="1" ht="16.5" customHeight="1"/>
    <row r="137" s="339" customFormat="1" ht="16.5" customHeight="1"/>
    <row r="138" s="339" customFormat="1" ht="16.5" customHeight="1"/>
    <row r="139" s="339" customFormat="1" ht="16.5" customHeight="1"/>
    <row r="140" s="339" customFormat="1" ht="16.5" customHeight="1"/>
    <row r="141" s="339" customFormat="1" ht="16.5" customHeight="1"/>
    <row r="142" s="339" customFormat="1" ht="16.5" customHeight="1"/>
    <row r="143" s="339" customFormat="1" ht="16.5" customHeight="1"/>
    <row r="144" s="339" customFormat="1" ht="16.5" customHeight="1"/>
    <row r="145" s="339" customFormat="1" ht="16.5" customHeight="1"/>
    <row r="146" s="339" customFormat="1" ht="16.5" customHeight="1"/>
    <row r="147" s="339" customFormat="1" ht="16.5" customHeight="1"/>
    <row r="148" s="339" customFormat="1" ht="16.5" customHeight="1"/>
    <row r="149" s="339" customFormat="1" ht="16.5" customHeight="1"/>
    <row r="150" s="339" customFormat="1" ht="16.5" customHeight="1"/>
    <row r="151" s="339" customFormat="1" ht="16.5" customHeight="1"/>
    <row r="152" s="339" customFormat="1" ht="16.5" customHeight="1"/>
    <row r="153" s="339" customFormat="1" ht="16.5" customHeight="1"/>
    <row r="154" s="339" customFormat="1" ht="16.5" customHeight="1"/>
    <row r="155" s="339" customFormat="1" ht="16.5" customHeight="1"/>
    <row r="156" s="339" customFormat="1" ht="16.5" customHeight="1"/>
    <row r="157" s="339" customFormat="1" ht="16.5" customHeight="1"/>
    <row r="158" s="339" customFormat="1" ht="16.5" customHeight="1"/>
    <row r="159" s="339" customFormat="1" ht="16.5" customHeight="1"/>
    <row r="160" s="339" customFormat="1" ht="16.5" customHeight="1"/>
    <row r="161" s="339" customFormat="1" ht="16.5" customHeight="1"/>
    <row r="162" s="339" customFormat="1" ht="16.5" customHeight="1"/>
    <row r="163" s="339" customFormat="1" ht="16.5" customHeight="1"/>
    <row r="164" s="339" customFormat="1" ht="16.5" customHeight="1"/>
    <row r="165" s="339" customFormat="1" ht="16.5" customHeight="1"/>
    <row r="166" s="339" customFormat="1" ht="16.5" customHeight="1"/>
    <row r="167" s="339" customFormat="1" ht="16.5" customHeight="1"/>
    <row r="168" s="339" customFormat="1" ht="16.5" customHeight="1"/>
    <row r="169" s="339" customFormat="1" ht="16.5" customHeight="1"/>
    <row r="170" s="339" customFormat="1" ht="16.5" customHeight="1"/>
    <row r="171" s="339" customFormat="1" ht="16.5" customHeight="1"/>
    <row r="172" s="339" customFormat="1" ht="16.5" customHeight="1"/>
    <row r="173" s="339" customFormat="1" ht="16.5" customHeight="1"/>
    <row r="174" s="339" customFormat="1" ht="16.5" customHeight="1"/>
    <row r="175" s="339" customFormat="1" ht="16.5" customHeight="1"/>
    <row r="176" s="339" customFormat="1" ht="16.5" customHeight="1"/>
    <row r="177" s="339" customFormat="1" ht="16.5" customHeight="1"/>
    <row r="178" s="339" customFormat="1" ht="16.5" customHeight="1"/>
    <row r="179" s="339" customFormat="1" ht="16.5" customHeight="1"/>
    <row r="180" s="339" customFormat="1" ht="16.5" customHeight="1"/>
    <row r="181" s="339" customFormat="1" ht="16.5" customHeight="1"/>
    <row r="182" s="339" customFormat="1" ht="16.5" customHeight="1"/>
    <row r="183" s="339" customFormat="1" ht="16.5" customHeight="1"/>
    <row r="184" s="339" customFormat="1" ht="16.5" customHeight="1"/>
    <row r="185" s="339" customFormat="1" ht="16.5" customHeight="1"/>
    <row r="186" s="339" customFormat="1" ht="16.5" customHeight="1"/>
    <row r="187" s="339" customFormat="1" ht="16.5" customHeight="1"/>
    <row r="188" s="339" customFormat="1" ht="16.5" customHeight="1"/>
    <row r="189" s="339" customFormat="1" ht="16.5" customHeight="1"/>
    <row r="190" s="339" customFormat="1" ht="16.5" customHeight="1"/>
    <row r="191" s="339" customFormat="1" ht="16.5" customHeight="1"/>
    <row r="192" s="339" customFormat="1" ht="16.5" customHeight="1"/>
    <row r="193" s="339" customFormat="1" ht="16.5" customHeight="1"/>
    <row r="194" s="339" customFormat="1" ht="16.5" customHeight="1"/>
    <row r="195" s="339" customFormat="1" ht="16.5" customHeight="1"/>
    <row r="196" s="339" customFormat="1" ht="16.5" customHeight="1"/>
    <row r="197" s="339" customFormat="1" ht="16.5" customHeight="1"/>
    <row r="198" s="339" customFormat="1" ht="16.5" customHeight="1"/>
    <row r="199" s="339" customFormat="1" ht="16.5" customHeight="1"/>
    <row r="200" s="339" customFormat="1" ht="16.5" customHeight="1"/>
    <row r="201" s="339" customFormat="1" ht="16.5" customHeight="1"/>
    <row r="202" s="339" customFormat="1" ht="16.5" customHeight="1"/>
    <row r="203" s="339" customFormat="1" ht="16.5" customHeight="1"/>
    <row r="204" s="339" customFormat="1" ht="16.5" customHeight="1"/>
    <row r="205" s="339" customFormat="1" ht="16.5" customHeight="1"/>
    <row r="206" s="339" customFormat="1" ht="16.5" customHeight="1"/>
    <row r="207" s="339" customFormat="1" ht="16.5" customHeight="1"/>
    <row r="208" s="339" customFormat="1" ht="16.5" customHeight="1"/>
    <row r="209" s="339" customFormat="1" ht="16.5" customHeight="1"/>
    <row r="210" s="339" customFormat="1" ht="16.5" customHeight="1"/>
    <row r="211" s="339" customFormat="1" ht="16.5" customHeight="1"/>
    <row r="212" s="339" customFormat="1" ht="16.5" customHeight="1"/>
    <row r="213" s="339" customFormat="1" ht="16.5" customHeight="1"/>
    <row r="214" s="339" customFormat="1" ht="16.5" customHeight="1"/>
    <row r="215" s="339" customFormat="1" ht="16.5" customHeight="1"/>
    <row r="216" s="339" customFormat="1" ht="16.5" customHeight="1"/>
    <row r="217" s="339" customFormat="1" ht="16.5" customHeight="1"/>
    <row r="218" s="339" customFormat="1" ht="16.5" customHeight="1"/>
    <row r="219" s="339" customFormat="1" ht="16.5" customHeight="1"/>
    <row r="220" s="339" customFormat="1" ht="16.5" customHeight="1"/>
    <row r="221" s="339" customFormat="1" ht="16.5" customHeight="1"/>
    <row r="222" s="339" customFormat="1" ht="16.5" customHeight="1"/>
    <row r="223" s="339" customFormat="1" ht="16.5" customHeight="1"/>
    <row r="224" s="339" customFormat="1" ht="16.5" customHeight="1"/>
    <row r="225" s="339" customFormat="1" ht="16.5" customHeight="1"/>
    <row r="226" s="339" customFormat="1" ht="16.5" customHeight="1"/>
    <row r="227" s="339" customFormat="1" ht="16.5" customHeight="1"/>
    <row r="228" s="339" customFormat="1" ht="16.5" customHeight="1"/>
    <row r="229" s="339" customFormat="1" ht="16.5" customHeight="1"/>
    <row r="230" s="339" customFormat="1" ht="16.5" customHeight="1"/>
    <row r="231" s="339" customFormat="1" ht="16.5" customHeight="1"/>
    <row r="232" s="339" customFormat="1" ht="16.5" customHeight="1"/>
    <row r="233" s="339" customFormat="1" ht="16.5" customHeight="1"/>
    <row r="234" s="339" customFormat="1" ht="16.5" customHeight="1"/>
    <row r="235" s="339" customFormat="1" ht="16.5" customHeight="1"/>
    <row r="236" s="339" customFormat="1" ht="16.5" customHeight="1"/>
    <row r="237" s="339" customFormat="1" ht="16.5" customHeight="1"/>
    <row r="238" s="339" customFormat="1" ht="16.5" customHeight="1"/>
    <row r="239" s="339" customFormat="1" ht="16.5" customHeight="1"/>
    <row r="240" s="339" customFormat="1" ht="16.5" customHeight="1"/>
    <row r="241" s="339" customFormat="1" ht="16.5" customHeight="1"/>
    <row r="242" s="339" customFormat="1" ht="16.5" customHeight="1"/>
    <row r="243" s="339" customFormat="1" ht="16.5" customHeight="1"/>
    <row r="244" s="339" customFormat="1" ht="16.5" customHeight="1"/>
    <row r="245" s="339" customFormat="1" ht="16.5" customHeight="1"/>
    <row r="246" s="339" customFormat="1" ht="16.5" customHeight="1"/>
    <row r="247" s="339" customFormat="1" ht="16.5" customHeight="1"/>
    <row r="248" s="339" customFormat="1" ht="16.5" customHeight="1"/>
    <row r="249" s="339" customFormat="1" ht="16.5" customHeight="1"/>
    <row r="250" s="339" customFormat="1" ht="16.5" customHeight="1"/>
    <row r="251" s="339" customFormat="1" ht="16.5" customHeight="1"/>
    <row r="252" s="339" customFormat="1" ht="16.5" customHeight="1"/>
    <row r="253" s="339" customFormat="1" ht="16.5" customHeight="1"/>
    <row r="254" s="339" customFormat="1" ht="16.5" customHeight="1"/>
    <row r="255" s="339" customFormat="1" ht="16.5" customHeight="1"/>
    <row r="256" s="339" customFormat="1" ht="16.5" customHeight="1"/>
    <row r="257" s="339" customFormat="1" ht="16.5" customHeight="1"/>
    <row r="258" s="339" customFormat="1" ht="16.5" customHeight="1"/>
    <row r="259" s="339" customFormat="1" ht="16.5" customHeight="1"/>
    <row r="260" s="339" customFormat="1" ht="16.5" customHeight="1"/>
    <row r="261" s="339" customFormat="1" ht="16.5" customHeight="1"/>
    <row r="262" s="339" customFormat="1" ht="16.5" customHeight="1"/>
    <row r="263" s="339" customFormat="1" ht="16.5" customHeight="1"/>
    <row r="264" s="339" customFormat="1" ht="16.5" customHeight="1"/>
    <row r="265" s="339" customFormat="1" ht="16.5" customHeight="1"/>
    <row r="266" s="339" customFormat="1" ht="16.5" customHeight="1"/>
    <row r="267" s="339" customFormat="1" ht="16.5" customHeight="1"/>
    <row r="268" s="339" customFormat="1" ht="16.5" customHeight="1"/>
    <row r="269" s="339" customFormat="1" ht="16.5" customHeight="1"/>
    <row r="270" s="339" customFormat="1" ht="16.5" customHeight="1"/>
    <row r="271" s="339" customFormat="1" ht="16.5" customHeight="1"/>
    <row r="272" s="339" customFormat="1" ht="16.5" customHeight="1"/>
    <row r="273" s="339" customFormat="1" ht="16.5" customHeight="1"/>
    <row r="274" s="339" customFormat="1" ht="16.5" customHeight="1"/>
    <row r="275" s="339" customFormat="1" ht="16.5" customHeight="1"/>
    <row r="276" s="339" customFormat="1" ht="16.5" customHeight="1"/>
    <row r="277" s="339" customFormat="1" ht="16.5" customHeight="1"/>
    <row r="278" s="339" customFormat="1" ht="16.5" customHeight="1"/>
    <row r="279" s="339" customFormat="1" ht="16.5" customHeight="1"/>
    <row r="280" s="339" customFormat="1" ht="16.5" customHeight="1"/>
    <row r="281" s="339" customFormat="1" ht="16.5" customHeight="1"/>
    <row r="282" s="339" customFormat="1" ht="16.5" customHeight="1"/>
    <row r="283" s="339" customFormat="1" ht="16.5" customHeight="1"/>
    <row r="284" s="339" customFormat="1" ht="16.5" customHeight="1"/>
    <row r="285" s="339" customFormat="1" ht="16.5" customHeight="1"/>
    <row r="286" s="339" customFormat="1" ht="16.5" customHeight="1"/>
    <row r="287" s="339" customFormat="1" ht="16.5" customHeight="1"/>
    <row r="288" s="339" customFormat="1" ht="16.5" customHeight="1"/>
    <row r="289" s="339" customFormat="1" ht="16.5" customHeight="1"/>
    <row r="290" s="339" customFormat="1" ht="16.5" customHeight="1"/>
    <row r="291" s="339" customFormat="1" ht="16.5" customHeight="1"/>
    <row r="292" s="339" customFormat="1" ht="16.5" customHeight="1"/>
    <row r="293" s="339" customFormat="1" ht="16.5" customHeight="1"/>
    <row r="294" s="339" customFormat="1" ht="16.5" customHeight="1"/>
    <row r="295" s="339" customFormat="1" ht="16.5" customHeight="1"/>
    <row r="296" s="339" customFormat="1" ht="16.5" customHeight="1"/>
    <row r="297" s="339" customFormat="1" ht="16.5" customHeight="1"/>
    <row r="298" s="339" customFormat="1" ht="16.5" customHeight="1"/>
    <row r="299" s="339" customFormat="1" ht="16.5" customHeight="1"/>
    <row r="300" s="339" customFormat="1" ht="16.5" customHeight="1"/>
    <row r="301" s="339" customFormat="1" ht="16.5" customHeight="1"/>
    <row r="302" s="339" customFormat="1" ht="16.5" customHeight="1"/>
    <row r="303" s="339" customFormat="1" ht="16.5" customHeight="1"/>
    <row r="304" s="339" customFormat="1" ht="16.5" customHeight="1"/>
    <row r="305" s="339" customFormat="1" ht="16.5" customHeight="1"/>
    <row r="306" s="339" customFormat="1" ht="16.5" customHeight="1"/>
    <row r="307" s="339" customFormat="1" ht="16.5" customHeight="1"/>
    <row r="308" s="339" customFormat="1" ht="16.5" customHeight="1"/>
    <row r="309" s="339" customFormat="1" ht="16.5" customHeight="1"/>
    <row r="310" s="339" customFormat="1" ht="16.5" customHeight="1"/>
    <row r="311" s="339" customFormat="1" ht="16.5" customHeight="1"/>
    <row r="312" s="339" customFormat="1" ht="16.5" customHeight="1"/>
    <row r="313" s="339" customFormat="1" ht="16.5" customHeight="1"/>
    <row r="314" s="339" customFormat="1" ht="16.5" customHeight="1"/>
    <row r="315" s="339" customFormat="1" ht="16.5" customHeight="1"/>
    <row r="316" s="339" customFormat="1" ht="16.5" customHeight="1"/>
    <row r="317" s="339" customFormat="1" ht="16.5" customHeight="1"/>
    <row r="318" s="339" customFormat="1" ht="16.5" customHeight="1"/>
    <row r="319" s="339" customFormat="1" ht="16.5" customHeight="1"/>
    <row r="320" s="339" customFormat="1" ht="16.5" customHeight="1"/>
    <row r="321" s="339" customFormat="1" ht="16.5" customHeight="1"/>
    <row r="322" s="339" customFormat="1" ht="16.5" customHeight="1"/>
    <row r="323" s="339" customFormat="1" ht="16.5" customHeight="1"/>
    <row r="324" s="339" customFormat="1" ht="16.5" customHeight="1"/>
    <row r="325" s="339" customFormat="1" ht="16.5" customHeight="1"/>
    <row r="326" s="339" customFormat="1" ht="16.5" customHeight="1"/>
    <row r="327" s="339" customFormat="1" ht="16.5" customHeight="1"/>
    <row r="328" s="339" customFormat="1" ht="16.5" customHeight="1"/>
    <row r="329" s="339" customFormat="1" ht="16.5" customHeight="1"/>
    <row r="330" s="339" customFormat="1" ht="16.5" customHeight="1"/>
    <row r="331" s="339" customFormat="1" ht="16.5" customHeight="1"/>
    <row r="332" s="339" customFormat="1" ht="16.5" customHeight="1"/>
    <row r="333" s="339" customFormat="1" ht="16.5" customHeight="1"/>
    <row r="334" s="339" customFormat="1" ht="16.5" customHeight="1"/>
    <row r="335" s="339" customFormat="1" ht="16.5" customHeight="1"/>
    <row r="336" s="339" customFormat="1" ht="16.5" customHeight="1"/>
    <row r="337" s="339" customFormat="1" ht="16.5" customHeight="1"/>
    <row r="338" s="339" customFormat="1" ht="16.5" customHeight="1"/>
    <row r="339" s="339" customFormat="1" ht="16.5" customHeight="1"/>
    <row r="340" s="339" customFormat="1" ht="16.5" customHeight="1"/>
    <row r="341" s="339" customFormat="1" ht="16.5" customHeight="1"/>
    <row r="342" s="339" customFormat="1" ht="16.5" customHeight="1"/>
    <row r="343" s="339" customFormat="1" ht="16.5" customHeight="1"/>
    <row r="344" s="339" customFormat="1" ht="16.5" customHeight="1"/>
    <row r="345" s="339" customFormat="1" ht="16.5" customHeight="1"/>
    <row r="346" s="339" customFormat="1" ht="16.5" customHeight="1"/>
    <row r="347" s="339" customFormat="1" ht="16.5" customHeight="1"/>
    <row r="348" s="339" customFormat="1" ht="16.5" customHeight="1"/>
    <row r="349" s="339" customFormat="1" ht="16.5" customHeight="1"/>
    <row r="350" s="339" customFormat="1" ht="16.5" customHeight="1"/>
    <row r="351" s="339" customFormat="1" ht="16.5" customHeight="1"/>
    <row r="352" s="339" customFormat="1" ht="16.5" customHeight="1"/>
    <row r="353" s="339" customFormat="1" ht="16.5" customHeight="1"/>
    <row r="354" s="339" customFormat="1" ht="16.5" customHeight="1"/>
    <row r="355" s="339" customFormat="1" ht="16.5" customHeight="1"/>
    <row r="356" s="339" customFormat="1" ht="16.5" customHeight="1"/>
    <row r="357" s="339" customFormat="1" ht="16.5" customHeight="1"/>
    <row r="358" s="339" customFormat="1" ht="16.5" customHeight="1"/>
    <row r="359" s="339" customFormat="1" ht="16.5" customHeight="1"/>
    <row r="360" s="339" customFormat="1" ht="16.5" customHeight="1"/>
    <row r="361" s="339" customFormat="1" ht="16.5" customHeight="1"/>
    <row r="362" s="339" customFormat="1" ht="16.5" customHeight="1"/>
    <row r="363" s="339" customFormat="1" ht="16.5" customHeight="1"/>
    <row r="364" s="339" customFormat="1" ht="16.5" customHeight="1"/>
    <row r="365" s="339" customFormat="1" ht="16.5" customHeight="1"/>
    <row r="366" s="339" customFormat="1" ht="16.5" customHeight="1"/>
    <row r="367" s="339" customFormat="1" ht="16.5" customHeight="1"/>
    <row r="368" s="339" customFormat="1" ht="16.5" customHeight="1"/>
    <row r="369" s="339" customFormat="1" ht="16.5" customHeight="1"/>
    <row r="370" s="339" customFormat="1" ht="16.5" customHeight="1"/>
    <row r="371" s="339" customFormat="1" ht="16.5" customHeight="1"/>
    <row r="372" s="339" customFormat="1" ht="16.5" customHeight="1"/>
    <row r="373" s="339" customFormat="1" ht="16.5" customHeight="1"/>
    <row r="374" s="339" customFormat="1" ht="16.5" customHeight="1"/>
    <row r="375" s="339" customFormat="1" ht="16.5" customHeight="1"/>
    <row r="376" s="339" customFormat="1" ht="16.5" customHeight="1"/>
    <row r="377" s="339" customFormat="1" ht="16.5" customHeight="1"/>
    <row r="378" s="339" customFormat="1" ht="16.5" customHeight="1"/>
    <row r="379" s="339" customFormat="1" ht="16.5" customHeight="1"/>
    <row r="380" s="339" customFormat="1" ht="16.5" customHeight="1"/>
    <row r="381" s="339" customFormat="1" ht="16.5" customHeight="1"/>
    <row r="382" s="339" customFormat="1" ht="16.5" customHeight="1"/>
    <row r="383" s="339" customFormat="1" ht="16.5" customHeight="1"/>
    <row r="384" s="339" customFormat="1" ht="16.5" customHeight="1"/>
    <row r="385" s="339" customFormat="1" ht="16.5" customHeight="1"/>
    <row r="386" s="339" customFormat="1" ht="16.5" customHeight="1"/>
    <row r="387" s="339" customFormat="1" ht="16.5" customHeight="1"/>
    <row r="388" s="339" customFormat="1" ht="16.5" customHeight="1"/>
    <row r="389" s="339" customFormat="1" ht="16.5" customHeight="1"/>
    <row r="390" s="339" customFormat="1" ht="16.5" customHeight="1"/>
    <row r="391" s="339" customFormat="1" ht="16.5" customHeight="1"/>
    <row r="392" s="339" customFormat="1" ht="16.5" customHeight="1"/>
    <row r="393" s="339" customFormat="1" ht="16.5" customHeight="1"/>
    <row r="394" s="339" customFormat="1" ht="16.5" customHeight="1"/>
    <row r="395" s="339" customFormat="1" ht="16.5" customHeight="1"/>
    <row r="396" s="339" customFormat="1" ht="16.5" customHeight="1"/>
    <row r="397" s="339" customFormat="1" ht="16.5" customHeight="1"/>
    <row r="398" s="339" customFormat="1" ht="16.5" customHeight="1"/>
    <row r="399" s="339" customFormat="1" ht="16.5" customHeight="1"/>
    <row r="400" s="339" customFormat="1" ht="16.5" customHeight="1"/>
    <row r="401" s="339" customFormat="1" ht="16.5" customHeight="1"/>
    <row r="402" s="339" customFormat="1" ht="16.5" customHeight="1"/>
    <row r="403" s="339" customFormat="1" ht="16.5" customHeight="1"/>
    <row r="404" s="339" customFormat="1" ht="16.5" customHeight="1"/>
    <row r="405" s="339" customFormat="1" ht="16.5" customHeight="1"/>
    <row r="406" s="339" customFormat="1" ht="16.5" customHeight="1"/>
    <row r="407" s="339" customFormat="1" ht="16.5" customHeight="1"/>
    <row r="408" s="339" customFormat="1" ht="16.5" customHeight="1"/>
    <row r="409" s="339" customFormat="1" ht="16.5" customHeight="1"/>
    <row r="410" s="339" customFormat="1" ht="16.5" customHeight="1"/>
    <row r="411" s="339" customFormat="1" ht="16.5" customHeight="1"/>
    <row r="412" s="339" customFormat="1" ht="16.5" customHeight="1"/>
    <row r="413" s="339" customFormat="1" ht="16.5" customHeight="1"/>
    <row r="414" s="339" customFormat="1" ht="16.5" customHeight="1"/>
    <row r="415" s="339" customFormat="1" ht="16.5" customHeight="1"/>
    <row r="416" s="339" customFormat="1" ht="16.5" customHeight="1"/>
    <row r="417" s="339" customFormat="1" ht="16.5" customHeight="1"/>
    <row r="418" s="339" customFormat="1" ht="16.5" customHeight="1"/>
    <row r="419" s="339" customFormat="1" ht="16.5" customHeight="1"/>
    <row r="420" s="339" customFormat="1" ht="16.5" customHeight="1"/>
    <row r="421" s="339" customFormat="1" ht="16.5" customHeight="1"/>
    <row r="422" s="339" customFormat="1" ht="16.5" customHeight="1"/>
    <row r="423" s="339" customFormat="1" ht="16.5" customHeight="1"/>
    <row r="424" s="339" customFormat="1" ht="16.5" customHeight="1"/>
    <row r="425" s="339" customFormat="1" ht="16.5" customHeight="1"/>
    <row r="426" s="339" customFormat="1" ht="16.5" customHeight="1"/>
    <row r="427" s="339" customFormat="1" ht="16.5" customHeight="1"/>
    <row r="428" s="339" customFormat="1" ht="16.5" customHeight="1"/>
    <row r="429" s="339" customFormat="1" ht="16.5" customHeight="1"/>
    <row r="430" s="339" customFormat="1" ht="16.5" customHeight="1"/>
    <row r="431" s="339" customFormat="1" ht="16.5" customHeight="1"/>
    <row r="432" s="339" customFormat="1" ht="16.5" customHeight="1"/>
    <row r="433" s="339" customFormat="1" ht="16.5" customHeight="1"/>
    <row r="434" s="339" customFormat="1" ht="16.5" customHeight="1"/>
    <row r="435" s="339" customFormat="1" ht="16.5" customHeight="1"/>
    <row r="436" s="339" customFormat="1" ht="16.5" customHeight="1"/>
    <row r="437" s="339" customFormat="1" ht="16.5" customHeight="1"/>
    <row r="438" s="339" customFormat="1" ht="16.5" customHeight="1"/>
    <row r="439" s="339" customFormat="1" ht="16.5" customHeight="1"/>
    <row r="440" s="339" customFormat="1" ht="16.5" customHeight="1"/>
    <row r="441" s="339" customFormat="1" ht="16.5" customHeight="1"/>
    <row r="442" s="339" customFormat="1" ht="16.5" customHeight="1"/>
    <row r="443" s="339" customFormat="1" ht="16.5" customHeight="1"/>
    <row r="444" s="339" customFormat="1" ht="16.5" customHeight="1"/>
    <row r="445" s="339" customFormat="1" ht="16.5" customHeight="1"/>
    <row r="446" s="339" customFormat="1" ht="16.5" customHeight="1"/>
    <row r="447" s="339" customFormat="1" ht="16.5" customHeight="1"/>
    <row r="448" s="339" customFormat="1" ht="16.5" customHeight="1"/>
    <row r="449" s="339" customFormat="1" ht="16.5" customHeight="1"/>
    <row r="450" s="339" customFormat="1" ht="16.5" customHeight="1"/>
    <row r="451" s="339" customFormat="1" ht="16.5" customHeight="1"/>
    <row r="452" s="339" customFormat="1" ht="16.5" customHeight="1"/>
    <row r="453" s="339" customFormat="1" ht="16.5" customHeight="1"/>
    <row r="454" s="339" customFormat="1" ht="16.5" customHeight="1"/>
    <row r="455" s="339" customFormat="1" ht="16.5" customHeight="1"/>
    <row r="456" s="339" customFormat="1" ht="16.5" customHeight="1"/>
    <row r="457" s="339" customFormat="1" ht="16.5" customHeight="1"/>
    <row r="458" s="339" customFormat="1" ht="16.5" customHeight="1"/>
    <row r="459" s="339" customFormat="1" ht="16.5" customHeight="1"/>
    <row r="460" s="339" customFormat="1" ht="16.5" customHeight="1"/>
    <row r="461" s="339" customFormat="1" ht="16.5" customHeight="1"/>
    <row r="462" s="339" customFormat="1" ht="16.5" customHeight="1"/>
    <row r="463" s="339" customFormat="1" ht="16.5" customHeight="1"/>
    <row r="464" s="339" customFormat="1" ht="16.5" customHeight="1"/>
    <row r="465" s="339" customFormat="1" ht="16.5" customHeight="1"/>
    <row r="466" s="339" customFormat="1" ht="16.5" customHeight="1"/>
    <row r="467" s="339" customFormat="1" ht="16.5" customHeight="1"/>
    <row r="468" s="339" customFormat="1" ht="16.5" customHeight="1"/>
    <row r="469" s="339" customFormat="1" ht="16.5" customHeight="1"/>
    <row r="470" s="339" customFormat="1" ht="16.5" customHeight="1"/>
    <row r="471" s="339" customFormat="1" ht="16.5" customHeight="1"/>
    <row r="472" s="339" customFormat="1" ht="16.5" customHeight="1"/>
    <row r="473" s="339" customFormat="1" ht="16.5" customHeight="1"/>
    <row r="474" s="339" customFormat="1" ht="16.5" customHeight="1"/>
    <row r="475" s="339" customFormat="1" ht="16.5" customHeight="1"/>
    <row r="476" s="339" customFormat="1" ht="16.5" customHeight="1"/>
    <row r="477" s="339" customFormat="1" ht="16.5" customHeight="1"/>
    <row r="478" s="339" customFormat="1" ht="16.5" customHeight="1"/>
    <row r="479" s="339" customFormat="1" ht="16.5" customHeight="1"/>
    <row r="480" s="339" customFormat="1" ht="16.5" customHeight="1"/>
    <row r="481" s="339" customFormat="1" ht="16.5" customHeight="1"/>
    <row r="482" s="339" customFormat="1" ht="16.5" customHeight="1"/>
    <row r="483" s="339" customFormat="1" ht="16.5" customHeight="1"/>
    <row r="484" s="339" customFormat="1" ht="16.5" customHeight="1"/>
    <row r="485" s="339" customFormat="1" ht="16.5" customHeight="1"/>
    <row r="486" s="339" customFormat="1" ht="16.5" customHeight="1"/>
    <row r="487" s="339" customFormat="1" ht="16.5" customHeight="1"/>
    <row r="488" s="339" customFormat="1" ht="16.5" customHeight="1"/>
    <row r="489" s="339" customFormat="1" ht="16.5" customHeight="1"/>
    <row r="490" s="339" customFormat="1" ht="16.5" customHeight="1"/>
    <row r="491" s="339" customFormat="1" ht="16.5" customHeight="1"/>
    <row r="492" s="339" customFormat="1" ht="16.5" customHeight="1"/>
    <row r="493" s="339" customFormat="1" ht="16.5" customHeight="1"/>
    <row r="494" s="339" customFormat="1" ht="16.5" customHeight="1"/>
    <row r="495" s="339" customFormat="1" ht="16.5" customHeight="1"/>
    <row r="496" s="339" customFormat="1" ht="16.5" customHeight="1"/>
    <row r="497" s="339" customFormat="1" ht="16.5" customHeight="1"/>
    <row r="498" s="339" customFormat="1" ht="16.5" customHeight="1"/>
    <row r="499" s="339" customFormat="1" ht="16.5" customHeight="1"/>
    <row r="500" s="339" customFormat="1" ht="16.5" customHeight="1"/>
    <row r="501" s="339" customFormat="1" ht="16.5" customHeight="1"/>
    <row r="502" s="339" customFormat="1" ht="16.5" customHeight="1"/>
    <row r="503" s="339" customFormat="1" ht="16.5" customHeight="1"/>
    <row r="504" s="339" customFormat="1" ht="16.5" customHeight="1"/>
    <row r="505" s="339" customFormat="1" ht="16.5" customHeight="1"/>
    <row r="506" s="339" customFormat="1" ht="16.5" customHeight="1"/>
    <row r="507" s="339" customFormat="1" ht="16.5" customHeight="1"/>
    <row r="508" s="339" customFormat="1" ht="16.5" customHeight="1"/>
    <row r="509" s="339" customFormat="1" ht="16.5" customHeight="1"/>
    <row r="510" s="339" customFormat="1" ht="16.5" customHeight="1"/>
    <row r="511" s="339" customFormat="1" ht="16.5" customHeight="1"/>
    <row r="512" s="339" customFormat="1" ht="16.5" customHeight="1"/>
    <row r="513" s="339" customFormat="1" ht="16.5" customHeight="1"/>
    <row r="514" s="339" customFormat="1" ht="16.5" customHeight="1"/>
    <row r="515" s="339" customFormat="1" ht="16.5" customHeight="1"/>
    <row r="516" s="339" customFormat="1" ht="16.5" customHeight="1"/>
    <row r="517" s="339" customFormat="1" ht="16.5" customHeight="1"/>
    <row r="518" s="339" customFormat="1" ht="16.5" customHeight="1"/>
    <row r="519" s="339" customFormat="1" ht="16.5" customHeight="1"/>
    <row r="520" s="339" customFormat="1" ht="16.5" customHeight="1"/>
    <row r="521" s="339" customFormat="1" ht="16.5" customHeight="1"/>
    <row r="522" s="339" customFormat="1" ht="16.5" customHeight="1"/>
    <row r="523" s="339" customFormat="1" ht="16.5" customHeight="1"/>
    <row r="524" s="339" customFormat="1" ht="16.5" customHeight="1"/>
    <row r="525" s="339" customFormat="1" ht="16.5" customHeight="1"/>
    <row r="526" s="339" customFormat="1" ht="16.5" customHeight="1"/>
    <row r="527" s="339" customFormat="1" ht="16.5" customHeight="1"/>
    <row r="528" s="339" customFormat="1" ht="16.5" customHeight="1"/>
    <row r="529" s="339" customFormat="1" ht="16.5" customHeight="1"/>
    <row r="530" s="339" customFormat="1" ht="16.5" customHeight="1"/>
    <row r="531" s="339" customFormat="1" ht="16.5" customHeight="1"/>
    <row r="532" s="339" customFormat="1" ht="16.5" customHeight="1"/>
    <row r="533" s="339" customFormat="1" ht="16.5" customHeight="1"/>
    <row r="534" s="339" customFormat="1" ht="16.5" customHeight="1"/>
    <row r="535" s="339" customFormat="1" ht="16.5" customHeight="1"/>
    <row r="536" s="339" customFormat="1" ht="16.5" customHeight="1"/>
    <row r="537" s="339" customFormat="1" ht="16.5" customHeight="1"/>
    <row r="538" s="339" customFormat="1" ht="16.5" customHeight="1"/>
    <row r="539" s="339" customFormat="1" ht="16.5" customHeight="1"/>
    <row r="540" s="339" customFormat="1" ht="16.5" customHeight="1"/>
    <row r="541" s="339" customFormat="1" ht="16.5" customHeight="1"/>
    <row r="542" s="339" customFormat="1" ht="16.5" customHeight="1"/>
    <row r="543" s="339" customFormat="1" ht="16.5" customHeight="1"/>
    <row r="544" s="339" customFormat="1" ht="16.5" customHeight="1"/>
    <row r="545" s="339" customFormat="1" ht="16.5" customHeight="1"/>
    <row r="546" s="339" customFormat="1" ht="16.5" customHeight="1"/>
    <row r="547" s="339" customFormat="1" ht="16.5" customHeight="1"/>
    <row r="548" s="339" customFormat="1" ht="16.5" customHeight="1"/>
    <row r="549" s="339" customFormat="1" ht="16.5" customHeight="1"/>
    <row r="550" s="339" customFormat="1" ht="16.5" customHeight="1"/>
    <row r="551" s="339" customFormat="1" ht="16.5" customHeight="1"/>
    <row r="552" s="339" customFormat="1" ht="16.5" customHeight="1"/>
    <row r="553" s="339" customFormat="1" ht="16.5" customHeight="1"/>
    <row r="554" s="339" customFormat="1" ht="16.5" customHeight="1"/>
    <row r="555" s="339" customFormat="1" ht="16.5" customHeight="1"/>
    <row r="556" s="339" customFormat="1" ht="16.5" customHeight="1"/>
    <row r="557" s="339" customFormat="1" ht="16.5" customHeight="1"/>
    <row r="558" s="339" customFormat="1" ht="16.5" customHeight="1"/>
    <row r="559" s="339" customFormat="1" ht="16.5" customHeight="1"/>
    <row r="560" s="339" customFormat="1" ht="16.5" customHeight="1"/>
    <row r="561" s="339" customFormat="1" ht="16.5" customHeight="1"/>
    <row r="562" s="339" customFormat="1" ht="16.5" customHeight="1"/>
    <row r="563" s="339" customFormat="1" ht="16.5" customHeight="1"/>
    <row r="564" s="339" customFormat="1" ht="16.5" customHeight="1"/>
    <row r="565" s="339" customFormat="1" ht="16.5" customHeight="1"/>
    <row r="566" s="339" customFormat="1" ht="16.5" customHeight="1"/>
    <row r="567" s="339" customFormat="1" ht="16.5" customHeight="1"/>
    <row r="568" s="339" customFormat="1" ht="16.5" customHeight="1"/>
    <row r="569" s="339" customFormat="1" ht="16.5" customHeight="1"/>
    <row r="570" s="339" customFormat="1" ht="16.5" customHeight="1"/>
    <row r="571" s="339" customFormat="1" ht="16.5" customHeight="1"/>
    <row r="572" s="339" customFormat="1" ht="16.5" customHeight="1"/>
    <row r="573" s="339" customFormat="1" ht="16.5" customHeight="1"/>
    <row r="574" s="339" customFormat="1" ht="16.5" customHeight="1"/>
    <row r="575" s="339" customFormat="1" ht="16.5" customHeight="1"/>
    <row r="576" s="339" customFormat="1" ht="16.5" customHeight="1"/>
    <row r="577" s="339" customFormat="1" ht="16.5" customHeight="1"/>
    <row r="578" s="339" customFormat="1" ht="16.5" customHeight="1"/>
    <row r="579" s="339" customFormat="1" ht="16.5" customHeight="1"/>
    <row r="580" s="339" customFormat="1" ht="16.5" customHeight="1"/>
    <row r="581" s="339" customFormat="1" ht="16.5" customHeight="1"/>
    <row r="582" s="339" customFormat="1" ht="16.5" customHeight="1"/>
    <row r="583" s="339" customFormat="1" ht="16.5" customHeight="1"/>
    <row r="584" s="339" customFormat="1" ht="16.5" customHeight="1"/>
    <row r="585" s="339" customFormat="1" ht="16.5" customHeight="1"/>
    <row r="586" s="339" customFormat="1" ht="16.5" customHeight="1"/>
    <row r="587" s="339" customFormat="1" ht="16.5" customHeight="1"/>
    <row r="588" s="339" customFormat="1" ht="16.5" customHeight="1"/>
    <row r="589" s="339" customFormat="1" ht="16.5" customHeight="1"/>
    <row r="590" s="339" customFormat="1" ht="16.5" customHeight="1"/>
    <row r="591" s="339" customFormat="1" ht="16.5" customHeight="1"/>
    <row r="592" s="339" customFormat="1" ht="16.5" customHeight="1"/>
    <row r="593" s="339" customFormat="1" ht="16.5" customHeight="1"/>
    <row r="594" s="339" customFormat="1" ht="16.5" customHeight="1"/>
    <row r="595" s="339" customFormat="1" ht="16.5" customHeight="1"/>
    <row r="596" s="339" customFormat="1" ht="16.5" customHeight="1"/>
    <row r="597" s="339" customFormat="1" ht="16.5" customHeight="1"/>
    <row r="598" s="339" customFormat="1" ht="16.5" customHeight="1"/>
    <row r="599" s="339" customFormat="1" ht="16.5" customHeight="1"/>
    <row r="600" s="339" customFormat="1" ht="16.5" customHeight="1"/>
    <row r="601" s="339" customFormat="1" ht="16.5" customHeight="1"/>
    <row r="602" s="339" customFormat="1" ht="16.5" customHeight="1"/>
    <row r="603" s="339" customFormat="1" ht="16.5" customHeight="1"/>
    <row r="604" s="339" customFormat="1" ht="16.5" customHeight="1"/>
    <row r="605" s="339" customFormat="1" ht="16.5" customHeight="1"/>
    <row r="606" s="339" customFormat="1" ht="16.5" customHeight="1"/>
    <row r="607" s="339" customFormat="1" ht="16.5" customHeight="1"/>
    <row r="608" s="339" customFormat="1" ht="16.5" customHeight="1"/>
    <row r="609" s="339" customFormat="1" ht="16.5" customHeight="1"/>
    <row r="610" s="339" customFormat="1" ht="16.5" customHeight="1"/>
    <row r="611" s="339" customFormat="1" ht="16.5" customHeight="1"/>
    <row r="612" s="339" customFormat="1" ht="16.5" customHeight="1"/>
    <row r="613" s="339" customFormat="1" ht="16.5" customHeight="1"/>
    <row r="614" s="339" customFormat="1" ht="16.5" customHeight="1"/>
    <row r="615" s="339" customFormat="1" ht="16.5" customHeight="1"/>
    <row r="616" s="339" customFormat="1" ht="16.5" customHeight="1"/>
    <row r="617" s="339" customFormat="1" ht="16.5" customHeight="1"/>
    <row r="618" s="339" customFormat="1" ht="16.5" customHeight="1"/>
    <row r="619" s="339" customFormat="1" ht="16.5" customHeight="1"/>
    <row r="620" s="339" customFormat="1" ht="16.5" customHeight="1"/>
    <row r="621" s="339" customFormat="1" ht="16.5" customHeight="1"/>
    <row r="622" s="339" customFormat="1" ht="16.5" customHeight="1"/>
    <row r="623" s="339" customFormat="1" ht="16.5" customHeight="1"/>
    <row r="624" s="339" customFormat="1" ht="16.5" customHeight="1"/>
    <row r="625" s="339" customFormat="1" ht="16.5" customHeight="1"/>
    <row r="626" s="339" customFormat="1" ht="16.5" customHeight="1"/>
    <row r="627" s="339" customFormat="1" ht="16.5" customHeight="1"/>
    <row r="628" s="339" customFormat="1" ht="16.5" customHeight="1"/>
    <row r="629" s="339" customFormat="1" ht="16.5" customHeight="1"/>
    <row r="630" s="339" customFormat="1" ht="16.5" customHeight="1"/>
    <row r="631" s="339" customFormat="1" ht="16.5" customHeight="1"/>
    <row r="632" s="339" customFormat="1" ht="16.5" customHeight="1"/>
    <row r="633" s="339" customFormat="1" ht="16.5" customHeight="1"/>
    <row r="634" s="339" customFormat="1" ht="16.5" customHeight="1"/>
    <row r="635" s="339" customFormat="1" ht="16.5" customHeight="1"/>
    <row r="636" s="339" customFormat="1" ht="16.5" customHeight="1"/>
    <row r="637" s="339" customFormat="1" ht="16.5" customHeight="1"/>
    <row r="638" s="339" customFormat="1" ht="16.5" customHeight="1"/>
    <row r="639" s="339" customFormat="1" ht="16.5" customHeight="1"/>
    <row r="640" s="339" customFormat="1" ht="16.5" customHeight="1"/>
    <row r="641" s="339" customFormat="1" ht="16.5" customHeight="1"/>
    <row r="642" s="339" customFormat="1" ht="16.5" customHeight="1"/>
    <row r="643" s="339" customFormat="1" ht="16.5" customHeight="1"/>
    <row r="644" s="339" customFormat="1" ht="16.5" customHeight="1"/>
    <row r="645" s="339" customFormat="1" ht="16.5" customHeight="1"/>
    <row r="646" s="339" customFormat="1" ht="16.5" customHeight="1"/>
    <row r="647" s="339" customFormat="1" ht="16.5" customHeight="1"/>
    <row r="648" s="339" customFormat="1" ht="16.5" customHeight="1"/>
    <row r="649" s="339" customFormat="1" ht="16.5" customHeight="1"/>
    <row r="650" s="339" customFormat="1" ht="16.5" customHeight="1"/>
    <row r="651" s="339" customFormat="1" ht="16.5" customHeight="1"/>
    <row r="652" s="339" customFormat="1" ht="16.5" customHeight="1"/>
    <row r="653" s="339" customFormat="1" ht="16.5" customHeight="1"/>
    <row r="654" s="339" customFormat="1" ht="16.5" customHeight="1"/>
    <row r="655" s="339" customFormat="1" ht="16.5" customHeight="1"/>
    <row r="656" s="339" customFormat="1" ht="16.5" customHeight="1"/>
    <row r="657" s="339" customFormat="1" ht="16.5" customHeight="1"/>
    <row r="658" s="339" customFormat="1" ht="16.5" customHeight="1"/>
    <row r="659" s="339" customFormat="1" ht="16.5" customHeight="1"/>
    <row r="660" s="339" customFormat="1" ht="16.5" customHeight="1"/>
    <row r="661" s="339" customFormat="1" ht="16.5" customHeight="1"/>
    <row r="662" s="339" customFormat="1" ht="16.5" customHeight="1"/>
    <row r="663" s="339" customFormat="1" ht="16.5" customHeight="1"/>
    <row r="664" s="339" customFormat="1" ht="16.5" customHeight="1"/>
    <row r="665" s="339" customFormat="1" ht="16.5" customHeight="1"/>
    <row r="666" s="339" customFormat="1" ht="16.5" customHeight="1"/>
    <row r="667" s="339" customFormat="1" ht="16.5" customHeight="1"/>
    <row r="668" s="339" customFormat="1" ht="16.5" customHeight="1"/>
    <row r="669" s="339" customFormat="1" ht="16.5" customHeight="1"/>
    <row r="670" s="339" customFormat="1" ht="16.5" customHeight="1"/>
    <row r="671" s="339" customFormat="1" ht="16.5" customHeight="1"/>
    <row r="672" s="339" customFormat="1" ht="16.5" customHeight="1"/>
    <row r="673" s="339" customFormat="1" ht="16.5" customHeight="1"/>
    <row r="674" s="339" customFormat="1" ht="16.5" customHeight="1"/>
    <row r="675" s="339" customFormat="1" ht="16.5" customHeight="1"/>
    <row r="676" s="339" customFormat="1" ht="16.5" customHeight="1"/>
    <row r="677" s="339" customFormat="1" ht="16.5" customHeight="1"/>
    <row r="678" s="339" customFormat="1" ht="16.5" customHeight="1"/>
    <row r="679" s="339" customFormat="1" ht="16.5" customHeight="1"/>
    <row r="680" s="339" customFormat="1" ht="16.5" customHeight="1"/>
    <row r="681" s="339" customFormat="1" ht="16.5" customHeight="1"/>
    <row r="682" s="339" customFormat="1" ht="16.5" customHeight="1"/>
    <row r="683" s="339" customFormat="1" ht="16.5" customHeight="1"/>
    <row r="684" s="339" customFormat="1" ht="16.5" customHeight="1"/>
    <row r="685" s="339" customFormat="1" ht="16.5" customHeight="1"/>
    <row r="686" s="339" customFormat="1" ht="16.5" customHeight="1"/>
    <row r="687" s="339" customFormat="1" ht="16.5" customHeight="1"/>
    <row r="688" s="339" customFormat="1" ht="16.5" customHeight="1"/>
    <row r="689" s="339" customFormat="1" ht="16.5" customHeight="1"/>
    <row r="690" s="339" customFormat="1" ht="16.5" customHeight="1"/>
    <row r="691" s="339" customFormat="1" ht="16.5" customHeight="1"/>
    <row r="692" s="339" customFormat="1" ht="16.5" customHeight="1"/>
    <row r="693" s="339" customFormat="1" ht="16.5" customHeight="1"/>
    <row r="694" s="339" customFormat="1" ht="16.5" customHeight="1"/>
    <row r="695" s="339" customFormat="1" ht="16.5" customHeight="1"/>
    <row r="696" s="339" customFormat="1" ht="16.5" customHeight="1"/>
    <row r="697" s="339" customFormat="1" ht="16.5" customHeight="1"/>
    <row r="698" s="339" customFormat="1" ht="16.5" customHeight="1"/>
    <row r="699" s="339" customFormat="1" ht="16.5" customHeight="1"/>
    <row r="700" s="339" customFormat="1" ht="16.5" customHeight="1"/>
    <row r="701" s="339" customFormat="1" ht="16.5" customHeight="1"/>
    <row r="702" s="339" customFormat="1" ht="16.5" customHeight="1"/>
    <row r="703" s="339" customFormat="1" ht="16.5" customHeight="1"/>
    <row r="704" s="339" customFormat="1" ht="16.5" customHeight="1"/>
    <row r="705" s="339" customFormat="1" ht="16.5" customHeight="1"/>
    <row r="706" s="339" customFormat="1" ht="16.5" customHeight="1"/>
    <row r="707" s="339" customFormat="1" ht="16.5" customHeight="1"/>
    <row r="708" s="339" customFormat="1" ht="16.5" customHeight="1"/>
    <row r="709" s="339" customFormat="1" ht="16.5" customHeight="1"/>
    <row r="710" s="339" customFormat="1" ht="16.5" customHeight="1"/>
    <row r="711" s="339" customFormat="1" ht="16.5" customHeight="1"/>
    <row r="712" s="339" customFormat="1" ht="16.5" customHeight="1"/>
    <row r="713" s="339" customFormat="1" ht="16.5" customHeight="1"/>
    <row r="714" s="339" customFormat="1" ht="16.5" customHeight="1"/>
    <row r="715" s="339" customFormat="1" ht="16.5" customHeight="1"/>
    <row r="716" s="339" customFormat="1" ht="16.5" customHeight="1"/>
    <row r="717" s="339" customFormat="1" ht="16.5" customHeight="1"/>
    <row r="718" s="339" customFormat="1" ht="16.5" customHeight="1"/>
    <row r="719" s="339" customFormat="1" ht="16.5" customHeight="1"/>
    <row r="720" s="339" customFormat="1" ht="16.5" customHeight="1"/>
    <row r="721" s="339" customFormat="1" ht="16.5" customHeight="1"/>
    <row r="722" s="339" customFormat="1" ht="16.5" customHeight="1"/>
    <row r="723" s="339" customFormat="1" ht="16.5" customHeight="1"/>
    <row r="724" s="339" customFormat="1" ht="16.5" customHeight="1"/>
    <row r="725" s="339" customFormat="1" ht="16.5" customHeight="1"/>
    <row r="726" s="339" customFormat="1" ht="16.5" customHeight="1"/>
    <row r="727" s="339" customFormat="1" ht="16.5" customHeight="1"/>
    <row r="728" s="339" customFormat="1" ht="16.5" customHeight="1"/>
    <row r="729" s="339" customFormat="1" ht="16.5" customHeight="1"/>
    <row r="730" s="339" customFormat="1" ht="16.5" customHeight="1"/>
    <row r="731" s="339" customFormat="1" ht="16.5" customHeight="1"/>
    <row r="732" s="339" customFormat="1" ht="16.5" customHeight="1"/>
    <row r="733" s="339" customFormat="1" ht="16.5" customHeight="1"/>
    <row r="734" s="339" customFormat="1" ht="16.5" customHeight="1"/>
    <row r="735" s="339" customFormat="1" ht="16.5" customHeight="1"/>
    <row r="736" s="339" customFormat="1" ht="16.5" customHeight="1"/>
    <row r="737" s="339" customFormat="1" ht="16.5" customHeight="1"/>
    <row r="738" s="339" customFormat="1" ht="16.5" customHeight="1"/>
    <row r="739" s="339" customFormat="1" ht="16.5" customHeight="1"/>
    <row r="740" s="339" customFormat="1" ht="16.5" customHeight="1"/>
    <row r="741" s="339" customFormat="1" ht="16.5" customHeight="1"/>
    <row r="742" s="339" customFormat="1" ht="16.5" customHeight="1"/>
    <row r="743" s="339" customFormat="1" ht="16.5" customHeight="1"/>
    <row r="744" s="339" customFormat="1" ht="16.5" customHeight="1"/>
    <row r="745" s="339" customFormat="1" ht="16.5" customHeight="1"/>
    <row r="746" s="339" customFormat="1" ht="16.5" customHeight="1"/>
    <row r="747" s="339" customFormat="1" ht="16.5" customHeight="1"/>
    <row r="748" s="339" customFormat="1" ht="16.5" customHeight="1"/>
    <row r="749" s="339" customFormat="1" ht="16.5" customHeight="1"/>
    <row r="750" s="339" customFormat="1" ht="16.5" customHeight="1"/>
    <row r="751" s="339" customFormat="1" ht="16.5" customHeight="1"/>
    <row r="752" s="339" customFormat="1" ht="16.5" customHeight="1"/>
    <row r="753" s="339" customFormat="1" ht="16.5" customHeight="1"/>
    <row r="754" s="339" customFormat="1" ht="16.5" customHeight="1"/>
    <row r="755" s="339" customFormat="1" ht="16.5" customHeight="1"/>
    <row r="756" s="339" customFormat="1" ht="16.5" customHeight="1"/>
    <row r="757" s="339" customFormat="1" ht="16.5" customHeight="1"/>
    <row r="758" s="339" customFormat="1" ht="16.5" customHeight="1"/>
    <row r="759" s="339" customFormat="1" ht="16.5" customHeight="1"/>
    <row r="760" s="339" customFormat="1" ht="16.5" customHeight="1"/>
    <row r="761" s="339" customFormat="1" ht="16.5" customHeight="1"/>
    <row r="762" s="339" customFormat="1" ht="16.5" customHeight="1"/>
    <row r="763" s="339" customFormat="1" ht="16.5" customHeight="1"/>
    <row r="764" s="339" customFormat="1" ht="16.5" customHeight="1"/>
    <row r="765" s="339" customFormat="1" ht="16.5" customHeight="1"/>
    <row r="766" s="339" customFormat="1" ht="16.5" customHeight="1"/>
    <row r="767" s="339" customFormat="1" ht="16.5" customHeight="1"/>
    <row r="768" s="339" customFormat="1" ht="16.5" customHeight="1"/>
    <row r="769" s="339" customFormat="1" ht="16.5" customHeight="1"/>
    <row r="770" s="339" customFormat="1" ht="16.5" customHeight="1"/>
    <row r="771" s="339" customFormat="1" ht="16.5" customHeight="1"/>
    <row r="772" s="339" customFormat="1" ht="16.5" customHeight="1"/>
    <row r="773" s="339" customFormat="1" ht="16.5" customHeight="1"/>
    <row r="774" s="339" customFormat="1" ht="16.5" customHeight="1"/>
    <row r="775" s="339" customFormat="1" ht="16.5" customHeight="1"/>
    <row r="776" s="339" customFormat="1" ht="16.5" customHeight="1"/>
    <row r="777" s="339" customFormat="1" ht="16.5" customHeight="1"/>
    <row r="778" s="339" customFormat="1" ht="16.5" customHeight="1"/>
    <row r="779" s="339" customFormat="1" ht="16.5" customHeight="1"/>
    <row r="780" s="339" customFormat="1" ht="16.5" customHeight="1"/>
    <row r="781" s="339" customFormat="1" ht="16.5" customHeight="1"/>
    <row r="782" s="339" customFormat="1" ht="16.5" customHeight="1"/>
    <row r="783" s="339" customFormat="1" ht="16.5" customHeight="1"/>
    <row r="784" s="339" customFormat="1" ht="16.5" customHeight="1"/>
    <row r="785" s="339" customFormat="1" ht="16.5" customHeight="1"/>
    <row r="786" s="339" customFormat="1" ht="16.5" customHeight="1"/>
    <row r="787" s="339" customFormat="1" ht="16.5" customHeight="1"/>
    <row r="788" s="339" customFormat="1" ht="16.5" customHeight="1"/>
    <row r="789" s="339" customFormat="1" ht="16.5" customHeight="1"/>
    <row r="790" s="339" customFormat="1" ht="16.5" customHeight="1"/>
    <row r="791" s="339" customFormat="1" ht="16.5" customHeight="1"/>
    <row r="792" s="339" customFormat="1" ht="16.5" customHeight="1"/>
    <row r="793" s="339" customFormat="1" ht="16.5" customHeight="1"/>
    <row r="794" s="339" customFormat="1" ht="16.5" customHeight="1"/>
    <row r="795" s="339" customFormat="1" ht="16.5" customHeight="1"/>
    <row r="796" s="339" customFormat="1" ht="16.5" customHeight="1"/>
    <row r="797" s="339" customFormat="1" ht="16.5" customHeight="1"/>
    <row r="798" s="339" customFormat="1" ht="16.5" customHeight="1"/>
    <row r="799" s="339" customFormat="1" ht="16.5" customHeight="1"/>
    <row r="800" s="339" customFormat="1" ht="16.5" customHeight="1"/>
    <row r="801" s="339" customFormat="1" ht="16.5" customHeight="1"/>
    <row r="802" s="339" customFormat="1" ht="16.5" customHeight="1"/>
    <row r="803" s="339" customFormat="1" ht="16.5" customHeight="1"/>
    <row r="804" s="339" customFormat="1" ht="16.5" customHeight="1"/>
    <row r="805" s="339" customFormat="1" ht="16.5" customHeight="1"/>
    <row r="806" s="339" customFormat="1" ht="16.5" customHeight="1"/>
    <row r="807" s="339" customFormat="1" ht="16.5" customHeight="1"/>
    <row r="808" s="339" customFormat="1" ht="16.5" customHeight="1"/>
    <row r="809" s="339" customFormat="1" ht="16.5" customHeight="1"/>
    <row r="810" s="339" customFormat="1" ht="16.5" customHeight="1"/>
    <row r="811" s="339" customFormat="1" ht="16.5" customHeight="1"/>
    <row r="812" s="339" customFormat="1" ht="16.5" customHeight="1"/>
    <row r="813" s="339" customFormat="1" ht="16.5" customHeight="1"/>
    <row r="814" s="339" customFormat="1" ht="16.5" customHeight="1"/>
    <row r="815" s="339" customFormat="1" ht="16.5" customHeight="1"/>
    <row r="816" s="339" customFormat="1" ht="16.5" customHeight="1"/>
    <row r="817" s="339" customFormat="1" ht="16.5" customHeight="1"/>
    <row r="818" s="339" customFormat="1" ht="16.5" customHeight="1"/>
    <row r="819" s="339" customFormat="1" ht="16.5" customHeight="1"/>
    <row r="820" s="339" customFormat="1" ht="16.5" customHeight="1"/>
    <row r="821" s="339" customFormat="1" ht="16.5" customHeight="1"/>
    <row r="822" s="339" customFormat="1" ht="16.5" customHeight="1"/>
    <row r="823" s="339" customFormat="1" ht="16.5" customHeight="1"/>
    <row r="824" s="339" customFormat="1" ht="16.5" customHeight="1"/>
    <row r="825" s="339" customFormat="1" ht="16.5" customHeight="1"/>
    <row r="826" s="339" customFormat="1" ht="16.5" customHeight="1"/>
    <row r="827" s="339" customFormat="1" ht="16.5" customHeight="1"/>
    <row r="828" s="339" customFormat="1" ht="16.5" customHeight="1"/>
    <row r="829" s="339" customFormat="1" ht="16.5" customHeight="1"/>
    <row r="830" s="339" customFormat="1" ht="16.5" customHeight="1"/>
    <row r="831" s="339" customFormat="1" ht="16.5" customHeight="1"/>
    <row r="832" s="339" customFormat="1" ht="16.5" customHeight="1"/>
    <row r="833" s="339" customFormat="1" ht="16.5" customHeight="1"/>
    <row r="834" s="339" customFormat="1" ht="16.5" customHeight="1"/>
    <row r="835" s="339" customFormat="1" ht="16.5" customHeight="1"/>
    <row r="836" s="339" customFormat="1" ht="16.5" customHeight="1"/>
    <row r="837" s="339" customFormat="1" ht="16.5" customHeight="1"/>
    <row r="838" s="339" customFormat="1" ht="16.5" customHeight="1"/>
    <row r="839" s="339" customFormat="1" ht="16.5" customHeight="1"/>
    <row r="840" s="339" customFormat="1" ht="16.5" customHeight="1"/>
    <row r="841" s="339" customFormat="1" ht="16.5" customHeight="1"/>
    <row r="842" s="339" customFormat="1" ht="16.5" customHeight="1"/>
    <row r="843" s="339" customFormat="1" ht="16.5" customHeight="1"/>
    <row r="844" s="339" customFormat="1" ht="16.5" customHeight="1"/>
    <row r="845" s="339" customFormat="1" ht="16.5" customHeight="1"/>
    <row r="846" s="339" customFormat="1" ht="16.5" customHeight="1"/>
    <row r="847" s="339" customFormat="1" ht="16.5" customHeight="1"/>
    <row r="848" s="339" customFormat="1" ht="16.5" customHeight="1"/>
    <row r="849" s="339" customFormat="1" ht="16.5" customHeight="1"/>
    <row r="850" s="339" customFormat="1" ht="16.5" customHeight="1"/>
    <row r="851" s="339" customFormat="1" ht="16.5" customHeight="1"/>
    <row r="852" s="339" customFormat="1" ht="16.5" customHeight="1"/>
    <row r="853" s="339" customFormat="1" ht="16.5" customHeight="1"/>
    <row r="854" s="339" customFormat="1" ht="16.5" customHeight="1"/>
    <row r="855" s="339" customFormat="1" ht="16.5" customHeight="1"/>
    <row r="856" s="339" customFormat="1" ht="16.5" customHeight="1"/>
    <row r="857" s="339" customFormat="1" ht="16.5" customHeight="1"/>
    <row r="858" s="339" customFormat="1" ht="16.5" customHeight="1"/>
    <row r="859" s="339" customFormat="1" ht="16.5" customHeight="1"/>
    <row r="860" s="339" customFormat="1" ht="16.5" customHeight="1"/>
    <row r="861" s="339" customFormat="1" ht="16.5" customHeight="1"/>
    <row r="862" s="339" customFormat="1" ht="16.5" customHeight="1"/>
    <row r="863" s="339" customFormat="1" ht="16.5" customHeight="1"/>
    <row r="864" s="339" customFormat="1" ht="16.5" customHeight="1"/>
    <row r="865" s="339" customFormat="1" ht="16.5" customHeight="1"/>
    <row r="866" s="339" customFormat="1" ht="16.5" customHeight="1"/>
    <row r="867" s="339" customFormat="1" ht="16.5" customHeight="1"/>
    <row r="868" s="339" customFormat="1" ht="16.5" customHeight="1"/>
    <row r="869" s="339" customFormat="1" ht="16.5" customHeight="1"/>
    <row r="870" s="339" customFormat="1" ht="16.5" customHeight="1"/>
    <row r="871" s="339" customFormat="1" ht="16.5" customHeight="1"/>
    <row r="872" s="339" customFormat="1" ht="16.5" customHeight="1"/>
    <row r="873" s="339" customFormat="1" ht="16.5" customHeight="1"/>
    <row r="874" s="339" customFormat="1" ht="16.5" customHeight="1"/>
    <row r="875" s="339" customFormat="1" ht="16.5" customHeight="1"/>
    <row r="876" s="339" customFormat="1" ht="16.5" customHeight="1"/>
    <row r="877" s="339" customFormat="1" ht="16.5" customHeight="1"/>
    <row r="878" s="339" customFormat="1" ht="16.5" customHeight="1"/>
    <row r="879" s="339" customFormat="1" ht="16.5" customHeight="1"/>
    <row r="880" s="339" customFormat="1" ht="16.5" customHeight="1"/>
    <row r="881" s="339" customFormat="1" ht="16.5" customHeight="1"/>
    <row r="882" s="339" customFormat="1" ht="16.5" customHeight="1"/>
    <row r="883" s="339" customFormat="1" ht="16.5" customHeight="1"/>
    <row r="884" s="339" customFormat="1" ht="16.5" customHeight="1"/>
    <row r="885" s="339" customFormat="1" ht="16.5" customHeight="1"/>
    <row r="886" s="339" customFormat="1" ht="16.5" customHeight="1"/>
    <row r="887" s="339" customFormat="1" ht="16.5" customHeight="1"/>
    <row r="888" s="339" customFormat="1" ht="16.5" customHeight="1"/>
    <row r="889" s="339" customFormat="1" ht="16.5" customHeight="1"/>
    <row r="890" s="339" customFormat="1" ht="16.5" customHeight="1"/>
    <row r="891" s="339" customFormat="1" ht="16.5" customHeight="1"/>
    <row r="892" s="339" customFormat="1" ht="16.5" customHeight="1"/>
    <row r="893" s="339" customFormat="1" ht="16.5" customHeight="1"/>
    <row r="894" s="339" customFormat="1" ht="16.5" customHeight="1"/>
    <row r="895" s="339" customFormat="1" ht="16.5" customHeight="1"/>
    <row r="896" s="339" customFormat="1" ht="16.5" customHeight="1"/>
    <row r="897" s="339" customFormat="1" ht="16.5" customHeight="1"/>
    <row r="898" s="339" customFormat="1" ht="16.5" customHeight="1"/>
    <row r="899" s="339" customFormat="1" ht="16.5" customHeight="1"/>
    <row r="900" s="339" customFormat="1" ht="16.5" customHeight="1"/>
    <row r="901" s="339" customFormat="1" ht="16.5" customHeight="1"/>
    <row r="902" s="339" customFormat="1" ht="16.5" customHeight="1"/>
    <row r="903" s="339" customFormat="1" ht="16.5" customHeight="1"/>
    <row r="904" s="339" customFormat="1" ht="16.5" customHeight="1"/>
    <row r="905" s="339" customFormat="1" ht="16.5" customHeight="1"/>
    <row r="906" s="339" customFormat="1" ht="16.5" customHeight="1"/>
    <row r="907" s="339" customFormat="1" ht="16.5" customHeight="1"/>
    <row r="908" s="339" customFormat="1" ht="16.5" customHeight="1"/>
    <row r="909" s="339" customFormat="1" ht="16.5" customHeight="1"/>
    <row r="910" s="339" customFormat="1" ht="16.5" customHeight="1"/>
    <row r="911" s="339" customFormat="1" ht="16.5" customHeight="1"/>
    <row r="912" s="339" customFormat="1" ht="16.5" customHeight="1"/>
    <row r="913" s="339" customFormat="1" ht="16.5" customHeight="1"/>
    <row r="914" s="339" customFormat="1" ht="16.5" customHeight="1"/>
    <row r="915" s="339" customFormat="1" ht="16.5" customHeight="1"/>
    <row r="916" s="339" customFormat="1" ht="16.5" customHeight="1"/>
    <row r="917" s="339" customFormat="1" ht="16.5" customHeight="1"/>
    <row r="918" s="339" customFormat="1" ht="16.5" customHeight="1"/>
    <row r="919" s="339" customFormat="1" ht="16.5" customHeight="1"/>
    <row r="920" s="339" customFormat="1" ht="16.5" customHeight="1"/>
    <row r="921" s="339" customFormat="1" ht="16.5" customHeight="1"/>
    <row r="922" s="339" customFormat="1" ht="16.5" customHeight="1"/>
    <row r="923" s="339" customFormat="1" ht="16.5" customHeight="1"/>
    <row r="924" s="339" customFormat="1" ht="16.5" customHeight="1"/>
    <row r="925" s="339" customFormat="1" ht="16.5" customHeight="1"/>
    <row r="926" s="339" customFormat="1" ht="16.5" customHeight="1"/>
    <row r="927" s="339" customFormat="1" ht="16.5" customHeight="1"/>
    <row r="928" s="339" customFormat="1" ht="16.5" customHeight="1"/>
    <row r="929" s="339" customFormat="1" ht="16.5" customHeight="1"/>
    <row r="930" s="339" customFormat="1" ht="16.5" customHeight="1"/>
    <row r="931" s="339" customFormat="1" ht="16.5" customHeight="1"/>
    <row r="932" s="339" customFormat="1" ht="16.5" customHeight="1"/>
    <row r="933" s="339" customFormat="1" ht="16.5" customHeight="1"/>
    <row r="934" s="339" customFormat="1" ht="16.5" customHeight="1"/>
    <row r="935" s="339" customFormat="1" ht="16.5" customHeight="1"/>
    <row r="936" s="339" customFormat="1" ht="16.5" customHeight="1"/>
    <row r="937" s="339" customFormat="1" ht="16.5" customHeight="1"/>
    <row r="938" s="339" customFormat="1" ht="16.5" customHeight="1"/>
    <row r="939" s="339" customFormat="1" ht="16.5" customHeight="1"/>
    <row r="940" s="339" customFormat="1" ht="16.5" customHeight="1"/>
    <row r="941" s="339" customFormat="1" ht="16.5" customHeight="1"/>
    <row r="942" s="339" customFormat="1" ht="16.5" customHeight="1"/>
    <row r="943" s="339" customFormat="1" ht="16.5" customHeight="1"/>
    <row r="944" s="339" customFormat="1" ht="16.5" customHeight="1"/>
    <row r="945" s="339" customFormat="1" ht="16.5" customHeight="1"/>
    <row r="946" s="339" customFormat="1" ht="16.5" customHeight="1"/>
    <row r="947" s="339" customFormat="1" ht="16.5" customHeight="1"/>
    <row r="948" s="339" customFormat="1" ht="16.5" customHeight="1"/>
    <row r="949" s="339" customFormat="1" ht="16.5" customHeight="1"/>
    <row r="950" s="339" customFormat="1" ht="16.5" customHeight="1"/>
    <row r="951" s="339" customFormat="1" ht="16.5" customHeight="1"/>
    <row r="952" s="339" customFormat="1" ht="16.5" customHeight="1"/>
    <row r="953" s="339" customFormat="1" ht="16.5" customHeight="1"/>
    <row r="954" s="339" customFormat="1" ht="16.5" customHeight="1"/>
    <row r="955" s="339" customFormat="1" ht="16.5" customHeight="1"/>
    <row r="956" s="339" customFormat="1" ht="16.5" customHeight="1"/>
    <row r="957" s="339" customFormat="1" ht="16.5" customHeight="1"/>
    <row r="958" s="339" customFormat="1" ht="16.5" customHeight="1"/>
    <row r="959" s="339" customFormat="1" ht="16.5" customHeight="1"/>
    <row r="960" s="339" customFormat="1" ht="16.5" customHeight="1"/>
    <row r="961" s="339" customFormat="1" ht="16.5" customHeight="1"/>
    <row r="962" s="339" customFormat="1" ht="16.5" customHeight="1"/>
    <row r="963" s="339" customFormat="1" ht="16.5" customHeight="1"/>
    <row r="964" s="339" customFormat="1" ht="16.5" customHeight="1"/>
    <row r="965" s="339" customFormat="1" ht="16.5" customHeight="1"/>
    <row r="966" s="339" customFormat="1" ht="16.5" customHeight="1"/>
    <row r="967" s="339" customFormat="1" ht="16.5" customHeight="1"/>
    <row r="968" s="339" customFormat="1" ht="16.5" customHeight="1"/>
    <row r="969" s="339" customFormat="1" ht="16.5" customHeight="1"/>
    <row r="970" s="339" customFormat="1" ht="16.5" customHeight="1"/>
    <row r="971" s="339" customFormat="1" ht="16.5" customHeight="1"/>
    <row r="972" s="339" customFormat="1" ht="16.5" customHeight="1"/>
    <row r="973" s="339" customFormat="1" ht="16.5" customHeight="1"/>
    <row r="974" s="339" customFormat="1" ht="16.5" customHeight="1"/>
    <row r="975" s="339" customFormat="1" ht="16.5" customHeight="1"/>
    <row r="976" s="339" customFormat="1" ht="16.5" customHeight="1"/>
    <row r="977" s="339" customFormat="1" ht="16.5" customHeight="1"/>
    <row r="978" s="339" customFormat="1" ht="16.5" customHeight="1"/>
    <row r="979" s="339" customFormat="1" ht="16.5" customHeight="1"/>
    <row r="980" s="339" customFormat="1" ht="16.5" customHeight="1"/>
    <row r="981" s="339" customFormat="1" ht="16.5" customHeight="1"/>
    <row r="982" s="339" customFormat="1" ht="16.5" customHeight="1"/>
    <row r="983" s="339" customFormat="1" ht="16.5" customHeight="1"/>
    <row r="984" s="339" customFormat="1" ht="16.5" customHeight="1"/>
    <row r="985" s="339" customFormat="1" ht="16.5" customHeight="1"/>
    <row r="986" s="339" customFormat="1" ht="16.5" customHeight="1"/>
    <row r="987" s="339" customFormat="1" ht="16.5" customHeight="1"/>
    <row r="988" s="339" customFormat="1" ht="16.5" customHeight="1"/>
    <row r="989" s="339" customFormat="1" ht="16.5" customHeight="1"/>
    <row r="990" s="339" customFormat="1" ht="16.5" customHeight="1"/>
    <row r="991" s="339" customFormat="1" ht="16.5" customHeight="1"/>
    <row r="992" s="339" customFormat="1" ht="16.5" customHeight="1"/>
    <row r="993" s="339" customFormat="1" ht="16.5" customHeight="1"/>
    <row r="994" s="339" customFormat="1" ht="16.5" customHeight="1"/>
    <row r="995" s="339" customFormat="1" ht="16.5" customHeight="1"/>
    <row r="996" s="339" customFormat="1" ht="16.5" customHeight="1"/>
    <row r="997" s="339" customFormat="1" ht="16.5" customHeight="1"/>
    <row r="998" s="339" customFormat="1" ht="16.5" customHeight="1"/>
    <row r="999" s="339" customFormat="1" ht="16.5" customHeight="1"/>
    <row r="1000" s="339" customFormat="1" ht="16.5" customHeight="1"/>
    <row r="1001" s="339" customFormat="1" ht="16.5" customHeight="1"/>
    <row r="1002" s="339" customFormat="1" ht="16.5" customHeight="1"/>
    <row r="1003" s="339" customFormat="1" ht="16.5" customHeight="1"/>
    <row r="1004" s="339" customFormat="1" ht="16.5" customHeight="1"/>
    <row r="1005" s="339" customFormat="1" ht="16.5" customHeight="1"/>
    <row r="1006" s="339" customFormat="1" ht="16.5" customHeight="1"/>
    <row r="1007" s="339" customFormat="1" ht="16.5" customHeight="1"/>
    <row r="1008" s="339" customFormat="1" ht="16.5" customHeight="1"/>
    <row r="1009" s="339" customFormat="1" ht="16.5" customHeight="1"/>
    <row r="1010" s="339" customFormat="1" ht="16.5" customHeight="1"/>
    <row r="1011" s="339" customFormat="1" ht="16.5" customHeight="1"/>
    <row r="1012" s="339" customFormat="1" ht="16.5" customHeight="1"/>
    <row r="1013" s="339" customFormat="1" ht="16.5" customHeight="1"/>
    <row r="1014" s="339" customFormat="1" ht="16.5" customHeight="1"/>
    <row r="1015" s="339" customFormat="1" ht="16.5" customHeight="1"/>
    <row r="1016" s="339" customFormat="1" ht="16.5" customHeight="1"/>
    <row r="1017" s="339" customFormat="1" ht="16.5" customHeight="1"/>
    <row r="1018" s="339" customFormat="1" ht="16.5" customHeight="1"/>
    <row r="1019" s="339" customFormat="1" ht="16.5" customHeight="1"/>
    <row r="1020" s="339" customFormat="1" ht="16.5" customHeight="1"/>
    <row r="1021" s="339" customFormat="1" ht="16.5" customHeight="1"/>
    <row r="1022" s="339" customFormat="1" ht="16.5" customHeight="1"/>
    <row r="1023" s="339" customFormat="1" ht="16.5" customHeight="1"/>
    <row r="1024" s="339" customFormat="1" ht="16.5" customHeight="1"/>
    <row r="1025" s="339" customFormat="1" ht="16.5" customHeight="1"/>
    <row r="1026" s="339" customFormat="1" ht="16.5" customHeight="1"/>
    <row r="1027" s="339" customFormat="1" ht="16.5" customHeight="1"/>
    <row r="1028" s="339" customFormat="1" ht="16.5" customHeight="1"/>
    <row r="1029" s="339" customFormat="1" ht="16.5" customHeight="1"/>
    <row r="1030" s="339" customFormat="1" ht="16.5" customHeight="1"/>
    <row r="1031" s="339" customFormat="1" ht="16.5" customHeight="1"/>
    <row r="1032" s="339" customFormat="1" ht="16.5" customHeight="1"/>
    <row r="1033" s="339" customFormat="1" ht="16.5" customHeight="1"/>
    <row r="1034" s="339" customFormat="1" ht="16.5" customHeight="1"/>
    <row r="1035" s="339" customFormat="1" ht="16.5" customHeight="1"/>
    <row r="1036" s="339" customFormat="1" ht="16.5" customHeight="1"/>
    <row r="1037" s="339" customFormat="1" ht="16.5" customHeight="1"/>
    <row r="1038" s="339" customFormat="1" ht="16.5" customHeight="1"/>
    <row r="1039" s="339" customFormat="1" ht="16.5" customHeight="1"/>
    <row r="1040" s="339" customFormat="1" ht="16.5" customHeight="1"/>
    <row r="1041" s="339" customFormat="1" ht="16.5" customHeight="1"/>
    <row r="1042" s="339" customFormat="1" ht="16.5" customHeight="1"/>
    <row r="1043" s="339" customFormat="1" ht="16.5" customHeight="1"/>
    <row r="1044" s="339" customFormat="1" ht="16.5" customHeight="1"/>
    <row r="1045" s="339" customFormat="1" ht="16.5" customHeight="1"/>
    <row r="1046" s="339" customFormat="1" ht="16.5" customHeight="1"/>
    <row r="1047" s="339" customFormat="1" ht="16.5" customHeight="1"/>
    <row r="1048" s="339" customFormat="1" ht="16.5" customHeight="1"/>
    <row r="1049" s="339" customFormat="1" ht="16.5" customHeight="1"/>
    <row r="1050" s="339" customFormat="1" ht="16.5" customHeight="1"/>
    <row r="1051" s="339" customFormat="1" ht="16.5" customHeight="1"/>
    <row r="1052" s="339" customFormat="1" ht="16.5" customHeight="1"/>
    <row r="1053" s="339" customFormat="1" ht="16.5" customHeight="1"/>
    <row r="1054" s="339" customFormat="1" ht="16.5" customHeight="1"/>
    <row r="1055" s="339" customFormat="1" ht="16.5" customHeight="1"/>
    <row r="1056" s="339" customFormat="1" ht="16.5" customHeight="1"/>
    <row r="1057" s="339" customFormat="1" ht="16.5" customHeight="1"/>
    <row r="1058" s="339" customFormat="1" ht="16.5" customHeight="1"/>
    <row r="1059" s="339" customFormat="1" ht="16.5" customHeight="1"/>
    <row r="1060" s="339" customFormat="1" ht="16.5" customHeight="1"/>
    <row r="1061" s="339" customFormat="1" ht="16.5" customHeight="1"/>
    <row r="1062" s="339" customFormat="1" ht="16.5" customHeight="1"/>
    <row r="1063" s="339" customFormat="1" ht="16.5" customHeight="1"/>
    <row r="1064" s="339" customFormat="1" ht="16.5" customHeight="1"/>
    <row r="1065" s="339" customFormat="1" ht="16.5" customHeight="1"/>
    <row r="1066" s="339" customFormat="1" ht="16.5" customHeight="1"/>
    <row r="1067" s="339" customFormat="1" ht="16.5" customHeight="1"/>
    <row r="1068" s="339" customFormat="1" ht="16.5" customHeight="1"/>
    <row r="1069" s="339" customFormat="1" ht="16.5" customHeight="1"/>
    <row r="1070" s="339" customFormat="1" ht="16.5" customHeight="1"/>
    <row r="1071" s="339" customFormat="1" ht="16.5" customHeight="1"/>
    <row r="1072" s="339" customFormat="1" ht="16.5" customHeight="1"/>
    <row r="1073" s="339" customFormat="1" ht="16.5" customHeight="1"/>
    <row r="1074" s="339" customFormat="1" ht="16.5" customHeight="1"/>
    <row r="1075" s="339" customFormat="1" ht="16.5" customHeight="1"/>
    <row r="1076" s="339" customFormat="1" ht="16.5" customHeight="1"/>
    <row r="1077" s="339" customFormat="1" ht="16.5" customHeight="1"/>
    <row r="1078" s="339" customFormat="1" ht="16.5" customHeight="1"/>
    <row r="1079" s="339" customFormat="1" ht="16.5" customHeight="1"/>
    <row r="1080" s="339" customFormat="1" ht="16.5" customHeight="1"/>
    <row r="1081" s="339" customFormat="1" ht="16.5" customHeight="1"/>
    <row r="1082" s="339" customFormat="1" ht="16.5" customHeight="1"/>
    <row r="1083" s="339" customFormat="1" ht="16.5" customHeight="1"/>
    <row r="1084" s="339" customFormat="1" ht="16.5" customHeight="1"/>
    <row r="1085" s="339" customFormat="1" ht="16.5" customHeight="1"/>
    <row r="1086" s="339" customFormat="1" ht="16.5" customHeight="1"/>
    <row r="1087" s="339" customFormat="1" ht="16.5" customHeight="1"/>
    <row r="1088" s="339" customFormat="1" ht="16.5" customHeight="1"/>
    <row r="1089" s="339" customFormat="1" ht="16.5" customHeight="1"/>
    <row r="1090" s="339" customFormat="1" ht="16.5" customHeight="1"/>
    <row r="1091" s="339" customFormat="1" ht="16.5" customHeight="1"/>
    <row r="1092" s="339" customFormat="1" ht="16.5" customHeight="1"/>
    <row r="1093" s="339" customFormat="1" ht="16.5" customHeight="1"/>
    <row r="1094" s="339" customFormat="1" ht="16.5" customHeight="1"/>
    <row r="1095" s="339" customFormat="1" ht="16.5" customHeight="1"/>
    <row r="1096" s="339" customFormat="1" ht="16.5" customHeight="1"/>
    <row r="1097" s="339" customFormat="1" ht="16.5" customHeight="1"/>
    <row r="1098" s="339" customFormat="1" ht="16.5" customHeight="1"/>
    <row r="1099" s="339" customFormat="1" ht="16.5" customHeight="1"/>
    <row r="1100" s="339" customFormat="1" ht="16.5" customHeight="1"/>
    <row r="1101" s="339" customFormat="1" ht="16.5" customHeight="1"/>
    <row r="1102" s="339" customFormat="1" ht="16.5" customHeight="1"/>
    <row r="1103" s="339" customFormat="1" ht="16.5" customHeight="1"/>
    <row r="1104" s="339" customFormat="1" ht="16.5" customHeight="1"/>
    <row r="1105" s="339" customFormat="1" ht="16.5" customHeight="1"/>
    <row r="1106" s="339" customFormat="1" ht="16.5" customHeight="1"/>
    <row r="1107" s="339" customFormat="1" ht="16.5" customHeight="1"/>
    <row r="1108" s="339" customFormat="1" ht="16.5" customHeight="1"/>
    <row r="1109" s="339" customFormat="1" ht="16.5" customHeight="1"/>
    <row r="1110" s="339" customFormat="1" ht="16.5" customHeight="1"/>
    <row r="1111" s="339" customFormat="1" ht="16.5" customHeight="1"/>
    <row r="1112" s="339" customFormat="1" ht="16.5" customHeight="1"/>
    <row r="1113" s="339" customFormat="1" ht="16.5" customHeight="1"/>
    <row r="1114" s="339" customFormat="1" ht="16.5" customHeight="1"/>
    <row r="1115" s="339" customFormat="1" ht="16.5" customHeight="1"/>
    <row r="1116" s="339" customFormat="1" ht="16.5" customHeight="1"/>
    <row r="1117" s="339" customFormat="1" ht="16.5" customHeight="1"/>
    <row r="1118" s="339" customFormat="1" ht="16.5" customHeight="1"/>
    <row r="1119" s="339" customFormat="1" ht="16.5" customHeight="1"/>
    <row r="1120" s="339" customFormat="1" ht="16.5" customHeight="1"/>
    <row r="1121" s="339" customFormat="1" ht="16.5" customHeight="1"/>
    <row r="1122" s="339" customFormat="1" ht="16.5" customHeight="1"/>
    <row r="1123" s="339" customFormat="1" ht="16.5" customHeight="1"/>
    <row r="1124" s="339" customFormat="1" ht="16.5" customHeight="1"/>
    <row r="1125" s="339" customFormat="1" ht="16.5" customHeight="1"/>
    <row r="1126" s="339" customFormat="1" ht="16.5" customHeight="1"/>
    <row r="1127" s="339" customFormat="1" ht="16.5" customHeight="1"/>
    <row r="1128" s="339" customFormat="1" ht="16.5" customHeight="1"/>
    <row r="1129" s="339" customFormat="1" ht="16.5" customHeight="1"/>
    <row r="1130" s="339" customFormat="1" ht="16.5" customHeight="1"/>
    <row r="1131" s="339" customFormat="1" ht="16.5" customHeight="1"/>
    <row r="1132" s="339" customFormat="1" ht="16.5" customHeight="1"/>
    <row r="1133" s="339" customFormat="1" ht="16.5" customHeight="1"/>
    <row r="1134" s="339" customFormat="1" ht="16.5" customHeight="1"/>
    <row r="1135" s="339" customFormat="1" ht="16.5" customHeight="1"/>
    <row r="1136" s="339" customFormat="1" ht="16.5" customHeight="1"/>
    <row r="1137" s="339" customFormat="1" ht="16.5" customHeight="1"/>
    <row r="1138" s="339" customFormat="1" ht="16.5" customHeight="1"/>
    <row r="1139" s="339" customFormat="1" ht="16.5" customHeight="1"/>
    <row r="1140" s="339" customFormat="1" ht="16.5" customHeight="1"/>
    <row r="1141" s="339" customFormat="1" ht="16.5" customHeight="1"/>
    <row r="1142" s="339" customFormat="1" ht="16.5" customHeight="1"/>
    <row r="1143" s="339" customFormat="1" ht="16.5" customHeight="1"/>
    <row r="1144" s="339" customFormat="1" ht="16.5" customHeight="1"/>
    <row r="1145" s="339" customFormat="1" ht="16.5" customHeight="1"/>
    <row r="1146" s="339" customFormat="1" ht="16.5" customHeight="1"/>
    <row r="1147" s="339" customFormat="1" ht="16.5" customHeight="1"/>
    <row r="1148" s="339" customFormat="1" ht="16.5" customHeight="1"/>
    <row r="1149" s="339" customFormat="1" ht="16.5" customHeight="1"/>
    <row r="1150" s="339" customFormat="1" ht="16.5" customHeight="1"/>
    <row r="1151" s="339" customFormat="1" ht="16.5" customHeight="1"/>
    <row r="1152" s="339" customFormat="1" ht="16.5" customHeight="1"/>
    <row r="1153" s="339" customFormat="1" ht="16.5" customHeight="1"/>
    <row r="1154" s="339" customFormat="1" ht="16.5" customHeight="1"/>
    <row r="1155" s="339" customFormat="1" ht="16.5" customHeight="1"/>
    <row r="1156" s="339" customFormat="1" ht="16.5" customHeight="1"/>
    <row r="1157" s="339" customFormat="1" ht="16.5" customHeight="1"/>
    <row r="1158" s="339" customFormat="1" ht="16.5" customHeight="1"/>
    <row r="1159" s="339" customFormat="1" ht="16.5" customHeight="1"/>
    <row r="1160" s="339" customFormat="1" ht="16.5" customHeight="1"/>
    <row r="1161" s="339" customFormat="1" ht="16.5" customHeight="1"/>
    <row r="1162" s="339" customFormat="1" ht="16.5" customHeight="1"/>
    <row r="1163" s="339" customFormat="1" ht="16.5" customHeight="1"/>
    <row r="1164" s="339" customFormat="1" ht="16.5" customHeight="1"/>
    <row r="1165" s="339" customFormat="1" ht="16.5" customHeight="1"/>
    <row r="1166" s="339" customFormat="1" ht="16.5" customHeight="1"/>
    <row r="1167" s="339" customFormat="1" ht="16.5" customHeight="1"/>
    <row r="1168" s="339" customFormat="1" ht="16.5" customHeight="1"/>
    <row r="1169" s="339" customFormat="1" ht="16.5" customHeight="1"/>
    <row r="1170" s="339" customFormat="1" ht="16.5" customHeight="1"/>
    <row r="1171" s="339" customFormat="1" ht="16.5" customHeight="1"/>
    <row r="1172" s="339" customFormat="1" ht="16.5" customHeight="1"/>
    <row r="1173" s="339" customFormat="1" ht="16.5" customHeight="1"/>
    <row r="1174" s="339" customFormat="1" ht="16.5" customHeight="1"/>
    <row r="1175" s="339" customFormat="1" ht="16.5" customHeight="1"/>
    <row r="1176" s="339" customFormat="1" ht="16.5" customHeight="1"/>
    <row r="1177" s="339" customFormat="1" ht="16.5" customHeight="1"/>
    <row r="1178" s="339" customFormat="1" ht="16.5" customHeight="1"/>
    <row r="1179" s="339" customFormat="1" ht="16.5" customHeight="1"/>
    <row r="1180" s="339" customFormat="1" ht="16.5" customHeight="1"/>
    <row r="1181" s="339" customFormat="1" ht="16.5" customHeight="1"/>
    <row r="1182" s="339" customFormat="1" ht="16.5" customHeight="1"/>
    <row r="1183" s="339" customFormat="1" ht="16.5" customHeight="1"/>
    <row r="1184" s="339" customFormat="1" ht="16.5" customHeight="1"/>
    <row r="1185" s="339" customFormat="1" ht="16.5" customHeight="1"/>
    <row r="1186" s="339" customFormat="1" ht="16.5" customHeight="1"/>
    <row r="1187" s="339" customFormat="1" ht="16.5" customHeight="1"/>
    <row r="1188" s="339" customFormat="1" ht="16.5" customHeight="1"/>
    <row r="1189" s="339" customFormat="1" ht="16.5" customHeight="1"/>
    <row r="1190" s="339" customFormat="1" ht="16.5" customHeight="1"/>
    <row r="1191" s="339" customFormat="1" ht="16.5" customHeight="1"/>
    <row r="1192" s="339" customFormat="1" ht="16.5" customHeight="1"/>
    <row r="1193" s="339" customFormat="1" ht="16.5" customHeight="1"/>
    <row r="1194" s="339" customFormat="1" ht="16.5" customHeight="1"/>
    <row r="1195" s="339" customFormat="1" ht="16.5" customHeight="1"/>
    <row r="1196" s="339" customFormat="1" ht="16.5" customHeight="1"/>
    <row r="1197" s="339" customFormat="1" ht="16.5" customHeight="1"/>
    <row r="1198" s="339" customFormat="1" ht="16.5" customHeight="1"/>
    <row r="1199" s="339" customFormat="1" ht="16.5" customHeight="1"/>
    <row r="1200" s="339" customFormat="1" ht="16.5" customHeight="1"/>
    <row r="1201" s="339" customFormat="1" ht="16.5" customHeight="1"/>
    <row r="1202" s="339" customFormat="1" ht="16.5" customHeight="1"/>
    <row r="1203" s="339" customFormat="1" ht="16.5" customHeight="1"/>
    <row r="1204" s="339" customFormat="1" ht="16.5" customHeight="1"/>
    <row r="1205" s="339" customFormat="1" ht="16.5" customHeight="1"/>
    <row r="1206" s="339" customFormat="1" ht="16.5" customHeight="1"/>
    <row r="1207" s="339" customFormat="1" ht="16.5" customHeight="1"/>
    <row r="1208" s="339" customFormat="1" ht="16.5" customHeight="1"/>
    <row r="1209" s="339" customFormat="1" ht="16.5" customHeight="1"/>
    <row r="1210" s="339" customFormat="1" ht="16.5" customHeight="1"/>
    <row r="1211" s="339" customFormat="1" ht="16.5" customHeight="1"/>
    <row r="1212" s="339" customFormat="1" ht="16.5" customHeight="1"/>
    <row r="1213" s="339" customFormat="1" ht="16.5" customHeight="1"/>
    <row r="1214" s="339" customFormat="1" ht="16.5" customHeight="1"/>
    <row r="1215" s="339" customFormat="1" ht="16.5" customHeight="1"/>
    <row r="1216" s="339" customFormat="1" ht="16.5" customHeight="1"/>
    <row r="1217" s="339" customFormat="1" ht="16.5" customHeight="1"/>
    <row r="1218" s="339" customFormat="1" ht="16.5" customHeight="1"/>
    <row r="1219" s="339" customFormat="1" ht="16.5" customHeight="1"/>
    <row r="1220" s="339" customFormat="1" ht="16.5" customHeight="1"/>
    <row r="1221" s="339" customFormat="1" ht="16.5" customHeight="1"/>
    <row r="1222" s="339" customFormat="1" ht="16.5" customHeight="1"/>
    <row r="1223" s="339" customFormat="1" ht="16.5" customHeight="1"/>
    <row r="1224" s="339" customFormat="1" ht="16.5" customHeight="1"/>
    <row r="1225" s="339" customFormat="1" ht="16.5" customHeight="1"/>
    <row r="1226" s="339" customFormat="1" ht="16.5" customHeight="1"/>
    <row r="1227" s="339" customFormat="1" ht="16.5" customHeight="1"/>
    <row r="1228" s="339" customFormat="1" ht="16.5" customHeight="1"/>
    <row r="1229" s="339" customFormat="1" ht="16.5" customHeight="1"/>
    <row r="1230" s="339" customFormat="1" ht="16.5" customHeight="1"/>
    <row r="1231" s="339" customFormat="1" ht="16.5" customHeight="1"/>
    <row r="1232" s="339" customFormat="1" ht="16.5" customHeight="1"/>
    <row r="1233" s="339" customFormat="1" ht="16.5" customHeight="1"/>
    <row r="1234" s="339" customFormat="1" ht="16.5" customHeight="1"/>
    <row r="1235" s="339" customFormat="1" ht="16.5" customHeight="1"/>
    <row r="1236" s="339" customFormat="1" ht="16.5" customHeight="1"/>
    <row r="1237" s="339" customFormat="1" ht="16.5" customHeight="1"/>
    <row r="1238" s="339" customFormat="1" ht="16.5" customHeight="1"/>
    <row r="1239" s="339" customFormat="1" ht="16.5" customHeight="1"/>
    <row r="1240" s="339" customFormat="1" ht="16.5" customHeight="1"/>
    <row r="1241" s="339" customFormat="1" ht="16.5" customHeight="1"/>
    <row r="1242" s="339" customFormat="1" ht="16.5" customHeight="1"/>
    <row r="1243" s="339" customFormat="1" ht="16.5" customHeight="1"/>
    <row r="1244" s="339" customFormat="1" ht="16.5" customHeight="1"/>
    <row r="1245" s="339" customFormat="1" ht="16.5" customHeight="1"/>
    <row r="1246" s="339" customFormat="1" ht="16.5" customHeight="1"/>
    <row r="1247" s="339" customFormat="1" ht="16.5" customHeight="1"/>
    <row r="1248" s="339" customFormat="1" ht="16.5" customHeight="1"/>
    <row r="1249" s="339" customFormat="1" ht="16.5" customHeight="1"/>
    <row r="1250" s="339" customFormat="1" ht="16.5" customHeight="1"/>
    <row r="1251" s="339" customFormat="1" ht="16.5" customHeight="1"/>
    <row r="1252" s="339" customFormat="1" ht="16.5" customHeight="1"/>
    <row r="1253" s="339" customFormat="1" ht="16.5" customHeight="1"/>
    <row r="1254" s="339" customFormat="1" ht="16.5" customHeight="1"/>
    <row r="1255" s="339" customFormat="1" ht="16.5" customHeight="1"/>
    <row r="1256" s="339" customFormat="1" ht="16.5" customHeight="1"/>
    <row r="1257" s="339" customFormat="1" ht="16.5" customHeight="1"/>
    <row r="1258" s="339" customFormat="1" ht="16.5" customHeight="1"/>
    <row r="1259" s="339" customFormat="1" ht="16.5" customHeight="1"/>
    <row r="1260" s="339" customFormat="1" ht="16.5" customHeight="1"/>
    <row r="1261" s="339" customFormat="1" ht="16.5" customHeight="1"/>
    <row r="1262" s="339" customFormat="1" ht="16.5" customHeight="1"/>
    <row r="1263" s="339" customFormat="1" ht="16.5" customHeight="1"/>
    <row r="1264" s="339" customFormat="1" ht="16.5" customHeight="1"/>
    <row r="1265" s="339" customFormat="1" ht="16.5" customHeight="1"/>
    <row r="1266" s="339" customFormat="1" ht="16.5" customHeight="1"/>
    <row r="1267" s="339" customFormat="1" ht="16.5" customHeight="1"/>
    <row r="1268" s="339" customFormat="1" ht="16.5" customHeight="1"/>
    <row r="1269" s="339" customFormat="1" ht="16.5" customHeight="1"/>
    <row r="1270" s="339" customFormat="1" ht="16.5" customHeight="1"/>
    <row r="1271" s="339" customFormat="1" ht="16.5" customHeight="1"/>
    <row r="1272" s="339" customFormat="1" ht="16.5" customHeight="1"/>
    <row r="1273" s="339" customFormat="1" ht="16.5" customHeight="1"/>
    <row r="1274" s="339" customFormat="1" ht="16.5" customHeight="1"/>
    <row r="1275" s="339" customFormat="1" ht="16.5" customHeight="1"/>
    <row r="1276" s="339" customFormat="1" ht="16.5" customHeight="1"/>
    <row r="1277" s="339" customFormat="1" ht="16.5" customHeight="1"/>
    <row r="1278" s="339" customFormat="1" ht="16.5" customHeight="1"/>
    <row r="1279" s="339" customFormat="1" ht="16.5" customHeight="1"/>
    <row r="1280" s="339" customFormat="1" ht="16.5" customHeight="1"/>
    <row r="1281" s="339" customFormat="1" ht="16.5" customHeight="1"/>
    <row r="1282" s="339" customFormat="1" ht="16.5" customHeight="1"/>
    <row r="1283" s="339" customFormat="1" ht="16.5" customHeight="1"/>
    <row r="1284" s="339" customFormat="1" ht="16.5" customHeight="1"/>
    <row r="1285" s="339" customFormat="1" ht="16.5" customHeight="1"/>
    <row r="1286" s="339" customFormat="1" ht="16.5" customHeight="1"/>
    <row r="1287" s="339" customFormat="1" ht="16.5" customHeight="1"/>
    <row r="1288" s="339" customFormat="1" ht="16.5" customHeight="1"/>
    <row r="1289" s="339" customFormat="1" ht="16.5" customHeight="1"/>
    <row r="1290" s="339" customFormat="1" ht="16.5" customHeight="1"/>
    <row r="1291" s="339" customFormat="1" ht="16.5" customHeight="1"/>
    <row r="1292" s="339" customFormat="1" ht="16.5" customHeight="1"/>
    <row r="1293" s="339" customFormat="1" ht="16.5" customHeight="1"/>
    <row r="1294" s="339" customFormat="1" ht="16.5" customHeight="1"/>
    <row r="1295" s="339" customFormat="1" ht="16.5" customHeight="1"/>
    <row r="1296" s="339" customFormat="1" ht="16.5" customHeight="1"/>
    <row r="1297" s="339" customFormat="1" ht="16.5" customHeight="1"/>
    <row r="1298" s="339" customFormat="1" ht="16.5" customHeight="1"/>
    <row r="1299" s="339" customFormat="1" ht="16.5" customHeight="1"/>
    <row r="1300" s="339" customFormat="1" ht="16.5" customHeight="1"/>
    <row r="1301" s="339" customFormat="1" ht="16.5" customHeight="1"/>
    <row r="1302" s="339" customFormat="1" ht="16.5" customHeight="1"/>
    <row r="1303" s="339" customFormat="1" ht="16.5" customHeight="1"/>
    <row r="1304" s="339" customFormat="1" ht="16.5" customHeight="1"/>
    <row r="1305" s="339" customFormat="1" ht="16.5" customHeight="1"/>
    <row r="1306" s="339" customFormat="1" ht="16.5" customHeight="1"/>
    <row r="1307" s="339" customFormat="1" ht="16.5" customHeight="1"/>
    <row r="1308" s="339" customFormat="1" ht="16.5" customHeight="1"/>
    <row r="1309" s="339" customFormat="1" ht="16.5" customHeight="1"/>
    <row r="1310" s="339" customFormat="1" ht="16.5" customHeight="1"/>
    <row r="1311" s="339" customFormat="1" ht="16.5" customHeight="1"/>
    <row r="1312" s="339" customFormat="1" ht="16.5" customHeight="1"/>
    <row r="1313" s="339" customFormat="1" ht="16.5" customHeight="1"/>
    <row r="1314" s="339" customFormat="1" ht="16.5" customHeight="1"/>
    <row r="1315" s="339" customFormat="1" ht="16.5" customHeight="1"/>
    <row r="1316" s="339" customFormat="1" ht="16.5" customHeight="1"/>
    <row r="1317" s="339" customFormat="1" ht="16.5" customHeight="1"/>
    <row r="1318" s="339" customFormat="1" ht="16.5" customHeight="1"/>
    <row r="1319" s="339" customFormat="1" ht="16.5" customHeight="1"/>
    <row r="1320" s="339" customFormat="1" ht="16.5" customHeight="1"/>
    <row r="1321" s="339" customFormat="1" ht="16.5" customHeight="1"/>
    <row r="1322" s="339" customFormat="1" ht="16.5" customHeight="1"/>
    <row r="1323" s="339" customFormat="1" ht="16.5" customHeight="1"/>
    <row r="1324" s="339" customFormat="1" ht="16.5" customHeight="1"/>
    <row r="1325" s="339" customFormat="1" ht="16.5" customHeight="1"/>
    <row r="1326" s="339" customFormat="1" ht="16.5" customHeight="1"/>
    <row r="1327" s="339" customFormat="1" ht="16.5" customHeight="1"/>
    <row r="1328" s="339" customFormat="1" ht="16.5" customHeight="1"/>
    <row r="1329" s="339" customFormat="1" ht="16.5" customHeight="1"/>
    <row r="1330" s="339" customFormat="1" ht="16.5" customHeight="1"/>
    <row r="1331" s="339" customFormat="1" ht="16.5" customHeight="1"/>
    <row r="1332" s="339" customFormat="1" ht="16.5" customHeight="1"/>
    <row r="1333" s="339" customFormat="1" ht="16.5" customHeight="1"/>
    <row r="1334" s="339" customFormat="1" ht="16.5" customHeight="1"/>
    <row r="1335" s="339" customFormat="1" ht="16.5" customHeight="1"/>
    <row r="1336" s="339" customFormat="1" ht="16.5" customHeight="1"/>
    <row r="1337" s="339" customFormat="1" ht="16.5" customHeight="1"/>
    <row r="1338" s="339" customFormat="1" ht="16.5" customHeight="1"/>
    <row r="1339" s="339" customFormat="1" ht="16.5" customHeight="1"/>
    <row r="1340" s="339" customFormat="1" ht="16.5" customHeight="1"/>
    <row r="1341" s="339" customFormat="1" ht="16.5" customHeight="1"/>
    <row r="1342" s="339" customFormat="1" ht="16.5" customHeight="1"/>
    <row r="1343" s="339" customFormat="1" ht="16.5" customHeight="1"/>
    <row r="1344" s="339" customFormat="1" ht="16.5" customHeight="1"/>
    <row r="1345" s="339" customFormat="1" ht="16.5" customHeight="1"/>
    <row r="1346" s="339" customFormat="1" ht="16.5" customHeight="1"/>
    <row r="1347" s="339" customFormat="1" ht="16.5" customHeight="1"/>
    <row r="1348" s="339" customFormat="1" ht="16.5" customHeight="1"/>
    <row r="1349" s="339" customFormat="1" ht="16.5" customHeight="1"/>
    <row r="1350" s="339" customFormat="1" ht="16.5" customHeight="1"/>
    <row r="1351" s="339" customFormat="1" ht="16.5" customHeight="1"/>
    <row r="1352" s="339" customFormat="1" ht="16.5" customHeight="1"/>
    <row r="1353" s="339" customFormat="1" ht="16.5" customHeight="1"/>
    <row r="1354" s="339" customFormat="1" ht="16.5" customHeight="1"/>
    <row r="1355" s="339" customFormat="1" ht="16.5" customHeight="1"/>
    <row r="1356" s="339" customFormat="1" ht="16.5" customHeight="1"/>
    <row r="1357" s="339" customFormat="1" ht="16.5" customHeight="1"/>
    <row r="1358" s="339" customFormat="1" ht="16.5" customHeight="1"/>
    <row r="1359" s="339" customFormat="1" ht="16.5" customHeight="1"/>
    <row r="1360" s="339" customFormat="1" ht="16.5" customHeight="1"/>
    <row r="1361" s="339" customFormat="1" ht="16.5" customHeight="1"/>
    <row r="1362" s="339" customFormat="1" ht="16.5" customHeight="1"/>
    <row r="1363" s="339" customFormat="1" ht="16.5" customHeight="1"/>
    <row r="1364" s="339" customFormat="1" ht="16.5" customHeight="1"/>
    <row r="1365" s="339" customFormat="1" ht="16.5" customHeight="1"/>
    <row r="1366" s="339" customFormat="1" ht="16.5" customHeight="1"/>
    <row r="1367" s="339" customFormat="1" ht="16.5" customHeight="1"/>
    <row r="1368" s="339" customFormat="1" ht="16.5" customHeight="1"/>
    <row r="1369" s="339" customFormat="1" ht="16.5" customHeight="1"/>
    <row r="1370" s="339" customFormat="1" ht="16.5" customHeight="1"/>
    <row r="1371" s="339" customFormat="1" ht="16.5" customHeight="1"/>
    <row r="1372" s="339" customFormat="1" ht="16.5" customHeight="1"/>
    <row r="1373" s="339" customFormat="1" ht="16.5" customHeight="1"/>
    <row r="1374" s="339" customFormat="1" ht="16.5" customHeight="1"/>
    <row r="1375" s="339" customFormat="1" ht="16.5" customHeight="1"/>
    <row r="1376" s="339" customFormat="1" ht="16.5" customHeight="1"/>
    <row r="1377" s="339" customFormat="1" ht="16.5" customHeight="1"/>
    <row r="1378" s="339" customFormat="1" ht="16.5" customHeight="1"/>
    <row r="1379" s="339" customFormat="1" ht="16.5" customHeight="1"/>
    <row r="1380" s="339" customFormat="1" ht="16.5" customHeight="1"/>
    <row r="1381" s="339" customFormat="1" ht="16.5" customHeight="1"/>
    <row r="1382" s="339" customFormat="1" ht="16.5" customHeight="1"/>
    <row r="1383" s="339" customFormat="1" ht="16.5" customHeight="1"/>
    <row r="1384" s="339" customFormat="1" ht="16.5" customHeight="1"/>
    <row r="1385" s="339" customFormat="1" ht="16.5" customHeight="1"/>
    <row r="1386" s="339" customFormat="1" ht="16.5" customHeight="1"/>
    <row r="1387" s="339" customFormat="1" ht="16.5" customHeight="1"/>
    <row r="1388" s="339" customFormat="1" ht="16.5" customHeight="1"/>
    <row r="1389" s="339" customFormat="1" ht="16.5" customHeight="1"/>
    <row r="1390" s="339" customFormat="1" ht="16.5" customHeight="1"/>
    <row r="1391" s="339" customFormat="1" ht="16.5" customHeight="1"/>
    <row r="1392" s="339" customFormat="1" ht="16.5" customHeight="1"/>
    <row r="1393" s="339" customFormat="1" ht="16.5" customHeight="1"/>
    <row r="1394" s="339" customFormat="1" ht="16.5" customHeight="1"/>
    <row r="1395" s="339" customFormat="1" ht="16.5" customHeight="1"/>
    <row r="1396" s="339" customFormat="1" ht="16.5" customHeight="1"/>
    <row r="1397" s="339" customFormat="1" ht="16.5" customHeight="1"/>
    <row r="1398" s="339" customFormat="1" ht="16.5" customHeight="1"/>
    <row r="1399" s="339" customFormat="1" ht="16.5" customHeight="1"/>
    <row r="1400" s="339" customFormat="1" ht="16.5" customHeight="1"/>
    <row r="1401" s="339" customFormat="1" ht="16.5" customHeight="1"/>
    <row r="1402" s="339" customFormat="1" ht="16.5" customHeight="1"/>
    <row r="1403" s="339" customFormat="1" ht="16.5" customHeight="1"/>
    <row r="1404" s="339" customFormat="1" ht="16.5" customHeight="1"/>
    <row r="1405" s="339" customFormat="1" ht="16.5" customHeight="1"/>
    <row r="1406" s="339" customFormat="1" ht="16.5" customHeight="1"/>
    <row r="1407" s="339" customFormat="1" ht="16.5" customHeight="1"/>
    <row r="1408" s="339" customFormat="1" ht="16.5" customHeight="1"/>
    <row r="1409" s="339" customFormat="1" ht="16.5" customHeight="1"/>
    <row r="1410" s="339" customFormat="1" ht="16.5" customHeight="1"/>
    <row r="1411" s="339" customFormat="1" ht="16.5" customHeight="1"/>
    <row r="1412" s="339" customFormat="1" ht="16.5" customHeight="1"/>
    <row r="1413" s="339" customFormat="1" ht="16.5" customHeight="1"/>
    <row r="1414" s="339" customFormat="1" ht="16.5" customHeight="1"/>
    <row r="1415" s="339" customFormat="1" ht="16.5" customHeight="1"/>
    <row r="1416" s="339" customFormat="1" ht="16.5" customHeight="1"/>
    <row r="1417" s="339" customFormat="1" ht="16.5" customHeight="1"/>
    <row r="1418" s="339" customFormat="1" ht="16.5" customHeight="1"/>
    <row r="1419" s="339" customFormat="1" ht="16.5" customHeight="1"/>
    <row r="1420" s="339" customFormat="1" ht="16.5" customHeight="1"/>
    <row r="1421" s="339" customFormat="1" ht="16.5" customHeight="1"/>
    <row r="1422" s="339" customFormat="1" ht="16.5" customHeight="1"/>
    <row r="1423" s="339" customFormat="1" ht="16.5" customHeight="1"/>
    <row r="1424" s="339" customFormat="1" ht="16.5" customHeight="1"/>
    <row r="1425" s="339" customFormat="1" ht="16.5" customHeight="1"/>
    <row r="1426" s="339" customFormat="1" ht="16.5" customHeight="1"/>
    <row r="1427" s="339" customFormat="1" ht="16.5" customHeight="1"/>
    <row r="1428" s="339" customFormat="1" ht="16.5" customHeight="1"/>
    <row r="1429" s="339" customFormat="1" ht="16.5" customHeight="1"/>
    <row r="1430" s="339" customFormat="1" ht="16.5" customHeight="1"/>
    <row r="1431" s="339" customFormat="1" ht="16.5" customHeight="1"/>
    <row r="1432" s="339" customFormat="1" ht="16.5" customHeight="1"/>
    <row r="1433" s="339" customFormat="1" ht="16.5" customHeight="1"/>
    <row r="1434" s="339" customFormat="1" ht="16.5" customHeight="1"/>
    <row r="1435" s="339" customFormat="1" ht="16.5" customHeight="1"/>
    <row r="1436" s="339" customFormat="1" ht="16.5" customHeight="1"/>
    <row r="1437" s="339" customFormat="1" ht="16.5" customHeight="1"/>
    <row r="1438" s="339" customFormat="1" ht="16.5" customHeight="1"/>
    <row r="1439" s="339" customFormat="1" ht="16.5" customHeight="1"/>
    <row r="1440" s="339" customFormat="1" ht="16.5" customHeight="1"/>
    <row r="1441" s="339" customFormat="1" ht="16.5" customHeight="1"/>
    <row r="1442" s="339" customFormat="1" ht="16.5" customHeight="1"/>
    <row r="1443" s="339" customFormat="1" ht="16.5" customHeight="1"/>
    <row r="1444" s="339" customFormat="1" ht="16.5" customHeight="1"/>
    <row r="1445" s="339" customFormat="1" ht="16.5" customHeight="1"/>
    <row r="1446" s="339" customFormat="1" ht="16.5" customHeight="1"/>
    <row r="1447" s="339" customFormat="1" ht="16.5" customHeight="1"/>
    <row r="1448" s="339" customFormat="1" ht="16.5" customHeight="1"/>
    <row r="1449" s="339" customFormat="1" ht="16.5" customHeight="1"/>
    <row r="1450" s="339" customFormat="1" ht="16.5" customHeight="1"/>
    <row r="1451" s="339" customFormat="1" ht="16.5" customHeight="1"/>
    <row r="1452" s="339" customFormat="1" ht="16.5" customHeight="1"/>
    <row r="1453" s="339" customFormat="1" ht="16.5" customHeight="1"/>
    <row r="1454" s="339" customFormat="1" ht="16.5" customHeight="1"/>
    <row r="1455" s="339" customFormat="1" ht="16.5" customHeight="1"/>
    <row r="1456" s="339" customFormat="1" ht="16.5" customHeight="1"/>
    <row r="1457" s="339" customFormat="1" ht="16.5" customHeight="1"/>
    <row r="1458" s="339" customFormat="1" ht="16.5" customHeight="1"/>
    <row r="1459" s="339" customFormat="1" ht="16.5" customHeight="1"/>
    <row r="1460" s="339" customFormat="1" ht="16.5" customHeight="1"/>
    <row r="1461" s="339" customFormat="1" ht="16.5" customHeight="1"/>
    <row r="1462" s="339" customFormat="1" ht="16.5" customHeight="1"/>
    <row r="1463" s="339" customFormat="1" ht="16.5" customHeight="1"/>
    <row r="1464" s="339" customFormat="1" ht="16.5" customHeight="1"/>
    <row r="1465" s="339" customFormat="1" ht="16.5" customHeight="1"/>
    <row r="1466" s="339" customFormat="1" ht="16.5" customHeight="1"/>
    <row r="1467" s="339" customFormat="1" ht="16.5" customHeight="1"/>
    <row r="1468" s="339" customFormat="1" ht="16.5" customHeight="1"/>
    <row r="1469" s="339" customFormat="1" ht="16.5" customHeight="1"/>
    <row r="1470" s="339" customFormat="1" ht="16.5" customHeight="1"/>
    <row r="1471" s="339" customFormat="1" ht="16.5" customHeight="1"/>
    <row r="1472" s="339" customFormat="1" ht="16.5" customHeight="1"/>
    <row r="1473" s="339" customFormat="1" ht="16.5" customHeight="1"/>
    <row r="1474" s="339" customFormat="1" ht="16.5" customHeight="1"/>
    <row r="1475" s="339" customFormat="1" ht="16.5" customHeight="1"/>
    <row r="1476" s="339" customFormat="1" ht="16.5" customHeight="1"/>
    <row r="1477" s="339" customFormat="1" ht="16.5" customHeight="1"/>
    <row r="1478" s="339" customFormat="1" ht="16.5" customHeight="1"/>
    <row r="1479" s="339" customFormat="1" ht="16.5" customHeight="1"/>
    <row r="1480" s="339" customFormat="1" ht="16.5" customHeight="1"/>
    <row r="1481" s="339" customFormat="1" ht="16.5" customHeight="1"/>
    <row r="1482" s="339" customFormat="1" ht="16.5" customHeight="1"/>
    <row r="1483" s="339" customFormat="1" ht="16.5" customHeight="1"/>
    <row r="1484" s="339" customFormat="1" ht="16.5" customHeight="1"/>
    <row r="1485" s="339" customFormat="1" ht="16.5" customHeight="1"/>
    <row r="1486" s="339" customFormat="1" ht="16.5" customHeight="1"/>
    <row r="1487" s="339" customFormat="1" ht="16.5" customHeight="1"/>
    <row r="1488" s="339" customFormat="1" ht="16.5" customHeight="1"/>
    <row r="1489" s="339" customFormat="1" ht="16.5" customHeight="1"/>
    <row r="1490" s="339" customFormat="1" ht="16.5" customHeight="1"/>
    <row r="1491" s="339" customFormat="1" ht="16.5" customHeight="1"/>
    <row r="1492" s="339" customFormat="1" ht="16.5" customHeight="1"/>
    <row r="1493" s="339" customFormat="1" ht="16.5" customHeight="1"/>
    <row r="1494" s="339" customFormat="1" ht="16.5" customHeight="1"/>
    <row r="1495" s="339" customFormat="1" ht="16.5" customHeight="1"/>
    <row r="1496" s="339" customFormat="1" ht="16.5" customHeight="1"/>
    <row r="1497" s="339" customFormat="1" ht="16.5" customHeight="1"/>
    <row r="1498" s="339" customFormat="1" ht="16.5" customHeight="1"/>
    <row r="1499" s="339" customFormat="1" ht="16.5" customHeight="1"/>
    <row r="1500" s="339" customFormat="1" ht="16.5" customHeight="1"/>
    <row r="1501" s="339" customFormat="1" ht="16.5" customHeight="1"/>
    <row r="1502" s="339" customFormat="1" ht="16.5" customHeight="1"/>
    <row r="1503" s="339" customFormat="1" ht="16.5" customHeight="1"/>
    <row r="1504" s="339" customFormat="1" ht="16.5" customHeight="1"/>
    <row r="1505" s="339" customFormat="1" ht="16.5" customHeight="1"/>
    <row r="1506" s="339" customFormat="1" ht="16.5" customHeight="1"/>
    <row r="1507" s="339" customFormat="1" ht="16.5" customHeight="1"/>
    <row r="1508" s="339" customFormat="1" ht="16.5" customHeight="1"/>
    <row r="1509" s="339" customFormat="1" ht="16.5" customHeight="1"/>
    <row r="1510" s="339" customFormat="1" ht="16.5" customHeight="1"/>
    <row r="1511" s="339" customFormat="1" ht="16.5" customHeight="1"/>
    <row r="1512" s="339" customFormat="1" ht="16.5" customHeight="1"/>
    <row r="1513" s="339" customFormat="1" ht="16.5" customHeight="1"/>
    <row r="1514" s="339" customFormat="1" ht="16.5" customHeight="1"/>
    <row r="1515" s="339" customFormat="1" ht="16.5" customHeight="1"/>
    <row r="1516" s="339" customFormat="1" ht="16.5" customHeight="1"/>
    <row r="1517" s="339" customFormat="1" ht="16.5" customHeight="1"/>
    <row r="1518" s="339" customFormat="1" ht="16.5" customHeight="1"/>
    <row r="1519" s="339" customFormat="1" ht="16.5" customHeight="1"/>
    <row r="1520" s="339" customFormat="1" ht="16.5" customHeight="1"/>
    <row r="1521" s="339" customFormat="1" ht="16.5" customHeight="1"/>
    <row r="1522" s="339" customFormat="1" ht="16.5" customHeight="1"/>
    <row r="1523" s="339" customFormat="1" ht="16.5" customHeight="1"/>
    <row r="1524" s="339" customFormat="1" ht="16.5" customHeight="1"/>
    <row r="1525" s="339" customFormat="1" ht="16.5" customHeight="1"/>
    <row r="1526" s="339" customFormat="1" ht="16.5" customHeight="1"/>
    <row r="1527" s="339" customFormat="1" ht="16.5" customHeight="1"/>
    <row r="1528" s="339" customFormat="1" ht="16.5" customHeight="1"/>
    <row r="1529" s="339" customFormat="1" ht="16.5" customHeight="1"/>
    <row r="1530" s="339" customFormat="1" ht="16.5" customHeight="1"/>
    <row r="1531" s="339" customFormat="1" ht="16.5" customHeight="1"/>
    <row r="1532" s="339" customFormat="1" ht="16.5" customHeight="1"/>
    <row r="1533" s="339" customFormat="1" ht="16.5" customHeight="1"/>
    <row r="1534" s="339" customFormat="1" ht="16.5" customHeight="1"/>
    <row r="1535" s="339" customFormat="1" ht="16.5" customHeight="1"/>
    <row r="1536" s="339" customFormat="1" ht="16.5" customHeight="1"/>
    <row r="1537" s="339" customFormat="1" ht="16.5" customHeight="1"/>
    <row r="1538" s="339" customFormat="1" ht="16.5" customHeight="1"/>
    <row r="1539" s="339" customFormat="1" ht="16.5" customHeight="1"/>
    <row r="1540" s="339" customFormat="1" ht="16.5" customHeight="1"/>
    <row r="1541" s="339" customFormat="1" ht="16.5" customHeight="1"/>
    <row r="1542" s="339" customFormat="1" ht="16.5" customHeight="1"/>
    <row r="1543" s="339" customFormat="1" ht="16.5" customHeight="1"/>
    <row r="1544" s="339" customFormat="1" ht="16.5" customHeight="1"/>
    <row r="1545" s="339" customFormat="1" ht="16.5" customHeight="1"/>
    <row r="1546" s="339" customFormat="1" ht="16.5" customHeight="1"/>
    <row r="1547" s="339" customFormat="1" ht="16.5" customHeight="1"/>
    <row r="1548" s="339" customFormat="1" ht="16.5" customHeight="1"/>
    <row r="1549" s="339" customFormat="1" ht="16.5" customHeight="1"/>
    <row r="1550" s="339" customFormat="1" ht="16.5" customHeight="1"/>
    <row r="1551" s="339" customFormat="1" ht="16.5" customHeight="1"/>
    <row r="1552" s="339" customFormat="1" ht="16.5" customHeight="1"/>
    <row r="1553" spans="2:4" s="339" customFormat="1" ht="16.5" customHeight="1">
      <c r="B1553" s="559"/>
      <c r="C1553" s="559"/>
      <c r="D1553" s="559"/>
    </row>
    <row r="1554" spans="2:4" s="339" customFormat="1" ht="16.5" customHeight="1">
      <c r="B1554" s="559"/>
      <c r="C1554" s="559"/>
      <c r="D1554" s="559"/>
    </row>
    <row r="1555" spans="2:4" s="339" customFormat="1" ht="16.5" customHeight="1">
      <c r="B1555" s="630"/>
      <c r="C1555" s="630"/>
      <c r="D1555" s="630"/>
    </row>
    <row r="1556" spans="2:4" s="339" customFormat="1" ht="16.5" customHeight="1">
      <c r="B1556" s="630"/>
      <c r="C1556" s="630"/>
      <c r="D1556" s="630"/>
    </row>
    <row r="1557" spans="2:4" s="339" customFormat="1" ht="16.5" customHeight="1">
      <c r="B1557" s="630"/>
      <c r="C1557" s="630"/>
      <c r="D1557" s="630"/>
    </row>
    <row r="1558" spans="2:4" s="339" customFormat="1" ht="16.5" customHeight="1">
      <c r="B1558" s="630"/>
      <c r="C1558" s="630"/>
      <c r="D1558" s="630"/>
    </row>
    <row r="1559" spans="2:4" s="339" customFormat="1" ht="16.5" customHeight="1">
      <c r="B1559" s="630"/>
      <c r="C1559" s="630"/>
      <c r="D1559" s="630"/>
    </row>
    <row r="1560" spans="2:4" s="339" customFormat="1" ht="16.5" customHeight="1">
      <c r="B1560" s="630"/>
      <c r="C1560" s="630"/>
      <c r="D1560" s="630"/>
    </row>
    <row r="1561" spans="2:4" s="339" customFormat="1" ht="16.5" customHeight="1">
      <c r="B1561" s="630"/>
      <c r="C1561" s="630"/>
      <c r="D1561" s="630"/>
    </row>
    <row r="1562" spans="2:4" s="339" customFormat="1" ht="16.5" customHeight="1">
      <c r="B1562" s="630"/>
      <c r="C1562" s="630"/>
      <c r="D1562" s="630"/>
    </row>
    <row r="1563" spans="2:4" s="339" customFormat="1" ht="16.5" customHeight="1">
      <c r="B1563" s="630"/>
      <c r="C1563" s="630"/>
      <c r="D1563" s="630"/>
    </row>
    <row r="1564" spans="2:4" s="339" customFormat="1" ht="16.5" customHeight="1">
      <c r="B1564" s="630"/>
      <c r="C1564" s="630"/>
      <c r="D1564" s="630"/>
    </row>
    <row r="1565" spans="2:4" s="339" customFormat="1" ht="16.5" customHeight="1">
      <c r="B1565" s="630"/>
      <c r="C1565" s="630"/>
      <c r="D1565" s="630"/>
    </row>
    <row r="1566" spans="2:4" s="339" customFormat="1" ht="16.5" customHeight="1">
      <c r="B1566" s="630"/>
      <c r="C1566" s="630"/>
      <c r="D1566" s="630"/>
    </row>
    <row r="1567" spans="2:4" s="339" customFormat="1" ht="16.5" customHeight="1">
      <c r="B1567" s="630"/>
      <c r="C1567" s="630"/>
      <c r="D1567" s="630"/>
    </row>
    <row r="1568" spans="2:4" s="339" customFormat="1" ht="16.5" customHeight="1">
      <c r="B1568" s="630"/>
      <c r="C1568" s="630"/>
      <c r="D1568" s="630"/>
    </row>
    <row r="1569" spans="2:4" s="339" customFormat="1" ht="16.5" customHeight="1">
      <c r="B1569" s="630"/>
      <c r="C1569" s="630"/>
      <c r="D1569" s="630"/>
    </row>
    <row r="1570" spans="2:4" s="339" customFormat="1" ht="16.5" customHeight="1">
      <c r="B1570" s="630"/>
      <c r="C1570" s="630"/>
      <c r="D1570" s="630"/>
    </row>
    <row r="1571" spans="2:4" s="339" customFormat="1" ht="16.5" customHeight="1">
      <c r="B1571" s="630"/>
      <c r="C1571" s="630"/>
      <c r="D1571" s="630"/>
    </row>
    <row r="1572" spans="2:4" s="339" customFormat="1" ht="16.5" customHeight="1">
      <c r="B1572" s="630"/>
      <c r="C1572" s="630"/>
      <c r="D1572" s="630"/>
    </row>
    <row r="1573" spans="2:4" s="339" customFormat="1" ht="16.5" customHeight="1">
      <c r="B1573" s="630"/>
      <c r="C1573" s="630"/>
      <c r="D1573" s="630"/>
    </row>
    <row r="1574" spans="2:4" s="339" customFormat="1" ht="16.5" customHeight="1">
      <c r="B1574" s="630"/>
      <c r="C1574" s="630"/>
      <c r="D1574" s="630"/>
    </row>
    <row r="1575" spans="2:4" s="339" customFormat="1" ht="16.5" customHeight="1">
      <c r="B1575" s="630"/>
      <c r="C1575" s="630"/>
      <c r="D1575" s="630"/>
    </row>
    <row r="1576" spans="2:4" s="339" customFormat="1" ht="16.5" customHeight="1">
      <c r="B1576" s="630"/>
      <c r="C1576" s="630"/>
      <c r="D1576" s="630"/>
    </row>
    <row r="1577" spans="2:4" s="339" customFormat="1" ht="16.5" customHeight="1">
      <c r="B1577" s="630"/>
      <c r="C1577" s="630"/>
      <c r="D1577" s="630"/>
    </row>
    <row r="1578" spans="2:4" s="339" customFormat="1" ht="16.5" customHeight="1">
      <c r="B1578" s="630"/>
      <c r="C1578" s="630"/>
      <c r="D1578" s="630"/>
    </row>
    <row r="1579" spans="2:4" s="339" customFormat="1" ht="16.5" customHeight="1">
      <c r="B1579" s="630"/>
      <c r="C1579" s="630"/>
      <c r="D1579" s="630"/>
    </row>
    <row r="1580" spans="2:4" s="339" customFormat="1" ht="16.5" customHeight="1">
      <c r="B1580" s="630"/>
      <c r="C1580" s="630"/>
      <c r="D1580" s="630"/>
    </row>
    <row r="1581" spans="2:4" s="339" customFormat="1" ht="16.5" customHeight="1">
      <c r="B1581" s="630"/>
      <c r="C1581" s="630"/>
      <c r="D1581" s="630"/>
    </row>
    <row r="1582" spans="2:4" s="339" customFormat="1" ht="16.5" customHeight="1">
      <c r="B1582" s="630"/>
      <c r="C1582" s="630"/>
      <c r="D1582" s="630"/>
    </row>
    <row r="1583" spans="2:4" s="339" customFormat="1" ht="16.5" customHeight="1">
      <c r="B1583" s="630"/>
      <c r="C1583" s="630"/>
      <c r="D1583" s="630"/>
    </row>
    <row r="1584" spans="2:4" s="339" customFormat="1" ht="16.5" customHeight="1">
      <c r="B1584" s="630"/>
      <c r="C1584" s="630"/>
      <c r="D1584" s="630"/>
    </row>
    <row r="1585" spans="2:4" s="339" customFormat="1" ht="16.5" customHeight="1">
      <c r="B1585" s="630"/>
      <c r="C1585" s="630"/>
      <c r="D1585" s="630"/>
    </row>
    <row r="1586" spans="2:4" s="339" customFormat="1" ht="16.5" customHeight="1">
      <c r="B1586" s="630"/>
      <c r="C1586" s="630"/>
      <c r="D1586" s="630"/>
    </row>
    <row r="1587" spans="2:4" s="339" customFormat="1" ht="16.5" customHeight="1">
      <c r="B1587" s="630"/>
      <c r="C1587" s="630"/>
      <c r="D1587" s="630"/>
    </row>
    <row r="1588" spans="2:4" s="339" customFormat="1" ht="16.5" customHeight="1">
      <c r="B1588" s="630"/>
      <c r="C1588" s="630"/>
      <c r="D1588" s="630"/>
    </row>
    <row r="1589" spans="2:4" s="339" customFormat="1" ht="16.5" customHeight="1">
      <c r="B1589" s="630"/>
      <c r="C1589" s="630"/>
      <c r="D1589" s="630"/>
    </row>
    <row r="1590" spans="2:4" s="339" customFormat="1" ht="16.5" customHeight="1">
      <c r="B1590" s="630"/>
      <c r="C1590" s="630"/>
      <c r="D1590" s="630"/>
    </row>
    <row r="1591" spans="2:4" s="339" customFormat="1" ht="16.5" customHeight="1">
      <c r="B1591" s="630"/>
      <c r="C1591" s="630"/>
      <c r="D1591" s="630"/>
    </row>
    <row r="1592" spans="2:4" s="339" customFormat="1" ht="16.5" customHeight="1">
      <c r="B1592" s="630"/>
      <c r="C1592" s="630"/>
      <c r="D1592" s="630"/>
    </row>
    <row r="1593" spans="2:4" s="339" customFormat="1" ht="16.5" customHeight="1">
      <c r="B1593" s="630"/>
      <c r="C1593" s="630"/>
      <c r="D1593" s="630"/>
    </row>
    <row r="1594" spans="2:4" s="339" customFormat="1" ht="16.5" customHeight="1">
      <c r="B1594" s="630"/>
      <c r="C1594" s="630"/>
      <c r="D1594" s="630"/>
    </row>
    <row r="1595" spans="2:4" s="339" customFormat="1" ht="16.5" customHeight="1">
      <c r="B1595" s="630"/>
      <c r="C1595" s="630"/>
      <c r="D1595" s="630"/>
    </row>
    <row r="1596" spans="2:4" s="339" customFormat="1" ht="16.5" customHeight="1">
      <c r="B1596" s="630"/>
      <c r="C1596" s="630"/>
      <c r="D1596" s="630"/>
    </row>
    <row r="1597" spans="2:4" s="339" customFormat="1" ht="16.5" customHeight="1">
      <c r="B1597" s="630"/>
      <c r="C1597" s="630"/>
      <c r="D1597" s="630"/>
    </row>
    <row r="1598" spans="2:4" s="339" customFormat="1" ht="16.5" customHeight="1">
      <c r="B1598" s="630"/>
      <c r="C1598" s="630"/>
      <c r="D1598" s="630"/>
    </row>
    <row r="1599" spans="2:4" s="339" customFormat="1" ht="16.5" customHeight="1">
      <c r="B1599" s="630"/>
      <c r="C1599" s="630"/>
      <c r="D1599" s="630"/>
    </row>
    <row r="1600" spans="2:4" s="339" customFormat="1" ht="16.5" customHeight="1">
      <c r="B1600" s="630"/>
      <c r="C1600" s="630"/>
      <c r="D1600" s="630"/>
    </row>
    <row r="1601" spans="2:4" s="339" customFormat="1" ht="16.5" customHeight="1">
      <c r="B1601" s="630"/>
      <c r="C1601" s="630"/>
      <c r="D1601" s="630"/>
    </row>
    <row r="1602" spans="2:4" s="339" customFormat="1" ht="16.5" customHeight="1">
      <c r="B1602" s="630"/>
      <c r="C1602" s="630"/>
      <c r="D1602" s="630"/>
    </row>
    <row r="1603" spans="2:4" s="339" customFormat="1" ht="16.5" customHeight="1">
      <c r="B1603" s="630"/>
      <c r="C1603" s="630"/>
      <c r="D1603" s="630"/>
    </row>
    <row r="1604" spans="2:4" s="339" customFormat="1" ht="16.5" customHeight="1">
      <c r="B1604" s="630"/>
      <c r="C1604" s="630"/>
      <c r="D1604" s="630"/>
    </row>
    <row r="1605" spans="2:4" s="339" customFormat="1" ht="16.5" customHeight="1">
      <c r="B1605" s="630"/>
      <c r="C1605" s="630"/>
      <c r="D1605" s="630"/>
    </row>
    <row r="1606" spans="2:4" s="339" customFormat="1" ht="16.5" customHeight="1">
      <c r="B1606" s="630"/>
      <c r="C1606" s="630"/>
      <c r="D1606" s="630"/>
    </row>
    <row r="1607" spans="2:4" s="339" customFormat="1" ht="16.5" customHeight="1">
      <c r="B1607" s="630"/>
      <c r="C1607" s="630"/>
      <c r="D1607" s="630"/>
    </row>
    <row r="1608" spans="2:4" s="339" customFormat="1" ht="16.5" customHeight="1">
      <c r="B1608" s="630"/>
      <c r="C1608" s="630"/>
      <c r="D1608" s="630"/>
    </row>
    <row r="1609" spans="2:4" s="339" customFormat="1" ht="16.5" customHeight="1">
      <c r="B1609" s="630"/>
      <c r="C1609" s="630"/>
      <c r="D1609" s="630"/>
    </row>
    <row r="1610" spans="2:4" s="339" customFormat="1" ht="16.5" customHeight="1">
      <c r="B1610" s="630"/>
      <c r="C1610" s="630"/>
      <c r="D1610" s="630"/>
    </row>
    <row r="1611" spans="2:4" s="339" customFormat="1" ht="16.5" customHeight="1">
      <c r="B1611" s="630"/>
      <c r="C1611" s="630"/>
      <c r="D1611" s="630"/>
    </row>
    <row r="1612" spans="2:4" s="339" customFormat="1" ht="16.5" customHeight="1">
      <c r="B1612" s="630"/>
      <c r="C1612" s="630"/>
      <c r="D1612" s="630"/>
    </row>
    <row r="1613" spans="2:4" s="339" customFormat="1" ht="16.5" customHeight="1">
      <c r="B1613" s="630"/>
      <c r="C1613" s="630"/>
      <c r="D1613" s="630"/>
    </row>
    <row r="1614" spans="2:4" s="339" customFormat="1" ht="16.5" customHeight="1">
      <c r="B1614" s="630"/>
      <c r="C1614" s="630"/>
      <c r="D1614" s="630"/>
    </row>
    <row r="1615" spans="2:4" s="339" customFormat="1" ht="16.5" customHeight="1">
      <c r="B1615" s="630"/>
      <c r="C1615" s="630"/>
      <c r="D1615" s="630"/>
    </row>
    <row r="1616" spans="2:4" s="339" customFormat="1" ht="16.5" customHeight="1">
      <c r="B1616" s="630"/>
      <c r="C1616" s="630"/>
      <c r="D1616" s="630"/>
    </row>
    <row r="1617" spans="2:4" s="339" customFormat="1" ht="16.5" customHeight="1">
      <c r="B1617" s="630"/>
      <c r="C1617" s="630"/>
      <c r="D1617" s="630"/>
    </row>
    <row r="1618" spans="2:4" s="339" customFormat="1" ht="16.5" customHeight="1">
      <c r="B1618" s="630"/>
      <c r="C1618" s="630"/>
      <c r="D1618" s="630"/>
    </row>
    <row r="1619" spans="2:4" s="339" customFormat="1" ht="16.5" customHeight="1">
      <c r="B1619" s="630"/>
      <c r="C1619" s="630"/>
      <c r="D1619" s="630"/>
    </row>
    <row r="1620" spans="2:4" s="339" customFormat="1" ht="16.5" customHeight="1">
      <c r="B1620" s="630"/>
      <c r="C1620" s="630"/>
      <c r="D1620" s="630"/>
    </row>
    <row r="1621" spans="2:4" s="339" customFormat="1" ht="16.5" customHeight="1">
      <c r="B1621" s="630"/>
      <c r="C1621" s="630"/>
      <c r="D1621" s="630"/>
    </row>
    <row r="1622" spans="2:4" s="339" customFormat="1" ht="16.5" customHeight="1">
      <c r="B1622" s="630"/>
      <c r="C1622" s="630"/>
      <c r="D1622" s="630"/>
    </row>
    <row r="1623" spans="2:4" s="339" customFormat="1" ht="16.5" customHeight="1">
      <c r="B1623" s="630"/>
      <c r="C1623" s="630"/>
      <c r="D1623" s="630"/>
    </row>
    <row r="1624" spans="2:4" s="339" customFormat="1" ht="16.5" customHeight="1">
      <c r="B1624" s="630"/>
      <c r="C1624" s="630"/>
      <c r="D1624" s="630"/>
    </row>
    <row r="1625" spans="2:4" s="339" customFormat="1" ht="16.5" customHeight="1">
      <c r="B1625" s="630"/>
      <c r="C1625" s="630"/>
      <c r="D1625" s="630"/>
    </row>
    <row r="1626" spans="2:4" s="339" customFormat="1" ht="16.5" customHeight="1">
      <c r="B1626" s="630"/>
      <c r="C1626" s="630"/>
      <c r="D1626" s="630"/>
    </row>
    <row r="1627" spans="2:4" s="339" customFormat="1" ht="16.5" customHeight="1">
      <c r="B1627" s="630"/>
      <c r="C1627" s="630"/>
      <c r="D1627" s="630"/>
    </row>
    <row r="1628" spans="2:4" s="339" customFormat="1" ht="16.5" customHeight="1">
      <c r="B1628" s="630"/>
      <c r="C1628" s="630"/>
      <c r="D1628" s="630"/>
    </row>
    <row r="1629" spans="2:4" s="339" customFormat="1" ht="16.5" customHeight="1">
      <c r="B1629" s="630"/>
      <c r="C1629" s="630"/>
      <c r="D1629" s="630"/>
    </row>
    <row r="1630" spans="2:4" s="339" customFormat="1" ht="16.5" customHeight="1">
      <c r="B1630" s="630"/>
      <c r="C1630" s="630"/>
      <c r="D1630" s="630"/>
    </row>
    <row r="1631" spans="2:4" s="339" customFormat="1" ht="16.5" customHeight="1">
      <c r="B1631" s="630"/>
      <c r="C1631" s="630"/>
      <c r="D1631" s="630"/>
    </row>
    <row r="1632" spans="2:4" s="339" customFormat="1" ht="16.5" customHeight="1">
      <c r="B1632" s="630"/>
      <c r="C1632" s="630"/>
      <c r="D1632" s="630"/>
    </row>
    <row r="1633" spans="2:4" s="339" customFormat="1" ht="16.5" customHeight="1">
      <c r="B1633" s="630"/>
      <c r="C1633" s="630"/>
      <c r="D1633" s="630"/>
    </row>
    <row r="1634" spans="2:4" s="339" customFormat="1" ht="16.5" customHeight="1">
      <c r="B1634" s="630"/>
      <c r="C1634" s="630"/>
      <c r="D1634" s="630"/>
    </row>
    <row r="1635" spans="2:4" s="339" customFormat="1" ht="16.5" customHeight="1">
      <c r="B1635" s="630"/>
      <c r="C1635" s="630"/>
      <c r="D1635" s="630"/>
    </row>
    <row r="1636" spans="2:4" s="339" customFormat="1" ht="16.5" customHeight="1">
      <c r="B1636" s="630"/>
      <c r="C1636" s="630"/>
      <c r="D1636" s="630"/>
    </row>
    <row r="1637" spans="2:4" s="339" customFormat="1" ht="16.5" customHeight="1">
      <c r="B1637" s="630"/>
      <c r="C1637" s="630"/>
      <c r="D1637" s="630"/>
    </row>
    <row r="1638" spans="2:4" s="339" customFormat="1" ht="16.5" customHeight="1">
      <c r="B1638" s="630"/>
      <c r="C1638" s="630"/>
      <c r="D1638" s="630"/>
    </row>
    <row r="1639" spans="2:4" s="339" customFormat="1" ht="16.5" customHeight="1">
      <c r="B1639" s="630"/>
      <c r="C1639" s="630"/>
      <c r="D1639" s="630"/>
    </row>
    <row r="1640" spans="2:4" s="339" customFormat="1" ht="16.5" customHeight="1">
      <c r="B1640" s="630"/>
      <c r="C1640" s="630"/>
      <c r="D1640" s="630"/>
    </row>
    <row r="1641" spans="2:4" s="339" customFormat="1" ht="16.5" customHeight="1">
      <c r="B1641" s="630"/>
      <c r="C1641" s="630"/>
      <c r="D1641" s="630"/>
    </row>
    <row r="1642" spans="2:4" s="339" customFormat="1" ht="16.5" customHeight="1">
      <c r="B1642" s="630"/>
      <c r="C1642" s="630"/>
      <c r="D1642" s="630"/>
    </row>
    <row r="1643" spans="2:4" s="339" customFormat="1" ht="16.5" customHeight="1">
      <c r="B1643" s="630"/>
      <c r="C1643" s="630"/>
      <c r="D1643" s="630"/>
    </row>
    <row r="1644" spans="2:4" s="339" customFormat="1" ht="16.5" customHeight="1">
      <c r="B1644" s="630"/>
      <c r="C1644" s="630"/>
      <c r="D1644" s="630"/>
    </row>
    <row r="1645" spans="2:4" s="339" customFormat="1" ht="16.5" customHeight="1">
      <c r="B1645" s="630"/>
      <c r="C1645" s="630"/>
      <c r="D1645" s="630"/>
    </row>
    <row r="1646" spans="2:4" s="339" customFormat="1" ht="16.5" customHeight="1">
      <c r="B1646" s="630"/>
      <c r="C1646" s="630"/>
      <c r="D1646" s="630"/>
    </row>
    <row r="1647" spans="2:4" s="339" customFormat="1" ht="16.5" customHeight="1">
      <c r="B1647" s="630"/>
      <c r="C1647" s="630"/>
      <c r="D1647" s="630"/>
    </row>
    <row r="1648" spans="2:4" s="339" customFormat="1" ht="16.5" customHeight="1">
      <c r="B1648" s="630"/>
      <c r="C1648" s="630"/>
      <c r="D1648" s="630"/>
    </row>
    <row r="1649" spans="2:4" s="339" customFormat="1" ht="16.5" customHeight="1">
      <c r="B1649" s="630"/>
      <c r="C1649" s="630"/>
      <c r="D1649" s="630"/>
    </row>
    <row r="1650" spans="2:4" s="339" customFormat="1" ht="16.5" customHeight="1">
      <c r="B1650" s="630"/>
      <c r="C1650" s="630"/>
      <c r="D1650" s="630"/>
    </row>
    <row r="1651" spans="2:4" s="339" customFormat="1" ht="16.5" customHeight="1">
      <c r="B1651" s="630"/>
      <c r="C1651" s="630"/>
      <c r="D1651" s="630"/>
    </row>
    <row r="1652" spans="2:4" s="339" customFormat="1" ht="16.5" customHeight="1">
      <c r="B1652" s="630"/>
      <c r="C1652" s="630"/>
      <c r="D1652" s="630"/>
    </row>
    <row r="1653" spans="2:4" s="339" customFormat="1" ht="16.5" customHeight="1">
      <c r="B1653" s="630"/>
      <c r="C1653" s="630"/>
      <c r="D1653" s="630"/>
    </row>
    <row r="1654" spans="2:4" s="339" customFormat="1" ht="16.5" customHeight="1">
      <c r="B1654" s="630"/>
      <c r="C1654" s="630"/>
      <c r="D1654" s="630"/>
    </row>
    <row r="1655" spans="2:4" s="339" customFormat="1" ht="16.5" customHeight="1">
      <c r="B1655" s="630"/>
      <c r="C1655" s="630"/>
      <c r="D1655" s="630"/>
    </row>
    <row r="1656" spans="2:4" s="339" customFormat="1" ht="16.5" customHeight="1">
      <c r="B1656" s="630"/>
      <c r="C1656" s="630"/>
      <c r="D1656" s="630"/>
    </row>
    <row r="1657" spans="2:4" s="339" customFormat="1" ht="16.5" customHeight="1">
      <c r="B1657" s="630"/>
      <c r="C1657" s="630"/>
      <c r="D1657" s="630"/>
    </row>
    <row r="1658" spans="2:4" s="339" customFormat="1" ht="16.5" customHeight="1">
      <c r="B1658" s="630"/>
      <c r="C1658" s="630"/>
      <c r="D1658" s="630"/>
    </row>
    <row r="1659" spans="2:4" s="339" customFormat="1" ht="16.5" customHeight="1">
      <c r="B1659" s="630"/>
      <c r="C1659" s="630"/>
      <c r="D1659" s="630"/>
    </row>
    <row r="1660" spans="2:4" s="339" customFormat="1" ht="16.5" customHeight="1">
      <c r="B1660" s="630"/>
      <c r="C1660" s="630"/>
      <c r="D1660" s="630"/>
    </row>
    <row r="1661" spans="2:4" s="339" customFormat="1" ht="16.5" customHeight="1">
      <c r="B1661" s="630"/>
      <c r="C1661" s="630"/>
      <c r="D1661" s="630"/>
    </row>
    <row r="1662" spans="2:4" s="339" customFormat="1" ht="16.5" customHeight="1">
      <c r="B1662" s="630"/>
      <c r="C1662" s="630"/>
      <c r="D1662" s="630"/>
    </row>
    <row r="1663" spans="2:4" s="339" customFormat="1" ht="16.5" customHeight="1">
      <c r="B1663" s="630"/>
      <c r="C1663" s="630"/>
      <c r="D1663" s="630"/>
    </row>
    <row r="1664" spans="2:4" s="339" customFormat="1" ht="16.5" customHeight="1">
      <c r="B1664" s="630"/>
      <c r="C1664" s="630"/>
      <c r="D1664" s="630"/>
    </row>
    <row r="1665" spans="2:4" s="339" customFormat="1" ht="16.5" customHeight="1">
      <c r="B1665" s="630"/>
      <c r="C1665" s="630"/>
      <c r="D1665" s="630"/>
    </row>
    <row r="1666" spans="2:4" s="339" customFormat="1" ht="16.5" customHeight="1">
      <c r="B1666" s="630"/>
      <c r="C1666" s="630"/>
      <c r="D1666" s="630"/>
    </row>
    <row r="1667" spans="2:4" s="339" customFormat="1" ht="16.5" customHeight="1">
      <c r="B1667" s="630"/>
      <c r="C1667" s="630"/>
      <c r="D1667" s="630"/>
    </row>
    <row r="1668" spans="2:4" s="339" customFormat="1" ht="16.5" customHeight="1">
      <c r="B1668" s="630"/>
      <c r="C1668" s="630"/>
      <c r="D1668" s="630"/>
    </row>
    <row r="1669" spans="2:4" s="339" customFormat="1" ht="16.5" customHeight="1">
      <c r="B1669" s="630"/>
      <c r="C1669" s="630"/>
      <c r="D1669" s="630"/>
    </row>
    <row r="1670" spans="2:4" s="339" customFormat="1" ht="16.5" customHeight="1">
      <c r="B1670" s="630"/>
      <c r="C1670" s="630"/>
      <c r="D1670" s="630"/>
    </row>
    <row r="1671" spans="2:4" s="339" customFormat="1" ht="16.5" customHeight="1">
      <c r="B1671" s="630"/>
      <c r="C1671" s="630"/>
      <c r="D1671" s="630"/>
    </row>
    <row r="1672" spans="2:4" s="339" customFormat="1" ht="16.5" customHeight="1">
      <c r="B1672" s="630"/>
      <c r="C1672" s="630"/>
      <c r="D1672" s="630"/>
    </row>
    <row r="1673" spans="2:4" s="339" customFormat="1" ht="16.5" customHeight="1">
      <c r="B1673" s="630"/>
      <c r="C1673" s="630"/>
      <c r="D1673" s="630"/>
    </row>
    <row r="1674" spans="2:4" s="339" customFormat="1" ht="16.5" customHeight="1">
      <c r="B1674" s="630"/>
      <c r="C1674" s="630"/>
      <c r="D1674" s="630"/>
    </row>
    <row r="1675" spans="2:4" s="339" customFormat="1" ht="16.5" customHeight="1">
      <c r="B1675" s="630"/>
      <c r="C1675" s="630"/>
      <c r="D1675" s="630"/>
    </row>
    <row r="1676" spans="2:4" s="339" customFormat="1" ht="16.5" customHeight="1">
      <c r="B1676" s="630"/>
      <c r="C1676" s="630"/>
      <c r="D1676" s="630"/>
    </row>
    <row r="1677" spans="2:4" s="339" customFormat="1" ht="16.5" customHeight="1">
      <c r="B1677" s="630"/>
      <c r="C1677" s="630"/>
      <c r="D1677" s="630"/>
    </row>
    <row r="1678" spans="2:4" s="339" customFormat="1" ht="16.5" customHeight="1">
      <c r="B1678" s="630"/>
      <c r="C1678" s="630"/>
      <c r="D1678" s="630"/>
    </row>
    <row r="1679" spans="2:4" s="339" customFormat="1" ht="16.5" customHeight="1">
      <c r="B1679" s="630"/>
      <c r="C1679" s="630"/>
      <c r="D1679" s="630"/>
    </row>
    <row r="1680" spans="2:4" s="339" customFormat="1" ht="16.5" customHeight="1">
      <c r="B1680" s="630"/>
      <c r="C1680" s="630"/>
      <c r="D1680" s="630"/>
    </row>
    <row r="1681" spans="2:4" s="339" customFormat="1" ht="16.5" customHeight="1">
      <c r="B1681" s="630"/>
      <c r="C1681" s="630"/>
      <c r="D1681" s="630"/>
    </row>
    <row r="1682" spans="2:4" s="339" customFormat="1" ht="16.5" customHeight="1">
      <c r="B1682" s="630"/>
      <c r="C1682" s="630"/>
      <c r="D1682" s="630"/>
    </row>
    <row r="1683" spans="2:4" s="339" customFormat="1" ht="16.5" customHeight="1">
      <c r="B1683" s="630"/>
      <c r="C1683" s="630"/>
      <c r="D1683" s="630"/>
    </row>
    <row r="1684" spans="2:4" s="339" customFormat="1" ht="16.5" customHeight="1">
      <c r="B1684" s="630"/>
      <c r="C1684" s="630"/>
      <c r="D1684" s="630"/>
    </row>
    <row r="1685" spans="2:4" s="339" customFormat="1" ht="16.5" customHeight="1">
      <c r="B1685" s="630"/>
      <c r="C1685" s="630"/>
      <c r="D1685" s="630"/>
    </row>
    <row r="1686" spans="2:4" s="339" customFormat="1" ht="16.5" customHeight="1">
      <c r="B1686" s="630"/>
      <c r="C1686" s="630"/>
      <c r="D1686" s="630"/>
    </row>
    <row r="1687" spans="2:4" s="339" customFormat="1" ht="16.5" customHeight="1">
      <c r="B1687" s="630"/>
      <c r="C1687" s="630"/>
      <c r="D1687" s="630"/>
    </row>
    <row r="1688" spans="2:4" s="339" customFormat="1" ht="16.5" customHeight="1">
      <c r="B1688" s="630"/>
      <c r="C1688" s="630"/>
      <c r="D1688" s="630"/>
    </row>
    <row r="1689" spans="2:4" s="339" customFormat="1" ht="16.5" customHeight="1">
      <c r="B1689" s="630"/>
      <c r="C1689" s="630"/>
      <c r="D1689" s="630"/>
    </row>
    <row r="1690" spans="2:4" s="339" customFormat="1" ht="16.5" customHeight="1">
      <c r="B1690" s="630"/>
      <c r="C1690" s="630"/>
      <c r="D1690" s="630"/>
    </row>
    <row r="1691" spans="2:4" s="339" customFormat="1" ht="16.5" customHeight="1">
      <c r="B1691" s="630"/>
      <c r="C1691" s="630"/>
      <c r="D1691" s="630"/>
    </row>
    <row r="1692" spans="2:4" s="339" customFormat="1" ht="16.5" customHeight="1">
      <c r="B1692" s="630"/>
      <c r="C1692" s="630"/>
      <c r="D1692" s="630"/>
    </row>
    <row r="1693" spans="2:4" s="339" customFormat="1" ht="16.5" customHeight="1">
      <c r="B1693" s="630"/>
      <c r="C1693" s="630"/>
      <c r="D1693" s="630"/>
    </row>
    <row r="1694" spans="2:4" s="339" customFormat="1" ht="16.5" customHeight="1">
      <c r="B1694" s="630"/>
      <c r="C1694" s="630"/>
      <c r="D1694" s="630"/>
    </row>
    <row r="1695" spans="2:4" s="339" customFormat="1" ht="16.5" customHeight="1">
      <c r="B1695" s="630"/>
      <c r="C1695" s="630"/>
      <c r="D1695" s="630"/>
    </row>
    <row r="1696" spans="2:4" s="339" customFormat="1" ht="16.5" customHeight="1">
      <c r="B1696" s="630"/>
      <c r="C1696" s="630"/>
      <c r="D1696" s="630"/>
    </row>
    <row r="1697" spans="2:4" s="339" customFormat="1" ht="16.5" customHeight="1">
      <c r="B1697" s="630"/>
      <c r="C1697" s="630"/>
      <c r="D1697" s="630"/>
    </row>
    <row r="1698" spans="2:4" s="339" customFormat="1" ht="16.5" customHeight="1">
      <c r="B1698" s="630"/>
      <c r="C1698" s="630"/>
      <c r="D1698" s="630"/>
    </row>
    <row r="1699" spans="2:4" s="339" customFormat="1" ht="16.5" customHeight="1">
      <c r="B1699" s="630"/>
      <c r="C1699" s="630"/>
      <c r="D1699" s="630"/>
    </row>
    <row r="1700" spans="2:4" s="339" customFormat="1" ht="16.5" customHeight="1">
      <c r="B1700" s="630"/>
      <c r="C1700" s="630"/>
      <c r="D1700" s="630"/>
    </row>
    <row r="1701" spans="2:4" s="339" customFormat="1" ht="16.5" customHeight="1">
      <c r="B1701" s="630"/>
      <c r="C1701" s="630"/>
      <c r="D1701" s="630"/>
    </row>
    <row r="1702" spans="2:4" s="339" customFormat="1" ht="16.5" customHeight="1">
      <c r="B1702" s="630"/>
      <c r="C1702" s="630"/>
      <c r="D1702" s="630"/>
    </row>
    <row r="1703" spans="2:4" s="339" customFormat="1" ht="16.5" customHeight="1">
      <c r="B1703" s="630"/>
      <c r="C1703" s="630"/>
      <c r="D1703" s="630"/>
    </row>
    <row r="1704" spans="2:4" s="339" customFormat="1" ht="16.5" customHeight="1">
      <c r="B1704" s="630"/>
      <c r="C1704" s="630"/>
      <c r="D1704" s="630"/>
    </row>
    <row r="1705" spans="2:4" s="339" customFormat="1" ht="16.5" customHeight="1">
      <c r="B1705" s="630"/>
      <c r="C1705" s="630"/>
      <c r="D1705" s="630"/>
    </row>
    <row r="1706" spans="2:4" s="339" customFormat="1" ht="16.5" customHeight="1">
      <c r="B1706" s="630"/>
      <c r="C1706" s="630"/>
      <c r="D1706" s="630"/>
    </row>
    <row r="1707" spans="2:4" s="339" customFormat="1" ht="16.5" customHeight="1">
      <c r="B1707" s="630"/>
      <c r="C1707" s="630"/>
      <c r="D1707" s="630"/>
    </row>
    <row r="1708" spans="2:4" s="339" customFormat="1" ht="16.5" customHeight="1">
      <c r="B1708" s="630"/>
      <c r="C1708" s="630"/>
      <c r="D1708" s="630"/>
    </row>
    <row r="1709" spans="2:4" s="339" customFormat="1" ht="16.5" customHeight="1">
      <c r="B1709" s="630"/>
      <c r="C1709" s="630"/>
      <c r="D1709" s="630"/>
    </row>
    <row r="1710" spans="2:4" s="339" customFormat="1" ht="16.5" customHeight="1">
      <c r="B1710" s="630"/>
      <c r="C1710" s="630"/>
      <c r="D1710" s="630"/>
    </row>
    <row r="1711" spans="2:4" s="339" customFormat="1" ht="16.5" customHeight="1">
      <c r="B1711" s="630"/>
      <c r="C1711" s="630"/>
      <c r="D1711" s="630"/>
    </row>
    <row r="1712" spans="2:4" s="339" customFormat="1" ht="16.5" customHeight="1">
      <c r="B1712" s="630"/>
      <c r="C1712" s="630"/>
      <c r="D1712" s="630"/>
    </row>
    <row r="1713" spans="2:4" s="339" customFormat="1" ht="16.5" customHeight="1">
      <c r="B1713" s="630"/>
      <c r="C1713" s="630"/>
      <c r="D1713" s="630"/>
    </row>
    <row r="1714" spans="2:4" s="339" customFormat="1" ht="16.5" customHeight="1">
      <c r="B1714" s="630"/>
      <c r="C1714" s="630"/>
      <c r="D1714" s="630"/>
    </row>
    <row r="1715" spans="2:4" s="339" customFormat="1" ht="16.5" customHeight="1">
      <c r="B1715" s="630"/>
      <c r="C1715" s="630"/>
      <c r="D1715" s="630"/>
    </row>
    <row r="1716" spans="2:4" s="339" customFormat="1" ht="16.5" customHeight="1">
      <c r="B1716" s="630"/>
      <c r="C1716" s="630"/>
      <c r="D1716" s="630"/>
    </row>
    <row r="1717" spans="2:4" s="339" customFormat="1" ht="16.5" customHeight="1">
      <c r="B1717" s="630"/>
      <c r="C1717" s="630"/>
      <c r="D1717" s="630"/>
    </row>
    <row r="1718" spans="2:4" s="339" customFormat="1" ht="16.5" customHeight="1">
      <c r="B1718" s="630"/>
      <c r="C1718" s="630"/>
      <c r="D1718" s="630"/>
    </row>
    <row r="1719" spans="2:4" s="339" customFormat="1" ht="16.5" customHeight="1">
      <c r="B1719" s="630"/>
      <c r="C1719" s="630"/>
      <c r="D1719" s="630"/>
    </row>
    <row r="1720" spans="2:4" s="339" customFormat="1" ht="16.5" customHeight="1">
      <c r="B1720" s="630"/>
      <c r="C1720" s="630"/>
      <c r="D1720" s="630"/>
    </row>
    <row r="1721" spans="2:4" s="339" customFormat="1" ht="16.5" customHeight="1">
      <c r="B1721" s="630"/>
      <c r="C1721" s="630"/>
      <c r="D1721" s="630"/>
    </row>
    <row r="1722" spans="2:4" s="339" customFormat="1" ht="16.5" customHeight="1">
      <c r="B1722" s="630"/>
      <c r="C1722" s="630"/>
      <c r="D1722" s="630"/>
    </row>
    <row r="1723" spans="2:4" s="339" customFormat="1" ht="16.5" customHeight="1">
      <c r="B1723" s="630"/>
      <c r="C1723" s="630"/>
      <c r="D1723" s="630"/>
    </row>
    <row r="1724" spans="2:4" s="339" customFormat="1" ht="16.5" customHeight="1">
      <c r="B1724" s="630"/>
      <c r="C1724" s="630"/>
      <c r="D1724" s="630"/>
    </row>
    <row r="1725" spans="2:4" s="339" customFormat="1" ht="16.5" customHeight="1">
      <c r="B1725" s="630"/>
      <c r="C1725" s="630"/>
      <c r="D1725" s="630"/>
    </row>
    <row r="1726" spans="2:4" s="339" customFormat="1" ht="16.5" customHeight="1">
      <c r="B1726" s="630"/>
      <c r="C1726" s="630"/>
      <c r="D1726" s="630"/>
    </row>
    <row r="1727" spans="2:4" s="339" customFormat="1" ht="16.5" customHeight="1">
      <c r="B1727" s="630"/>
      <c r="C1727" s="630"/>
      <c r="D1727" s="630"/>
    </row>
    <row r="1728" spans="2:4" s="339" customFormat="1" ht="16.5" customHeight="1">
      <c r="B1728" s="630"/>
      <c r="C1728" s="630"/>
      <c r="D1728" s="630"/>
    </row>
    <row r="1729" spans="2:4" s="339" customFormat="1" ht="16.5" customHeight="1">
      <c r="B1729" s="630"/>
      <c r="C1729" s="630"/>
      <c r="D1729" s="630"/>
    </row>
    <row r="1730" spans="2:4" s="339" customFormat="1" ht="16.5" customHeight="1">
      <c r="B1730" s="630"/>
      <c r="C1730" s="630"/>
      <c r="D1730" s="630"/>
    </row>
    <row r="1731" spans="2:4" s="339" customFormat="1" ht="16.5" customHeight="1">
      <c r="B1731" s="630"/>
      <c r="C1731" s="630"/>
      <c r="D1731" s="630"/>
    </row>
    <row r="1732" spans="2:4" s="339" customFormat="1" ht="16.5" customHeight="1">
      <c r="B1732" s="630"/>
      <c r="C1732" s="630"/>
      <c r="D1732" s="630"/>
    </row>
    <row r="1733" spans="2:4" s="339" customFormat="1" ht="16.5" customHeight="1">
      <c r="B1733" s="630"/>
      <c r="C1733" s="630"/>
      <c r="D1733" s="630"/>
    </row>
    <row r="1734" spans="2:4" s="339" customFormat="1" ht="16.5" customHeight="1">
      <c r="B1734" s="630"/>
      <c r="C1734" s="630"/>
      <c r="D1734" s="630"/>
    </row>
    <row r="1735" spans="2:4" s="339" customFormat="1" ht="16.5" customHeight="1">
      <c r="B1735" s="630"/>
      <c r="C1735" s="630"/>
      <c r="D1735" s="630"/>
    </row>
    <row r="1736" spans="2:4" s="339" customFormat="1" ht="16.5" customHeight="1">
      <c r="B1736" s="630"/>
      <c r="C1736" s="630"/>
      <c r="D1736" s="630"/>
    </row>
    <row r="1737" spans="2:4" s="339" customFormat="1" ht="16.5" customHeight="1">
      <c r="B1737" s="630"/>
      <c r="C1737" s="630"/>
      <c r="D1737" s="630"/>
    </row>
    <row r="1738" spans="2:4" s="339" customFormat="1" ht="16.5" customHeight="1">
      <c r="B1738" s="630"/>
      <c r="C1738" s="630"/>
      <c r="D1738" s="630"/>
    </row>
    <row r="1739" spans="2:4" s="339" customFormat="1" ht="16.5" customHeight="1">
      <c r="B1739" s="630"/>
      <c r="C1739" s="630"/>
      <c r="D1739" s="630"/>
    </row>
    <row r="1740" spans="2:4" s="339" customFormat="1" ht="16.5" customHeight="1">
      <c r="B1740" s="630"/>
      <c r="C1740" s="630"/>
      <c r="D1740" s="630"/>
    </row>
    <row r="1741" spans="2:4" s="339" customFormat="1" ht="16.5" customHeight="1">
      <c r="B1741" s="630"/>
      <c r="C1741" s="630"/>
      <c r="D1741" s="630"/>
    </row>
    <row r="1742" spans="2:4" s="339" customFormat="1" ht="16.5" customHeight="1">
      <c r="B1742" s="630"/>
      <c r="C1742" s="630"/>
      <c r="D1742" s="630"/>
    </row>
    <row r="1743" spans="2:4" s="339" customFormat="1" ht="16.5" customHeight="1">
      <c r="B1743" s="630"/>
      <c r="C1743" s="630"/>
      <c r="D1743" s="630"/>
    </row>
    <row r="1744" spans="2:4" s="339" customFormat="1" ht="16.5" customHeight="1">
      <c r="B1744" s="630"/>
      <c r="C1744" s="630"/>
      <c r="D1744" s="630"/>
    </row>
    <row r="1745" spans="2:4" s="339" customFormat="1" ht="16.5" customHeight="1">
      <c r="B1745" s="630"/>
      <c r="C1745" s="630"/>
      <c r="D1745" s="630"/>
    </row>
    <row r="1746" spans="2:4" s="339" customFormat="1" ht="16.5" customHeight="1">
      <c r="B1746" s="630"/>
      <c r="C1746" s="630"/>
      <c r="D1746" s="630"/>
    </row>
    <row r="1747" spans="2:4" s="339" customFormat="1" ht="16.5" customHeight="1">
      <c r="B1747" s="630"/>
      <c r="C1747" s="630"/>
      <c r="D1747" s="630"/>
    </row>
    <row r="1748" spans="2:4" s="339" customFormat="1" ht="16.5" customHeight="1">
      <c r="B1748" s="630"/>
      <c r="C1748" s="630"/>
      <c r="D1748" s="630"/>
    </row>
    <row r="1749" spans="2:4" s="339" customFormat="1" ht="16.5" customHeight="1">
      <c r="B1749" s="630"/>
      <c r="C1749" s="630"/>
      <c r="D1749" s="630"/>
    </row>
    <row r="1750" spans="2:4" s="339" customFormat="1" ht="16.5" customHeight="1">
      <c r="B1750" s="630"/>
      <c r="C1750" s="630"/>
      <c r="D1750" s="630"/>
    </row>
    <row r="1751" spans="2:4" s="339" customFormat="1" ht="16.5" customHeight="1">
      <c r="B1751" s="630"/>
      <c r="C1751" s="630"/>
      <c r="D1751" s="630"/>
    </row>
    <row r="1752" spans="2:4" s="339" customFormat="1" ht="16.5" customHeight="1">
      <c r="B1752" s="630"/>
      <c r="C1752" s="630"/>
      <c r="D1752" s="630"/>
    </row>
    <row r="1753" spans="2:4" s="339" customFormat="1" ht="16.5" customHeight="1">
      <c r="B1753" s="630"/>
      <c r="C1753" s="630"/>
      <c r="D1753" s="630"/>
    </row>
    <row r="1754" spans="2:4" s="339" customFormat="1" ht="16.5" customHeight="1">
      <c r="B1754" s="630"/>
      <c r="C1754" s="630"/>
      <c r="D1754" s="630"/>
    </row>
    <row r="1755" spans="2:4" s="339" customFormat="1" ht="16.5" customHeight="1">
      <c r="B1755" s="630"/>
      <c r="C1755" s="630"/>
      <c r="D1755" s="630"/>
    </row>
    <row r="1756" spans="2:4" s="339" customFormat="1" ht="16.5" customHeight="1">
      <c r="B1756" s="630"/>
      <c r="C1756" s="630"/>
      <c r="D1756" s="630"/>
    </row>
    <row r="1757" spans="2:4" s="339" customFormat="1" ht="16.5" customHeight="1">
      <c r="B1757" s="630"/>
      <c r="C1757" s="630"/>
      <c r="D1757" s="630"/>
    </row>
    <row r="1758" spans="2:4" s="339" customFormat="1" ht="16.5" customHeight="1">
      <c r="B1758" s="630"/>
      <c r="C1758" s="630"/>
      <c r="D1758" s="630"/>
    </row>
    <row r="1759" spans="2:4" s="339" customFormat="1" ht="16.5" customHeight="1">
      <c r="B1759" s="630"/>
      <c r="C1759" s="630"/>
      <c r="D1759" s="630"/>
    </row>
    <row r="1760" spans="2:4" s="339" customFormat="1" ht="16.5" customHeight="1">
      <c r="B1760" s="630"/>
      <c r="C1760" s="630"/>
      <c r="D1760" s="630"/>
    </row>
    <row r="1761" spans="2:4" s="339" customFormat="1" ht="16.5" customHeight="1">
      <c r="B1761" s="630"/>
      <c r="C1761" s="630"/>
      <c r="D1761" s="630"/>
    </row>
    <row r="1762" spans="2:4" s="339" customFormat="1" ht="16.5" customHeight="1">
      <c r="B1762" s="630"/>
      <c r="C1762" s="630"/>
      <c r="D1762" s="630"/>
    </row>
    <row r="1763" spans="2:4" s="339" customFormat="1" ht="16.5" customHeight="1">
      <c r="B1763" s="630"/>
      <c r="C1763" s="630"/>
      <c r="D1763" s="630"/>
    </row>
    <row r="1764" spans="2:4" s="339" customFormat="1" ht="16.5" customHeight="1">
      <c r="B1764" s="630"/>
      <c r="C1764" s="630"/>
      <c r="D1764" s="630"/>
    </row>
    <row r="1765" spans="2:4" s="339" customFormat="1" ht="16.5" customHeight="1">
      <c r="B1765" s="630"/>
      <c r="C1765" s="630"/>
      <c r="D1765" s="630"/>
    </row>
    <row r="1766" spans="2:4" s="339" customFormat="1" ht="16.5" customHeight="1">
      <c r="B1766" s="630"/>
      <c r="C1766" s="630"/>
      <c r="D1766" s="630"/>
    </row>
    <row r="1767" spans="2:4" s="339" customFormat="1" ht="16.5" customHeight="1">
      <c r="B1767" s="630"/>
      <c r="C1767" s="630"/>
      <c r="D1767" s="630"/>
    </row>
    <row r="1768" spans="2:4" s="339" customFormat="1" ht="16.5" customHeight="1">
      <c r="B1768" s="630"/>
      <c r="C1768" s="630"/>
      <c r="D1768" s="630"/>
    </row>
    <row r="1769" spans="2:4" s="339" customFormat="1" ht="16.5" customHeight="1">
      <c r="B1769" s="630"/>
      <c r="C1769" s="630"/>
      <c r="D1769" s="630"/>
    </row>
    <row r="1770" spans="2:4" s="339" customFormat="1" ht="16.5" customHeight="1">
      <c r="B1770" s="630"/>
      <c r="C1770" s="630"/>
      <c r="D1770" s="630"/>
    </row>
    <row r="1771" spans="2:4" s="339" customFormat="1" ht="16.5" customHeight="1">
      <c r="B1771" s="630"/>
      <c r="C1771" s="630"/>
      <c r="D1771" s="630"/>
    </row>
    <row r="1772" spans="2:4" s="339" customFormat="1" ht="16.5" customHeight="1">
      <c r="B1772" s="630"/>
      <c r="C1772" s="630"/>
      <c r="D1772" s="630"/>
    </row>
    <row r="1773" spans="2:4" s="339" customFormat="1" ht="16.5" customHeight="1">
      <c r="B1773" s="630"/>
      <c r="C1773" s="630"/>
      <c r="D1773" s="630"/>
    </row>
    <row r="1774" spans="2:4" s="339" customFormat="1" ht="16.5" customHeight="1">
      <c r="B1774" s="630"/>
      <c r="C1774" s="630"/>
      <c r="D1774" s="630"/>
    </row>
    <row r="1775" spans="2:4" s="339" customFormat="1" ht="16.5" customHeight="1">
      <c r="B1775" s="630"/>
      <c r="C1775" s="630"/>
      <c r="D1775" s="630"/>
    </row>
    <row r="1776" spans="2:4" s="339" customFormat="1" ht="16.5" customHeight="1">
      <c r="B1776" s="630"/>
      <c r="C1776" s="630"/>
      <c r="D1776" s="630"/>
    </row>
    <row r="1777" spans="2:4" s="339" customFormat="1" ht="16.5" customHeight="1">
      <c r="B1777" s="630"/>
      <c r="C1777" s="630"/>
      <c r="D1777" s="630"/>
    </row>
    <row r="1778" spans="2:4" s="339" customFormat="1" ht="16.5" customHeight="1">
      <c r="B1778" s="630"/>
      <c r="C1778" s="630"/>
      <c r="D1778" s="630"/>
    </row>
    <row r="1779" spans="2:4" s="339" customFormat="1" ht="16.5" customHeight="1">
      <c r="B1779" s="630"/>
      <c r="C1779" s="630"/>
      <c r="D1779" s="630"/>
    </row>
    <row r="1780" spans="2:4" s="339" customFormat="1" ht="16.5" customHeight="1">
      <c r="B1780" s="630"/>
      <c r="C1780" s="630"/>
      <c r="D1780" s="630"/>
    </row>
    <row r="1781" spans="2:4" s="339" customFormat="1" ht="16.5" customHeight="1">
      <c r="B1781" s="630"/>
      <c r="C1781" s="630"/>
      <c r="D1781" s="630"/>
    </row>
    <row r="1782" spans="2:4" s="339" customFormat="1" ht="16.5" customHeight="1">
      <c r="B1782" s="630"/>
      <c r="C1782" s="630"/>
      <c r="D1782" s="630"/>
    </row>
    <row r="1783" spans="2:4" s="339" customFormat="1" ht="16.5" customHeight="1">
      <c r="B1783" s="630"/>
      <c r="C1783" s="630"/>
      <c r="D1783" s="630"/>
    </row>
    <row r="1784" spans="2:4" s="339" customFormat="1" ht="16.5" customHeight="1">
      <c r="B1784" s="630"/>
      <c r="C1784" s="630"/>
      <c r="D1784" s="630"/>
    </row>
    <row r="1785" spans="2:4" s="339" customFormat="1" ht="16.5" customHeight="1">
      <c r="B1785" s="630"/>
      <c r="C1785" s="630"/>
      <c r="D1785" s="630"/>
    </row>
    <row r="1786" spans="2:4" s="339" customFormat="1" ht="16.5" customHeight="1">
      <c r="B1786" s="630"/>
      <c r="C1786" s="630"/>
      <c r="D1786" s="630"/>
    </row>
    <row r="1787" spans="2:4" s="339" customFormat="1" ht="16.5" customHeight="1">
      <c r="B1787" s="630"/>
      <c r="C1787" s="630"/>
      <c r="D1787" s="630"/>
    </row>
    <row r="1788" spans="2:4" s="339" customFormat="1" ht="16.5" customHeight="1">
      <c r="B1788" s="630"/>
      <c r="C1788" s="630"/>
      <c r="D1788" s="630"/>
    </row>
    <row r="1789" spans="2:4" s="339" customFormat="1" ht="16.5" customHeight="1">
      <c r="B1789" s="630"/>
      <c r="C1789" s="630"/>
      <c r="D1789" s="630"/>
    </row>
    <row r="1790" spans="2:4" s="339" customFormat="1" ht="16.5" customHeight="1">
      <c r="B1790" s="630"/>
      <c r="C1790" s="630"/>
      <c r="D1790" s="630"/>
    </row>
    <row r="1791" spans="2:4" s="339" customFormat="1" ht="16.5" customHeight="1">
      <c r="B1791" s="630"/>
      <c r="C1791" s="630"/>
      <c r="D1791" s="630"/>
    </row>
    <row r="1792" spans="2:4" s="339" customFormat="1" ht="16.5" customHeight="1">
      <c r="B1792" s="630"/>
      <c r="C1792" s="630"/>
      <c r="D1792" s="630"/>
    </row>
    <row r="1793" spans="2:4" s="339" customFormat="1" ht="16.5" customHeight="1">
      <c r="B1793" s="630"/>
      <c r="C1793" s="630"/>
      <c r="D1793" s="630"/>
    </row>
    <row r="1794" spans="2:4" s="339" customFormat="1" ht="16.5" customHeight="1">
      <c r="B1794" s="630"/>
      <c r="C1794" s="630"/>
      <c r="D1794" s="630"/>
    </row>
    <row r="1795" spans="2:4" s="339" customFormat="1" ht="16.5" customHeight="1">
      <c r="B1795" s="630"/>
      <c r="C1795" s="630"/>
      <c r="D1795" s="630"/>
    </row>
    <row r="1796" spans="2:4" s="339" customFormat="1" ht="16.5" customHeight="1">
      <c r="B1796" s="630"/>
      <c r="C1796" s="630"/>
      <c r="D1796" s="630"/>
    </row>
    <row r="1797" spans="2:4" s="339" customFormat="1" ht="16.5" customHeight="1">
      <c r="B1797" s="630"/>
      <c r="C1797" s="630"/>
      <c r="D1797" s="630"/>
    </row>
    <row r="1798" spans="2:4" s="339" customFormat="1" ht="16.5" customHeight="1">
      <c r="B1798" s="630"/>
      <c r="C1798" s="630"/>
      <c r="D1798" s="630"/>
    </row>
    <row r="1799" spans="2:4" s="339" customFormat="1" ht="16.5" customHeight="1">
      <c r="B1799" s="630"/>
      <c r="C1799" s="630"/>
      <c r="D1799" s="630"/>
    </row>
    <row r="1800" spans="2:4" s="339" customFormat="1" ht="16.5" customHeight="1">
      <c r="B1800" s="630"/>
      <c r="C1800" s="630"/>
      <c r="D1800" s="630"/>
    </row>
    <row r="1801" spans="2:4" s="339" customFormat="1" ht="16.5" customHeight="1">
      <c r="B1801" s="630"/>
      <c r="C1801" s="630"/>
      <c r="D1801" s="630"/>
    </row>
    <row r="1802" spans="2:4" s="339" customFormat="1" ht="16.5" customHeight="1">
      <c r="B1802" s="630"/>
      <c r="C1802" s="630"/>
      <c r="D1802" s="630"/>
    </row>
    <row r="1803" spans="2:4" s="339" customFormat="1" ht="16.5" customHeight="1">
      <c r="B1803" s="630"/>
      <c r="C1803" s="630"/>
      <c r="D1803" s="630"/>
    </row>
    <row r="1804" spans="2:4" s="339" customFormat="1" ht="16.5" customHeight="1">
      <c r="B1804" s="630"/>
      <c r="C1804" s="630"/>
      <c r="D1804" s="630"/>
    </row>
    <row r="1805" spans="2:4" s="339" customFormat="1" ht="16.5" customHeight="1">
      <c r="B1805" s="630"/>
      <c r="C1805" s="630"/>
      <c r="D1805" s="630"/>
    </row>
    <row r="1806" spans="2:4" s="339" customFormat="1" ht="16.5" customHeight="1">
      <c r="B1806" s="630"/>
      <c r="C1806" s="630"/>
      <c r="D1806" s="630"/>
    </row>
    <row r="1807" spans="2:4" s="339" customFormat="1" ht="16.5" customHeight="1">
      <c r="B1807" s="630"/>
      <c r="C1807" s="630"/>
      <c r="D1807" s="630"/>
    </row>
    <row r="1808" spans="2:4" s="339" customFormat="1" ht="16.5" customHeight="1">
      <c r="B1808" s="630"/>
      <c r="C1808" s="630"/>
      <c r="D1808" s="630"/>
    </row>
    <row r="1809" spans="2:4" s="339" customFormat="1" ht="16.5" customHeight="1">
      <c r="B1809" s="630"/>
      <c r="C1809" s="630"/>
      <c r="D1809" s="630"/>
    </row>
    <row r="1810" spans="2:4" s="339" customFormat="1" ht="16.5" customHeight="1">
      <c r="B1810" s="630"/>
      <c r="C1810" s="630"/>
      <c r="D1810" s="630"/>
    </row>
    <row r="1811" spans="2:4" s="339" customFormat="1" ht="16.5" customHeight="1">
      <c r="B1811" s="630"/>
      <c r="C1811" s="630"/>
      <c r="D1811" s="630"/>
    </row>
    <row r="1812" spans="2:4" s="339" customFormat="1" ht="16.5" customHeight="1">
      <c r="B1812" s="630"/>
      <c r="C1812" s="630"/>
      <c r="D1812" s="630"/>
    </row>
    <row r="1813" spans="2:4" s="339" customFormat="1" ht="16.5" customHeight="1">
      <c r="B1813" s="630"/>
      <c r="C1813" s="630"/>
      <c r="D1813" s="630"/>
    </row>
    <row r="1814" spans="2:4" s="339" customFormat="1" ht="16.5" customHeight="1">
      <c r="B1814" s="630"/>
      <c r="C1814" s="630"/>
      <c r="D1814" s="630"/>
    </row>
    <row r="1815" spans="2:4" s="339" customFormat="1" ht="16.5" customHeight="1">
      <c r="B1815" s="630"/>
      <c r="C1815" s="630"/>
      <c r="D1815" s="630"/>
    </row>
    <row r="1816" spans="2:4" s="339" customFormat="1" ht="16.5" customHeight="1">
      <c r="B1816" s="630"/>
      <c r="C1816" s="630"/>
      <c r="D1816" s="630"/>
    </row>
    <row r="1817" spans="2:4" s="339" customFormat="1" ht="16.5" customHeight="1">
      <c r="B1817" s="630"/>
      <c r="C1817" s="630"/>
      <c r="D1817" s="630"/>
    </row>
    <row r="1818" spans="2:4" s="339" customFormat="1" ht="16.5" customHeight="1">
      <c r="B1818" s="630"/>
      <c r="C1818" s="630"/>
      <c r="D1818" s="630"/>
    </row>
    <row r="1819" spans="2:4" s="339" customFormat="1" ht="16.5" customHeight="1">
      <c r="B1819" s="630"/>
      <c r="C1819" s="630"/>
      <c r="D1819" s="630"/>
    </row>
    <row r="1820" spans="2:4" s="339" customFormat="1" ht="16.5" customHeight="1">
      <c r="B1820" s="630"/>
      <c r="C1820" s="630"/>
      <c r="D1820" s="630"/>
    </row>
    <row r="1821" spans="2:4" s="339" customFormat="1" ht="16.5" customHeight="1">
      <c r="B1821" s="630"/>
      <c r="C1821" s="630"/>
      <c r="D1821" s="630"/>
    </row>
    <row r="1822" spans="2:4" s="339" customFormat="1" ht="16.5" customHeight="1">
      <c r="B1822" s="630"/>
      <c r="C1822" s="630"/>
      <c r="D1822" s="630"/>
    </row>
    <row r="1823" spans="2:4" s="339" customFormat="1" ht="16.5" customHeight="1">
      <c r="B1823" s="630"/>
      <c r="C1823" s="630"/>
      <c r="D1823" s="630"/>
    </row>
    <row r="1824" spans="2:4" s="339" customFormat="1" ht="16.5" customHeight="1">
      <c r="B1824" s="630"/>
      <c r="C1824" s="630"/>
      <c r="D1824" s="630"/>
    </row>
    <row r="1825" spans="2:4" s="339" customFormat="1" ht="16.5" customHeight="1">
      <c r="B1825" s="630"/>
      <c r="C1825" s="630"/>
      <c r="D1825" s="630"/>
    </row>
    <row r="1826" spans="2:4" s="339" customFormat="1" ht="16.5" customHeight="1">
      <c r="B1826" s="630"/>
      <c r="C1826" s="630"/>
      <c r="D1826" s="630"/>
    </row>
    <row r="1827" spans="2:4" s="339" customFormat="1" ht="16.5" customHeight="1">
      <c r="B1827" s="630"/>
      <c r="C1827" s="630"/>
      <c r="D1827" s="630"/>
    </row>
    <row r="1828" spans="2:4" s="339" customFormat="1" ht="16.5" customHeight="1">
      <c r="B1828" s="630"/>
      <c r="C1828" s="630"/>
      <c r="D1828" s="630"/>
    </row>
    <row r="1829" spans="2:4" s="339" customFormat="1" ht="16.5" customHeight="1">
      <c r="B1829" s="630"/>
      <c r="C1829" s="630"/>
      <c r="D1829" s="630"/>
    </row>
    <row r="1830" spans="2:4" s="339" customFormat="1" ht="16.5" customHeight="1">
      <c r="B1830" s="630"/>
      <c r="C1830" s="630"/>
      <c r="D1830" s="630"/>
    </row>
    <row r="1831" spans="2:4" s="339" customFormat="1" ht="16.5" customHeight="1">
      <c r="B1831" s="630"/>
      <c r="C1831" s="630"/>
      <c r="D1831" s="630"/>
    </row>
    <row r="1832" spans="2:4" s="339" customFormat="1" ht="16.5" customHeight="1">
      <c r="B1832" s="630"/>
      <c r="C1832" s="630"/>
      <c r="D1832" s="630"/>
    </row>
    <row r="1833" spans="2:4" s="339" customFormat="1" ht="16.5" customHeight="1">
      <c r="B1833" s="630"/>
      <c r="C1833" s="630"/>
      <c r="D1833" s="630"/>
    </row>
    <row r="1834" spans="2:4" s="339" customFormat="1" ht="16.5" customHeight="1">
      <c r="B1834" s="630"/>
      <c r="C1834" s="630"/>
      <c r="D1834" s="630"/>
    </row>
    <row r="1835" spans="2:4" s="339" customFormat="1" ht="16.5" customHeight="1">
      <c r="B1835" s="630"/>
      <c r="C1835" s="630"/>
      <c r="D1835" s="630"/>
    </row>
    <row r="1836" spans="2:4" s="339" customFormat="1" ht="16.5" customHeight="1">
      <c r="B1836" s="630"/>
      <c r="C1836" s="630"/>
      <c r="D1836" s="630"/>
    </row>
    <row r="1837" spans="2:4" s="339" customFormat="1" ht="16.5" customHeight="1">
      <c r="B1837" s="630"/>
      <c r="C1837" s="630"/>
      <c r="D1837" s="630"/>
    </row>
    <row r="1838" spans="2:4" s="339" customFormat="1" ht="16.5" customHeight="1">
      <c r="B1838" s="630"/>
      <c r="C1838" s="630"/>
      <c r="D1838" s="630"/>
    </row>
    <row r="1839" spans="2:4" s="339" customFormat="1" ht="16.5" customHeight="1">
      <c r="B1839" s="630"/>
      <c r="C1839" s="630"/>
      <c r="D1839" s="630"/>
    </row>
    <row r="1840" spans="2:4" s="339" customFormat="1" ht="16.5" customHeight="1">
      <c r="B1840" s="630"/>
      <c r="C1840" s="630"/>
      <c r="D1840" s="630"/>
    </row>
    <row r="1841" spans="2:4" s="339" customFormat="1" ht="16.5" customHeight="1">
      <c r="B1841" s="630"/>
      <c r="C1841" s="630"/>
      <c r="D1841" s="630"/>
    </row>
    <row r="1842" spans="2:4" s="339" customFormat="1" ht="16.5" customHeight="1">
      <c r="B1842" s="630"/>
      <c r="C1842" s="630"/>
      <c r="D1842" s="630"/>
    </row>
    <row r="1843" spans="2:4" s="339" customFormat="1" ht="16.5" customHeight="1">
      <c r="B1843" s="630"/>
      <c r="C1843" s="630"/>
      <c r="D1843" s="630"/>
    </row>
    <row r="1844" spans="2:4" s="339" customFormat="1" ht="16.5" customHeight="1">
      <c r="B1844" s="630"/>
      <c r="C1844" s="630"/>
      <c r="D1844" s="630"/>
    </row>
    <row r="1845" spans="2:4" s="339" customFormat="1" ht="16.5" customHeight="1">
      <c r="B1845" s="630"/>
      <c r="C1845" s="630"/>
      <c r="D1845" s="630"/>
    </row>
    <row r="1846" spans="2:4" s="339" customFormat="1" ht="16.5" customHeight="1">
      <c r="B1846" s="630"/>
      <c r="C1846" s="630"/>
      <c r="D1846" s="630"/>
    </row>
    <row r="1847" spans="2:4" s="339" customFormat="1" ht="16.5" customHeight="1">
      <c r="B1847" s="630"/>
      <c r="C1847" s="630"/>
      <c r="D1847" s="630"/>
    </row>
    <row r="1848" spans="2:4" s="339" customFormat="1" ht="16.5" customHeight="1">
      <c r="B1848" s="630"/>
      <c r="C1848" s="630"/>
      <c r="D1848" s="630"/>
    </row>
    <row r="1849" spans="2:4" s="339" customFormat="1" ht="16.5" customHeight="1">
      <c r="B1849" s="630"/>
      <c r="C1849" s="630"/>
      <c r="D1849" s="630"/>
    </row>
    <row r="1850" spans="2:4" s="339" customFormat="1" ht="16.5" customHeight="1">
      <c r="B1850" s="630"/>
      <c r="C1850" s="630"/>
      <c r="D1850" s="630"/>
    </row>
    <row r="1851" spans="2:4" s="339" customFormat="1" ht="16.5" customHeight="1">
      <c r="B1851" s="630"/>
      <c r="C1851" s="630"/>
      <c r="D1851" s="630"/>
    </row>
    <row r="1852" spans="2:4" s="339" customFormat="1" ht="16.5" customHeight="1">
      <c r="B1852" s="630"/>
      <c r="C1852" s="630"/>
      <c r="D1852" s="630"/>
    </row>
    <row r="1853" spans="2:4" s="339" customFormat="1" ht="16.5" customHeight="1">
      <c r="B1853" s="630"/>
      <c r="C1853" s="630"/>
      <c r="D1853" s="630"/>
    </row>
    <row r="1854" spans="2:4" s="339" customFormat="1" ht="16.5" customHeight="1">
      <c r="B1854" s="630"/>
      <c r="C1854" s="630"/>
      <c r="D1854" s="630"/>
    </row>
    <row r="1855" spans="2:4" s="339" customFormat="1" ht="16.5" customHeight="1">
      <c r="B1855" s="630"/>
      <c r="C1855" s="630"/>
      <c r="D1855" s="630"/>
    </row>
    <row r="1856" spans="2:4" s="339" customFormat="1" ht="16.5" customHeight="1">
      <c r="B1856" s="630"/>
      <c r="C1856" s="630"/>
      <c r="D1856" s="630"/>
    </row>
    <row r="1857" spans="2:4" s="339" customFormat="1" ht="16.5" customHeight="1">
      <c r="B1857" s="630"/>
      <c r="C1857" s="630"/>
      <c r="D1857" s="630"/>
    </row>
    <row r="1858" spans="2:4" s="339" customFormat="1" ht="16.5" customHeight="1">
      <c r="B1858" s="630"/>
      <c r="C1858" s="630"/>
      <c r="D1858" s="630"/>
    </row>
    <row r="1859" spans="2:4" s="339" customFormat="1" ht="16.5" customHeight="1">
      <c r="B1859" s="630"/>
      <c r="C1859" s="630"/>
      <c r="D1859" s="630"/>
    </row>
    <row r="1860" spans="2:4" s="339" customFormat="1" ht="16.5" customHeight="1">
      <c r="B1860" s="630"/>
      <c r="C1860" s="630"/>
      <c r="D1860" s="630"/>
    </row>
    <row r="1861" spans="2:4" s="339" customFormat="1" ht="16.5" customHeight="1">
      <c r="B1861" s="630"/>
      <c r="C1861" s="630"/>
      <c r="D1861" s="630"/>
    </row>
    <row r="1862" spans="2:4" s="339" customFormat="1" ht="16.5" customHeight="1">
      <c r="B1862" s="630"/>
      <c r="C1862" s="630"/>
      <c r="D1862" s="630"/>
    </row>
    <row r="1863" spans="2:4" s="339" customFormat="1" ht="16.5" customHeight="1">
      <c r="B1863" s="630"/>
      <c r="C1863" s="630"/>
      <c r="D1863" s="630"/>
    </row>
    <row r="1864" spans="2:4" s="339" customFormat="1" ht="16.5" customHeight="1">
      <c r="B1864" s="630"/>
      <c r="C1864" s="630"/>
      <c r="D1864" s="630"/>
    </row>
    <row r="1865" spans="2:4" s="339" customFormat="1" ht="16.5" customHeight="1">
      <c r="B1865" s="630"/>
      <c r="C1865" s="630"/>
      <c r="D1865" s="630"/>
    </row>
    <row r="1866" spans="2:4" s="339" customFormat="1" ht="16.5" customHeight="1">
      <c r="B1866" s="630"/>
      <c r="C1866" s="630"/>
      <c r="D1866" s="630"/>
    </row>
    <row r="1867" spans="2:4" s="339" customFormat="1" ht="16.5" customHeight="1">
      <c r="B1867" s="630"/>
      <c r="C1867" s="630"/>
      <c r="D1867" s="630"/>
    </row>
    <row r="1868" spans="2:4" s="339" customFormat="1" ht="16.5" customHeight="1">
      <c r="B1868" s="630"/>
      <c r="C1868" s="630"/>
      <c r="D1868" s="630"/>
    </row>
    <row r="1869" spans="2:4" s="339" customFormat="1" ht="16.5" customHeight="1">
      <c r="B1869" s="630"/>
      <c r="C1869" s="630"/>
      <c r="D1869" s="630"/>
    </row>
    <row r="1870" spans="2:4" s="339" customFormat="1" ht="16.5" customHeight="1">
      <c r="B1870" s="630"/>
      <c r="C1870" s="630"/>
      <c r="D1870" s="630"/>
    </row>
    <row r="1871" spans="2:4" s="339" customFormat="1" ht="16.5" customHeight="1">
      <c r="B1871" s="630"/>
      <c r="C1871" s="630"/>
      <c r="D1871" s="630"/>
    </row>
    <row r="1872" spans="2:4" s="339" customFormat="1" ht="16.5" customHeight="1">
      <c r="B1872" s="630"/>
      <c r="C1872" s="630"/>
      <c r="D1872" s="630"/>
    </row>
    <row r="1873" spans="2:4" s="339" customFormat="1" ht="16.5" customHeight="1">
      <c r="B1873" s="630"/>
      <c r="C1873" s="630"/>
      <c r="D1873" s="630"/>
    </row>
    <row r="1874" spans="2:4" s="339" customFormat="1" ht="16.5" customHeight="1">
      <c r="B1874" s="630"/>
      <c r="C1874" s="630"/>
      <c r="D1874" s="630"/>
    </row>
    <row r="1875" spans="2:4" s="339" customFormat="1" ht="16.5" customHeight="1">
      <c r="B1875" s="630"/>
      <c r="C1875" s="630"/>
      <c r="D1875" s="630"/>
    </row>
    <row r="1876" spans="2:4" s="339" customFormat="1" ht="16.5" customHeight="1">
      <c r="B1876" s="630"/>
      <c r="C1876" s="630"/>
      <c r="D1876" s="630"/>
    </row>
    <row r="1877" spans="2:4" s="339" customFormat="1" ht="16.5" customHeight="1">
      <c r="B1877" s="630"/>
      <c r="C1877" s="630"/>
      <c r="D1877" s="630"/>
    </row>
    <row r="1878" spans="2:4" s="339" customFormat="1" ht="16.5" customHeight="1">
      <c r="B1878" s="630"/>
      <c r="C1878" s="630"/>
      <c r="D1878" s="630"/>
    </row>
    <row r="1879" spans="2:4" s="339" customFormat="1" ht="16.5" customHeight="1">
      <c r="B1879" s="630"/>
      <c r="C1879" s="630"/>
      <c r="D1879" s="630"/>
    </row>
    <row r="1880" spans="2:4" s="339" customFormat="1" ht="16.5" customHeight="1">
      <c r="B1880" s="630"/>
      <c r="C1880" s="630"/>
      <c r="D1880" s="630"/>
    </row>
    <row r="1881" spans="2:4" s="339" customFormat="1" ht="16.5" customHeight="1">
      <c r="B1881" s="630"/>
      <c r="C1881" s="630"/>
      <c r="D1881" s="630"/>
    </row>
    <row r="1882" spans="2:4" s="339" customFormat="1" ht="16.5" customHeight="1">
      <c r="B1882" s="630"/>
      <c r="C1882" s="630"/>
      <c r="D1882" s="630"/>
    </row>
    <row r="1883" spans="2:4" s="339" customFormat="1" ht="16.5" customHeight="1">
      <c r="B1883" s="630"/>
      <c r="C1883" s="630"/>
      <c r="D1883" s="630"/>
    </row>
    <row r="1884" spans="2:4" s="339" customFormat="1" ht="16.5" customHeight="1">
      <c r="B1884" s="630"/>
      <c r="C1884" s="630"/>
      <c r="D1884" s="630"/>
    </row>
    <row r="1885" spans="2:4" s="339" customFormat="1" ht="16.5" customHeight="1">
      <c r="B1885" s="630"/>
      <c r="C1885" s="630"/>
      <c r="D1885" s="630"/>
    </row>
    <row r="1886" spans="2:4" s="339" customFormat="1" ht="16.5" customHeight="1">
      <c r="B1886" s="630"/>
      <c r="C1886" s="630"/>
      <c r="D1886" s="630"/>
    </row>
    <row r="1887" spans="2:4" s="339" customFormat="1" ht="16.5" customHeight="1">
      <c r="B1887" s="630"/>
      <c r="C1887" s="630"/>
      <c r="D1887" s="630"/>
    </row>
    <row r="1888" spans="2:4" s="339" customFormat="1" ht="16.5" customHeight="1">
      <c r="B1888" s="630"/>
      <c r="C1888" s="630"/>
      <c r="D1888" s="630"/>
    </row>
    <row r="1889" spans="2:4" s="339" customFormat="1" ht="16.5" customHeight="1">
      <c r="B1889" s="630"/>
      <c r="C1889" s="630"/>
      <c r="D1889" s="630"/>
    </row>
    <row r="1890" spans="2:4" s="339" customFormat="1" ht="16.5" customHeight="1">
      <c r="B1890" s="630"/>
      <c r="C1890" s="630"/>
      <c r="D1890" s="630"/>
    </row>
    <row r="1891" spans="2:4" s="339" customFormat="1" ht="16.5" customHeight="1">
      <c r="B1891" s="630"/>
      <c r="C1891" s="630"/>
      <c r="D1891" s="630"/>
    </row>
    <row r="1892" spans="2:4" s="339" customFormat="1" ht="16.5" customHeight="1">
      <c r="B1892" s="630"/>
      <c r="C1892" s="630"/>
      <c r="D1892" s="630"/>
    </row>
    <row r="1893" spans="2:4" s="339" customFormat="1" ht="16.5" customHeight="1">
      <c r="B1893" s="630"/>
      <c r="C1893" s="630"/>
      <c r="D1893" s="630"/>
    </row>
    <row r="1894" spans="2:4" s="339" customFormat="1" ht="16.5" customHeight="1">
      <c r="B1894" s="630"/>
      <c r="C1894" s="630"/>
      <c r="D1894" s="630"/>
    </row>
    <row r="1895" spans="2:4" s="339" customFormat="1" ht="16.5" customHeight="1">
      <c r="B1895" s="630"/>
      <c r="C1895" s="630"/>
      <c r="D1895" s="630"/>
    </row>
    <row r="1896" spans="2:4" s="339" customFormat="1" ht="16.5" customHeight="1">
      <c r="B1896" s="630"/>
      <c r="C1896" s="630"/>
      <c r="D1896" s="630"/>
    </row>
    <row r="1897" spans="2:4" s="339" customFormat="1" ht="16.5" customHeight="1">
      <c r="B1897" s="630"/>
      <c r="C1897" s="630"/>
      <c r="D1897" s="630"/>
    </row>
    <row r="1898" spans="2:4" s="339" customFormat="1" ht="16.5" customHeight="1">
      <c r="B1898" s="630"/>
      <c r="C1898" s="630"/>
      <c r="D1898" s="630"/>
    </row>
    <row r="1899" spans="2:4" s="339" customFormat="1" ht="16.5" customHeight="1">
      <c r="B1899" s="630"/>
      <c r="C1899" s="630"/>
      <c r="D1899" s="630"/>
    </row>
    <row r="1900" spans="2:4" s="339" customFormat="1" ht="16.5" customHeight="1">
      <c r="B1900" s="630"/>
      <c r="C1900" s="630"/>
      <c r="D1900" s="630"/>
    </row>
    <row r="1901" spans="2:4" s="339" customFormat="1" ht="16.5" customHeight="1">
      <c r="B1901" s="630"/>
      <c r="C1901" s="630"/>
      <c r="D1901" s="630"/>
    </row>
    <row r="1902" spans="2:4" s="339" customFormat="1" ht="16.5" customHeight="1">
      <c r="B1902" s="630"/>
      <c r="C1902" s="630"/>
      <c r="D1902" s="630"/>
    </row>
    <row r="1903" spans="2:4" s="339" customFormat="1" ht="16.5" customHeight="1">
      <c r="B1903" s="630"/>
      <c r="C1903" s="630"/>
      <c r="D1903" s="630"/>
    </row>
    <row r="1904" spans="2:4" s="339" customFormat="1" ht="16.5" customHeight="1">
      <c r="B1904" s="630"/>
      <c r="C1904" s="630"/>
      <c r="D1904" s="630"/>
    </row>
    <row r="1905" spans="2:4" s="339" customFormat="1" ht="16.5" customHeight="1">
      <c r="B1905" s="630"/>
      <c r="C1905" s="630"/>
      <c r="D1905" s="630"/>
    </row>
    <row r="1906" spans="2:4" s="339" customFormat="1" ht="16.5" customHeight="1">
      <c r="B1906" s="630"/>
      <c r="C1906" s="630"/>
      <c r="D1906" s="630"/>
    </row>
    <row r="1907" spans="2:4" s="339" customFormat="1" ht="16.5" customHeight="1">
      <c r="B1907" s="630"/>
      <c r="C1907" s="630"/>
      <c r="D1907" s="630"/>
    </row>
    <row r="1908" spans="2:4" s="339" customFormat="1" ht="16.5" customHeight="1">
      <c r="B1908" s="630"/>
      <c r="C1908" s="630"/>
      <c r="D1908" s="630"/>
    </row>
    <row r="1909" spans="2:4" s="339" customFormat="1" ht="16.5" customHeight="1">
      <c r="B1909" s="630"/>
      <c r="C1909" s="630"/>
      <c r="D1909" s="630"/>
    </row>
    <row r="1910" spans="2:4" s="339" customFormat="1" ht="16.5" customHeight="1">
      <c r="B1910" s="630"/>
      <c r="C1910" s="630"/>
      <c r="D1910" s="630"/>
    </row>
    <row r="1911" spans="2:4" s="339" customFormat="1" ht="16.5" customHeight="1">
      <c r="B1911" s="630"/>
      <c r="C1911" s="630"/>
      <c r="D1911" s="630"/>
    </row>
    <row r="1912" spans="2:4" s="339" customFormat="1" ht="16.5" customHeight="1">
      <c r="B1912" s="630"/>
      <c r="C1912" s="630"/>
      <c r="D1912" s="630"/>
    </row>
    <row r="1913" spans="2:4" s="339" customFormat="1" ht="16.5" customHeight="1">
      <c r="B1913" s="630"/>
      <c r="C1913" s="630"/>
      <c r="D1913" s="630"/>
    </row>
    <row r="1914" spans="2:4" s="339" customFormat="1" ht="16.5" customHeight="1">
      <c r="B1914" s="630"/>
      <c r="C1914" s="630"/>
      <c r="D1914" s="630"/>
    </row>
    <row r="1915" spans="2:4" s="339" customFormat="1" ht="16.5" customHeight="1">
      <c r="B1915" s="630"/>
      <c r="C1915" s="630"/>
      <c r="D1915" s="630"/>
    </row>
    <row r="1916" spans="2:4" s="339" customFormat="1" ht="16.5" customHeight="1">
      <c r="B1916" s="630"/>
      <c r="C1916" s="630"/>
      <c r="D1916" s="630"/>
    </row>
    <row r="1917" spans="2:4" s="339" customFormat="1" ht="16.5" customHeight="1">
      <c r="B1917" s="630"/>
      <c r="C1917" s="630"/>
      <c r="D1917" s="630"/>
    </row>
    <row r="1918" spans="2:4" s="339" customFormat="1" ht="16.5" customHeight="1">
      <c r="B1918" s="630"/>
      <c r="C1918" s="630"/>
      <c r="D1918" s="630"/>
    </row>
    <row r="1919" spans="2:4" s="339" customFormat="1" ht="16.5" customHeight="1">
      <c r="B1919" s="630"/>
      <c r="C1919" s="630"/>
      <c r="D1919" s="630"/>
    </row>
    <row r="1920" spans="2:4" s="339" customFormat="1" ht="16.5" customHeight="1">
      <c r="B1920" s="630"/>
      <c r="C1920" s="630"/>
      <c r="D1920" s="630"/>
    </row>
    <row r="1921" spans="2:4" s="339" customFormat="1" ht="16.5" customHeight="1">
      <c r="B1921" s="630"/>
      <c r="C1921" s="630"/>
      <c r="D1921" s="630"/>
    </row>
    <row r="1922" spans="2:4" s="339" customFormat="1" ht="16.5" customHeight="1">
      <c r="B1922" s="630"/>
      <c r="C1922" s="630"/>
      <c r="D1922" s="630"/>
    </row>
    <row r="1923" spans="2:4" s="339" customFormat="1" ht="16.5" customHeight="1">
      <c r="B1923" s="630"/>
      <c r="C1923" s="630"/>
      <c r="D1923" s="630"/>
    </row>
    <row r="1924" spans="2:4" s="339" customFormat="1" ht="16.5" customHeight="1">
      <c r="B1924" s="630"/>
      <c r="C1924" s="630"/>
      <c r="D1924" s="630"/>
    </row>
    <row r="1925" spans="2:4" s="339" customFormat="1" ht="16.5" customHeight="1">
      <c r="B1925" s="630"/>
      <c r="C1925" s="630"/>
      <c r="D1925" s="630"/>
    </row>
    <row r="1926" spans="2:4" s="339" customFormat="1" ht="16.5" customHeight="1">
      <c r="B1926" s="630"/>
      <c r="C1926" s="630"/>
      <c r="D1926" s="630"/>
    </row>
    <row r="1927" spans="2:4" s="339" customFormat="1" ht="16.5" customHeight="1">
      <c r="B1927" s="630"/>
      <c r="C1927" s="630"/>
      <c r="D1927" s="630"/>
    </row>
    <row r="1928" spans="2:4" s="339" customFormat="1" ht="16.5" customHeight="1">
      <c r="B1928" s="630"/>
      <c r="C1928" s="630"/>
      <c r="D1928" s="630"/>
    </row>
    <row r="1929" spans="2:4" s="339" customFormat="1" ht="16.5" customHeight="1">
      <c r="B1929" s="630"/>
      <c r="C1929" s="630"/>
      <c r="D1929" s="630"/>
    </row>
    <row r="1930" spans="2:4" s="339" customFormat="1" ht="16.5" customHeight="1">
      <c r="B1930" s="630"/>
      <c r="C1930" s="630"/>
      <c r="D1930" s="630"/>
    </row>
    <row r="1931" spans="2:4" s="339" customFormat="1" ht="16.5" customHeight="1">
      <c r="B1931" s="630"/>
      <c r="C1931" s="630"/>
      <c r="D1931" s="630"/>
    </row>
    <row r="1932" spans="2:4" s="339" customFormat="1" ht="16.5" customHeight="1">
      <c r="B1932" s="630"/>
      <c r="C1932" s="630"/>
      <c r="D1932" s="630"/>
    </row>
    <row r="1933" spans="2:4" s="339" customFormat="1" ht="16.5" customHeight="1">
      <c r="B1933" s="630"/>
      <c r="C1933" s="630"/>
      <c r="D1933" s="630"/>
    </row>
    <row r="1934" spans="2:4" s="339" customFormat="1" ht="16.5" customHeight="1">
      <c r="B1934" s="630"/>
      <c r="C1934" s="630"/>
      <c r="D1934" s="630"/>
    </row>
    <row r="1935" spans="2:4" s="339" customFormat="1" ht="16.5" customHeight="1">
      <c r="B1935" s="630"/>
      <c r="C1935" s="630"/>
      <c r="D1935" s="630"/>
    </row>
    <row r="1936" spans="2:4" s="339" customFormat="1" ht="16.5" customHeight="1">
      <c r="B1936" s="630"/>
      <c r="C1936" s="630"/>
      <c r="D1936" s="630"/>
    </row>
    <row r="1937" spans="2:4" s="339" customFormat="1" ht="16.5" customHeight="1">
      <c r="B1937" s="630"/>
      <c r="C1937" s="630"/>
      <c r="D1937" s="630"/>
    </row>
    <row r="1938" spans="2:4" s="339" customFormat="1" ht="16.5" customHeight="1">
      <c r="B1938" s="630"/>
      <c r="C1938" s="630"/>
      <c r="D1938" s="630"/>
    </row>
    <row r="1939" spans="2:4" s="339" customFormat="1" ht="16.5" customHeight="1">
      <c r="B1939" s="630"/>
      <c r="C1939" s="630"/>
      <c r="D1939" s="630"/>
    </row>
    <row r="1940" spans="2:4" s="339" customFormat="1" ht="16.5" customHeight="1">
      <c r="B1940" s="630"/>
      <c r="C1940" s="630"/>
      <c r="D1940" s="630"/>
    </row>
    <row r="1941" spans="2:4" s="339" customFormat="1" ht="16.5" customHeight="1">
      <c r="B1941" s="630"/>
      <c r="C1941" s="630"/>
      <c r="D1941" s="630"/>
    </row>
    <row r="1942" spans="2:4" s="339" customFormat="1" ht="16.5" customHeight="1">
      <c r="B1942" s="630"/>
      <c r="C1942" s="630"/>
      <c r="D1942" s="630"/>
    </row>
    <row r="1943" spans="2:4" s="339" customFormat="1" ht="16.5" customHeight="1">
      <c r="B1943" s="630"/>
      <c r="C1943" s="630"/>
      <c r="D1943" s="630"/>
    </row>
    <row r="1944" spans="2:4" s="339" customFormat="1" ht="16.5" customHeight="1">
      <c r="B1944" s="630"/>
      <c r="C1944" s="630"/>
      <c r="D1944" s="630"/>
    </row>
    <row r="1945" spans="2:4" s="339" customFormat="1" ht="16.5" customHeight="1">
      <c r="B1945" s="630"/>
      <c r="C1945" s="630"/>
      <c r="D1945" s="630"/>
    </row>
    <row r="1946" spans="2:4" s="339" customFormat="1" ht="16.5" customHeight="1">
      <c r="B1946" s="630"/>
      <c r="C1946" s="630"/>
      <c r="D1946" s="630"/>
    </row>
    <row r="1947" spans="2:4" s="339" customFormat="1" ht="16.5" customHeight="1">
      <c r="B1947" s="630"/>
      <c r="C1947" s="630"/>
      <c r="D1947" s="630"/>
    </row>
    <row r="1948" spans="2:4" s="339" customFormat="1" ht="16.5" customHeight="1">
      <c r="B1948" s="630"/>
      <c r="C1948" s="630"/>
      <c r="D1948" s="630"/>
    </row>
    <row r="1949" spans="2:4" s="339" customFormat="1" ht="16.5" customHeight="1">
      <c r="B1949" s="630"/>
      <c r="C1949" s="630"/>
      <c r="D1949" s="630"/>
    </row>
    <row r="1950" spans="2:4" s="339" customFormat="1" ht="16.5" customHeight="1">
      <c r="B1950" s="630"/>
      <c r="C1950" s="630"/>
      <c r="D1950" s="630"/>
    </row>
    <row r="1951" spans="2:4" s="339" customFormat="1" ht="16.5" customHeight="1">
      <c r="B1951" s="630"/>
      <c r="C1951" s="630"/>
      <c r="D1951" s="630"/>
    </row>
    <row r="1952" spans="2:4" s="339" customFormat="1" ht="16.5" customHeight="1">
      <c r="B1952" s="630"/>
      <c r="C1952" s="630"/>
      <c r="D1952" s="630"/>
    </row>
    <row r="1953" spans="2:4" s="339" customFormat="1" ht="16.5" customHeight="1">
      <c r="B1953" s="630"/>
      <c r="C1953" s="630"/>
      <c r="D1953" s="630"/>
    </row>
    <row r="1954" spans="2:4" s="339" customFormat="1" ht="16.5" customHeight="1">
      <c r="B1954" s="630"/>
      <c r="C1954" s="630"/>
      <c r="D1954" s="630"/>
    </row>
    <row r="1955" spans="2:4" s="339" customFormat="1" ht="16.5" customHeight="1">
      <c r="B1955" s="630"/>
      <c r="C1955" s="630"/>
      <c r="D1955" s="630"/>
    </row>
    <row r="1956" spans="2:4" s="339" customFormat="1" ht="16.5" customHeight="1">
      <c r="B1956" s="630"/>
      <c r="C1956" s="630"/>
      <c r="D1956" s="630"/>
    </row>
    <row r="1957" spans="2:4" s="339" customFormat="1" ht="16.5" customHeight="1">
      <c r="B1957" s="630"/>
      <c r="C1957" s="630"/>
      <c r="D1957" s="630"/>
    </row>
    <row r="1958" spans="2:4" s="339" customFormat="1" ht="16.5" customHeight="1">
      <c r="B1958" s="630"/>
      <c r="C1958" s="630"/>
      <c r="D1958" s="630"/>
    </row>
    <row r="1959" spans="2:4" s="339" customFormat="1" ht="16.5" customHeight="1">
      <c r="B1959" s="630"/>
      <c r="C1959" s="630"/>
      <c r="D1959" s="630"/>
    </row>
    <row r="1960" spans="2:4" s="339" customFormat="1" ht="16.5" customHeight="1">
      <c r="B1960" s="630"/>
      <c r="C1960" s="630"/>
      <c r="D1960" s="630"/>
    </row>
    <row r="1961" spans="2:4" s="339" customFormat="1" ht="16.5" customHeight="1">
      <c r="B1961" s="630"/>
      <c r="C1961" s="630"/>
      <c r="D1961" s="630"/>
    </row>
    <row r="1962" spans="2:4" s="339" customFormat="1" ht="16.5" customHeight="1">
      <c r="B1962" s="630"/>
      <c r="C1962" s="630"/>
      <c r="D1962" s="630"/>
    </row>
    <row r="1963" spans="2:4" s="339" customFormat="1" ht="16.5" customHeight="1">
      <c r="B1963" s="630"/>
      <c r="C1963" s="630"/>
      <c r="D1963" s="630"/>
    </row>
    <row r="1964" spans="2:4" s="339" customFormat="1" ht="16.5" customHeight="1">
      <c r="B1964" s="630"/>
      <c r="C1964" s="630"/>
      <c r="D1964" s="630"/>
    </row>
    <row r="1965" spans="2:4" s="339" customFormat="1" ht="16.5" customHeight="1">
      <c r="B1965" s="630"/>
      <c r="C1965" s="630"/>
      <c r="D1965" s="630"/>
    </row>
    <row r="1966" spans="2:4" s="339" customFormat="1" ht="16.5" customHeight="1">
      <c r="B1966" s="630"/>
      <c r="C1966" s="630"/>
      <c r="D1966" s="630"/>
    </row>
    <row r="1967" spans="2:4" s="339" customFormat="1" ht="16.5" customHeight="1">
      <c r="B1967" s="630"/>
      <c r="C1967" s="630"/>
      <c r="D1967" s="630"/>
    </row>
    <row r="1968" spans="2:4" s="339" customFormat="1" ht="16.5" customHeight="1">
      <c r="B1968" s="630"/>
      <c r="C1968" s="630"/>
      <c r="D1968" s="630"/>
    </row>
    <row r="1969" spans="2:4" s="339" customFormat="1" ht="16.5" customHeight="1">
      <c r="B1969" s="630"/>
      <c r="C1969" s="630"/>
      <c r="D1969" s="630"/>
    </row>
    <row r="1970" spans="2:4" s="339" customFormat="1" ht="16.5" customHeight="1">
      <c r="B1970" s="630"/>
      <c r="C1970" s="630"/>
      <c r="D1970" s="630"/>
    </row>
    <row r="1971" spans="2:4" s="339" customFormat="1" ht="16.5" customHeight="1">
      <c r="B1971" s="630"/>
      <c r="C1971" s="630"/>
      <c r="D1971" s="630"/>
    </row>
    <row r="1972" spans="2:4" s="339" customFormat="1" ht="16.5" customHeight="1">
      <c r="B1972" s="630"/>
      <c r="C1972" s="630"/>
      <c r="D1972" s="630"/>
    </row>
    <row r="1973" spans="2:4" s="339" customFormat="1" ht="16.5" customHeight="1">
      <c r="B1973" s="630"/>
      <c r="C1973" s="630"/>
      <c r="D1973" s="630"/>
    </row>
    <row r="1974" spans="2:4" s="339" customFormat="1" ht="16.5" customHeight="1">
      <c r="B1974" s="630"/>
      <c r="C1974" s="630"/>
      <c r="D1974" s="630"/>
    </row>
    <row r="1975" spans="2:4" s="339" customFormat="1" ht="16.5" customHeight="1">
      <c r="B1975" s="630"/>
      <c r="C1975" s="630"/>
      <c r="D1975" s="630"/>
    </row>
    <row r="1976" spans="2:4" s="339" customFormat="1" ht="16.5" customHeight="1">
      <c r="B1976" s="630"/>
      <c r="C1976" s="630"/>
      <c r="D1976" s="630"/>
    </row>
    <row r="1977" spans="2:4" s="339" customFormat="1" ht="16.5" customHeight="1">
      <c r="B1977" s="630"/>
      <c r="C1977" s="630"/>
      <c r="D1977" s="630"/>
    </row>
    <row r="1978" spans="2:4" s="339" customFormat="1" ht="16.5" customHeight="1">
      <c r="B1978" s="630"/>
      <c r="C1978" s="630"/>
      <c r="D1978" s="630"/>
    </row>
    <row r="1979" spans="2:4" s="339" customFormat="1" ht="16.5" customHeight="1">
      <c r="B1979" s="630"/>
      <c r="C1979" s="630"/>
      <c r="D1979" s="630"/>
    </row>
    <row r="1980" spans="2:4" s="339" customFormat="1" ht="16.5" customHeight="1">
      <c r="B1980" s="630"/>
      <c r="C1980" s="630"/>
      <c r="D1980" s="630"/>
    </row>
    <row r="1981" spans="2:4" s="339" customFormat="1" ht="16.5" customHeight="1">
      <c r="B1981" s="630"/>
      <c r="C1981" s="630"/>
      <c r="D1981" s="630"/>
    </row>
    <row r="1982" spans="2:4" s="339" customFormat="1" ht="16.5" customHeight="1">
      <c r="B1982" s="630"/>
      <c r="C1982" s="630"/>
      <c r="D1982" s="630"/>
    </row>
    <row r="1983" spans="2:4" s="339" customFormat="1" ht="16.5" customHeight="1">
      <c r="B1983" s="630"/>
      <c r="C1983" s="630"/>
      <c r="D1983" s="630"/>
    </row>
    <row r="1984" spans="2:4" s="339" customFormat="1" ht="16.5" customHeight="1">
      <c r="B1984" s="630"/>
      <c r="C1984" s="630"/>
      <c r="D1984" s="630"/>
    </row>
    <row r="1985" spans="2:4" s="339" customFormat="1" ht="16.5" customHeight="1">
      <c r="B1985" s="630"/>
      <c r="C1985" s="630"/>
      <c r="D1985" s="630"/>
    </row>
    <row r="1986" spans="2:4" s="339" customFormat="1" ht="16.5" customHeight="1">
      <c r="B1986" s="630"/>
      <c r="C1986" s="630"/>
      <c r="D1986" s="630"/>
    </row>
    <row r="1987" spans="2:4" s="339" customFormat="1" ht="16.5" customHeight="1">
      <c r="B1987" s="630"/>
      <c r="C1987" s="630"/>
      <c r="D1987" s="630"/>
    </row>
    <row r="1988" spans="2:4" s="339" customFormat="1" ht="16.5" customHeight="1">
      <c r="B1988" s="630"/>
      <c r="C1988" s="630"/>
      <c r="D1988" s="630"/>
    </row>
    <row r="1989" spans="2:4" s="339" customFormat="1" ht="16.5" customHeight="1">
      <c r="B1989" s="630"/>
      <c r="C1989" s="630"/>
      <c r="D1989" s="630"/>
    </row>
    <row r="1990" spans="2:4" s="339" customFormat="1" ht="16.5" customHeight="1">
      <c r="B1990" s="630"/>
      <c r="C1990" s="630"/>
      <c r="D1990" s="630"/>
    </row>
    <row r="1991" spans="2:4" s="339" customFormat="1" ht="16.5" customHeight="1">
      <c r="B1991" s="630"/>
      <c r="C1991" s="630"/>
      <c r="D1991" s="630"/>
    </row>
    <row r="1992" spans="2:4" s="339" customFormat="1" ht="16.5" customHeight="1">
      <c r="B1992" s="630"/>
      <c r="C1992" s="630"/>
      <c r="D1992" s="630"/>
    </row>
    <row r="1993" spans="2:4" s="339" customFormat="1" ht="16.5" customHeight="1">
      <c r="B1993" s="630"/>
      <c r="C1993" s="630"/>
      <c r="D1993" s="630"/>
    </row>
    <row r="1994" spans="2:4" s="339" customFormat="1" ht="16.5" customHeight="1">
      <c r="B1994" s="630"/>
      <c r="C1994" s="630"/>
      <c r="D1994" s="630"/>
    </row>
    <row r="1995" spans="2:4" s="339" customFormat="1" ht="16.5" customHeight="1">
      <c r="B1995" s="630"/>
      <c r="C1995" s="630"/>
      <c r="D1995" s="630"/>
    </row>
    <row r="1996" spans="2:4" s="339" customFormat="1" ht="16.5" customHeight="1">
      <c r="B1996" s="630"/>
      <c r="C1996" s="630"/>
      <c r="D1996" s="630"/>
    </row>
    <row r="1997" spans="2:4" s="339" customFormat="1" ht="16.5" customHeight="1">
      <c r="B1997" s="630"/>
      <c r="C1997" s="630"/>
      <c r="D1997" s="630"/>
    </row>
    <row r="1998" spans="2:4" s="339" customFormat="1" ht="16.5" customHeight="1">
      <c r="B1998" s="630"/>
      <c r="C1998" s="630"/>
      <c r="D1998" s="630"/>
    </row>
    <row r="1999" spans="2:4" s="339" customFormat="1" ht="16.5" customHeight="1">
      <c r="B1999" s="630"/>
      <c r="C1999" s="630"/>
      <c r="D1999" s="630"/>
    </row>
    <row r="2000" spans="2:4" s="339" customFormat="1" ht="16.5" customHeight="1">
      <c r="B2000" s="630"/>
      <c r="C2000" s="630"/>
      <c r="D2000" s="630"/>
    </row>
    <row r="2001" spans="2:4" s="339" customFormat="1" ht="16.5" customHeight="1">
      <c r="B2001" s="630"/>
      <c r="C2001" s="630"/>
      <c r="D2001" s="630"/>
    </row>
    <row r="2002" spans="2:4" s="339" customFormat="1" ht="16.5" customHeight="1">
      <c r="B2002" s="630"/>
      <c r="C2002" s="630"/>
      <c r="D2002" s="630"/>
    </row>
    <row r="2003" spans="2:4" s="339" customFormat="1" ht="16.5" customHeight="1">
      <c r="B2003" s="630"/>
      <c r="C2003" s="630"/>
      <c r="D2003" s="630"/>
    </row>
    <row r="2004" spans="2:4" s="339" customFormat="1" ht="16.5" customHeight="1">
      <c r="B2004" s="630"/>
      <c r="C2004" s="630"/>
      <c r="D2004" s="630"/>
    </row>
    <row r="2005" spans="2:4" s="339" customFormat="1" ht="16.5" customHeight="1">
      <c r="B2005" s="630"/>
      <c r="C2005" s="630"/>
      <c r="D2005" s="630"/>
    </row>
    <row r="2006" spans="2:4" s="339" customFormat="1" ht="16.5" customHeight="1">
      <c r="B2006" s="630"/>
      <c r="C2006" s="630"/>
      <c r="D2006" s="630"/>
    </row>
    <row r="2007" spans="2:4" s="339" customFormat="1" ht="16.5" customHeight="1">
      <c r="B2007" s="630"/>
      <c r="C2007" s="630"/>
      <c r="D2007" s="630"/>
    </row>
    <row r="2008" spans="2:4" s="339" customFormat="1" ht="16.5" customHeight="1">
      <c r="B2008" s="630"/>
      <c r="C2008" s="630"/>
      <c r="D2008" s="630"/>
    </row>
    <row r="2009" spans="2:4" s="339" customFormat="1" ht="16.5" customHeight="1">
      <c r="B2009" s="630"/>
      <c r="C2009" s="630"/>
      <c r="D2009" s="630"/>
    </row>
    <row r="2010" spans="2:4" s="339" customFormat="1" ht="16.5" customHeight="1">
      <c r="B2010" s="630"/>
      <c r="C2010" s="630"/>
      <c r="D2010" s="630"/>
    </row>
    <row r="2011" spans="2:4" s="339" customFormat="1" ht="16.5" customHeight="1">
      <c r="B2011" s="630"/>
      <c r="C2011" s="630"/>
      <c r="D2011" s="630"/>
    </row>
    <row r="2012" spans="2:4" s="339" customFormat="1" ht="16.5" customHeight="1">
      <c r="B2012" s="630"/>
      <c r="C2012" s="630"/>
      <c r="D2012" s="630"/>
    </row>
    <row r="2013" spans="2:4" s="339" customFormat="1" ht="16.5" customHeight="1">
      <c r="B2013" s="630"/>
      <c r="C2013" s="630"/>
      <c r="D2013" s="630"/>
    </row>
    <row r="2014" spans="2:4" s="339" customFormat="1" ht="16.5" customHeight="1">
      <c r="B2014" s="630"/>
      <c r="C2014" s="630"/>
      <c r="D2014" s="630"/>
    </row>
    <row r="2015" spans="2:4" s="339" customFormat="1" ht="16.5" customHeight="1">
      <c r="B2015" s="630"/>
      <c r="C2015" s="630"/>
      <c r="D2015" s="630"/>
    </row>
    <row r="2016" spans="2:4" s="339" customFormat="1" ht="16.5" customHeight="1">
      <c r="B2016" s="630"/>
      <c r="C2016" s="630"/>
      <c r="D2016" s="630"/>
    </row>
    <row r="2017" spans="2:4" s="339" customFormat="1" ht="16.5" customHeight="1">
      <c r="B2017" s="630"/>
      <c r="C2017" s="630"/>
      <c r="D2017" s="630"/>
    </row>
    <row r="2018" spans="2:4" s="339" customFormat="1" ht="16.5" customHeight="1">
      <c r="B2018" s="630"/>
      <c r="C2018" s="630"/>
      <c r="D2018" s="630"/>
    </row>
    <row r="2019" spans="2:4" s="339" customFormat="1" ht="16.5" customHeight="1">
      <c r="B2019" s="630"/>
      <c r="C2019" s="630"/>
      <c r="D2019" s="630"/>
    </row>
    <row r="2020" spans="2:4" s="339" customFormat="1" ht="16.5" customHeight="1">
      <c r="B2020" s="630"/>
      <c r="C2020" s="630"/>
      <c r="D2020" s="630"/>
    </row>
    <row r="2021" spans="2:4" s="339" customFormat="1" ht="16.5" customHeight="1">
      <c r="B2021" s="630"/>
      <c r="C2021" s="630"/>
      <c r="D2021" s="630"/>
    </row>
    <row r="2022" spans="2:4" s="339" customFormat="1" ht="16.5" customHeight="1">
      <c r="B2022" s="630"/>
      <c r="C2022" s="630"/>
      <c r="D2022" s="630"/>
    </row>
    <row r="2023" spans="2:4" s="339" customFormat="1" ht="16.5" customHeight="1">
      <c r="B2023" s="630"/>
      <c r="C2023" s="630"/>
      <c r="D2023" s="630"/>
    </row>
    <row r="2024" spans="2:4" s="339" customFormat="1" ht="16.5" customHeight="1">
      <c r="B2024" s="630"/>
      <c r="C2024" s="630"/>
      <c r="D2024" s="630"/>
    </row>
    <row r="2025" spans="2:4" s="339" customFormat="1" ht="16.5" customHeight="1">
      <c r="B2025" s="630"/>
      <c r="C2025" s="630"/>
      <c r="D2025" s="630"/>
    </row>
    <row r="2026" spans="2:4" s="339" customFormat="1" ht="16.5" customHeight="1">
      <c r="B2026" s="630"/>
      <c r="C2026" s="630"/>
      <c r="D2026" s="630"/>
    </row>
    <row r="2027" spans="2:4" s="339" customFormat="1" ht="16.5" customHeight="1">
      <c r="B2027" s="630"/>
      <c r="C2027" s="630"/>
      <c r="D2027" s="630"/>
    </row>
    <row r="2028" spans="2:4" s="339" customFormat="1" ht="16.5" customHeight="1">
      <c r="B2028" s="630"/>
      <c r="C2028" s="630"/>
      <c r="D2028" s="630"/>
    </row>
    <row r="2029" spans="2:4" s="339" customFormat="1" ht="16.5" customHeight="1">
      <c r="B2029" s="630"/>
      <c r="C2029" s="630"/>
      <c r="D2029" s="630"/>
    </row>
    <row r="2030" spans="2:4" s="339" customFormat="1" ht="16.5" customHeight="1">
      <c r="B2030" s="630"/>
      <c r="C2030" s="630"/>
      <c r="D2030" s="630"/>
    </row>
    <row r="2031" spans="2:4" s="339" customFormat="1" ht="16.5" customHeight="1">
      <c r="B2031" s="630"/>
      <c r="C2031" s="630"/>
      <c r="D2031" s="630"/>
    </row>
    <row r="2032" spans="2:4" s="339" customFormat="1" ht="16.5" customHeight="1">
      <c r="B2032" s="630"/>
      <c r="C2032" s="630"/>
      <c r="D2032" s="630"/>
    </row>
    <row r="2033" spans="2:4" s="339" customFormat="1" ht="16.5" customHeight="1">
      <c r="B2033" s="630"/>
      <c r="C2033" s="630"/>
      <c r="D2033" s="630"/>
    </row>
    <row r="2034" spans="2:4" s="339" customFormat="1" ht="16.5" customHeight="1">
      <c r="B2034" s="630"/>
      <c r="C2034" s="630"/>
      <c r="D2034" s="630"/>
    </row>
    <row r="2035" spans="2:4" s="339" customFormat="1" ht="16.5" customHeight="1">
      <c r="B2035" s="630"/>
      <c r="C2035" s="630"/>
      <c r="D2035" s="630"/>
    </row>
    <row r="2036" spans="2:4" s="339" customFormat="1" ht="16.5" customHeight="1">
      <c r="B2036" s="630"/>
      <c r="C2036" s="630"/>
      <c r="D2036" s="630"/>
    </row>
    <row r="2037" spans="2:4" s="339" customFormat="1" ht="16.5" customHeight="1">
      <c r="B2037" s="630"/>
      <c r="C2037" s="630"/>
      <c r="D2037" s="630"/>
    </row>
    <row r="2038" spans="2:4" s="339" customFormat="1" ht="16.5" customHeight="1">
      <c r="B2038" s="630"/>
      <c r="C2038" s="630"/>
      <c r="D2038" s="630"/>
    </row>
    <row r="2039" spans="2:4" s="339" customFormat="1" ht="16.5" customHeight="1">
      <c r="B2039" s="630"/>
      <c r="C2039" s="630"/>
      <c r="D2039" s="630"/>
    </row>
    <row r="2040" spans="2:4" s="339" customFormat="1" ht="16.5" customHeight="1">
      <c r="B2040" s="630"/>
      <c r="C2040" s="630"/>
      <c r="D2040" s="630"/>
    </row>
    <row r="2041" spans="2:4" s="339" customFormat="1" ht="16.5" customHeight="1">
      <c r="B2041" s="630"/>
      <c r="C2041" s="630"/>
      <c r="D2041" s="630"/>
    </row>
    <row r="2042" spans="2:4" s="339" customFormat="1" ht="16.5" customHeight="1">
      <c r="B2042" s="630"/>
      <c r="C2042" s="630"/>
      <c r="D2042" s="630"/>
    </row>
    <row r="2043" spans="2:4" s="339" customFormat="1" ht="16.5" customHeight="1">
      <c r="B2043" s="630"/>
      <c r="C2043" s="630"/>
      <c r="D2043" s="630"/>
    </row>
    <row r="2044" spans="2:4" s="339" customFormat="1" ht="16.5" customHeight="1">
      <c r="B2044" s="630"/>
      <c r="C2044" s="630"/>
      <c r="D2044" s="630"/>
    </row>
    <row r="2045" spans="2:4" s="339" customFormat="1" ht="16.5" customHeight="1">
      <c r="B2045" s="630"/>
      <c r="C2045" s="630"/>
      <c r="D2045" s="630"/>
    </row>
    <row r="2046" spans="2:4" s="339" customFormat="1" ht="16.5" customHeight="1">
      <c r="B2046" s="630"/>
      <c r="C2046" s="630"/>
      <c r="D2046" s="630"/>
    </row>
    <row r="2047" spans="2:4" s="339" customFormat="1" ht="16.5" customHeight="1">
      <c r="B2047" s="630"/>
      <c r="C2047" s="630"/>
      <c r="D2047" s="630"/>
    </row>
    <row r="2048" spans="2:4" s="339" customFormat="1" ht="16.5" customHeight="1">
      <c r="B2048" s="630"/>
      <c r="C2048" s="630"/>
      <c r="D2048" s="630"/>
    </row>
    <row r="2049" spans="2:4" s="339" customFormat="1" ht="16.5" customHeight="1">
      <c r="B2049" s="630"/>
      <c r="C2049" s="630"/>
      <c r="D2049" s="630"/>
    </row>
    <row r="2050" spans="2:4" s="339" customFormat="1" ht="16.5" customHeight="1">
      <c r="B2050" s="630"/>
      <c r="C2050" s="630"/>
      <c r="D2050" s="630"/>
    </row>
    <row r="2051" spans="2:4" s="339" customFormat="1" ht="16.5" customHeight="1">
      <c r="B2051" s="630"/>
      <c r="C2051" s="630"/>
      <c r="D2051" s="630"/>
    </row>
    <row r="2052" spans="2:4" s="339" customFormat="1" ht="16.5" customHeight="1">
      <c r="B2052" s="630"/>
      <c r="C2052" s="630"/>
      <c r="D2052" s="630"/>
    </row>
    <row r="2053" spans="2:4" s="339" customFormat="1" ht="16.5" customHeight="1">
      <c r="B2053" s="630"/>
      <c r="C2053" s="630"/>
      <c r="D2053" s="630"/>
    </row>
    <row r="2054" spans="2:4" s="339" customFormat="1" ht="16.5" customHeight="1">
      <c r="B2054" s="630"/>
      <c r="C2054" s="630"/>
      <c r="D2054" s="630"/>
    </row>
    <row r="2055" spans="2:4" s="339" customFormat="1" ht="16.5" customHeight="1">
      <c r="B2055" s="630"/>
      <c r="C2055" s="630"/>
      <c r="D2055" s="630"/>
    </row>
    <row r="2056" spans="2:4" s="339" customFormat="1" ht="16.5" customHeight="1">
      <c r="B2056" s="630"/>
      <c r="C2056" s="630"/>
      <c r="D2056" s="630"/>
    </row>
    <row r="2057" spans="2:4" s="339" customFormat="1" ht="16.5" customHeight="1">
      <c r="B2057" s="630"/>
      <c r="C2057" s="630"/>
      <c r="D2057" s="630"/>
    </row>
    <row r="2058" spans="2:4" s="339" customFormat="1" ht="16.5" customHeight="1">
      <c r="B2058" s="630"/>
      <c r="C2058" s="630"/>
      <c r="D2058" s="630"/>
    </row>
    <row r="2059" spans="2:4" s="339" customFormat="1" ht="16.5" customHeight="1">
      <c r="B2059" s="630"/>
      <c r="C2059" s="630"/>
      <c r="D2059" s="630"/>
    </row>
    <row r="2060" spans="2:4" s="339" customFormat="1" ht="16.5" customHeight="1">
      <c r="B2060" s="630"/>
      <c r="C2060" s="630"/>
      <c r="D2060" s="630"/>
    </row>
    <row r="2061" spans="2:4" s="339" customFormat="1" ht="16.5" customHeight="1">
      <c r="B2061" s="630"/>
      <c r="C2061" s="630"/>
      <c r="D2061" s="630"/>
    </row>
    <row r="2062" spans="2:4" s="339" customFormat="1" ht="16.5" customHeight="1">
      <c r="B2062" s="630"/>
      <c r="C2062" s="630"/>
      <c r="D2062" s="630"/>
    </row>
    <row r="2063" spans="2:4" s="339" customFormat="1" ht="16.5" customHeight="1">
      <c r="B2063" s="630"/>
      <c r="C2063" s="630"/>
      <c r="D2063" s="630"/>
    </row>
    <row r="2064" spans="2:4" s="339" customFormat="1" ht="16.5" customHeight="1">
      <c r="B2064" s="630"/>
      <c r="C2064" s="630"/>
      <c r="D2064" s="630"/>
    </row>
    <row r="2065" spans="2:4" s="339" customFormat="1" ht="16.5" customHeight="1">
      <c r="B2065" s="630"/>
      <c r="C2065" s="630"/>
      <c r="D2065" s="630"/>
    </row>
    <row r="2066" spans="2:4" s="339" customFormat="1" ht="16.5" customHeight="1">
      <c r="B2066" s="630"/>
      <c r="C2066" s="630"/>
      <c r="D2066" s="630"/>
    </row>
    <row r="2067" spans="2:4" s="339" customFormat="1" ht="16.5" customHeight="1">
      <c r="B2067" s="630"/>
      <c r="C2067" s="630"/>
      <c r="D2067" s="630"/>
    </row>
    <row r="2068" spans="2:4" s="339" customFormat="1" ht="16.5" customHeight="1">
      <c r="B2068" s="630"/>
      <c r="C2068" s="630"/>
      <c r="D2068" s="630"/>
    </row>
    <row r="2069" spans="2:4" s="339" customFormat="1" ht="16.5" customHeight="1">
      <c r="B2069" s="630"/>
      <c r="C2069" s="630"/>
      <c r="D2069" s="630"/>
    </row>
    <row r="2070" spans="2:4" s="339" customFormat="1" ht="16.5" customHeight="1">
      <c r="B2070" s="630"/>
      <c r="C2070" s="630"/>
      <c r="D2070" s="630"/>
    </row>
    <row r="2071" spans="2:4" s="339" customFormat="1" ht="16.5" customHeight="1">
      <c r="B2071" s="630"/>
      <c r="C2071" s="630"/>
      <c r="D2071" s="630"/>
    </row>
    <row r="2072" spans="2:4" s="339" customFormat="1" ht="16.5" customHeight="1">
      <c r="B2072" s="630"/>
      <c r="C2072" s="630"/>
      <c r="D2072" s="630"/>
    </row>
    <row r="2073" spans="2:4" s="339" customFormat="1" ht="16.5" customHeight="1">
      <c r="B2073" s="630"/>
      <c r="C2073" s="630"/>
      <c r="D2073" s="630"/>
    </row>
    <row r="2074" spans="2:4" s="339" customFormat="1" ht="16.5" customHeight="1">
      <c r="B2074" s="630"/>
      <c r="C2074" s="630"/>
      <c r="D2074" s="630"/>
    </row>
    <row r="2075" spans="2:4" s="339" customFormat="1" ht="16.5" customHeight="1">
      <c r="B2075" s="630"/>
      <c r="C2075" s="630"/>
      <c r="D2075" s="630"/>
    </row>
    <row r="2076" spans="2:4" s="339" customFormat="1" ht="16.5" customHeight="1">
      <c r="B2076" s="630"/>
      <c r="C2076" s="630"/>
      <c r="D2076" s="630"/>
    </row>
    <row r="2077" spans="2:4" s="339" customFormat="1" ht="16.5" customHeight="1">
      <c r="B2077" s="630"/>
      <c r="C2077" s="630"/>
      <c r="D2077" s="630"/>
    </row>
    <row r="2078" spans="2:4" s="339" customFormat="1" ht="16.5" customHeight="1">
      <c r="B2078" s="630"/>
      <c r="C2078" s="630"/>
      <c r="D2078" s="630"/>
    </row>
    <row r="2079" spans="2:4" s="339" customFormat="1" ht="16.5" customHeight="1">
      <c r="B2079" s="630"/>
      <c r="C2079" s="630"/>
      <c r="D2079" s="630"/>
    </row>
    <row r="2080" spans="2:4" s="339" customFormat="1" ht="16.5" customHeight="1">
      <c r="B2080" s="630"/>
      <c r="C2080" s="630"/>
      <c r="D2080" s="630"/>
    </row>
    <row r="2081" spans="2:4" s="339" customFormat="1" ht="16.5" customHeight="1">
      <c r="B2081" s="630"/>
      <c r="C2081" s="630"/>
      <c r="D2081" s="630"/>
    </row>
    <row r="2082" spans="2:4" s="339" customFormat="1" ht="16.5" customHeight="1">
      <c r="B2082" s="630"/>
      <c r="C2082" s="630"/>
      <c r="D2082" s="630"/>
    </row>
    <row r="2083" spans="2:4" s="339" customFormat="1" ht="16.5" customHeight="1">
      <c r="B2083" s="630"/>
      <c r="C2083" s="630"/>
      <c r="D2083" s="630"/>
    </row>
    <row r="2084" spans="2:4" s="339" customFormat="1" ht="16.5" customHeight="1">
      <c r="B2084" s="630"/>
      <c r="C2084" s="630"/>
      <c r="D2084" s="630"/>
    </row>
    <row r="2085" spans="2:4" s="339" customFormat="1" ht="16.5" customHeight="1">
      <c r="B2085" s="630"/>
      <c r="C2085" s="630"/>
      <c r="D2085" s="630"/>
    </row>
    <row r="2086" spans="2:4" s="339" customFormat="1" ht="16.5" customHeight="1">
      <c r="B2086" s="630"/>
      <c r="C2086" s="630"/>
      <c r="D2086" s="630"/>
    </row>
    <row r="2087" spans="2:4" s="339" customFormat="1" ht="16.5" customHeight="1">
      <c r="B2087" s="630"/>
      <c r="C2087" s="630"/>
      <c r="D2087" s="630"/>
    </row>
    <row r="2088" spans="2:4" s="339" customFormat="1" ht="16.5" customHeight="1">
      <c r="B2088" s="630"/>
      <c r="C2088" s="630"/>
      <c r="D2088" s="630"/>
    </row>
    <row r="2089" spans="2:4" s="339" customFormat="1" ht="16.5" customHeight="1">
      <c r="B2089" s="630"/>
      <c r="C2089" s="630"/>
      <c r="D2089" s="630"/>
    </row>
    <row r="2090" spans="2:4" s="339" customFormat="1" ht="16.5" customHeight="1">
      <c r="B2090" s="630"/>
      <c r="C2090" s="630"/>
      <c r="D2090" s="630"/>
    </row>
    <row r="2091" spans="2:4" s="339" customFormat="1" ht="16.5" customHeight="1">
      <c r="B2091" s="630"/>
      <c r="C2091" s="630"/>
      <c r="D2091" s="630"/>
    </row>
    <row r="2092" spans="2:4" s="339" customFormat="1" ht="16.5" customHeight="1">
      <c r="B2092" s="630"/>
      <c r="C2092" s="630"/>
      <c r="D2092" s="630"/>
    </row>
    <row r="2093" spans="2:4" s="339" customFormat="1" ht="16.5" customHeight="1">
      <c r="B2093" s="630"/>
      <c r="C2093" s="630"/>
      <c r="D2093" s="630"/>
    </row>
    <row r="2094" spans="2:4" s="339" customFormat="1" ht="16.5" customHeight="1">
      <c r="B2094" s="630"/>
      <c r="C2094" s="630"/>
      <c r="D2094" s="630"/>
    </row>
    <row r="2095" spans="2:4" s="339" customFormat="1" ht="16.5" customHeight="1">
      <c r="B2095" s="630"/>
      <c r="C2095" s="630"/>
      <c r="D2095" s="630"/>
    </row>
    <row r="2096" spans="2:4" s="339" customFormat="1" ht="16.5" customHeight="1">
      <c r="B2096" s="630"/>
      <c r="C2096" s="630"/>
      <c r="D2096" s="630"/>
    </row>
    <row r="2097" spans="2:4" s="339" customFormat="1" ht="16.5" customHeight="1">
      <c r="B2097" s="630"/>
      <c r="C2097" s="630"/>
      <c r="D2097" s="630"/>
    </row>
    <row r="2098" spans="2:4" s="339" customFormat="1" ht="16.5" customHeight="1">
      <c r="B2098" s="630"/>
      <c r="C2098" s="630"/>
      <c r="D2098" s="630"/>
    </row>
    <row r="2099" spans="2:4" s="339" customFormat="1" ht="16.5" customHeight="1">
      <c r="B2099" s="630"/>
      <c r="C2099" s="630"/>
      <c r="D2099" s="630"/>
    </row>
    <row r="2100" spans="2:4" s="339" customFormat="1" ht="16.5" customHeight="1">
      <c r="B2100" s="630"/>
      <c r="C2100" s="630"/>
      <c r="D2100" s="630"/>
    </row>
    <row r="2101" spans="2:4" s="339" customFormat="1" ht="16.5" customHeight="1">
      <c r="B2101" s="630"/>
      <c r="C2101" s="630"/>
      <c r="D2101" s="630"/>
    </row>
    <row r="2102" spans="2:4" s="339" customFormat="1" ht="16.5" customHeight="1">
      <c r="B2102" s="630"/>
      <c r="C2102" s="630"/>
      <c r="D2102" s="630"/>
    </row>
    <row r="2103" spans="2:4" s="339" customFormat="1" ht="16.5" customHeight="1">
      <c r="B2103" s="630"/>
      <c r="C2103" s="630"/>
      <c r="D2103" s="630"/>
    </row>
    <row r="2104" spans="2:4" s="339" customFormat="1" ht="16.5" customHeight="1">
      <c r="B2104" s="630"/>
      <c r="C2104" s="630"/>
      <c r="D2104" s="630"/>
    </row>
    <row r="2105" spans="2:4" s="339" customFormat="1" ht="16.5" customHeight="1">
      <c r="B2105" s="630"/>
      <c r="C2105" s="630"/>
      <c r="D2105" s="630"/>
    </row>
    <row r="2106" spans="2:4" s="339" customFormat="1" ht="16.5" customHeight="1">
      <c r="B2106" s="630"/>
      <c r="C2106" s="630"/>
      <c r="D2106" s="630"/>
    </row>
    <row r="2107" spans="2:4" s="339" customFormat="1" ht="16.5" customHeight="1">
      <c r="B2107" s="630"/>
      <c r="C2107" s="630"/>
      <c r="D2107" s="630"/>
    </row>
    <row r="2108" spans="2:4" s="339" customFormat="1" ht="16.5" customHeight="1">
      <c r="B2108" s="630"/>
      <c r="C2108" s="630"/>
      <c r="D2108" s="630"/>
    </row>
    <row r="2109" spans="2:4" s="339" customFormat="1" ht="16.5" customHeight="1">
      <c r="B2109" s="630"/>
      <c r="C2109" s="630"/>
      <c r="D2109" s="630"/>
    </row>
    <row r="2110" spans="2:4" s="339" customFormat="1" ht="16.5" customHeight="1">
      <c r="B2110" s="630"/>
      <c r="C2110" s="630"/>
      <c r="D2110" s="630"/>
    </row>
    <row r="2111" spans="2:4" s="339" customFormat="1" ht="16.5" customHeight="1">
      <c r="B2111" s="630"/>
      <c r="C2111" s="630"/>
      <c r="D2111" s="630"/>
    </row>
    <row r="2112" spans="2:4" s="339" customFormat="1" ht="16.5" customHeight="1">
      <c r="B2112" s="630"/>
      <c r="C2112" s="630"/>
      <c r="D2112" s="630"/>
    </row>
    <row r="2113" spans="2:4" s="339" customFormat="1" ht="16.5" customHeight="1">
      <c r="B2113" s="630"/>
      <c r="C2113" s="630"/>
      <c r="D2113" s="630"/>
    </row>
    <row r="2114" spans="2:4" s="339" customFormat="1" ht="16.5" customHeight="1">
      <c r="B2114" s="630"/>
      <c r="C2114" s="630"/>
      <c r="D2114" s="630"/>
    </row>
    <row r="2115" spans="2:4" s="339" customFormat="1" ht="16.5" customHeight="1">
      <c r="B2115" s="630"/>
      <c r="C2115" s="630"/>
      <c r="D2115" s="630"/>
    </row>
    <row r="2116" spans="2:4" s="339" customFormat="1" ht="16.5" customHeight="1">
      <c r="B2116" s="630"/>
      <c r="C2116" s="630"/>
      <c r="D2116" s="630"/>
    </row>
    <row r="2117" spans="2:4" s="339" customFormat="1" ht="16.5" customHeight="1">
      <c r="B2117" s="630"/>
      <c r="C2117" s="630"/>
      <c r="D2117" s="630"/>
    </row>
    <row r="2118" spans="2:4" s="339" customFormat="1" ht="16.5" customHeight="1">
      <c r="B2118" s="630"/>
      <c r="C2118" s="630"/>
      <c r="D2118" s="630"/>
    </row>
    <row r="2119" spans="2:4" s="339" customFormat="1" ht="16.5" customHeight="1">
      <c r="B2119" s="630"/>
      <c r="C2119" s="630"/>
      <c r="D2119" s="630"/>
    </row>
    <row r="2120" spans="2:4" s="339" customFormat="1" ht="16.5" customHeight="1">
      <c r="B2120" s="630"/>
      <c r="C2120" s="630"/>
      <c r="D2120" s="630"/>
    </row>
    <row r="2121" spans="2:4" s="339" customFormat="1" ht="16.5" customHeight="1">
      <c r="B2121" s="630"/>
      <c r="C2121" s="630"/>
      <c r="D2121" s="630"/>
    </row>
    <row r="2122" spans="2:4" s="339" customFormat="1" ht="16.5" customHeight="1">
      <c r="B2122" s="630"/>
      <c r="C2122" s="630"/>
      <c r="D2122" s="630"/>
    </row>
    <row r="2123" spans="2:4" s="339" customFormat="1" ht="16.5" customHeight="1">
      <c r="B2123" s="630"/>
      <c r="C2123" s="630"/>
      <c r="D2123" s="630"/>
    </row>
    <row r="2124" spans="2:4" s="339" customFormat="1" ht="16.5" customHeight="1">
      <c r="B2124" s="630"/>
      <c r="C2124" s="630"/>
      <c r="D2124" s="630"/>
    </row>
    <row r="2125" spans="2:4" s="339" customFormat="1" ht="16.5" customHeight="1">
      <c r="B2125" s="630"/>
      <c r="C2125" s="630"/>
      <c r="D2125" s="630"/>
    </row>
    <row r="2126" spans="2:4" s="339" customFormat="1" ht="16.5" customHeight="1">
      <c r="B2126" s="630"/>
      <c r="C2126" s="630"/>
      <c r="D2126" s="630"/>
    </row>
    <row r="2127" spans="2:4" s="339" customFormat="1" ht="16.5" customHeight="1">
      <c r="B2127" s="630"/>
      <c r="C2127" s="630"/>
      <c r="D2127" s="630"/>
    </row>
    <row r="2128" spans="2:4" s="339" customFormat="1" ht="16.5" customHeight="1">
      <c r="B2128" s="630"/>
      <c r="C2128" s="630"/>
      <c r="D2128" s="630"/>
    </row>
    <row r="2129" spans="2:4" s="339" customFormat="1" ht="16.5" customHeight="1">
      <c r="B2129" s="630"/>
      <c r="C2129" s="630"/>
      <c r="D2129" s="630"/>
    </row>
    <row r="2130" spans="2:4" s="339" customFormat="1" ht="16.5" customHeight="1">
      <c r="B2130" s="630"/>
      <c r="C2130" s="630"/>
      <c r="D2130" s="630"/>
    </row>
    <row r="2131" spans="2:4" s="339" customFormat="1" ht="16.5" customHeight="1">
      <c r="B2131" s="630"/>
      <c r="C2131" s="630"/>
      <c r="D2131" s="630"/>
    </row>
    <row r="2132" spans="2:4" s="339" customFormat="1" ht="16.5" customHeight="1">
      <c r="B2132" s="630"/>
      <c r="C2132" s="630"/>
      <c r="D2132" s="630"/>
    </row>
    <row r="2133" spans="2:4" s="339" customFormat="1" ht="16.5" customHeight="1">
      <c r="B2133" s="630"/>
      <c r="C2133" s="630"/>
      <c r="D2133" s="630"/>
    </row>
    <row r="2134" spans="2:4" s="339" customFormat="1" ht="16.5" customHeight="1">
      <c r="B2134" s="630"/>
      <c r="C2134" s="630"/>
      <c r="D2134" s="630"/>
    </row>
    <row r="2135" spans="2:4" s="339" customFormat="1" ht="16.5" customHeight="1">
      <c r="B2135" s="630"/>
      <c r="C2135" s="630"/>
      <c r="D2135" s="630"/>
    </row>
    <row r="2136" spans="2:4" s="339" customFormat="1" ht="16.5" customHeight="1">
      <c r="B2136" s="630"/>
      <c r="C2136" s="630"/>
      <c r="D2136" s="630"/>
    </row>
    <row r="2137" spans="2:4" s="339" customFormat="1" ht="16.5" customHeight="1">
      <c r="B2137" s="630"/>
      <c r="C2137" s="630"/>
      <c r="D2137" s="630"/>
    </row>
    <row r="2138" spans="2:4" s="339" customFormat="1" ht="16.5" customHeight="1">
      <c r="B2138" s="630"/>
      <c r="C2138" s="630"/>
      <c r="D2138" s="630"/>
    </row>
    <row r="2139" spans="2:4" s="339" customFormat="1" ht="16.5" customHeight="1">
      <c r="B2139" s="630"/>
      <c r="C2139" s="630"/>
      <c r="D2139" s="630"/>
    </row>
    <row r="2140" spans="2:4" s="339" customFormat="1" ht="16.5" customHeight="1">
      <c r="B2140" s="630"/>
      <c r="C2140" s="630"/>
      <c r="D2140" s="630"/>
    </row>
    <row r="2141" spans="2:4" s="339" customFormat="1" ht="16.5" customHeight="1">
      <c r="B2141" s="630"/>
      <c r="C2141" s="630"/>
      <c r="D2141" s="630"/>
    </row>
    <row r="2142" spans="2:4" s="339" customFormat="1" ht="16.5" customHeight="1">
      <c r="B2142" s="630"/>
      <c r="C2142" s="630"/>
      <c r="D2142" s="630"/>
    </row>
    <row r="2143" spans="2:4" s="339" customFormat="1" ht="16.5" customHeight="1">
      <c r="B2143" s="630"/>
      <c r="C2143" s="630"/>
      <c r="D2143" s="630"/>
    </row>
    <row r="2144" spans="2:4" s="339" customFormat="1" ht="16.5" customHeight="1">
      <c r="B2144" s="630"/>
      <c r="C2144" s="630"/>
      <c r="D2144" s="630"/>
    </row>
    <row r="2145" spans="2:4" s="339" customFormat="1" ht="16.5" customHeight="1">
      <c r="B2145" s="630"/>
      <c r="C2145" s="630"/>
      <c r="D2145" s="630"/>
    </row>
    <row r="2146" spans="2:4" s="339" customFormat="1" ht="16.5" customHeight="1">
      <c r="B2146" s="630"/>
      <c r="C2146" s="630"/>
      <c r="D2146" s="630"/>
    </row>
    <row r="2147" spans="2:4" s="339" customFormat="1" ht="16.5" customHeight="1">
      <c r="B2147" s="630"/>
      <c r="C2147" s="630"/>
      <c r="D2147" s="630"/>
    </row>
    <row r="2148" spans="2:4" s="339" customFormat="1" ht="16.5" customHeight="1">
      <c r="B2148" s="630"/>
      <c r="C2148" s="630"/>
      <c r="D2148" s="630"/>
    </row>
    <row r="2149" spans="2:4" s="339" customFormat="1" ht="16.5" customHeight="1">
      <c r="B2149" s="630"/>
      <c r="C2149" s="630"/>
      <c r="D2149" s="630"/>
    </row>
    <row r="2150" spans="2:4" s="339" customFormat="1" ht="16.5" customHeight="1">
      <c r="B2150" s="630"/>
      <c r="C2150" s="630"/>
      <c r="D2150" s="630"/>
    </row>
    <row r="2151" spans="2:4" s="339" customFormat="1" ht="16.5" customHeight="1">
      <c r="B2151" s="630"/>
      <c r="C2151" s="630"/>
      <c r="D2151" s="630"/>
    </row>
    <row r="2152" spans="2:4" s="339" customFormat="1" ht="16.5" customHeight="1">
      <c r="B2152" s="630"/>
      <c r="C2152" s="630"/>
      <c r="D2152" s="630"/>
    </row>
    <row r="2153" spans="2:4" s="339" customFormat="1" ht="16.5" customHeight="1">
      <c r="B2153" s="630"/>
      <c r="C2153" s="630"/>
      <c r="D2153" s="630"/>
    </row>
    <row r="2154" spans="2:4" s="339" customFormat="1" ht="16.5" customHeight="1">
      <c r="B2154" s="630"/>
      <c r="C2154" s="630"/>
      <c r="D2154" s="630"/>
    </row>
    <row r="2155" spans="2:4" s="339" customFormat="1" ht="16.5" customHeight="1">
      <c r="B2155" s="630"/>
      <c r="C2155" s="630"/>
      <c r="D2155" s="630"/>
    </row>
    <row r="2156" spans="2:4" s="339" customFormat="1" ht="16.5" customHeight="1">
      <c r="B2156" s="630"/>
      <c r="C2156" s="630"/>
      <c r="D2156" s="630"/>
    </row>
    <row r="2157" spans="2:4" s="339" customFormat="1" ht="16.5" customHeight="1">
      <c r="B2157" s="630"/>
      <c r="C2157" s="630"/>
      <c r="D2157" s="630"/>
    </row>
    <row r="2158" spans="2:4" s="339" customFormat="1" ht="16.5" customHeight="1">
      <c r="B2158" s="630"/>
      <c r="C2158" s="630"/>
      <c r="D2158" s="630"/>
    </row>
    <row r="2159" spans="2:4" s="339" customFormat="1" ht="16.5" customHeight="1">
      <c r="B2159" s="630"/>
      <c r="C2159" s="630"/>
      <c r="D2159" s="630"/>
    </row>
    <row r="2160" spans="2:4" s="339" customFormat="1" ht="16.5" customHeight="1">
      <c r="B2160" s="630"/>
      <c r="C2160" s="630"/>
      <c r="D2160" s="630"/>
    </row>
    <row r="2161" spans="2:4" s="339" customFormat="1" ht="16.5" customHeight="1">
      <c r="B2161" s="630"/>
      <c r="C2161" s="630"/>
      <c r="D2161" s="630"/>
    </row>
    <row r="2162" spans="2:4" s="339" customFormat="1" ht="16.5" customHeight="1">
      <c r="B2162" s="630"/>
      <c r="C2162" s="630"/>
      <c r="D2162" s="630"/>
    </row>
    <row r="2163" spans="2:4" s="339" customFormat="1" ht="16.5" customHeight="1">
      <c r="B2163" s="630"/>
      <c r="C2163" s="630"/>
      <c r="D2163" s="630"/>
    </row>
    <row r="2164" spans="2:4" s="339" customFormat="1" ht="16.5" customHeight="1">
      <c r="B2164" s="630"/>
      <c r="C2164" s="630"/>
      <c r="D2164" s="630"/>
    </row>
    <row r="2165" spans="2:4" s="339" customFormat="1" ht="16.5" customHeight="1">
      <c r="B2165" s="630"/>
      <c r="C2165" s="630"/>
      <c r="D2165" s="630"/>
    </row>
    <row r="2166" spans="2:4" s="339" customFormat="1" ht="16.5" customHeight="1">
      <c r="B2166" s="630"/>
      <c r="C2166" s="630"/>
      <c r="D2166" s="630"/>
    </row>
    <row r="2167" spans="2:4" s="339" customFormat="1" ht="16.5" customHeight="1">
      <c r="B2167" s="630"/>
      <c r="C2167" s="630"/>
      <c r="D2167" s="630"/>
    </row>
    <row r="2168" spans="2:4" s="339" customFormat="1" ht="16.5" customHeight="1">
      <c r="B2168" s="630"/>
      <c r="C2168" s="630"/>
      <c r="D2168" s="630"/>
    </row>
    <row r="2169" spans="2:4" s="339" customFormat="1" ht="16.5" customHeight="1">
      <c r="B2169" s="630"/>
      <c r="C2169" s="630"/>
      <c r="D2169" s="630"/>
    </row>
    <row r="2170" spans="2:4" s="339" customFormat="1" ht="16.5" customHeight="1">
      <c r="B2170" s="630"/>
      <c r="C2170" s="630"/>
      <c r="D2170" s="630"/>
    </row>
    <row r="2171" spans="2:4" s="339" customFormat="1" ht="16.5" customHeight="1">
      <c r="B2171" s="630"/>
      <c r="C2171" s="630"/>
      <c r="D2171" s="630"/>
    </row>
    <row r="2172" spans="2:4" s="339" customFormat="1" ht="16.5" customHeight="1">
      <c r="B2172" s="630"/>
      <c r="C2172" s="630"/>
      <c r="D2172" s="630"/>
    </row>
    <row r="2173" spans="2:4" s="339" customFormat="1" ht="16.5" customHeight="1">
      <c r="B2173" s="630"/>
      <c r="C2173" s="630"/>
      <c r="D2173" s="630"/>
    </row>
    <row r="2174" spans="2:4" s="339" customFormat="1" ht="16.5" customHeight="1">
      <c r="B2174" s="630"/>
      <c r="C2174" s="630"/>
      <c r="D2174" s="630"/>
    </row>
    <row r="2175" spans="2:4" s="339" customFormat="1" ht="16.5" customHeight="1">
      <c r="B2175" s="630"/>
      <c r="C2175" s="630"/>
      <c r="D2175" s="630"/>
    </row>
    <row r="2176" spans="2:4" s="339" customFormat="1" ht="16.5" customHeight="1">
      <c r="B2176" s="630"/>
      <c r="C2176" s="630"/>
      <c r="D2176" s="630"/>
    </row>
    <row r="2177" spans="2:4" s="339" customFormat="1" ht="16.5" customHeight="1">
      <c r="B2177" s="630"/>
      <c r="C2177" s="630"/>
      <c r="D2177" s="630"/>
    </row>
    <row r="2178" spans="2:4" s="339" customFormat="1" ht="16.5" customHeight="1">
      <c r="B2178" s="630"/>
      <c r="C2178" s="630"/>
      <c r="D2178" s="630"/>
    </row>
    <row r="2179" spans="2:4" s="339" customFormat="1" ht="16.5" customHeight="1">
      <c r="B2179" s="630"/>
      <c r="C2179" s="630"/>
      <c r="D2179" s="630"/>
    </row>
    <row r="2180" spans="2:4" s="339" customFormat="1" ht="16.5" customHeight="1">
      <c r="B2180" s="630"/>
      <c r="C2180" s="630"/>
      <c r="D2180" s="630"/>
    </row>
    <row r="2181" spans="2:4" s="339" customFormat="1" ht="16.5" customHeight="1">
      <c r="B2181" s="630"/>
      <c r="C2181" s="630"/>
      <c r="D2181" s="630"/>
    </row>
    <row r="2182" spans="2:4" s="339" customFormat="1" ht="16.5" customHeight="1">
      <c r="B2182" s="630"/>
      <c r="C2182" s="630"/>
      <c r="D2182" s="630"/>
    </row>
    <row r="2183" spans="2:4" s="339" customFormat="1" ht="16.5" customHeight="1">
      <c r="B2183" s="630"/>
      <c r="C2183" s="630"/>
      <c r="D2183" s="630"/>
    </row>
    <row r="2184" spans="2:4" s="339" customFormat="1" ht="16.5" customHeight="1">
      <c r="B2184" s="630"/>
      <c r="C2184" s="630"/>
      <c r="D2184" s="630"/>
    </row>
    <row r="2185" spans="2:4" s="339" customFormat="1" ht="16.5" customHeight="1">
      <c r="B2185" s="630"/>
      <c r="C2185" s="630"/>
      <c r="D2185" s="630"/>
    </row>
    <row r="2186" spans="2:4" s="339" customFormat="1" ht="16.5" customHeight="1">
      <c r="B2186" s="630"/>
      <c r="C2186" s="630"/>
      <c r="D2186" s="630"/>
    </row>
    <row r="2187" spans="2:4" s="339" customFormat="1" ht="16.5" customHeight="1">
      <c r="B2187" s="630"/>
      <c r="C2187" s="630"/>
      <c r="D2187" s="630"/>
    </row>
    <row r="2188" spans="2:4" s="339" customFormat="1" ht="16.5" customHeight="1">
      <c r="B2188" s="630"/>
      <c r="C2188" s="630"/>
      <c r="D2188" s="630"/>
    </row>
    <row r="2189" spans="2:4" s="339" customFormat="1" ht="16.5" customHeight="1">
      <c r="B2189" s="630"/>
      <c r="C2189" s="630"/>
      <c r="D2189" s="630"/>
    </row>
    <row r="2190" spans="2:4" s="339" customFormat="1" ht="16.5" customHeight="1">
      <c r="B2190" s="630"/>
      <c r="C2190" s="630"/>
      <c r="D2190" s="630"/>
    </row>
    <row r="2191" spans="2:4" s="339" customFormat="1" ht="16.5" customHeight="1">
      <c r="B2191" s="630"/>
      <c r="C2191" s="630"/>
      <c r="D2191" s="630"/>
    </row>
    <row r="2192" spans="2:4" s="339" customFormat="1" ht="16.5" customHeight="1">
      <c r="B2192" s="630"/>
      <c r="C2192" s="630"/>
      <c r="D2192" s="630"/>
    </row>
    <row r="2193" spans="2:4" s="339" customFormat="1" ht="16.5" customHeight="1">
      <c r="B2193" s="630"/>
      <c r="C2193" s="630"/>
      <c r="D2193" s="630"/>
    </row>
    <row r="2194" spans="2:4" s="339" customFormat="1" ht="16.5" customHeight="1">
      <c r="B2194" s="630"/>
      <c r="C2194" s="630"/>
      <c r="D2194" s="630"/>
    </row>
    <row r="2195" spans="2:4" s="339" customFormat="1" ht="16.5" customHeight="1">
      <c r="B2195" s="630"/>
      <c r="C2195" s="630"/>
      <c r="D2195" s="630"/>
    </row>
    <row r="2196" spans="2:4" s="339" customFormat="1" ht="16.5" customHeight="1">
      <c r="B2196" s="630"/>
      <c r="C2196" s="630"/>
      <c r="D2196" s="630"/>
    </row>
    <row r="2197" spans="2:4" s="339" customFormat="1" ht="16.5" customHeight="1">
      <c r="B2197" s="630"/>
      <c r="C2197" s="630"/>
      <c r="D2197" s="630"/>
    </row>
    <row r="2198" spans="2:4" s="339" customFormat="1" ht="16.5" customHeight="1">
      <c r="B2198" s="630"/>
      <c r="C2198" s="630"/>
      <c r="D2198" s="630"/>
    </row>
    <row r="2199" spans="2:4" s="339" customFormat="1" ht="16.5" customHeight="1">
      <c r="B2199" s="630"/>
      <c r="C2199" s="630"/>
      <c r="D2199" s="630"/>
    </row>
    <row r="2200" spans="2:4" s="339" customFormat="1" ht="16.5" customHeight="1">
      <c r="B2200" s="630"/>
      <c r="C2200" s="630"/>
      <c r="D2200" s="630"/>
    </row>
    <row r="2201" spans="2:4" s="339" customFormat="1" ht="16.5" customHeight="1">
      <c r="B2201" s="630"/>
      <c r="C2201" s="630"/>
      <c r="D2201" s="630"/>
    </row>
    <row r="2202" spans="2:4" s="339" customFormat="1" ht="16.5" customHeight="1">
      <c r="B2202" s="630"/>
      <c r="C2202" s="630"/>
      <c r="D2202" s="630"/>
    </row>
    <row r="2203" spans="2:4" s="339" customFormat="1" ht="16.5" customHeight="1">
      <c r="B2203" s="630"/>
      <c r="C2203" s="630"/>
      <c r="D2203" s="630"/>
    </row>
    <row r="2204" spans="2:4" s="339" customFormat="1" ht="16.5" customHeight="1">
      <c r="B2204" s="630"/>
      <c r="C2204" s="630"/>
      <c r="D2204" s="630"/>
    </row>
    <row r="2205" spans="2:4" s="339" customFormat="1" ht="16.5" customHeight="1">
      <c r="B2205" s="630"/>
      <c r="C2205" s="630"/>
      <c r="D2205" s="630"/>
    </row>
    <row r="2206" spans="2:4" s="339" customFormat="1" ht="16.5" customHeight="1">
      <c r="B2206" s="630"/>
      <c r="C2206" s="630"/>
      <c r="D2206" s="630"/>
    </row>
    <row r="2207" spans="2:4" s="339" customFormat="1" ht="16.5" customHeight="1">
      <c r="B2207" s="630"/>
      <c r="C2207" s="630"/>
      <c r="D2207" s="630"/>
    </row>
    <row r="2208" spans="2:4" s="339" customFormat="1" ht="16.5" customHeight="1">
      <c r="B2208" s="630"/>
      <c r="C2208" s="630"/>
      <c r="D2208" s="630"/>
    </row>
    <row r="2209" spans="2:4" s="339" customFormat="1" ht="16.5" customHeight="1">
      <c r="B2209" s="630"/>
      <c r="C2209" s="630"/>
      <c r="D2209" s="630"/>
    </row>
    <row r="2210" spans="2:4" s="339" customFormat="1" ht="16.5" customHeight="1">
      <c r="B2210" s="630"/>
      <c r="C2210" s="630"/>
      <c r="D2210" s="630"/>
    </row>
    <row r="2211" spans="2:4" s="339" customFormat="1" ht="16.5" customHeight="1">
      <c r="B2211" s="630"/>
      <c r="C2211" s="630"/>
      <c r="D2211" s="630"/>
    </row>
    <row r="2212" spans="2:4" s="339" customFormat="1" ht="16.5" customHeight="1">
      <c r="B2212" s="630"/>
      <c r="C2212" s="630"/>
      <c r="D2212" s="630"/>
    </row>
    <row r="2213" spans="2:4" s="339" customFormat="1" ht="16.5" customHeight="1">
      <c r="B2213" s="630"/>
      <c r="C2213" s="630"/>
      <c r="D2213" s="630"/>
    </row>
    <row r="2214" spans="2:4" s="339" customFormat="1" ht="16.5" customHeight="1">
      <c r="B2214" s="630"/>
      <c r="C2214" s="630"/>
      <c r="D2214" s="630"/>
    </row>
    <row r="2215" spans="2:4" s="339" customFormat="1" ht="16.5" customHeight="1">
      <c r="B2215" s="630"/>
      <c r="C2215" s="630"/>
      <c r="D2215" s="630"/>
    </row>
    <row r="2216" spans="2:4" s="339" customFormat="1" ht="16.5" customHeight="1">
      <c r="B2216" s="630"/>
      <c r="C2216" s="630"/>
      <c r="D2216" s="630"/>
    </row>
    <row r="2217" spans="2:4" s="339" customFormat="1" ht="16.5" customHeight="1">
      <c r="B2217" s="630"/>
      <c r="C2217" s="630"/>
      <c r="D2217" s="630"/>
    </row>
    <row r="2218" spans="2:4" s="339" customFormat="1" ht="16.5" customHeight="1">
      <c r="B2218" s="630"/>
      <c r="C2218" s="630"/>
      <c r="D2218" s="630"/>
    </row>
    <row r="2219" spans="2:4" s="339" customFormat="1" ht="16.5" customHeight="1">
      <c r="B2219" s="630"/>
      <c r="C2219" s="630"/>
      <c r="D2219" s="630"/>
    </row>
    <row r="2220" spans="2:4" s="339" customFormat="1" ht="16.5" customHeight="1">
      <c r="B2220" s="630"/>
      <c r="C2220" s="630"/>
      <c r="D2220" s="630"/>
    </row>
    <row r="2221" spans="2:4" s="339" customFormat="1" ht="16.5" customHeight="1">
      <c r="B2221" s="630"/>
      <c r="C2221" s="630"/>
      <c r="D2221" s="630"/>
    </row>
    <row r="2222" spans="2:4" s="339" customFormat="1" ht="16.5" customHeight="1">
      <c r="B2222" s="630"/>
      <c r="C2222" s="630"/>
      <c r="D2222" s="630"/>
    </row>
    <row r="2223" spans="2:4" s="339" customFormat="1" ht="16.5" customHeight="1">
      <c r="B2223" s="630"/>
      <c r="C2223" s="630"/>
      <c r="D2223" s="630"/>
    </row>
    <row r="2224" spans="2:4" s="339" customFormat="1" ht="16.5" customHeight="1">
      <c r="B2224" s="630"/>
      <c r="C2224" s="630"/>
      <c r="D2224" s="630"/>
    </row>
    <row r="2225" spans="2:4" s="339" customFormat="1" ht="16.5" customHeight="1">
      <c r="B2225" s="630"/>
      <c r="C2225" s="630"/>
      <c r="D2225" s="630"/>
    </row>
    <row r="2226" spans="2:4" s="339" customFormat="1" ht="16.5" customHeight="1">
      <c r="B2226" s="630"/>
      <c r="C2226" s="630"/>
      <c r="D2226" s="630"/>
    </row>
    <row r="2227" spans="2:4" s="339" customFormat="1" ht="16.5" customHeight="1">
      <c r="B2227" s="630"/>
      <c r="C2227" s="630"/>
      <c r="D2227" s="630"/>
    </row>
    <row r="2228" spans="2:4" s="339" customFormat="1" ht="16.5" customHeight="1">
      <c r="B2228" s="630"/>
      <c r="C2228" s="630"/>
      <c r="D2228" s="630"/>
    </row>
    <row r="2229" spans="2:4" s="339" customFormat="1" ht="16.5" customHeight="1">
      <c r="B2229" s="630"/>
      <c r="C2229" s="630"/>
      <c r="D2229" s="630"/>
    </row>
    <row r="2230" spans="2:4" s="339" customFormat="1" ht="16.5" customHeight="1">
      <c r="B2230" s="630"/>
      <c r="C2230" s="630"/>
      <c r="D2230" s="630"/>
    </row>
    <row r="2231" spans="2:4" s="339" customFormat="1" ht="16.5" customHeight="1">
      <c r="B2231" s="630"/>
      <c r="C2231" s="630"/>
      <c r="D2231" s="630"/>
    </row>
    <row r="2232" spans="2:4" s="339" customFormat="1" ht="16.5" customHeight="1">
      <c r="B2232" s="630"/>
      <c r="C2232" s="630"/>
      <c r="D2232" s="630"/>
    </row>
    <row r="2233" spans="2:4" s="339" customFormat="1" ht="16.5" customHeight="1">
      <c r="B2233" s="630"/>
      <c r="C2233" s="630"/>
      <c r="D2233" s="630"/>
    </row>
    <row r="2234" spans="2:4" s="339" customFormat="1" ht="16.5" customHeight="1">
      <c r="B2234" s="630"/>
      <c r="C2234" s="630"/>
      <c r="D2234" s="630"/>
    </row>
    <row r="2235" spans="2:4" s="339" customFormat="1" ht="16.5" customHeight="1">
      <c r="B2235" s="630"/>
      <c r="C2235" s="630"/>
      <c r="D2235" s="630"/>
    </row>
    <row r="2236" spans="2:4" s="339" customFormat="1" ht="16.5" customHeight="1">
      <c r="B2236" s="630"/>
      <c r="C2236" s="630"/>
      <c r="D2236" s="630"/>
    </row>
    <row r="2237" spans="2:4" s="339" customFormat="1" ht="16.5" customHeight="1">
      <c r="B2237" s="630"/>
      <c r="C2237" s="630"/>
      <c r="D2237" s="630"/>
    </row>
    <row r="2238" spans="2:4" s="339" customFormat="1" ht="16.5" customHeight="1">
      <c r="B2238" s="630"/>
      <c r="C2238" s="630"/>
      <c r="D2238" s="630"/>
    </row>
    <row r="2239" spans="2:4" s="339" customFormat="1" ht="16.5" customHeight="1">
      <c r="B2239" s="630"/>
      <c r="C2239" s="630"/>
      <c r="D2239" s="630"/>
    </row>
    <row r="2240" spans="2:4" s="339" customFormat="1" ht="16.5" customHeight="1">
      <c r="B2240" s="630"/>
      <c r="C2240" s="630"/>
      <c r="D2240" s="630"/>
    </row>
    <row r="2241" spans="2:4" s="339" customFormat="1" ht="16.5" customHeight="1">
      <c r="B2241" s="630"/>
      <c r="C2241" s="630"/>
      <c r="D2241" s="630"/>
    </row>
    <row r="2242" spans="2:4" s="339" customFormat="1" ht="16.5" customHeight="1">
      <c r="B2242" s="630"/>
      <c r="C2242" s="630"/>
      <c r="D2242" s="630"/>
    </row>
    <row r="2243" spans="2:4" s="339" customFormat="1" ht="16.5" customHeight="1">
      <c r="B2243" s="630"/>
      <c r="C2243" s="630"/>
      <c r="D2243" s="630"/>
    </row>
    <row r="2244" spans="2:4" s="339" customFormat="1" ht="16.5" customHeight="1">
      <c r="B2244" s="630"/>
      <c r="C2244" s="630"/>
      <c r="D2244" s="630"/>
    </row>
    <row r="2245" spans="2:4" s="339" customFormat="1" ht="16.5" customHeight="1">
      <c r="B2245" s="630"/>
      <c r="C2245" s="630"/>
      <c r="D2245" s="630"/>
    </row>
    <row r="2246" spans="2:4" s="339" customFormat="1" ht="16.5" customHeight="1">
      <c r="B2246" s="630"/>
      <c r="C2246" s="630"/>
      <c r="D2246" s="630"/>
    </row>
    <row r="2247" spans="2:4" s="339" customFormat="1" ht="16.5" customHeight="1">
      <c r="B2247" s="630"/>
      <c r="C2247" s="630"/>
      <c r="D2247" s="630"/>
    </row>
    <row r="2248" spans="2:4" s="339" customFormat="1" ht="16.5" customHeight="1">
      <c r="B2248" s="630"/>
      <c r="C2248" s="630"/>
      <c r="D2248" s="630"/>
    </row>
    <row r="2249" spans="2:4" s="339" customFormat="1" ht="16.5" customHeight="1">
      <c r="B2249" s="630"/>
      <c r="C2249" s="630"/>
      <c r="D2249" s="630"/>
    </row>
    <row r="2250" spans="2:4" s="339" customFormat="1" ht="16.5" customHeight="1">
      <c r="B2250" s="630"/>
      <c r="C2250" s="630"/>
      <c r="D2250" s="630"/>
    </row>
    <row r="2251" spans="2:4" s="339" customFormat="1" ht="16.5" customHeight="1">
      <c r="B2251" s="630"/>
      <c r="C2251" s="630"/>
      <c r="D2251" s="630"/>
    </row>
    <row r="2252" spans="2:4" s="339" customFormat="1" ht="16.5" customHeight="1">
      <c r="B2252" s="630"/>
      <c r="C2252" s="630"/>
      <c r="D2252" s="630"/>
    </row>
    <row r="2253" spans="2:4" s="339" customFormat="1" ht="16.5" customHeight="1">
      <c r="B2253" s="630"/>
      <c r="C2253" s="630"/>
      <c r="D2253" s="630"/>
    </row>
    <row r="2254" spans="2:4" s="339" customFormat="1" ht="16.5" customHeight="1">
      <c r="B2254" s="630"/>
      <c r="C2254" s="630"/>
      <c r="D2254" s="630"/>
    </row>
    <row r="2255" spans="2:4" s="339" customFormat="1" ht="16.5" customHeight="1">
      <c r="B2255" s="630"/>
      <c r="C2255" s="630"/>
      <c r="D2255" s="630"/>
    </row>
    <row r="2256" spans="2:4" s="339" customFormat="1" ht="16.5" customHeight="1">
      <c r="B2256" s="630"/>
      <c r="C2256" s="630"/>
      <c r="D2256" s="630"/>
    </row>
    <row r="2257" spans="2:4" s="339" customFormat="1" ht="16.5" customHeight="1">
      <c r="B2257" s="630"/>
      <c r="C2257" s="630"/>
      <c r="D2257" s="630"/>
    </row>
    <row r="2258" spans="2:4" s="339" customFormat="1" ht="16.5" customHeight="1">
      <c r="B2258" s="630"/>
      <c r="C2258" s="630"/>
      <c r="D2258" s="630"/>
    </row>
    <row r="2259" spans="2:4" s="339" customFormat="1" ht="16.5" customHeight="1">
      <c r="B2259" s="630"/>
      <c r="C2259" s="630"/>
      <c r="D2259" s="630"/>
    </row>
    <row r="2260" spans="2:4" s="339" customFormat="1" ht="16.5" customHeight="1">
      <c r="B2260" s="630"/>
      <c r="C2260" s="630"/>
      <c r="D2260" s="630"/>
    </row>
    <row r="2261" spans="2:4" s="339" customFormat="1" ht="16.5" customHeight="1">
      <c r="B2261" s="630"/>
      <c r="C2261" s="630"/>
      <c r="D2261" s="630"/>
    </row>
    <row r="2262" spans="2:4" s="339" customFormat="1" ht="16.5" customHeight="1">
      <c r="B2262" s="630"/>
      <c r="C2262" s="630"/>
      <c r="D2262" s="630"/>
    </row>
    <row r="2263" spans="2:4" s="339" customFormat="1" ht="16.5" customHeight="1">
      <c r="B2263" s="630"/>
      <c r="C2263" s="630"/>
      <c r="D2263" s="630"/>
    </row>
    <row r="2264" spans="2:4" s="339" customFormat="1" ht="16.5" customHeight="1">
      <c r="B2264" s="630"/>
      <c r="C2264" s="630"/>
      <c r="D2264" s="630"/>
    </row>
    <row r="2265" spans="2:4" s="339" customFormat="1" ht="16.5" customHeight="1">
      <c r="B2265" s="630"/>
      <c r="C2265" s="630"/>
      <c r="D2265" s="630"/>
    </row>
    <row r="2266" spans="2:4" s="339" customFormat="1" ht="16.5" customHeight="1">
      <c r="B2266" s="630"/>
      <c r="C2266" s="630"/>
      <c r="D2266" s="630"/>
    </row>
    <row r="2267" spans="2:4" s="339" customFormat="1" ht="16.5" customHeight="1">
      <c r="B2267" s="630"/>
      <c r="C2267" s="630"/>
      <c r="D2267" s="630"/>
    </row>
    <row r="2268" spans="2:4" s="339" customFormat="1" ht="16.5" customHeight="1">
      <c r="B2268" s="630"/>
      <c r="C2268" s="630"/>
      <c r="D2268" s="630"/>
    </row>
    <row r="2269" spans="2:4" s="339" customFormat="1" ht="16.5" customHeight="1">
      <c r="B2269" s="630"/>
      <c r="C2269" s="630"/>
      <c r="D2269" s="630"/>
    </row>
    <row r="2270" spans="2:4" s="339" customFormat="1" ht="16.5" customHeight="1">
      <c r="B2270" s="630"/>
      <c r="C2270" s="630"/>
      <c r="D2270" s="630"/>
    </row>
    <row r="2271" spans="2:4" s="339" customFormat="1" ht="16.5" customHeight="1">
      <c r="B2271" s="630"/>
      <c r="C2271" s="630"/>
      <c r="D2271" s="630"/>
    </row>
    <row r="2272" spans="2:4" s="339" customFormat="1" ht="16.5" customHeight="1">
      <c r="B2272" s="630"/>
      <c r="C2272" s="630"/>
      <c r="D2272" s="630"/>
    </row>
    <row r="2273" spans="2:4" s="339" customFormat="1" ht="16.5" customHeight="1">
      <c r="B2273" s="630"/>
      <c r="C2273" s="630"/>
      <c r="D2273" s="630"/>
    </row>
    <row r="2274" spans="2:4" s="339" customFormat="1" ht="16.5" customHeight="1">
      <c r="B2274" s="630"/>
      <c r="C2274" s="630"/>
      <c r="D2274" s="630"/>
    </row>
    <row r="2275" spans="2:4" s="339" customFormat="1" ht="16.5" customHeight="1">
      <c r="B2275" s="630"/>
      <c r="C2275" s="630"/>
      <c r="D2275" s="630"/>
    </row>
    <row r="2276" spans="2:4" s="339" customFormat="1" ht="16.5" customHeight="1">
      <c r="B2276" s="630"/>
      <c r="C2276" s="630"/>
      <c r="D2276" s="630"/>
    </row>
    <row r="2277" spans="2:4" s="339" customFormat="1" ht="16.5" customHeight="1">
      <c r="B2277" s="630"/>
      <c r="C2277" s="630"/>
      <c r="D2277" s="630"/>
    </row>
    <row r="2278" spans="2:4" s="339" customFormat="1" ht="16.5" customHeight="1">
      <c r="B2278" s="630"/>
      <c r="C2278" s="630"/>
      <c r="D2278" s="630"/>
    </row>
    <row r="2279" spans="2:4" s="339" customFormat="1" ht="16.5" customHeight="1">
      <c r="B2279" s="630"/>
      <c r="C2279" s="630"/>
      <c r="D2279" s="630"/>
    </row>
    <row r="2280" spans="2:4" s="339" customFormat="1" ht="16.5" customHeight="1">
      <c r="B2280" s="630"/>
      <c r="C2280" s="630"/>
      <c r="D2280" s="630"/>
    </row>
    <row r="2281" spans="2:4" s="339" customFormat="1" ht="16.5" customHeight="1">
      <c r="B2281" s="630"/>
      <c r="C2281" s="630"/>
      <c r="D2281" s="630"/>
    </row>
    <row r="2282" spans="2:4" s="339" customFormat="1" ht="16.5" customHeight="1">
      <c r="B2282" s="630"/>
      <c r="C2282" s="630"/>
      <c r="D2282" s="630"/>
    </row>
    <row r="2283" spans="2:4" s="339" customFormat="1" ht="16.5" customHeight="1">
      <c r="B2283" s="630"/>
      <c r="C2283" s="630"/>
      <c r="D2283" s="630"/>
    </row>
    <row r="2284" spans="2:4" s="339" customFormat="1" ht="16.5" customHeight="1">
      <c r="B2284" s="630"/>
      <c r="C2284" s="630"/>
      <c r="D2284" s="630"/>
    </row>
    <row r="2285" spans="2:4" s="339" customFormat="1" ht="16.5" customHeight="1">
      <c r="B2285" s="630"/>
      <c r="C2285" s="630"/>
      <c r="D2285" s="630"/>
    </row>
    <row r="2286" spans="2:4" s="339" customFormat="1" ht="16.5" customHeight="1">
      <c r="B2286" s="630"/>
      <c r="C2286" s="630"/>
      <c r="D2286" s="630"/>
    </row>
    <row r="2287" spans="2:4" s="339" customFormat="1" ht="16.5" customHeight="1">
      <c r="B2287" s="630"/>
      <c r="C2287" s="630"/>
      <c r="D2287" s="630"/>
    </row>
    <row r="2288" spans="2:4" s="339" customFormat="1" ht="16.5" customHeight="1">
      <c r="B2288" s="630"/>
      <c r="C2288" s="630"/>
      <c r="D2288" s="630"/>
    </row>
    <row r="2289" spans="2:4" s="339" customFormat="1" ht="16.5" customHeight="1">
      <c r="B2289" s="630"/>
      <c r="C2289" s="630"/>
      <c r="D2289" s="630"/>
    </row>
    <row r="2290" spans="2:4" s="339" customFormat="1" ht="16.5" customHeight="1">
      <c r="B2290" s="630"/>
      <c r="C2290" s="630"/>
      <c r="D2290" s="630"/>
    </row>
    <row r="2291" spans="2:4" s="339" customFormat="1" ht="16.5" customHeight="1">
      <c r="B2291" s="630"/>
      <c r="C2291" s="630"/>
      <c r="D2291" s="630"/>
    </row>
    <row r="2292" spans="2:4" s="339" customFormat="1" ht="16.5" customHeight="1">
      <c r="B2292" s="630"/>
      <c r="C2292" s="630"/>
      <c r="D2292" s="630"/>
    </row>
    <row r="2293" spans="2:4" s="339" customFormat="1" ht="16.5" customHeight="1">
      <c r="B2293" s="630"/>
      <c r="C2293" s="630"/>
      <c r="D2293" s="630"/>
    </row>
    <row r="2294" spans="2:4" s="339" customFormat="1" ht="16.5" customHeight="1">
      <c r="B2294" s="630"/>
      <c r="C2294" s="630"/>
      <c r="D2294" s="630"/>
    </row>
    <row r="2295" spans="2:4" s="339" customFormat="1" ht="16.5" customHeight="1">
      <c r="B2295" s="630"/>
      <c r="C2295" s="630"/>
      <c r="D2295" s="630"/>
    </row>
    <row r="2296" spans="2:4" s="339" customFormat="1" ht="16.5" customHeight="1">
      <c r="B2296" s="630"/>
      <c r="C2296" s="630"/>
      <c r="D2296" s="630"/>
    </row>
    <row r="2297" spans="2:4" s="339" customFormat="1" ht="16.5" customHeight="1">
      <c r="B2297" s="630"/>
      <c r="C2297" s="630"/>
      <c r="D2297" s="630"/>
    </row>
    <row r="2298" spans="2:4" s="339" customFormat="1" ht="16.5" customHeight="1">
      <c r="B2298" s="630"/>
      <c r="C2298" s="630"/>
      <c r="D2298" s="630"/>
    </row>
    <row r="2299" spans="2:4" s="339" customFormat="1" ht="16.5" customHeight="1">
      <c r="B2299" s="630"/>
      <c r="C2299" s="630"/>
      <c r="D2299" s="630"/>
    </row>
    <row r="2300" spans="2:4" s="339" customFormat="1" ht="16.5" customHeight="1">
      <c r="B2300" s="630"/>
      <c r="C2300" s="630"/>
      <c r="D2300" s="630"/>
    </row>
    <row r="2301" spans="2:4" s="339" customFormat="1" ht="16.5" customHeight="1">
      <c r="B2301" s="630"/>
      <c r="C2301" s="630"/>
      <c r="D2301" s="630"/>
    </row>
    <row r="2302" spans="2:4" s="339" customFormat="1" ht="16.5" customHeight="1">
      <c r="B2302" s="630"/>
      <c r="C2302" s="630"/>
      <c r="D2302" s="630"/>
    </row>
    <row r="2303" spans="2:4" s="339" customFormat="1" ht="16.5" customHeight="1">
      <c r="B2303" s="630"/>
      <c r="C2303" s="630"/>
      <c r="D2303" s="630"/>
    </row>
    <row r="2304" spans="2:4" s="339" customFormat="1" ht="16.5" customHeight="1">
      <c r="B2304" s="630"/>
      <c r="C2304" s="630"/>
      <c r="D2304" s="630"/>
    </row>
    <row r="2305" spans="2:4" s="339" customFormat="1" ht="16.5" customHeight="1">
      <c r="B2305" s="630"/>
      <c r="C2305" s="630"/>
      <c r="D2305" s="630"/>
    </row>
    <row r="2306" spans="2:4" s="339" customFormat="1" ht="16.5" customHeight="1">
      <c r="B2306" s="630"/>
      <c r="C2306" s="630"/>
      <c r="D2306" s="630"/>
    </row>
    <row r="2307" spans="2:4" s="339" customFormat="1" ht="16.5" customHeight="1">
      <c r="B2307" s="630"/>
      <c r="C2307" s="630"/>
      <c r="D2307" s="630"/>
    </row>
    <row r="2308" spans="2:4" s="339" customFormat="1" ht="16.5" customHeight="1">
      <c r="B2308" s="630"/>
      <c r="C2308" s="630"/>
      <c r="D2308" s="630"/>
    </row>
    <row r="2309" spans="2:4" s="339" customFormat="1" ht="16.5" customHeight="1">
      <c r="B2309" s="630"/>
      <c r="C2309" s="630"/>
      <c r="D2309" s="630"/>
    </row>
    <row r="2310" spans="2:4" s="339" customFormat="1" ht="16.5" customHeight="1">
      <c r="B2310" s="630"/>
      <c r="C2310" s="630"/>
      <c r="D2310" s="630"/>
    </row>
    <row r="2311" spans="2:4" s="339" customFormat="1" ht="16.5" customHeight="1">
      <c r="B2311" s="630"/>
      <c r="C2311" s="630"/>
      <c r="D2311" s="630"/>
    </row>
    <row r="2312" spans="2:4" s="339" customFormat="1" ht="16.5" customHeight="1">
      <c r="B2312" s="630"/>
      <c r="C2312" s="630"/>
      <c r="D2312" s="630"/>
    </row>
    <row r="2313" spans="2:4" s="339" customFormat="1" ht="16.5" customHeight="1">
      <c r="B2313" s="630"/>
      <c r="C2313" s="630"/>
      <c r="D2313" s="630"/>
    </row>
    <row r="2314" spans="2:4" s="339" customFormat="1" ht="16.5" customHeight="1">
      <c r="B2314" s="630"/>
      <c r="C2314" s="630"/>
      <c r="D2314" s="630"/>
    </row>
    <row r="2315" spans="2:4" s="339" customFormat="1" ht="16.5" customHeight="1">
      <c r="B2315" s="630"/>
      <c r="C2315" s="630"/>
      <c r="D2315" s="630"/>
    </row>
    <row r="2316" spans="2:4" s="339" customFormat="1" ht="16.5" customHeight="1">
      <c r="B2316" s="630"/>
      <c r="C2316" s="630"/>
      <c r="D2316" s="630"/>
    </row>
    <row r="2317" spans="2:4" s="339" customFormat="1" ht="16.5" customHeight="1">
      <c r="B2317" s="630"/>
      <c r="C2317" s="630"/>
      <c r="D2317" s="630"/>
    </row>
    <row r="2318" spans="2:4" s="339" customFormat="1" ht="16.5" customHeight="1">
      <c r="B2318" s="630"/>
      <c r="C2318" s="630"/>
      <c r="D2318" s="630"/>
    </row>
    <row r="2319" spans="2:4" s="339" customFormat="1" ht="16.5" customHeight="1">
      <c r="B2319" s="630"/>
      <c r="C2319" s="630"/>
      <c r="D2319" s="630"/>
    </row>
    <row r="2320" spans="2:4" s="339" customFormat="1" ht="16.5" customHeight="1">
      <c r="B2320" s="630"/>
      <c r="C2320" s="630"/>
      <c r="D2320" s="630"/>
    </row>
    <row r="2321" spans="2:4" s="339" customFormat="1" ht="16.5" customHeight="1">
      <c r="B2321" s="630"/>
      <c r="C2321" s="630"/>
      <c r="D2321" s="630"/>
    </row>
    <row r="2322" spans="2:4" s="339" customFormat="1" ht="16.5" customHeight="1">
      <c r="B2322" s="630"/>
      <c r="C2322" s="630"/>
      <c r="D2322" s="630"/>
    </row>
    <row r="2323" spans="2:4" s="339" customFormat="1" ht="16.5" customHeight="1">
      <c r="B2323" s="630"/>
      <c r="C2323" s="630"/>
      <c r="D2323" s="630"/>
    </row>
    <row r="2324" spans="2:4" s="339" customFormat="1" ht="16.5" customHeight="1">
      <c r="B2324" s="630"/>
      <c r="C2324" s="630"/>
      <c r="D2324" s="630"/>
    </row>
    <row r="2325" spans="2:4" s="339" customFormat="1" ht="16.5" customHeight="1">
      <c r="B2325" s="630"/>
      <c r="C2325" s="630"/>
      <c r="D2325" s="630"/>
    </row>
    <row r="2326" spans="2:4" s="339" customFormat="1" ht="16.5" customHeight="1">
      <c r="B2326" s="630"/>
      <c r="C2326" s="630"/>
      <c r="D2326" s="630"/>
    </row>
    <row r="2327" spans="2:4" s="339" customFormat="1" ht="16.5" customHeight="1">
      <c r="B2327" s="630"/>
      <c r="C2327" s="630"/>
      <c r="D2327" s="630"/>
    </row>
    <row r="2328" spans="2:4" s="339" customFormat="1" ht="16.5" customHeight="1">
      <c r="B2328" s="630"/>
      <c r="C2328" s="630"/>
      <c r="D2328" s="630"/>
    </row>
    <row r="2329" spans="2:4" s="339" customFormat="1" ht="16.5" customHeight="1">
      <c r="B2329" s="630"/>
      <c r="C2329" s="630"/>
      <c r="D2329" s="630"/>
    </row>
    <row r="2330" spans="2:4" s="339" customFormat="1" ht="16.5" customHeight="1">
      <c r="B2330" s="630"/>
      <c r="C2330" s="630"/>
      <c r="D2330" s="630"/>
    </row>
    <row r="2331" spans="2:4" s="339" customFormat="1" ht="16.5" customHeight="1">
      <c r="B2331" s="630"/>
      <c r="C2331" s="630"/>
      <c r="D2331" s="630"/>
    </row>
    <row r="2332" spans="2:4" s="339" customFormat="1" ht="16.5" customHeight="1">
      <c r="B2332" s="630"/>
      <c r="C2332" s="630"/>
      <c r="D2332" s="630"/>
    </row>
    <row r="2333" spans="2:4" s="339" customFormat="1" ht="16.5" customHeight="1">
      <c r="B2333" s="630"/>
      <c r="C2333" s="630"/>
      <c r="D2333" s="630"/>
    </row>
    <row r="2334" spans="2:4" s="339" customFormat="1" ht="16.5" customHeight="1">
      <c r="B2334" s="630"/>
      <c r="C2334" s="630"/>
      <c r="D2334" s="630"/>
    </row>
    <row r="2335" spans="2:4" s="339" customFormat="1" ht="16.5" customHeight="1">
      <c r="B2335" s="630"/>
      <c r="C2335" s="630"/>
      <c r="D2335" s="630"/>
    </row>
    <row r="2336" spans="2:4" s="339" customFormat="1" ht="16.5" customHeight="1">
      <c r="B2336" s="630"/>
      <c r="C2336" s="630"/>
      <c r="D2336" s="630"/>
    </row>
    <row r="2337" spans="2:4" s="339" customFormat="1" ht="16.5" customHeight="1">
      <c r="B2337" s="630"/>
      <c r="C2337" s="630"/>
      <c r="D2337" s="630"/>
    </row>
    <row r="2338" spans="2:4" s="339" customFormat="1" ht="16.5" customHeight="1">
      <c r="B2338" s="630"/>
      <c r="C2338" s="630"/>
      <c r="D2338" s="630"/>
    </row>
    <row r="2339" spans="2:4" s="339" customFormat="1" ht="16.5" customHeight="1">
      <c r="B2339" s="630"/>
      <c r="C2339" s="630"/>
      <c r="D2339" s="630"/>
    </row>
    <row r="2340" spans="2:4" s="339" customFormat="1" ht="16.5" customHeight="1">
      <c r="B2340" s="630"/>
      <c r="C2340" s="630"/>
      <c r="D2340" s="630"/>
    </row>
    <row r="2341" spans="2:4" s="339" customFormat="1" ht="16.5" customHeight="1">
      <c r="B2341" s="630"/>
      <c r="C2341" s="630"/>
      <c r="D2341" s="630"/>
    </row>
    <row r="2342" spans="2:4" s="339" customFormat="1" ht="16.5" customHeight="1">
      <c r="B2342" s="630"/>
      <c r="C2342" s="630"/>
      <c r="D2342" s="630"/>
    </row>
    <row r="2343" spans="2:4" s="339" customFormat="1" ht="16.5" customHeight="1">
      <c r="B2343" s="630"/>
      <c r="C2343" s="630"/>
      <c r="D2343" s="630"/>
    </row>
    <row r="2344" spans="2:4" s="339" customFormat="1" ht="16.5" customHeight="1">
      <c r="B2344" s="630"/>
      <c r="C2344" s="630"/>
      <c r="D2344" s="630"/>
    </row>
    <row r="2345" spans="2:4" s="339" customFormat="1" ht="16.5" customHeight="1">
      <c r="B2345" s="630"/>
      <c r="C2345" s="630"/>
      <c r="D2345" s="630"/>
    </row>
    <row r="2346" spans="2:4" s="339" customFormat="1" ht="16.5" customHeight="1">
      <c r="B2346" s="630"/>
      <c r="C2346" s="630"/>
      <c r="D2346" s="630"/>
    </row>
    <row r="2347" spans="2:4" s="339" customFormat="1" ht="16.5" customHeight="1">
      <c r="B2347" s="630"/>
      <c r="C2347" s="630"/>
      <c r="D2347" s="630"/>
    </row>
    <row r="2348" spans="2:4" s="339" customFormat="1" ht="16.5" customHeight="1">
      <c r="B2348" s="630"/>
      <c r="C2348" s="630"/>
      <c r="D2348" s="630"/>
    </row>
    <row r="2349" spans="2:4" s="339" customFormat="1" ht="16.5" customHeight="1">
      <c r="B2349" s="630"/>
      <c r="C2349" s="630"/>
      <c r="D2349" s="630"/>
    </row>
    <row r="2350" spans="2:4" s="339" customFormat="1" ht="16.5" customHeight="1">
      <c r="B2350" s="630"/>
      <c r="C2350" s="630"/>
      <c r="D2350" s="630"/>
    </row>
    <row r="2351" spans="2:4" s="339" customFormat="1" ht="16.5" customHeight="1">
      <c r="B2351" s="630"/>
      <c r="C2351" s="630"/>
      <c r="D2351" s="630"/>
    </row>
    <row r="2352" spans="2:4" s="339" customFormat="1" ht="16.5" customHeight="1">
      <c r="B2352" s="630"/>
      <c r="C2352" s="630"/>
      <c r="D2352" s="630"/>
    </row>
    <row r="2353" spans="2:4" s="339" customFormat="1" ht="16.5" customHeight="1">
      <c r="B2353" s="630"/>
      <c r="C2353" s="630"/>
      <c r="D2353" s="630"/>
    </row>
    <row r="2354" spans="2:4" s="339" customFormat="1" ht="16.5" customHeight="1">
      <c r="B2354" s="630"/>
      <c r="C2354" s="630"/>
      <c r="D2354" s="630"/>
    </row>
    <row r="2355" spans="2:4" s="339" customFormat="1" ht="16.5" customHeight="1">
      <c r="B2355" s="630"/>
      <c r="C2355" s="630"/>
      <c r="D2355" s="630"/>
    </row>
    <row r="2356" spans="2:4" s="339" customFormat="1" ht="16.5" customHeight="1">
      <c r="B2356" s="630"/>
      <c r="C2356" s="630"/>
      <c r="D2356" s="630"/>
    </row>
    <row r="2357" spans="2:4" s="339" customFormat="1" ht="16.5" customHeight="1">
      <c r="B2357" s="630"/>
      <c r="C2357" s="630"/>
      <c r="D2357" s="630"/>
    </row>
    <row r="2358" spans="2:4" s="339" customFormat="1" ht="16.5" customHeight="1">
      <c r="B2358" s="630"/>
      <c r="C2358" s="630"/>
      <c r="D2358" s="630"/>
    </row>
    <row r="2359" spans="2:4" s="339" customFormat="1" ht="16.5" customHeight="1">
      <c r="B2359" s="630"/>
      <c r="C2359" s="630"/>
      <c r="D2359" s="630"/>
    </row>
    <row r="2360" spans="2:4" s="339" customFormat="1" ht="16.5" customHeight="1">
      <c r="B2360" s="630"/>
      <c r="C2360" s="630"/>
      <c r="D2360" s="630"/>
    </row>
    <row r="2361" spans="2:4" s="339" customFormat="1" ht="16.5" customHeight="1">
      <c r="B2361" s="630"/>
      <c r="C2361" s="630"/>
      <c r="D2361" s="630"/>
    </row>
    <row r="2362" spans="2:4" s="339" customFormat="1" ht="16.5" customHeight="1">
      <c r="B2362" s="630"/>
      <c r="C2362" s="630"/>
      <c r="D2362" s="630"/>
    </row>
    <row r="2363" spans="2:4" s="339" customFormat="1" ht="16.5" customHeight="1">
      <c r="B2363" s="630"/>
      <c r="C2363" s="630"/>
      <c r="D2363" s="630"/>
    </row>
    <row r="2364" spans="2:4" s="339" customFormat="1" ht="16.5" customHeight="1">
      <c r="B2364" s="630"/>
      <c r="C2364" s="630"/>
      <c r="D2364" s="630"/>
    </row>
    <row r="2365" spans="2:4" s="339" customFormat="1" ht="16.5" customHeight="1">
      <c r="B2365" s="630"/>
      <c r="C2365" s="630"/>
      <c r="D2365" s="630"/>
    </row>
    <row r="2366" spans="2:4" s="339" customFormat="1" ht="16.5" customHeight="1">
      <c r="B2366" s="630"/>
      <c r="C2366" s="630"/>
      <c r="D2366" s="630"/>
    </row>
    <row r="2367" spans="2:4" s="339" customFormat="1" ht="16.5" customHeight="1">
      <c r="B2367" s="630"/>
      <c r="C2367" s="630"/>
      <c r="D2367" s="630"/>
    </row>
    <row r="2368" spans="2:4" s="339" customFormat="1" ht="16.5" customHeight="1">
      <c r="B2368" s="630"/>
      <c r="C2368" s="630"/>
      <c r="D2368" s="630"/>
    </row>
    <row r="2369" spans="2:4" s="339" customFormat="1" ht="16.5" customHeight="1">
      <c r="B2369" s="630"/>
      <c r="C2369" s="630"/>
      <c r="D2369" s="630"/>
    </row>
    <row r="2370" spans="2:4" s="339" customFormat="1" ht="16.5" customHeight="1">
      <c r="B2370" s="630"/>
      <c r="C2370" s="630"/>
      <c r="D2370" s="630"/>
    </row>
    <row r="2371" spans="2:4" s="339" customFormat="1" ht="16.5" customHeight="1">
      <c r="B2371" s="630"/>
      <c r="C2371" s="630"/>
      <c r="D2371" s="630"/>
    </row>
    <row r="2372" spans="2:4" s="339" customFormat="1" ht="16.5" customHeight="1">
      <c r="B2372" s="630"/>
      <c r="C2372" s="630"/>
      <c r="D2372" s="630"/>
    </row>
    <row r="2373" spans="2:4" s="339" customFormat="1" ht="16.5" customHeight="1">
      <c r="B2373" s="630"/>
      <c r="C2373" s="630"/>
      <c r="D2373" s="630"/>
    </row>
    <row r="2374" spans="2:4" s="339" customFormat="1" ht="16.5" customHeight="1">
      <c r="B2374" s="630"/>
      <c r="C2374" s="630"/>
      <c r="D2374" s="630"/>
    </row>
    <row r="2375" spans="2:4" s="339" customFormat="1" ht="16.5" customHeight="1">
      <c r="B2375" s="630"/>
      <c r="C2375" s="630"/>
      <c r="D2375" s="630"/>
    </row>
    <row r="2376" spans="2:4" s="339" customFormat="1" ht="16.5" customHeight="1">
      <c r="B2376" s="630"/>
      <c r="C2376" s="630"/>
      <c r="D2376" s="630"/>
    </row>
    <row r="2377" spans="2:4" s="339" customFormat="1" ht="16.5" customHeight="1">
      <c r="B2377" s="630"/>
      <c r="C2377" s="630"/>
      <c r="D2377" s="630"/>
    </row>
    <row r="2378" spans="2:4" s="339" customFormat="1" ht="16.5" customHeight="1">
      <c r="B2378" s="630"/>
      <c r="C2378" s="630"/>
      <c r="D2378" s="630"/>
    </row>
    <row r="2379" spans="2:4" s="339" customFormat="1" ht="16.5" customHeight="1">
      <c r="B2379" s="630"/>
      <c r="C2379" s="630"/>
      <c r="D2379" s="630"/>
    </row>
    <row r="2380" spans="2:4" s="339" customFormat="1" ht="16.5" customHeight="1">
      <c r="B2380" s="630"/>
      <c r="C2380" s="630"/>
      <c r="D2380" s="630"/>
    </row>
    <row r="2381" spans="2:4" s="339" customFormat="1" ht="16.5" customHeight="1">
      <c r="B2381" s="630"/>
      <c r="C2381" s="630"/>
      <c r="D2381" s="630"/>
    </row>
    <row r="2382" spans="2:4" s="339" customFormat="1" ht="16.5" customHeight="1">
      <c r="B2382" s="630"/>
      <c r="C2382" s="630"/>
      <c r="D2382" s="630"/>
    </row>
    <row r="2383" spans="2:4" s="339" customFormat="1" ht="16.5" customHeight="1">
      <c r="B2383" s="630"/>
      <c r="C2383" s="630"/>
      <c r="D2383" s="630"/>
    </row>
    <row r="2384" spans="2:4" s="339" customFormat="1" ht="16.5" customHeight="1">
      <c r="B2384" s="630"/>
      <c r="C2384" s="630"/>
      <c r="D2384" s="630"/>
    </row>
    <row r="2385" spans="2:4" s="339" customFormat="1" ht="16.5" customHeight="1">
      <c r="B2385" s="630"/>
      <c r="C2385" s="630"/>
      <c r="D2385" s="630"/>
    </row>
    <row r="2386" spans="2:4" s="339" customFormat="1" ht="16.5" customHeight="1">
      <c r="B2386" s="630"/>
      <c r="C2386" s="630"/>
      <c r="D2386" s="630"/>
    </row>
    <row r="2387" spans="2:4" s="339" customFormat="1" ht="16.5" customHeight="1">
      <c r="B2387" s="630"/>
      <c r="C2387" s="630"/>
      <c r="D2387" s="630"/>
    </row>
    <row r="2388" spans="2:4" s="339" customFormat="1" ht="16.5" customHeight="1">
      <c r="B2388" s="630"/>
      <c r="C2388" s="630"/>
      <c r="D2388" s="630"/>
    </row>
    <row r="2389" spans="2:4" s="339" customFormat="1" ht="16.5" customHeight="1">
      <c r="B2389" s="630"/>
      <c r="C2389" s="630"/>
      <c r="D2389" s="630"/>
    </row>
    <row r="2390" spans="2:4" s="339" customFormat="1" ht="16.5" customHeight="1">
      <c r="B2390" s="630"/>
      <c r="C2390" s="630"/>
      <c r="D2390" s="630"/>
    </row>
    <row r="2391" spans="2:4" s="339" customFormat="1" ht="16.5" customHeight="1">
      <c r="B2391" s="630"/>
      <c r="C2391" s="630"/>
      <c r="D2391" s="630"/>
    </row>
    <row r="2392" spans="2:4" s="339" customFormat="1" ht="16.5" customHeight="1">
      <c r="B2392" s="630"/>
      <c r="C2392" s="630"/>
      <c r="D2392" s="630"/>
    </row>
    <row r="2393" spans="2:4" s="339" customFormat="1" ht="16.5" customHeight="1">
      <c r="B2393" s="630"/>
      <c r="C2393" s="630"/>
      <c r="D2393" s="630"/>
    </row>
    <row r="2394" spans="2:4" s="339" customFormat="1" ht="16.5" customHeight="1">
      <c r="B2394" s="630"/>
      <c r="C2394" s="630"/>
      <c r="D2394" s="630"/>
    </row>
    <row r="2395" spans="2:4" s="339" customFormat="1" ht="16.5" customHeight="1">
      <c r="B2395" s="630"/>
      <c r="C2395" s="630"/>
      <c r="D2395" s="630"/>
    </row>
    <row r="2396" spans="2:4" s="339" customFormat="1" ht="16.5" customHeight="1">
      <c r="B2396" s="630"/>
      <c r="C2396" s="630"/>
      <c r="D2396" s="630"/>
    </row>
    <row r="2397" spans="2:4" s="339" customFormat="1" ht="16.5" customHeight="1">
      <c r="B2397" s="630"/>
      <c r="C2397" s="630"/>
      <c r="D2397" s="630"/>
    </row>
    <row r="2398" spans="2:4" s="339" customFormat="1" ht="16.5" customHeight="1">
      <c r="B2398" s="630"/>
      <c r="C2398" s="630"/>
      <c r="D2398" s="630"/>
    </row>
    <row r="2399" spans="2:4" s="339" customFormat="1" ht="16.5" customHeight="1">
      <c r="B2399" s="630"/>
      <c r="C2399" s="630"/>
      <c r="D2399" s="630"/>
    </row>
    <row r="2400" spans="2:4" s="339" customFormat="1" ht="16.5" customHeight="1">
      <c r="B2400" s="630"/>
      <c r="C2400" s="630"/>
      <c r="D2400" s="630"/>
    </row>
    <row r="2401" spans="2:4" s="339" customFormat="1" ht="16.5" customHeight="1">
      <c r="B2401" s="630"/>
      <c r="C2401" s="630"/>
      <c r="D2401" s="630"/>
    </row>
    <row r="2402" spans="2:4" s="339" customFormat="1" ht="16.5" customHeight="1">
      <c r="B2402" s="630"/>
      <c r="C2402" s="630"/>
      <c r="D2402" s="630"/>
    </row>
    <row r="2403" spans="2:4" s="339" customFormat="1" ht="16.5" customHeight="1">
      <c r="B2403" s="630"/>
      <c r="C2403" s="630"/>
      <c r="D2403" s="630"/>
    </row>
    <row r="2404" spans="2:4" s="339" customFormat="1" ht="16.5" customHeight="1">
      <c r="B2404" s="630"/>
      <c r="C2404" s="630"/>
      <c r="D2404" s="630"/>
    </row>
    <row r="2405" spans="2:4" s="339" customFormat="1" ht="16.5" customHeight="1">
      <c r="B2405" s="630"/>
      <c r="C2405" s="630"/>
      <c r="D2405" s="630"/>
    </row>
    <row r="2406" spans="2:4" s="339" customFormat="1" ht="16.5" customHeight="1">
      <c r="B2406" s="630"/>
      <c r="C2406" s="630"/>
      <c r="D2406" s="630"/>
    </row>
    <row r="2407" spans="2:4" s="339" customFormat="1" ht="16.5" customHeight="1">
      <c r="B2407" s="630"/>
      <c r="C2407" s="630"/>
      <c r="D2407" s="630"/>
    </row>
    <row r="2408" spans="2:4" s="339" customFormat="1" ht="16.5" customHeight="1">
      <c r="B2408" s="630"/>
      <c r="C2408" s="630"/>
      <c r="D2408" s="630"/>
    </row>
    <row r="2409" spans="2:4" s="339" customFormat="1" ht="16.5" customHeight="1">
      <c r="B2409" s="630"/>
      <c r="C2409" s="630"/>
      <c r="D2409" s="630"/>
    </row>
    <row r="2410" spans="2:4" s="339" customFormat="1" ht="16.5" customHeight="1">
      <c r="B2410" s="630"/>
      <c r="C2410" s="630"/>
      <c r="D2410" s="630"/>
    </row>
    <row r="2411" spans="2:4" s="339" customFormat="1" ht="16.5" customHeight="1">
      <c r="B2411" s="630"/>
      <c r="C2411" s="630"/>
      <c r="D2411" s="630"/>
    </row>
    <row r="2412" spans="2:4" s="339" customFormat="1" ht="16.5" customHeight="1">
      <c r="B2412" s="630"/>
      <c r="C2412" s="630"/>
      <c r="D2412" s="630"/>
    </row>
    <row r="2413" spans="2:4" s="339" customFormat="1" ht="16.5" customHeight="1">
      <c r="B2413" s="630"/>
      <c r="C2413" s="630"/>
      <c r="D2413" s="630"/>
    </row>
    <row r="2414" spans="2:4" s="339" customFormat="1" ht="16.5" customHeight="1">
      <c r="B2414" s="630"/>
      <c r="C2414" s="630"/>
      <c r="D2414" s="630"/>
    </row>
    <row r="2415" spans="2:4" s="339" customFormat="1" ht="16.5" customHeight="1">
      <c r="B2415" s="630"/>
      <c r="C2415" s="630"/>
      <c r="D2415" s="630"/>
    </row>
    <row r="2416" spans="2:4" s="339" customFormat="1" ht="16.5" customHeight="1">
      <c r="B2416" s="630"/>
      <c r="C2416" s="630"/>
      <c r="D2416" s="630"/>
    </row>
    <row r="2417" spans="2:4" s="339" customFormat="1" ht="16.5" customHeight="1">
      <c r="B2417" s="630"/>
      <c r="C2417" s="630"/>
      <c r="D2417" s="630"/>
    </row>
    <row r="2418" spans="2:4" s="339" customFormat="1" ht="16.5" customHeight="1">
      <c r="B2418" s="630"/>
      <c r="C2418" s="630"/>
      <c r="D2418" s="630"/>
    </row>
    <row r="2419" spans="2:4" s="339" customFormat="1" ht="16.5" customHeight="1">
      <c r="B2419" s="630"/>
      <c r="C2419" s="630"/>
      <c r="D2419" s="630"/>
    </row>
    <row r="2420" spans="2:4" s="339" customFormat="1" ht="16.5" customHeight="1">
      <c r="B2420" s="630"/>
      <c r="C2420" s="630"/>
      <c r="D2420" s="630"/>
    </row>
    <row r="2421" spans="2:4" s="339" customFormat="1" ht="16.5" customHeight="1">
      <c r="B2421" s="630"/>
      <c r="C2421" s="630"/>
      <c r="D2421" s="630"/>
    </row>
    <row r="2422" spans="2:4" s="339" customFormat="1" ht="16.5" customHeight="1">
      <c r="B2422" s="630"/>
      <c r="C2422" s="630"/>
      <c r="D2422" s="630"/>
    </row>
    <row r="2423" spans="2:4" s="339" customFormat="1" ht="16.5" customHeight="1">
      <c r="B2423" s="630"/>
      <c r="C2423" s="630"/>
      <c r="D2423" s="630"/>
    </row>
    <row r="2424" spans="2:4" s="339" customFormat="1" ht="16.5" customHeight="1">
      <c r="B2424" s="630"/>
      <c r="C2424" s="630"/>
      <c r="D2424" s="630"/>
    </row>
    <row r="2425" spans="2:4" s="339" customFormat="1" ht="16.5" customHeight="1">
      <c r="B2425" s="630"/>
      <c r="C2425" s="630"/>
      <c r="D2425" s="630"/>
    </row>
    <row r="2426" spans="2:4" s="339" customFormat="1" ht="16.5" customHeight="1">
      <c r="B2426" s="630"/>
      <c r="C2426" s="630"/>
      <c r="D2426" s="630"/>
    </row>
    <row r="2427" spans="2:4" s="339" customFormat="1" ht="16.5" customHeight="1">
      <c r="B2427" s="630"/>
      <c r="C2427" s="630"/>
      <c r="D2427" s="630"/>
    </row>
    <row r="2428" spans="2:4" s="339" customFormat="1" ht="16.5" customHeight="1">
      <c r="B2428" s="630"/>
      <c r="C2428" s="630"/>
      <c r="D2428" s="630"/>
    </row>
    <row r="2429" spans="2:4" s="339" customFormat="1" ht="16.5" customHeight="1">
      <c r="B2429" s="630"/>
      <c r="C2429" s="630"/>
      <c r="D2429" s="630"/>
    </row>
    <row r="2430" spans="2:4" s="339" customFormat="1" ht="16.5" customHeight="1">
      <c r="B2430" s="630"/>
      <c r="C2430" s="630"/>
      <c r="D2430" s="630"/>
    </row>
    <row r="2431" spans="2:4" s="339" customFormat="1" ht="16.5" customHeight="1">
      <c r="B2431" s="630"/>
      <c r="C2431" s="630"/>
      <c r="D2431" s="630"/>
    </row>
    <row r="2432" spans="2:4" s="339" customFormat="1" ht="16.5" customHeight="1">
      <c r="B2432" s="630"/>
      <c r="C2432" s="630"/>
      <c r="D2432" s="630"/>
    </row>
    <row r="2433" spans="2:4" s="339" customFormat="1" ht="16.5" customHeight="1">
      <c r="B2433" s="630"/>
      <c r="C2433" s="630"/>
      <c r="D2433" s="630"/>
    </row>
    <row r="2434" spans="2:4" s="339" customFormat="1" ht="16.5" customHeight="1">
      <c r="B2434" s="630"/>
      <c r="C2434" s="630"/>
      <c r="D2434" s="630"/>
    </row>
    <row r="2435" spans="2:4" s="339" customFormat="1" ht="16.5" customHeight="1">
      <c r="B2435" s="630"/>
      <c r="C2435" s="630"/>
      <c r="D2435" s="630"/>
    </row>
    <row r="2436" spans="2:4" s="339" customFormat="1" ht="16.5" customHeight="1">
      <c r="B2436" s="630"/>
      <c r="C2436" s="630"/>
      <c r="D2436" s="630"/>
    </row>
    <row r="2437" spans="2:4" s="339" customFormat="1" ht="16.5" customHeight="1">
      <c r="B2437" s="630"/>
      <c r="C2437" s="630"/>
      <c r="D2437" s="630"/>
    </row>
    <row r="2438" spans="2:4" s="339" customFormat="1" ht="16.5" customHeight="1">
      <c r="B2438" s="630"/>
      <c r="C2438" s="630"/>
      <c r="D2438" s="630"/>
    </row>
    <row r="2439" spans="2:4" s="339" customFormat="1" ht="16.5" customHeight="1">
      <c r="B2439" s="630"/>
      <c r="C2439" s="630"/>
      <c r="D2439" s="630"/>
    </row>
    <row r="2440" spans="2:4" s="339" customFormat="1" ht="16.5" customHeight="1">
      <c r="B2440" s="630"/>
      <c r="C2440" s="630"/>
      <c r="D2440" s="630"/>
    </row>
    <row r="2441" spans="2:4" s="339" customFormat="1" ht="16.5" customHeight="1">
      <c r="B2441" s="630"/>
      <c r="C2441" s="630"/>
      <c r="D2441" s="630"/>
    </row>
    <row r="2442" spans="2:4" s="339" customFormat="1" ht="16.5" customHeight="1">
      <c r="B2442" s="630"/>
      <c r="C2442" s="630"/>
      <c r="D2442" s="630"/>
    </row>
    <row r="2443" spans="2:4" s="339" customFormat="1" ht="16.5" customHeight="1">
      <c r="B2443" s="630"/>
      <c r="C2443" s="630"/>
      <c r="D2443" s="630"/>
    </row>
    <row r="2444" spans="2:4" s="339" customFormat="1" ht="16.5" customHeight="1">
      <c r="B2444" s="630"/>
      <c r="C2444" s="630"/>
      <c r="D2444" s="630"/>
    </row>
    <row r="2445" spans="2:4" s="339" customFormat="1" ht="16.5" customHeight="1">
      <c r="B2445" s="630"/>
      <c r="C2445" s="630"/>
      <c r="D2445" s="630"/>
    </row>
    <row r="2446" spans="2:4" s="339" customFormat="1" ht="16.5" customHeight="1">
      <c r="B2446" s="630"/>
      <c r="C2446" s="630"/>
      <c r="D2446" s="630"/>
    </row>
    <row r="2447" spans="2:4" s="339" customFormat="1" ht="16.5" customHeight="1">
      <c r="B2447" s="630"/>
      <c r="C2447" s="630"/>
      <c r="D2447" s="630"/>
    </row>
    <row r="2448" spans="2:4" s="339" customFormat="1" ht="16.5" customHeight="1">
      <c r="B2448" s="630"/>
      <c r="C2448" s="630"/>
      <c r="D2448" s="630"/>
    </row>
    <row r="2449" spans="2:4" s="339" customFormat="1" ht="16.5" customHeight="1">
      <c r="B2449" s="630"/>
      <c r="C2449" s="630"/>
      <c r="D2449" s="630"/>
    </row>
    <row r="2450" spans="2:4" s="339" customFormat="1" ht="16.5" customHeight="1">
      <c r="B2450" s="630"/>
      <c r="C2450" s="630"/>
      <c r="D2450" s="630"/>
    </row>
    <row r="2451" spans="2:4" s="339" customFormat="1" ht="16.5" customHeight="1">
      <c r="B2451" s="630"/>
      <c r="C2451" s="630"/>
      <c r="D2451" s="630"/>
    </row>
    <row r="2452" spans="2:4" s="339" customFormat="1" ht="16.5" customHeight="1">
      <c r="B2452" s="630"/>
      <c r="C2452" s="630"/>
      <c r="D2452" s="630"/>
    </row>
    <row r="2453" spans="2:4" s="339" customFormat="1" ht="16.5" customHeight="1">
      <c r="B2453" s="630"/>
      <c r="C2453" s="630"/>
      <c r="D2453" s="630"/>
    </row>
    <row r="2454" spans="2:4" s="339" customFormat="1" ht="16.5" customHeight="1">
      <c r="B2454" s="630"/>
      <c r="C2454" s="630"/>
      <c r="D2454" s="630"/>
    </row>
    <row r="2455" spans="2:4" s="339" customFormat="1" ht="16.5" customHeight="1">
      <c r="B2455" s="630"/>
      <c r="C2455" s="630"/>
      <c r="D2455" s="630"/>
    </row>
    <row r="2456" spans="2:4" s="339" customFormat="1" ht="16.5" customHeight="1">
      <c r="B2456" s="630"/>
      <c r="C2456" s="630"/>
      <c r="D2456" s="630"/>
    </row>
    <row r="2457" spans="2:4" s="339" customFormat="1" ht="16.5" customHeight="1">
      <c r="B2457" s="630"/>
      <c r="C2457" s="630"/>
      <c r="D2457" s="630"/>
    </row>
    <row r="2458" spans="2:4" s="339" customFormat="1" ht="16.5" customHeight="1">
      <c r="B2458" s="630"/>
      <c r="C2458" s="630"/>
      <c r="D2458" s="630"/>
    </row>
    <row r="2459" spans="2:4" s="339" customFormat="1" ht="16.5" customHeight="1">
      <c r="B2459" s="630"/>
      <c r="C2459" s="630"/>
      <c r="D2459" s="630"/>
    </row>
    <row r="2460" spans="2:4" s="339" customFormat="1" ht="16.5" customHeight="1">
      <c r="B2460" s="630"/>
      <c r="C2460" s="630"/>
      <c r="D2460" s="630"/>
    </row>
    <row r="2461" spans="2:4" s="339" customFormat="1" ht="16.5" customHeight="1">
      <c r="B2461" s="630"/>
      <c r="C2461" s="630"/>
      <c r="D2461" s="630"/>
    </row>
    <row r="2462" spans="2:4" s="339" customFormat="1" ht="16.5" customHeight="1">
      <c r="B2462" s="630"/>
      <c r="C2462" s="630"/>
      <c r="D2462" s="630"/>
    </row>
    <row r="2463" spans="2:4" s="339" customFormat="1" ht="16.5" customHeight="1">
      <c r="B2463" s="630"/>
      <c r="C2463" s="630"/>
      <c r="D2463" s="630"/>
    </row>
    <row r="2464" spans="2:4" s="339" customFormat="1" ht="16.5" customHeight="1">
      <c r="B2464" s="630"/>
      <c r="C2464" s="630"/>
      <c r="D2464" s="630"/>
    </row>
    <row r="2465" spans="2:4" s="339" customFormat="1" ht="16.5" customHeight="1">
      <c r="B2465" s="630"/>
      <c r="C2465" s="630"/>
      <c r="D2465" s="630"/>
    </row>
    <row r="2466" spans="2:4" s="339" customFormat="1" ht="16.5" customHeight="1">
      <c r="B2466" s="630"/>
      <c r="C2466" s="630"/>
      <c r="D2466" s="630"/>
    </row>
    <row r="2467" spans="2:4" s="339" customFormat="1" ht="16.5" customHeight="1">
      <c r="B2467" s="630"/>
      <c r="C2467" s="630"/>
      <c r="D2467" s="630"/>
    </row>
    <row r="2468" spans="2:4" s="339" customFormat="1" ht="16.5" customHeight="1">
      <c r="B2468" s="630"/>
      <c r="C2468" s="630"/>
      <c r="D2468" s="630"/>
    </row>
    <row r="2469" spans="2:4" s="339" customFormat="1" ht="16.5" customHeight="1">
      <c r="B2469" s="630"/>
      <c r="C2469" s="630"/>
      <c r="D2469" s="630"/>
    </row>
    <row r="2470" spans="2:4" s="339" customFormat="1" ht="16.5" customHeight="1">
      <c r="B2470" s="630"/>
      <c r="C2470" s="630"/>
      <c r="D2470" s="630"/>
    </row>
    <row r="2471" spans="2:4" s="339" customFormat="1" ht="16.5" customHeight="1">
      <c r="B2471" s="630"/>
      <c r="C2471" s="630"/>
      <c r="D2471" s="630"/>
    </row>
    <row r="2472" spans="2:4" s="339" customFormat="1" ht="16.5" customHeight="1">
      <c r="B2472" s="630"/>
      <c r="C2472" s="630"/>
      <c r="D2472" s="630"/>
    </row>
    <row r="2473" spans="2:4" s="339" customFormat="1" ht="16.5" customHeight="1">
      <c r="B2473" s="630"/>
      <c r="C2473" s="630"/>
      <c r="D2473" s="630"/>
    </row>
    <row r="2474" spans="2:4" s="339" customFormat="1" ht="16.5" customHeight="1">
      <c r="B2474" s="630"/>
      <c r="C2474" s="630"/>
      <c r="D2474" s="630"/>
    </row>
    <row r="2475" spans="2:4" s="339" customFormat="1" ht="16.5" customHeight="1">
      <c r="B2475" s="630"/>
      <c r="C2475" s="630"/>
      <c r="D2475" s="630"/>
    </row>
    <row r="2476" spans="2:4" s="339" customFormat="1" ht="16.5" customHeight="1">
      <c r="B2476" s="630"/>
      <c r="C2476" s="630"/>
      <c r="D2476" s="630"/>
    </row>
    <row r="2477" spans="2:4" s="339" customFormat="1" ht="16.5" customHeight="1">
      <c r="B2477" s="630"/>
      <c r="C2477" s="630"/>
      <c r="D2477" s="630"/>
    </row>
    <row r="2478" spans="2:4" s="339" customFormat="1" ht="16.5" customHeight="1">
      <c r="B2478" s="630"/>
      <c r="C2478" s="630"/>
      <c r="D2478" s="630"/>
    </row>
    <row r="2479" spans="2:4" s="339" customFormat="1" ht="16.5" customHeight="1">
      <c r="B2479" s="630"/>
      <c r="C2479" s="630"/>
      <c r="D2479" s="630"/>
    </row>
    <row r="2480" spans="2:4" s="339" customFormat="1" ht="16.5" customHeight="1">
      <c r="B2480" s="630"/>
      <c r="C2480" s="630"/>
      <c r="D2480" s="630"/>
    </row>
    <row r="2481" spans="2:4" s="339" customFormat="1" ht="16.5" customHeight="1">
      <c r="B2481" s="630"/>
      <c r="C2481" s="630"/>
      <c r="D2481" s="630"/>
    </row>
    <row r="2482" spans="2:4" s="339" customFormat="1" ht="16.5" customHeight="1">
      <c r="B2482" s="630"/>
      <c r="C2482" s="630"/>
      <c r="D2482" s="630"/>
    </row>
    <row r="2483" spans="2:4" s="339" customFormat="1" ht="16.5" customHeight="1">
      <c r="B2483" s="630"/>
      <c r="C2483" s="630"/>
      <c r="D2483" s="630"/>
    </row>
    <row r="2484" spans="2:4" s="339" customFormat="1" ht="16.5" customHeight="1">
      <c r="B2484" s="630"/>
      <c r="C2484" s="630"/>
      <c r="D2484" s="630"/>
    </row>
    <row r="2485" spans="2:4" s="339" customFormat="1" ht="16.5" customHeight="1">
      <c r="B2485" s="630"/>
      <c r="C2485" s="630"/>
      <c r="D2485" s="630"/>
    </row>
    <row r="2486" spans="2:4" s="339" customFormat="1" ht="16.5" customHeight="1">
      <c r="B2486" s="630"/>
      <c r="C2486" s="630"/>
      <c r="D2486" s="630"/>
    </row>
    <row r="2487" spans="2:4" s="339" customFormat="1" ht="16.5" customHeight="1">
      <c r="B2487" s="630"/>
      <c r="C2487" s="630"/>
      <c r="D2487" s="630"/>
    </row>
    <row r="2488" spans="2:4" s="339" customFormat="1" ht="16.5" customHeight="1">
      <c r="B2488" s="630"/>
      <c r="C2488" s="630"/>
      <c r="D2488" s="630"/>
    </row>
    <row r="2489" spans="2:4" s="339" customFormat="1" ht="16.5" customHeight="1">
      <c r="B2489" s="630"/>
      <c r="C2489" s="630"/>
      <c r="D2489" s="630"/>
    </row>
    <row r="2490" spans="2:4" s="339" customFormat="1" ht="16.5" customHeight="1">
      <c r="B2490" s="630"/>
      <c r="C2490" s="630"/>
      <c r="D2490" s="630"/>
    </row>
    <row r="2491" spans="2:4" s="339" customFormat="1" ht="16.5" customHeight="1">
      <c r="B2491" s="630"/>
      <c r="C2491" s="630"/>
      <c r="D2491" s="630"/>
    </row>
    <row r="2492" spans="2:4" s="339" customFormat="1" ht="16.5" customHeight="1">
      <c r="B2492" s="630"/>
      <c r="C2492" s="630"/>
      <c r="D2492" s="630"/>
    </row>
    <row r="2493" spans="2:4" s="339" customFormat="1" ht="16.5" customHeight="1">
      <c r="B2493" s="630"/>
      <c r="C2493" s="630"/>
      <c r="D2493" s="630"/>
    </row>
    <row r="2494" spans="2:4" s="339" customFormat="1" ht="16.5" customHeight="1">
      <c r="B2494" s="630"/>
      <c r="C2494" s="630"/>
      <c r="D2494" s="630"/>
    </row>
    <row r="2495" spans="2:4" s="339" customFormat="1" ht="16.5" customHeight="1">
      <c r="B2495" s="630"/>
      <c r="C2495" s="630"/>
      <c r="D2495" s="630"/>
    </row>
    <row r="2496" spans="2:4" s="339" customFormat="1" ht="16.5" customHeight="1">
      <c r="B2496" s="630"/>
      <c r="C2496" s="630"/>
      <c r="D2496" s="630"/>
    </row>
    <row r="2497" spans="2:4" s="339" customFormat="1" ht="16.5" customHeight="1">
      <c r="B2497" s="630"/>
      <c r="C2497" s="630"/>
      <c r="D2497" s="630"/>
    </row>
    <row r="2498" spans="2:4" s="339" customFormat="1" ht="16.5" customHeight="1">
      <c r="B2498" s="630"/>
      <c r="C2498" s="630"/>
      <c r="D2498" s="630"/>
    </row>
    <row r="2499" spans="2:4" s="339" customFormat="1" ht="16.5" customHeight="1">
      <c r="B2499" s="630"/>
      <c r="C2499" s="630"/>
      <c r="D2499" s="630"/>
    </row>
    <row r="2500" spans="2:4" s="339" customFormat="1" ht="16.5" customHeight="1">
      <c r="B2500" s="630"/>
      <c r="C2500" s="630"/>
      <c r="D2500" s="630"/>
    </row>
    <row r="2501" spans="2:4" s="339" customFormat="1" ht="16.5" customHeight="1">
      <c r="B2501" s="630"/>
      <c r="C2501" s="630"/>
      <c r="D2501" s="630"/>
    </row>
    <row r="2502" spans="2:4" s="339" customFormat="1" ht="16.5" customHeight="1">
      <c r="B2502" s="630"/>
      <c r="C2502" s="630"/>
      <c r="D2502" s="630"/>
    </row>
    <row r="2503" spans="2:4" s="339" customFormat="1" ht="16.5" customHeight="1">
      <c r="B2503" s="630"/>
      <c r="C2503" s="630"/>
      <c r="D2503" s="630"/>
    </row>
    <row r="2504" spans="2:4" s="339" customFormat="1" ht="16.5" customHeight="1">
      <c r="B2504" s="630"/>
      <c r="C2504" s="630"/>
      <c r="D2504" s="630"/>
    </row>
    <row r="2505" spans="2:4" s="339" customFormat="1" ht="16.5" customHeight="1">
      <c r="B2505" s="630"/>
      <c r="C2505" s="630"/>
      <c r="D2505" s="630"/>
    </row>
    <row r="2506" spans="2:4" s="339" customFormat="1" ht="16.5" customHeight="1">
      <c r="B2506" s="630"/>
      <c r="C2506" s="630"/>
      <c r="D2506" s="630"/>
    </row>
    <row r="2507" spans="2:4" s="339" customFormat="1" ht="16.5" customHeight="1">
      <c r="B2507" s="630"/>
      <c r="C2507" s="630"/>
      <c r="D2507" s="630"/>
    </row>
    <row r="2508" spans="2:4" s="339" customFormat="1" ht="16.5" customHeight="1">
      <c r="B2508" s="630"/>
      <c r="C2508" s="630"/>
      <c r="D2508" s="630"/>
    </row>
    <row r="2509" spans="2:4" s="339" customFormat="1" ht="16.5" customHeight="1">
      <c r="B2509" s="630"/>
      <c r="C2509" s="630"/>
      <c r="D2509" s="630"/>
    </row>
    <row r="2510" spans="2:4" s="339" customFormat="1" ht="16.5" customHeight="1">
      <c r="B2510" s="630"/>
      <c r="C2510" s="630"/>
      <c r="D2510" s="630"/>
    </row>
    <row r="2511" spans="2:4" s="339" customFormat="1" ht="16.5" customHeight="1">
      <c r="B2511" s="630"/>
      <c r="C2511" s="630"/>
      <c r="D2511" s="630"/>
    </row>
    <row r="2512" spans="2:4" s="339" customFormat="1" ht="16.5" customHeight="1">
      <c r="B2512" s="630"/>
      <c r="C2512" s="630"/>
      <c r="D2512" s="630"/>
    </row>
    <row r="2513" spans="2:4" s="339" customFormat="1" ht="16.5" customHeight="1">
      <c r="B2513" s="630"/>
      <c r="C2513" s="630"/>
      <c r="D2513" s="630"/>
    </row>
    <row r="2514" spans="2:4" s="339" customFormat="1" ht="16.5" customHeight="1">
      <c r="B2514" s="630"/>
      <c r="C2514" s="630"/>
      <c r="D2514" s="630"/>
    </row>
    <row r="2515" spans="2:4" s="339" customFormat="1" ht="16.5" customHeight="1">
      <c r="B2515" s="630"/>
      <c r="C2515" s="630"/>
      <c r="D2515" s="630"/>
    </row>
    <row r="2516" spans="2:4" s="339" customFormat="1" ht="16.5" customHeight="1">
      <c r="B2516" s="630"/>
      <c r="C2516" s="630"/>
      <c r="D2516" s="630"/>
    </row>
    <row r="2517" spans="2:4" s="339" customFormat="1" ht="16.5" customHeight="1">
      <c r="B2517" s="630"/>
      <c r="C2517" s="630"/>
      <c r="D2517" s="630"/>
    </row>
    <row r="2518" spans="2:4" s="339" customFormat="1" ht="16.5" customHeight="1">
      <c r="B2518" s="630"/>
      <c r="C2518" s="630"/>
      <c r="D2518" s="630"/>
    </row>
    <row r="2519" spans="2:4" s="339" customFormat="1" ht="16.5" customHeight="1">
      <c r="B2519" s="630"/>
      <c r="C2519" s="630"/>
      <c r="D2519" s="630"/>
    </row>
    <row r="2520" spans="2:4" s="339" customFormat="1" ht="16.5" customHeight="1">
      <c r="B2520" s="630"/>
      <c r="C2520" s="630"/>
      <c r="D2520" s="630"/>
    </row>
    <row r="2521" spans="2:4" s="339" customFormat="1" ht="16.5" customHeight="1">
      <c r="B2521" s="630"/>
      <c r="C2521" s="630"/>
      <c r="D2521" s="630"/>
    </row>
    <row r="2522" spans="2:4" s="339" customFormat="1" ht="16.5" customHeight="1">
      <c r="B2522" s="630"/>
      <c r="C2522" s="630"/>
      <c r="D2522" s="630"/>
    </row>
    <row r="2523" spans="2:4" s="339" customFormat="1" ht="16.5" customHeight="1">
      <c r="B2523" s="630"/>
      <c r="C2523" s="630"/>
      <c r="D2523" s="630"/>
    </row>
    <row r="2524" spans="2:4" s="339" customFormat="1" ht="16.5" customHeight="1">
      <c r="B2524" s="630"/>
      <c r="C2524" s="630"/>
      <c r="D2524" s="630"/>
    </row>
    <row r="2525" spans="2:4" s="339" customFormat="1" ht="16.5" customHeight="1">
      <c r="B2525" s="630"/>
      <c r="C2525" s="630"/>
      <c r="D2525" s="630"/>
    </row>
    <row r="2526" spans="2:4" s="339" customFormat="1" ht="16.5" customHeight="1">
      <c r="B2526" s="630"/>
      <c r="C2526" s="630"/>
      <c r="D2526" s="630"/>
    </row>
    <row r="2527" spans="2:4" s="339" customFormat="1" ht="16.5" customHeight="1">
      <c r="B2527" s="630"/>
      <c r="C2527" s="630"/>
      <c r="D2527" s="630"/>
    </row>
    <row r="2528" spans="2:4" s="339" customFormat="1" ht="16.5" customHeight="1">
      <c r="B2528" s="630"/>
      <c r="C2528" s="630"/>
      <c r="D2528" s="630"/>
    </row>
    <row r="2529" spans="2:4" s="339" customFormat="1" ht="16.5" customHeight="1">
      <c r="B2529" s="630"/>
      <c r="C2529" s="630"/>
      <c r="D2529" s="630"/>
    </row>
    <row r="2530" spans="2:4" s="339" customFormat="1" ht="16.5" customHeight="1">
      <c r="B2530" s="630"/>
      <c r="C2530" s="630"/>
      <c r="D2530" s="630"/>
    </row>
    <row r="2531" spans="2:4" s="339" customFormat="1" ht="16.5" customHeight="1">
      <c r="B2531" s="630"/>
      <c r="C2531" s="630"/>
      <c r="D2531" s="630"/>
    </row>
    <row r="2532" spans="2:4" s="339" customFormat="1" ht="16.5" customHeight="1">
      <c r="B2532" s="630"/>
      <c r="C2532" s="630"/>
      <c r="D2532" s="630"/>
    </row>
    <row r="2533" spans="2:4" s="339" customFormat="1" ht="16.5" customHeight="1">
      <c r="B2533" s="630"/>
      <c r="C2533" s="630"/>
      <c r="D2533" s="630"/>
    </row>
    <row r="2534" spans="2:4" s="339" customFormat="1" ht="16.5" customHeight="1">
      <c r="B2534" s="630"/>
      <c r="C2534" s="630"/>
      <c r="D2534" s="630"/>
    </row>
    <row r="2535" spans="2:4" s="339" customFormat="1" ht="16.5" customHeight="1">
      <c r="B2535" s="630"/>
      <c r="C2535" s="630"/>
      <c r="D2535" s="630"/>
    </row>
    <row r="2536" spans="2:4" s="339" customFormat="1" ht="16.5" customHeight="1">
      <c r="B2536" s="630"/>
      <c r="C2536" s="630"/>
      <c r="D2536" s="630"/>
    </row>
    <row r="2537" spans="2:4" s="339" customFormat="1" ht="16.5" customHeight="1">
      <c r="B2537" s="630"/>
      <c r="C2537" s="630"/>
      <c r="D2537" s="630"/>
    </row>
    <row r="2538" spans="2:4" ht="16.5" customHeight="1">
      <c r="B2538" s="630"/>
      <c r="C2538" s="630"/>
      <c r="D2538" s="630"/>
    </row>
    <row r="2539" spans="2:4" ht="16.5" customHeight="1">
      <c r="B2539" s="630"/>
      <c r="C2539" s="630"/>
      <c r="D2539" s="630"/>
    </row>
    <row r="2540" spans="2:4" ht="16.5" customHeight="1">
      <c r="B2540" s="630"/>
      <c r="C2540" s="630"/>
      <c r="D2540" s="630"/>
    </row>
    <row r="2541" spans="2:4" ht="16.5" customHeight="1">
      <c r="B2541" s="630"/>
      <c r="C2541" s="630"/>
      <c r="D2541" s="630"/>
    </row>
    <row r="2542" spans="2:4" ht="16.5" customHeight="1">
      <c r="B2542" s="630"/>
      <c r="C2542" s="630"/>
      <c r="D2542" s="630"/>
    </row>
    <row r="2543" spans="2:4" ht="16.5" customHeight="1">
      <c r="B2543" s="630"/>
      <c r="C2543" s="630"/>
      <c r="D2543" s="630"/>
    </row>
    <row r="2544" spans="2:4" ht="16.5" customHeight="1">
      <c r="B2544" s="630"/>
      <c r="C2544" s="630"/>
      <c r="D2544" s="630"/>
    </row>
    <row r="2545" ht="16.5" customHeight="1"/>
    <row r="2546" ht="16.5" customHeight="1"/>
    <row r="2547" ht="16.5" customHeight="1"/>
    <row r="2548" ht="16.5" customHeight="1"/>
    <row r="2549" ht="16.5" customHeight="1"/>
    <row r="2550" ht="16.5" customHeight="1"/>
    <row r="2551" ht="16.5" customHeight="1"/>
    <row r="2552" ht="16.5" customHeight="1"/>
    <row r="2553" ht="16.5" customHeight="1"/>
    <row r="2554" ht="16.5" customHeight="1"/>
    <row r="2555" ht="16.5" customHeight="1"/>
    <row r="2556" ht="16.5" customHeight="1"/>
  </sheetData>
  <pageMargins left="0.7" right="0.7" top="0.75" bottom="0.75"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C00A8-1035-4649-B667-3849C88D3055}">
  <sheetPr codeName="Sheet22">
    <tabColor rgb="FFFFC000"/>
  </sheetPr>
  <dimension ref="A1:M303"/>
  <sheetViews>
    <sheetView showGridLines="0" zoomScale="60" zoomScaleNormal="60" workbookViewId="0">
      <pane ySplit="4" topLeftCell="A5" activePane="bottomLeft" state="frozen"/>
      <selection activeCell="M50" sqref="M50"/>
      <selection pane="bottomLeft"/>
    </sheetView>
  </sheetViews>
  <sheetFormatPr defaultColWidth="9.28515625" defaultRowHeight="15"/>
  <cols>
    <col min="1" max="1" width="8.7109375" style="5" customWidth="1"/>
    <col min="2" max="2" width="76.140625" style="5" customWidth="1"/>
    <col min="3" max="3" width="4.7109375" style="5" customWidth="1"/>
    <col min="4" max="4" width="12.28515625" style="5" customWidth="1"/>
    <col min="5" max="5" width="97.5703125" style="5" customWidth="1"/>
    <col min="6" max="6" width="4.5703125" style="5" customWidth="1"/>
    <col min="7" max="7" width="14.28515625" customWidth="1"/>
    <col min="8" max="8" width="101.85546875" customWidth="1"/>
    <col min="9" max="9" width="14.7109375" style="5" customWidth="1"/>
    <col min="10" max="10" width="47.140625" style="5" customWidth="1"/>
    <col min="11" max="11" width="9.28515625" style="5"/>
    <col min="12" max="12" width="13.28515625" style="5" customWidth="1"/>
    <col min="13" max="13" width="42.140625" style="5" customWidth="1"/>
    <col min="14" max="16384" width="9.28515625" style="5"/>
  </cols>
  <sheetData>
    <row r="1" spans="1:13" ht="26.25">
      <c r="A1" s="455" t="s">
        <v>6625</v>
      </c>
      <c r="B1" s="467"/>
      <c r="C1" s="467"/>
      <c r="D1" s="467"/>
      <c r="E1" s="467"/>
      <c r="G1" s="53"/>
      <c r="H1" s="5"/>
    </row>
    <row r="2" spans="1:13" ht="14.25">
      <c r="G2" s="5"/>
      <c r="H2" s="5"/>
    </row>
    <row r="3" spans="1:13" s="384" customFormat="1" ht="18">
      <c r="A3" s="383" t="s">
        <v>6626</v>
      </c>
      <c r="D3" s="383" t="s">
        <v>1035</v>
      </c>
      <c r="G3" s="383" t="s">
        <v>299</v>
      </c>
      <c r="I3" s="385"/>
      <c r="L3" s="383" t="s">
        <v>6627</v>
      </c>
    </row>
    <row r="4" spans="1:13" s="334" customFormat="1" ht="33.6" customHeight="1">
      <c r="A4" s="360" t="s">
        <v>26</v>
      </c>
      <c r="B4" s="361" t="s">
        <v>1047</v>
      </c>
      <c r="C4" s="362"/>
      <c r="D4" s="360" t="s">
        <v>26</v>
      </c>
      <c r="E4" s="644" t="s">
        <v>1047</v>
      </c>
      <c r="F4" s="542"/>
      <c r="G4" s="34" t="s">
        <v>6628</v>
      </c>
      <c r="H4" s="644" t="s">
        <v>1047</v>
      </c>
      <c r="I4" s="34" t="s">
        <v>6629</v>
      </c>
      <c r="J4" s="34" t="s">
        <v>6630</v>
      </c>
      <c r="K4" s="542"/>
      <c r="L4" s="34" t="s">
        <v>6628</v>
      </c>
      <c r="M4" s="500" t="s">
        <v>1047</v>
      </c>
    </row>
    <row r="5" spans="1:13" s="335" customFormat="1" ht="15.75">
      <c r="A5" s="645" t="s">
        <v>317</v>
      </c>
      <c r="B5" s="646" t="s">
        <v>6631</v>
      </c>
      <c r="C5" s="558"/>
      <c r="D5" s="344" t="s">
        <v>6632</v>
      </c>
      <c r="E5" s="345"/>
      <c r="F5" s="558"/>
      <c r="G5" s="645" t="s">
        <v>6633</v>
      </c>
      <c r="H5" s="646" t="s">
        <v>6634</v>
      </c>
      <c r="I5" s="27" t="s">
        <v>6635</v>
      </c>
      <c r="J5" s="27" t="s">
        <v>6635</v>
      </c>
      <c r="K5" s="558"/>
      <c r="L5" s="491" t="s">
        <v>6636</v>
      </c>
      <c r="M5" s="501" t="s">
        <v>6637</v>
      </c>
    </row>
    <row r="6" spans="1:13" s="335" customFormat="1">
      <c r="A6" s="645" t="s">
        <v>321</v>
      </c>
      <c r="B6" s="646" t="s">
        <v>6638</v>
      </c>
      <c r="C6" s="558"/>
      <c r="D6" s="645" t="s">
        <v>6639</v>
      </c>
      <c r="E6" s="646" t="s">
        <v>6640</v>
      </c>
      <c r="F6" s="558"/>
      <c r="G6" s="538" t="s">
        <v>6641</v>
      </c>
      <c r="H6" s="647" t="s">
        <v>6642</v>
      </c>
      <c r="I6" s="538" t="s">
        <v>6643</v>
      </c>
      <c r="J6" s="538" t="s">
        <v>6644</v>
      </c>
      <c r="K6" s="558"/>
      <c r="L6" s="491" t="s">
        <v>6645</v>
      </c>
      <c r="M6" s="501" t="s">
        <v>6646</v>
      </c>
    </row>
    <row r="7" spans="1:13" s="335" customFormat="1">
      <c r="A7" s="645" t="s">
        <v>543</v>
      </c>
      <c r="B7" s="646" t="s">
        <v>6647</v>
      </c>
      <c r="C7" s="558"/>
      <c r="D7" s="645" t="s">
        <v>6648</v>
      </c>
      <c r="E7" s="646" t="s">
        <v>6649</v>
      </c>
      <c r="F7" s="558"/>
      <c r="G7" s="538" t="s">
        <v>6650</v>
      </c>
      <c r="H7" s="647" t="s">
        <v>6651</v>
      </c>
      <c r="I7" s="538" t="s">
        <v>6643</v>
      </c>
      <c r="J7" s="538" t="s">
        <v>6644</v>
      </c>
      <c r="K7" s="558"/>
      <c r="L7" s="547" t="s">
        <v>6652</v>
      </c>
      <c r="M7" s="648" t="s">
        <v>6653</v>
      </c>
    </row>
    <row r="8" spans="1:13" s="335" customFormat="1">
      <c r="A8" s="645" t="s">
        <v>545</v>
      </c>
      <c r="B8" s="646" t="s">
        <v>6654</v>
      </c>
      <c r="C8" s="558"/>
      <c r="D8" s="645" t="s">
        <v>6641</v>
      </c>
      <c r="E8" s="646" t="s">
        <v>6655</v>
      </c>
      <c r="F8" s="558"/>
      <c r="G8" s="538" t="s">
        <v>6656</v>
      </c>
      <c r="H8" s="647" t="s">
        <v>6657</v>
      </c>
      <c r="I8" s="538" t="s">
        <v>6643</v>
      </c>
      <c r="J8" s="538" t="s">
        <v>6644</v>
      </c>
      <c r="K8" s="558"/>
      <c r="L8" s="547" t="s">
        <v>6658</v>
      </c>
      <c r="M8" s="648" t="s">
        <v>6659</v>
      </c>
    </row>
    <row r="9" spans="1:13" s="335" customFormat="1">
      <c r="A9" s="645" t="s">
        <v>547</v>
      </c>
      <c r="B9" s="646" t="s">
        <v>6660</v>
      </c>
      <c r="C9" s="558"/>
      <c r="D9" s="645" t="s">
        <v>6661</v>
      </c>
      <c r="E9" s="646" t="s">
        <v>6662</v>
      </c>
      <c r="F9" s="558"/>
      <c r="G9" s="538" t="s">
        <v>6663</v>
      </c>
      <c r="H9" s="647" t="s">
        <v>6664</v>
      </c>
      <c r="I9" s="538" t="s">
        <v>6643</v>
      </c>
      <c r="J9" s="538" t="s">
        <v>6644</v>
      </c>
      <c r="K9" s="558"/>
      <c r="L9" s="491" t="s">
        <v>6665</v>
      </c>
      <c r="M9" s="501" t="s">
        <v>6666</v>
      </c>
    </row>
    <row r="10" spans="1:13" s="335" customFormat="1" ht="15.75">
      <c r="A10" s="645" t="s">
        <v>549</v>
      </c>
      <c r="B10" s="646" t="s">
        <v>6667</v>
      </c>
      <c r="C10" s="558"/>
      <c r="D10" s="345" t="s">
        <v>6668</v>
      </c>
      <c r="E10" s="649"/>
      <c r="F10" s="558"/>
      <c r="G10" s="538" t="s">
        <v>6669</v>
      </c>
      <c r="H10" s="647" t="s">
        <v>6670</v>
      </c>
      <c r="I10" s="538" t="s">
        <v>6643</v>
      </c>
      <c r="J10" s="538" t="s">
        <v>6644</v>
      </c>
      <c r="K10" s="558"/>
      <c r="L10" s="547" t="s">
        <v>6671</v>
      </c>
      <c r="M10" s="648" t="s">
        <v>6672</v>
      </c>
    </row>
    <row r="11" spans="1:13" s="335" customFormat="1">
      <c r="A11" s="645" t="s">
        <v>1143</v>
      </c>
      <c r="B11" s="646" t="s">
        <v>6673</v>
      </c>
      <c r="C11" s="558"/>
      <c r="D11" s="645" t="s">
        <v>6674</v>
      </c>
      <c r="E11" s="646" t="s">
        <v>6675</v>
      </c>
      <c r="F11" s="558"/>
      <c r="G11" s="538" t="s">
        <v>6676</v>
      </c>
      <c r="H11" s="647" t="s">
        <v>6677</v>
      </c>
      <c r="I11" s="538" t="s">
        <v>6643</v>
      </c>
      <c r="J11" s="538" t="s">
        <v>6644</v>
      </c>
      <c r="K11" s="558"/>
      <c r="L11" s="547" t="s">
        <v>6678</v>
      </c>
      <c r="M11" s="648" t="s">
        <v>6679</v>
      </c>
    </row>
    <row r="12" spans="1:13" s="335" customFormat="1">
      <c r="A12" s="645" t="s">
        <v>1252</v>
      </c>
      <c r="B12" s="646" t="s">
        <v>6680</v>
      </c>
      <c r="C12" s="558"/>
      <c r="D12" s="645" t="s">
        <v>6681</v>
      </c>
      <c r="E12" s="646" t="s">
        <v>6682</v>
      </c>
      <c r="F12" s="558"/>
      <c r="G12" s="538" t="s">
        <v>6683</v>
      </c>
      <c r="H12" s="647" t="s">
        <v>6684</v>
      </c>
      <c r="I12" s="538" t="s">
        <v>6643</v>
      </c>
      <c r="J12" s="538" t="s">
        <v>6644</v>
      </c>
      <c r="K12" s="558"/>
      <c r="L12" s="491" t="s">
        <v>6685</v>
      </c>
      <c r="M12" s="501" t="s">
        <v>6686</v>
      </c>
    </row>
    <row r="13" spans="1:13" s="335" customFormat="1" ht="15.75">
      <c r="A13" s="645" t="s">
        <v>1254</v>
      </c>
      <c r="B13" s="646" t="s">
        <v>6687</v>
      </c>
      <c r="C13" s="558"/>
      <c r="D13" s="345" t="s">
        <v>6688</v>
      </c>
      <c r="E13" s="649"/>
      <c r="F13" s="558"/>
      <c r="G13" s="538" t="s">
        <v>6689</v>
      </c>
      <c r="H13" s="647" t="s">
        <v>6690</v>
      </c>
      <c r="I13" s="538" t="s">
        <v>6643</v>
      </c>
      <c r="J13" s="538" t="s">
        <v>6644</v>
      </c>
      <c r="K13" s="558"/>
      <c r="L13" s="547" t="s">
        <v>6691</v>
      </c>
      <c r="M13" s="648" t="s">
        <v>6692</v>
      </c>
    </row>
    <row r="14" spans="1:13" s="335" customFormat="1">
      <c r="A14" s="645" t="s">
        <v>1256</v>
      </c>
      <c r="B14" s="646" t="s">
        <v>6693</v>
      </c>
      <c r="C14" s="558"/>
      <c r="D14" s="645" t="s">
        <v>6694</v>
      </c>
      <c r="E14" s="646" t="s">
        <v>6695</v>
      </c>
      <c r="F14" s="558"/>
      <c r="G14" s="538" t="s">
        <v>6696</v>
      </c>
      <c r="H14" s="647" t="s">
        <v>6697</v>
      </c>
      <c r="I14" s="538" t="s">
        <v>6643</v>
      </c>
      <c r="J14" s="538" t="s">
        <v>6644</v>
      </c>
      <c r="K14" s="558"/>
      <c r="L14" s="547" t="s">
        <v>6698</v>
      </c>
      <c r="M14" s="648" t="s">
        <v>6699</v>
      </c>
    </row>
    <row r="15" spans="1:13" s="335" customFormat="1">
      <c r="A15" s="645" t="s">
        <v>1258</v>
      </c>
      <c r="B15" s="646" t="s">
        <v>6700</v>
      </c>
      <c r="C15" s="558"/>
      <c r="D15" s="645" t="s">
        <v>6701</v>
      </c>
      <c r="E15" s="646" t="s">
        <v>6702</v>
      </c>
      <c r="F15" s="558"/>
      <c r="G15" s="538" t="s">
        <v>6703</v>
      </c>
      <c r="H15" s="647" t="s">
        <v>6704</v>
      </c>
      <c r="I15" s="538" t="s">
        <v>6643</v>
      </c>
      <c r="J15" s="538" t="s">
        <v>6644</v>
      </c>
      <c r="K15" s="558"/>
      <c r="L15" s="547" t="s">
        <v>6705</v>
      </c>
      <c r="M15" s="648" t="s">
        <v>6706</v>
      </c>
    </row>
    <row r="16" spans="1:13" s="335" customFormat="1">
      <c r="A16" s="645" t="s">
        <v>1260</v>
      </c>
      <c r="B16" s="646" t="s">
        <v>6707</v>
      </c>
      <c r="C16" s="558"/>
      <c r="D16" s="645" t="s">
        <v>6708</v>
      </c>
      <c r="E16" s="646" t="s">
        <v>6709</v>
      </c>
      <c r="F16" s="558"/>
      <c r="G16" s="538" t="s">
        <v>6710</v>
      </c>
      <c r="H16" s="647" t="s">
        <v>6711</v>
      </c>
      <c r="I16" s="538" t="s">
        <v>6643</v>
      </c>
      <c r="J16" s="538" t="s">
        <v>6644</v>
      </c>
      <c r="K16" s="558"/>
      <c r="L16" s="491" t="s">
        <v>6712</v>
      </c>
      <c r="M16" s="501" t="s">
        <v>6713</v>
      </c>
    </row>
    <row r="17" spans="1:13" s="335" customFormat="1" ht="15.75">
      <c r="A17" s="645" t="s">
        <v>1262</v>
      </c>
      <c r="B17" s="646" t="s">
        <v>6714</v>
      </c>
      <c r="C17" s="558"/>
      <c r="D17" s="345" t="s">
        <v>6715</v>
      </c>
      <c r="E17" s="649"/>
      <c r="F17" s="558"/>
      <c r="G17" s="538" t="s">
        <v>6716</v>
      </c>
      <c r="H17" s="647" t="s">
        <v>6717</v>
      </c>
      <c r="I17" s="538" t="s">
        <v>6643</v>
      </c>
      <c r="J17" s="538" t="s">
        <v>6644</v>
      </c>
      <c r="K17" s="558"/>
      <c r="L17" s="547" t="s">
        <v>6718</v>
      </c>
      <c r="M17" s="648" t="s">
        <v>6719</v>
      </c>
    </row>
    <row r="18" spans="1:13" s="335" customFormat="1">
      <c r="A18" s="645" t="s">
        <v>1264</v>
      </c>
      <c r="B18" s="646" t="s">
        <v>6720</v>
      </c>
      <c r="C18" s="558"/>
      <c r="D18" s="645" t="s">
        <v>6721</v>
      </c>
      <c r="E18" s="646" t="s">
        <v>6722</v>
      </c>
      <c r="F18" s="558"/>
      <c r="G18" s="538" t="s">
        <v>6723</v>
      </c>
      <c r="H18" s="647" t="s">
        <v>6724</v>
      </c>
      <c r="I18" s="538" t="s">
        <v>6643</v>
      </c>
      <c r="J18" s="538" t="s">
        <v>6644</v>
      </c>
      <c r="K18" s="558"/>
      <c r="L18" s="547" t="s">
        <v>6725</v>
      </c>
      <c r="M18" s="648" t="s">
        <v>6726</v>
      </c>
    </row>
    <row r="19" spans="1:13" s="335" customFormat="1">
      <c r="A19" s="645" t="s">
        <v>1266</v>
      </c>
      <c r="B19" s="646" t="s">
        <v>6727</v>
      </c>
      <c r="C19" s="558"/>
      <c r="D19" s="645" t="s">
        <v>6728</v>
      </c>
      <c r="E19" s="646" t="s">
        <v>6729</v>
      </c>
      <c r="F19" s="558"/>
      <c r="G19" s="538" t="s">
        <v>6730</v>
      </c>
      <c r="H19" s="647" t="s">
        <v>6731</v>
      </c>
      <c r="I19" s="538" t="s">
        <v>6643</v>
      </c>
      <c r="J19" s="538" t="s">
        <v>6644</v>
      </c>
      <c r="K19" s="558"/>
      <c r="L19" s="491" t="s">
        <v>6732</v>
      </c>
      <c r="M19" s="501" t="s">
        <v>6733</v>
      </c>
    </row>
    <row r="20" spans="1:13" s="335" customFormat="1">
      <c r="A20" s="645" t="s">
        <v>1268</v>
      </c>
      <c r="B20" s="646" t="s">
        <v>6734</v>
      </c>
      <c r="C20" s="558"/>
      <c r="D20" s="645" t="s">
        <v>6735</v>
      </c>
      <c r="E20" s="646" t="s">
        <v>6736</v>
      </c>
      <c r="F20" s="558"/>
      <c r="G20" s="538" t="s">
        <v>6737</v>
      </c>
      <c r="H20" s="647" t="s">
        <v>6738</v>
      </c>
      <c r="I20" s="538" t="s">
        <v>6643</v>
      </c>
      <c r="J20" s="538" t="s">
        <v>6644</v>
      </c>
      <c r="K20" s="558"/>
      <c r="L20" s="547" t="s">
        <v>6739</v>
      </c>
      <c r="M20" s="648" t="s">
        <v>6740</v>
      </c>
    </row>
    <row r="21" spans="1:13" s="335" customFormat="1" ht="15.75">
      <c r="A21" s="645" t="s">
        <v>1272</v>
      </c>
      <c r="B21" s="646" t="s">
        <v>6741</v>
      </c>
      <c r="C21" s="558"/>
      <c r="D21" s="345" t="s">
        <v>6742</v>
      </c>
      <c r="E21" s="345"/>
      <c r="F21" s="558"/>
      <c r="G21" s="538" t="s">
        <v>6743</v>
      </c>
      <c r="H21" s="647" t="s">
        <v>6744</v>
      </c>
      <c r="I21" s="538" t="s">
        <v>6643</v>
      </c>
      <c r="J21" s="538" t="s">
        <v>6644</v>
      </c>
      <c r="K21" s="558"/>
      <c r="L21" s="547" t="s">
        <v>6745</v>
      </c>
      <c r="M21" s="648" t="s">
        <v>6746</v>
      </c>
    </row>
    <row r="22" spans="1:13" s="335" customFormat="1">
      <c r="A22" s="645" t="s">
        <v>1274</v>
      </c>
      <c r="B22" s="646" t="s">
        <v>6747</v>
      </c>
      <c r="C22" s="558"/>
      <c r="D22" s="645" t="s">
        <v>6748</v>
      </c>
      <c r="E22" s="646" t="s">
        <v>6749</v>
      </c>
      <c r="F22" s="558"/>
      <c r="G22" s="538" t="s">
        <v>6750</v>
      </c>
      <c r="H22" s="647" t="s">
        <v>6751</v>
      </c>
      <c r="I22" s="538" t="s">
        <v>6643</v>
      </c>
      <c r="J22" s="538" t="s">
        <v>6644</v>
      </c>
      <c r="K22" s="558"/>
      <c r="L22" s="491" t="s">
        <v>6752</v>
      </c>
      <c r="M22" s="501" t="s">
        <v>6753</v>
      </c>
    </row>
    <row r="23" spans="1:13" s="335" customFormat="1">
      <c r="A23" s="645" t="s">
        <v>1276</v>
      </c>
      <c r="B23" s="646" t="s">
        <v>6754</v>
      </c>
      <c r="C23" s="558"/>
      <c r="D23" s="645" t="s">
        <v>6755</v>
      </c>
      <c r="E23" s="646" t="s">
        <v>6756</v>
      </c>
      <c r="F23" s="558"/>
      <c r="G23" s="538" t="s">
        <v>6757</v>
      </c>
      <c r="H23" s="647" t="s">
        <v>6758</v>
      </c>
      <c r="I23" s="538" t="s">
        <v>6643</v>
      </c>
      <c r="J23" s="538" t="s">
        <v>6644</v>
      </c>
      <c r="K23" s="558"/>
      <c r="L23" s="547" t="s">
        <v>6759</v>
      </c>
      <c r="M23" s="648" t="s">
        <v>6760</v>
      </c>
    </row>
    <row r="24" spans="1:13" s="335" customFormat="1">
      <c r="A24" s="645" t="s">
        <v>1278</v>
      </c>
      <c r="B24" s="646" t="s">
        <v>6761</v>
      </c>
      <c r="C24" s="558"/>
      <c r="D24" s="645" t="s">
        <v>6762</v>
      </c>
      <c r="E24" s="646" t="s">
        <v>6763</v>
      </c>
      <c r="F24" s="558"/>
      <c r="G24" s="538" t="s">
        <v>6764</v>
      </c>
      <c r="H24" s="647" t="s">
        <v>6765</v>
      </c>
      <c r="I24" s="538" t="s">
        <v>6643</v>
      </c>
      <c r="J24" s="538" t="s">
        <v>6644</v>
      </c>
      <c r="K24" s="558"/>
      <c r="L24" s="547" t="s">
        <v>6766</v>
      </c>
      <c r="M24" s="648" t="s">
        <v>6767</v>
      </c>
    </row>
    <row r="25" spans="1:13" s="335" customFormat="1">
      <c r="A25" s="645" t="s">
        <v>6768</v>
      </c>
      <c r="B25" s="646" t="s">
        <v>6769</v>
      </c>
      <c r="C25" s="558"/>
      <c r="D25" s="645" t="s">
        <v>6770</v>
      </c>
      <c r="E25" s="646" t="s">
        <v>6771</v>
      </c>
      <c r="F25" s="558"/>
      <c r="G25" s="538" t="s">
        <v>6772</v>
      </c>
      <c r="H25" s="647" t="s">
        <v>6773</v>
      </c>
      <c r="I25" s="538" t="s">
        <v>6643</v>
      </c>
      <c r="J25" s="538" t="s">
        <v>6644</v>
      </c>
      <c r="K25" s="558"/>
      <c r="L25" s="491" t="s">
        <v>6774</v>
      </c>
      <c r="M25" s="501" t="s">
        <v>6775</v>
      </c>
    </row>
    <row r="26" spans="1:13" s="335" customFormat="1">
      <c r="A26" s="645" t="s">
        <v>6776</v>
      </c>
      <c r="B26" s="646" t="s">
        <v>6777</v>
      </c>
      <c r="C26" s="558"/>
      <c r="D26" s="645" t="s">
        <v>6778</v>
      </c>
      <c r="E26" s="646" t="s">
        <v>6779</v>
      </c>
      <c r="F26" s="558"/>
      <c r="G26" s="538" t="s">
        <v>6780</v>
      </c>
      <c r="H26" s="647" t="s">
        <v>6781</v>
      </c>
      <c r="I26" s="538" t="s">
        <v>6643</v>
      </c>
      <c r="J26" s="538" t="s">
        <v>6644</v>
      </c>
      <c r="K26" s="558"/>
      <c r="L26" s="547" t="s">
        <v>6782</v>
      </c>
      <c r="M26" s="648" t="s">
        <v>6783</v>
      </c>
    </row>
    <row r="27" spans="1:13" s="335" customFormat="1" ht="15.75">
      <c r="A27" s="645" t="s">
        <v>6784</v>
      </c>
      <c r="B27" s="646" t="s">
        <v>6785</v>
      </c>
      <c r="C27" s="558"/>
      <c r="D27" s="345" t="s">
        <v>6786</v>
      </c>
      <c r="E27" s="649"/>
      <c r="F27" s="558"/>
      <c r="G27" s="538" t="s">
        <v>6787</v>
      </c>
      <c r="H27" s="647" t="s">
        <v>6788</v>
      </c>
      <c r="I27" s="538" t="s">
        <v>6643</v>
      </c>
      <c r="J27" s="538" t="s">
        <v>6644</v>
      </c>
      <c r="K27" s="558"/>
      <c r="L27" s="547" t="s">
        <v>6789</v>
      </c>
      <c r="M27" s="648" t="s">
        <v>6790</v>
      </c>
    </row>
    <row r="28" spans="1:13" s="335" customFormat="1">
      <c r="A28" s="645" t="s">
        <v>6791</v>
      </c>
      <c r="B28" s="646" t="s">
        <v>6792</v>
      </c>
      <c r="C28" s="558"/>
      <c r="D28" s="645" t="s">
        <v>6793</v>
      </c>
      <c r="E28" s="646" t="s">
        <v>6794</v>
      </c>
      <c r="F28" s="558"/>
      <c r="G28" s="538" t="s">
        <v>6795</v>
      </c>
      <c r="H28" s="647" t="s">
        <v>6796</v>
      </c>
      <c r="I28" s="538" t="s">
        <v>6643</v>
      </c>
      <c r="J28" s="538" t="s">
        <v>6644</v>
      </c>
      <c r="K28" s="558"/>
      <c r="L28" s="547" t="s">
        <v>6797</v>
      </c>
      <c r="M28" s="648" t="s">
        <v>6798</v>
      </c>
    </row>
    <row r="29" spans="1:13" s="335" customFormat="1" ht="15.75">
      <c r="A29" s="645" t="s">
        <v>6799</v>
      </c>
      <c r="B29" s="646" t="s">
        <v>6800</v>
      </c>
      <c r="C29" s="558"/>
      <c r="D29" s="345" t="s">
        <v>6801</v>
      </c>
      <c r="E29" s="649"/>
      <c r="F29" s="558"/>
      <c r="G29" s="538" t="s">
        <v>6802</v>
      </c>
      <c r="H29" s="647" t="s">
        <v>6803</v>
      </c>
      <c r="I29" s="538" t="s">
        <v>6804</v>
      </c>
      <c r="J29" s="538" t="s">
        <v>6813</v>
      </c>
      <c r="K29" s="558"/>
      <c r="L29" s="547" t="s">
        <v>6805</v>
      </c>
      <c r="M29" s="648" t="s">
        <v>6806</v>
      </c>
    </row>
    <row r="30" spans="1:13" s="335" customFormat="1">
      <c r="A30" s="645" t="s">
        <v>6807</v>
      </c>
      <c r="B30" s="646" t="s">
        <v>6808</v>
      </c>
      <c r="C30" s="558"/>
      <c r="D30" s="645" t="s">
        <v>6809</v>
      </c>
      <c r="E30" s="646" t="s">
        <v>6810</v>
      </c>
      <c r="F30" s="558"/>
      <c r="G30" s="538" t="s">
        <v>6811</v>
      </c>
      <c r="H30" s="647" t="s">
        <v>6812</v>
      </c>
      <c r="I30" s="538" t="s">
        <v>6804</v>
      </c>
      <c r="J30" s="538" t="s">
        <v>6813</v>
      </c>
      <c r="K30" s="558"/>
      <c r="L30" s="558"/>
      <c r="M30" s="558"/>
    </row>
    <row r="31" spans="1:13" s="335" customFormat="1">
      <c r="A31" s="645" t="s">
        <v>6814</v>
      </c>
      <c r="B31" s="646" t="s">
        <v>6815</v>
      </c>
      <c r="C31" s="558"/>
      <c r="D31" s="645" t="s">
        <v>6816</v>
      </c>
      <c r="E31" s="646" t="s">
        <v>6817</v>
      </c>
      <c r="F31" s="558"/>
      <c r="G31" s="650" t="s">
        <v>300</v>
      </c>
      <c r="H31" s="651" t="s">
        <v>6818</v>
      </c>
      <c r="I31" s="650" t="s">
        <v>6804</v>
      </c>
      <c r="J31" s="650" t="s">
        <v>6813</v>
      </c>
      <c r="K31" s="558"/>
      <c r="L31" s="558"/>
      <c r="M31" s="558"/>
    </row>
    <row r="32" spans="1:13" s="335" customFormat="1">
      <c r="A32" s="645" t="s">
        <v>6819</v>
      </c>
      <c r="B32" s="646" t="s">
        <v>6820</v>
      </c>
      <c r="C32" s="558"/>
      <c r="D32" s="645" t="s">
        <v>6821</v>
      </c>
      <c r="E32" s="646" t="s">
        <v>6822</v>
      </c>
      <c r="F32" s="558"/>
      <c r="G32" s="538" t="s">
        <v>6823</v>
      </c>
      <c r="H32" s="647" t="s">
        <v>6824</v>
      </c>
      <c r="I32" s="538" t="s">
        <v>6804</v>
      </c>
      <c r="J32" s="538" t="s">
        <v>6813</v>
      </c>
      <c r="K32" s="558"/>
      <c r="L32" s="558"/>
      <c r="M32" s="558"/>
    </row>
    <row r="33" spans="1:10" s="335" customFormat="1">
      <c r="A33" s="645" t="s">
        <v>6825</v>
      </c>
      <c r="B33" s="646" t="s">
        <v>6826</v>
      </c>
      <c r="C33" s="558"/>
      <c r="D33" s="645" t="s">
        <v>6827</v>
      </c>
      <c r="E33" s="646" t="s">
        <v>6828</v>
      </c>
      <c r="F33" s="558"/>
      <c r="G33" s="538" t="s">
        <v>6829</v>
      </c>
      <c r="H33" s="647" t="s">
        <v>6830</v>
      </c>
      <c r="I33" s="538" t="s">
        <v>6831</v>
      </c>
      <c r="J33" s="538" t="s">
        <v>6832</v>
      </c>
    </row>
    <row r="34" spans="1:10" s="335" customFormat="1" ht="15.75">
      <c r="A34" s="645" t="s">
        <v>6833</v>
      </c>
      <c r="B34" s="646" t="s">
        <v>6834</v>
      </c>
      <c r="C34" s="558"/>
      <c r="D34" s="345" t="s">
        <v>6835</v>
      </c>
      <c r="E34" s="649"/>
      <c r="F34" s="558"/>
      <c r="G34" s="538" t="s">
        <v>6836</v>
      </c>
      <c r="H34" s="647" t="s">
        <v>6837</v>
      </c>
      <c r="I34" s="538" t="s">
        <v>6831</v>
      </c>
      <c r="J34" s="538" t="s">
        <v>6832</v>
      </c>
    </row>
    <row r="35" spans="1:10" s="335" customFormat="1">
      <c r="A35" s="645" t="s">
        <v>6838</v>
      </c>
      <c r="B35" s="646" t="s">
        <v>6839</v>
      </c>
      <c r="C35" s="558"/>
      <c r="D35" s="645" t="s">
        <v>6840</v>
      </c>
      <c r="E35" s="646" t="s">
        <v>6841</v>
      </c>
      <c r="F35" s="558"/>
      <c r="G35" s="538" t="s">
        <v>6842</v>
      </c>
      <c r="H35" s="647" t="s">
        <v>6843</v>
      </c>
      <c r="I35" s="538" t="s">
        <v>6831</v>
      </c>
      <c r="J35" s="538" t="s">
        <v>6832</v>
      </c>
    </row>
    <row r="36" spans="1:10" s="335" customFormat="1" ht="15.75">
      <c r="A36" s="645" t="s">
        <v>6844</v>
      </c>
      <c r="B36" s="646" t="s">
        <v>6845</v>
      </c>
      <c r="C36" s="558"/>
      <c r="D36" s="345" t="s">
        <v>6846</v>
      </c>
      <c r="E36" s="649"/>
      <c r="F36" s="558"/>
      <c r="G36" s="538" t="s">
        <v>6847</v>
      </c>
      <c r="H36" s="647" t="s">
        <v>6848</v>
      </c>
      <c r="I36" s="538" t="s">
        <v>6849</v>
      </c>
      <c r="J36" s="538" t="s">
        <v>6850</v>
      </c>
    </row>
    <row r="37" spans="1:10" s="335" customFormat="1">
      <c r="A37" s="645" t="s">
        <v>6851</v>
      </c>
      <c r="B37" s="646" t="s">
        <v>6852</v>
      </c>
      <c r="C37" s="558"/>
      <c r="D37" s="645" t="s">
        <v>6853</v>
      </c>
      <c r="E37" s="646" t="s">
        <v>6854</v>
      </c>
      <c r="F37" s="558"/>
      <c r="G37" s="538" t="s">
        <v>6855</v>
      </c>
      <c r="H37" s="647" t="s">
        <v>6856</v>
      </c>
      <c r="I37" s="538" t="s">
        <v>6849</v>
      </c>
      <c r="J37" s="538" t="s">
        <v>6850</v>
      </c>
    </row>
    <row r="38" spans="1:10" s="335" customFormat="1" ht="15.75">
      <c r="A38" s="645">
        <v>36</v>
      </c>
      <c r="B38" s="646" t="s">
        <v>6857</v>
      </c>
      <c r="C38" s="558"/>
      <c r="D38" s="345" t="s">
        <v>6858</v>
      </c>
      <c r="E38" s="649"/>
      <c r="F38" s="558"/>
      <c r="G38" s="538" t="s">
        <v>6859</v>
      </c>
      <c r="H38" s="647" t="s">
        <v>6860</v>
      </c>
      <c r="I38" s="538" t="s">
        <v>6861</v>
      </c>
      <c r="J38" s="538" t="s">
        <v>6862</v>
      </c>
    </row>
    <row r="39" spans="1:10" s="335" customFormat="1">
      <c r="A39" s="645">
        <v>37</v>
      </c>
      <c r="B39" s="646" t="s">
        <v>6863</v>
      </c>
      <c r="C39" s="558"/>
      <c r="D39" s="645" t="s">
        <v>6864</v>
      </c>
      <c r="E39" s="646" t="s">
        <v>6865</v>
      </c>
      <c r="F39" s="558"/>
      <c r="G39" s="538" t="s">
        <v>6866</v>
      </c>
      <c r="H39" s="647" t="s">
        <v>6867</v>
      </c>
      <c r="I39" s="538" t="s">
        <v>6861</v>
      </c>
      <c r="J39" s="538" t="s">
        <v>6862</v>
      </c>
    </row>
    <row r="40" spans="1:10" s="335" customFormat="1">
      <c r="A40" s="645">
        <v>38</v>
      </c>
      <c r="B40" s="646" t="s">
        <v>6868</v>
      </c>
      <c r="C40" s="558"/>
      <c r="D40" s="645" t="s">
        <v>6869</v>
      </c>
      <c r="E40" s="646" t="s">
        <v>6870</v>
      </c>
      <c r="F40" s="558"/>
      <c r="G40" s="538" t="s">
        <v>6871</v>
      </c>
      <c r="H40" s="647" t="s">
        <v>6872</v>
      </c>
      <c r="I40" s="538" t="s">
        <v>6861</v>
      </c>
      <c r="J40" s="538" t="s">
        <v>6862</v>
      </c>
    </row>
    <row r="41" spans="1:10" s="335" customFormat="1" ht="15.75">
      <c r="A41" s="645">
        <v>39</v>
      </c>
      <c r="B41" s="646" t="s">
        <v>6873</v>
      </c>
      <c r="C41" s="558"/>
      <c r="D41" s="345" t="s">
        <v>6874</v>
      </c>
      <c r="E41" s="649"/>
      <c r="F41" s="558"/>
      <c r="G41" s="538" t="s">
        <v>6875</v>
      </c>
      <c r="H41" s="647" t="s">
        <v>6876</v>
      </c>
      <c r="I41" s="538" t="s">
        <v>6861</v>
      </c>
      <c r="J41" s="538" t="s">
        <v>6862</v>
      </c>
    </row>
    <row r="42" spans="1:10" s="335" customFormat="1">
      <c r="A42" s="645">
        <v>40</v>
      </c>
      <c r="B42" s="646" t="s">
        <v>6877</v>
      </c>
      <c r="C42" s="558"/>
      <c r="D42" s="645" t="s">
        <v>6878</v>
      </c>
      <c r="E42" s="646" t="s">
        <v>6879</v>
      </c>
      <c r="F42" s="558"/>
      <c r="G42" s="538" t="s">
        <v>6880</v>
      </c>
      <c r="H42" s="647" t="s">
        <v>6881</v>
      </c>
      <c r="I42" s="538" t="s">
        <v>6861</v>
      </c>
      <c r="J42" s="538" t="s">
        <v>6862</v>
      </c>
    </row>
    <row r="43" spans="1:10" s="335" customFormat="1">
      <c r="A43" s="645">
        <v>41</v>
      </c>
      <c r="B43" s="646" t="s">
        <v>6882</v>
      </c>
      <c r="C43" s="558"/>
      <c r="D43" s="645" t="s">
        <v>6883</v>
      </c>
      <c r="E43" s="646" t="s">
        <v>6884</v>
      </c>
      <c r="F43" s="558"/>
      <c r="G43" s="538" t="s">
        <v>6885</v>
      </c>
      <c r="H43" s="647" t="s">
        <v>6886</v>
      </c>
      <c r="I43" s="538" t="s">
        <v>6861</v>
      </c>
      <c r="J43" s="538" t="s">
        <v>6862</v>
      </c>
    </row>
    <row r="44" spans="1:10" s="335" customFormat="1">
      <c r="A44" s="645">
        <v>42</v>
      </c>
      <c r="B44" s="646" t="s">
        <v>6887</v>
      </c>
      <c r="C44" s="558"/>
      <c r="D44" s="645" t="s">
        <v>6888</v>
      </c>
      <c r="E44" s="646" t="s">
        <v>6889</v>
      </c>
      <c r="F44" s="558"/>
      <c r="G44" s="538" t="s">
        <v>6890</v>
      </c>
      <c r="H44" s="647" t="s">
        <v>6891</v>
      </c>
      <c r="I44" s="538" t="s">
        <v>6861</v>
      </c>
      <c r="J44" s="538" t="s">
        <v>6862</v>
      </c>
    </row>
    <row r="45" spans="1:10" s="335" customFormat="1">
      <c r="A45" s="645">
        <v>43</v>
      </c>
      <c r="B45" s="646" t="s">
        <v>6892</v>
      </c>
      <c r="C45" s="558"/>
      <c r="D45" s="645" t="s">
        <v>6893</v>
      </c>
      <c r="E45" s="646" t="s">
        <v>6894</v>
      </c>
      <c r="F45" s="558"/>
      <c r="G45" s="538" t="s">
        <v>6895</v>
      </c>
      <c r="H45" s="647" t="s">
        <v>6896</v>
      </c>
      <c r="I45" s="538" t="s">
        <v>6861</v>
      </c>
      <c r="J45" s="538" t="s">
        <v>6862</v>
      </c>
    </row>
    <row r="46" spans="1:10" s="335" customFormat="1">
      <c r="A46" s="645">
        <v>44</v>
      </c>
      <c r="B46" s="646" t="s">
        <v>6897</v>
      </c>
      <c r="C46" s="558"/>
      <c r="D46" s="645" t="s">
        <v>6898</v>
      </c>
      <c r="E46" s="646" t="s">
        <v>6899</v>
      </c>
      <c r="F46" s="558"/>
      <c r="G46" s="538" t="s">
        <v>6900</v>
      </c>
      <c r="H46" s="647" t="s">
        <v>6901</v>
      </c>
      <c r="I46" s="538" t="s">
        <v>6861</v>
      </c>
      <c r="J46" s="538" t="s">
        <v>6862</v>
      </c>
    </row>
    <row r="47" spans="1:10" s="335" customFormat="1">
      <c r="A47" s="645">
        <v>45</v>
      </c>
      <c r="B47" s="646" t="s">
        <v>6902</v>
      </c>
      <c r="C47" s="558"/>
      <c r="D47" s="645" t="s">
        <v>6903</v>
      </c>
      <c r="E47" s="646" t="s">
        <v>6904</v>
      </c>
      <c r="F47" s="558"/>
      <c r="G47" s="538" t="s">
        <v>6905</v>
      </c>
      <c r="H47" s="647" t="s">
        <v>6906</v>
      </c>
      <c r="I47" s="538" t="s">
        <v>6861</v>
      </c>
      <c r="J47" s="538" t="s">
        <v>6862</v>
      </c>
    </row>
    <row r="48" spans="1:10" s="335" customFormat="1">
      <c r="A48" s="652">
        <v>46</v>
      </c>
      <c r="B48" s="653" t="s">
        <v>6907</v>
      </c>
      <c r="C48" s="558"/>
      <c r="D48" s="645" t="s">
        <v>6908</v>
      </c>
      <c r="E48" s="646" t="s">
        <v>6909</v>
      </c>
      <c r="F48" s="558"/>
      <c r="G48" s="538" t="s">
        <v>6910</v>
      </c>
      <c r="H48" s="647" t="s">
        <v>6911</v>
      </c>
      <c r="I48" s="538" t="s">
        <v>6861</v>
      </c>
      <c r="J48" s="538" t="s">
        <v>6862</v>
      </c>
    </row>
    <row r="49" spans="1:13" s="335" customFormat="1" ht="15.75">
      <c r="A49" s="645">
        <v>47</v>
      </c>
      <c r="B49" s="646" t="s">
        <v>6912</v>
      </c>
      <c r="C49" s="558"/>
      <c r="D49" s="345" t="s">
        <v>6913</v>
      </c>
      <c r="E49" s="649"/>
      <c r="F49" s="558"/>
      <c r="G49" s="538" t="s">
        <v>6914</v>
      </c>
      <c r="H49" s="647" t="s">
        <v>6915</v>
      </c>
      <c r="I49" s="538" t="s">
        <v>6861</v>
      </c>
      <c r="J49" s="538" t="s">
        <v>6862</v>
      </c>
      <c r="K49" s="558"/>
      <c r="L49" s="558"/>
      <c r="M49" s="558"/>
    </row>
    <row r="50" spans="1:13" s="335" customFormat="1">
      <c r="A50" s="645">
        <v>48</v>
      </c>
      <c r="B50" s="646" t="s">
        <v>6916</v>
      </c>
      <c r="C50" s="558"/>
      <c r="D50" s="645" t="s">
        <v>58</v>
      </c>
      <c r="E50" s="646" t="s">
        <v>6917</v>
      </c>
      <c r="F50" s="558"/>
      <c r="G50" s="538" t="s">
        <v>6918</v>
      </c>
      <c r="H50" s="647" t="s">
        <v>6919</v>
      </c>
      <c r="I50" s="538" t="s">
        <v>6861</v>
      </c>
      <c r="J50" s="538" t="s">
        <v>6862</v>
      </c>
      <c r="K50" s="558"/>
      <c r="L50" s="558"/>
      <c r="M50" s="558"/>
    </row>
    <row r="51" spans="1:13" s="335" customFormat="1">
      <c r="A51" s="645">
        <v>49</v>
      </c>
      <c r="B51" s="646" t="s">
        <v>6920</v>
      </c>
      <c r="C51" s="558"/>
      <c r="D51" s="645" t="s">
        <v>6921</v>
      </c>
      <c r="E51" s="646" t="s">
        <v>6922</v>
      </c>
      <c r="F51" s="558"/>
      <c r="G51" s="538" t="s">
        <v>6923</v>
      </c>
      <c r="H51" s="647" t="s">
        <v>6924</v>
      </c>
      <c r="I51" s="538" t="s">
        <v>6861</v>
      </c>
      <c r="J51" s="538" t="s">
        <v>6862</v>
      </c>
      <c r="K51" s="558"/>
      <c r="L51" s="558"/>
      <c r="M51" s="558"/>
    </row>
    <row r="52" spans="1:13" s="335" customFormat="1">
      <c r="A52" s="645">
        <v>50</v>
      </c>
      <c r="B52" s="646" t="s">
        <v>6925</v>
      </c>
      <c r="C52" s="558"/>
      <c r="D52" s="645" t="s">
        <v>6926</v>
      </c>
      <c r="E52" s="646" t="s">
        <v>6927</v>
      </c>
      <c r="F52" s="558"/>
      <c r="G52" s="538" t="s">
        <v>6928</v>
      </c>
      <c r="H52" s="647" t="s">
        <v>6929</v>
      </c>
      <c r="I52" s="538" t="s">
        <v>6861</v>
      </c>
      <c r="J52" s="538" t="s">
        <v>6862</v>
      </c>
      <c r="K52" s="558"/>
      <c r="L52" s="558"/>
      <c r="M52" s="558"/>
    </row>
    <row r="53" spans="1:13" s="335" customFormat="1">
      <c r="A53" s="645">
        <v>51</v>
      </c>
      <c r="B53" s="646" t="s">
        <v>6930</v>
      </c>
      <c r="C53" s="558"/>
      <c r="D53" s="645" t="s">
        <v>6931</v>
      </c>
      <c r="E53" s="646" t="s">
        <v>6932</v>
      </c>
      <c r="F53" s="558"/>
      <c r="G53" s="538" t="s">
        <v>6933</v>
      </c>
      <c r="H53" s="647" t="s">
        <v>6934</v>
      </c>
      <c r="I53" s="538" t="s">
        <v>6861</v>
      </c>
      <c r="J53" s="538" t="s">
        <v>6862</v>
      </c>
      <c r="K53" s="558"/>
      <c r="L53" s="558"/>
      <c r="M53" s="558"/>
    </row>
    <row r="54" spans="1:13" s="335" customFormat="1">
      <c r="A54" s="645">
        <v>52</v>
      </c>
      <c r="B54" s="646" t="s">
        <v>6935</v>
      </c>
      <c r="C54" s="558"/>
      <c r="D54" s="645" t="s">
        <v>6936</v>
      </c>
      <c r="E54" s="646" t="s">
        <v>6937</v>
      </c>
      <c r="F54" s="558"/>
      <c r="G54" s="538" t="s">
        <v>6938</v>
      </c>
      <c r="H54" s="647" t="s">
        <v>6939</v>
      </c>
      <c r="I54" s="538" t="s">
        <v>6861</v>
      </c>
      <c r="J54" s="538" t="s">
        <v>6862</v>
      </c>
      <c r="K54" s="558"/>
      <c r="L54" s="558"/>
      <c r="M54" s="558"/>
    </row>
    <row r="55" spans="1:13" s="335" customFormat="1" ht="15.75">
      <c r="A55" s="645">
        <v>53</v>
      </c>
      <c r="B55" s="646" t="s">
        <v>6940</v>
      </c>
      <c r="C55" s="558"/>
      <c r="D55" s="345" t="s">
        <v>6941</v>
      </c>
      <c r="E55" s="649"/>
      <c r="F55" s="558"/>
      <c r="G55" s="538" t="s">
        <v>6942</v>
      </c>
      <c r="H55" s="647" t="s">
        <v>6943</v>
      </c>
      <c r="I55" s="538" t="s">
        <v>6861</v>
      </c>
      <c r="J55" s="538" t="s">
        <v>6862</v>
      </c>
      <c r="K55" s="558"/>
      <c r="L55" s="558"/>
      <c r="M55" s="558"/>
    </row>
    <row r="56" spans="1:13" s="335" customFormat="1">
      <c r="A56" s="645">
        <v>54</v>
      </c>
      <c r="B56" s="646" t="s">
        <v>6944</v>
      </c>
      <c r="C56" s="558"/>
      <c r="D56" s="645" t="s">
        <v>6945</v>
      </c>
      <c r="E56" s="646" t="s">
        <v>6946</v>
      </c>
      <c r="F56" s="558"/>
      <c r="G56" s="538" t="s">
        <v>6947</v>
      </c>
      <c r="H56" s="647" t="s">
        <v>6948</v>
      </c>
      <c r="I56" s="538" t="s">
        <v>6861</v>
      </c>
      <c r="J56" s="538" t="s">
        <v>6862</v>
      </c>
      <c r="K56" s="558"/>
      <c r="L56" s="558"/>
      <c r="M56" s="558"/>
    </row>
    <row r="57" spans="1:13" s="335" customFormat="1">
      <c r="A57" s="645">
        <v>55</v>
      </c>
      <c r="B57" s="646" t="s">
        <v>14303</v>
      </c>
      <c r="C57" s="558"/>
      <c r="D57" s="645" t="s">
        <v>6949</v>
      </c>
      <c r="E57" s="646" t="s">
        <v>6950</v>
      </c>
      <c r="F57" s="558"/>
      <c r="G57" s="538" t="s">
        <v>6951</v>
      </c>
      <c r="H57" s="647" t="s">
        <v>6952</v>
      </c>
      <c r="I57" s="538" t="s">
        <v>6861</v>
      </c>
      <c r="J57" s="538" t="s">
        <v>6862</v>
      </c>
      <c r="K57" s="558"/>
      <c r="L57" s="558"/>
      <c r="M57" s="558"/>
    </row>
    <row r="58" spans="1:13" s="335" customFormat="1">
      <c r="A58" s="645">
        <v>56</v>
      </c>
      <c r="B58" s="646" t="s">
        <v>14304</v>
      </c>
      <c r="C58" s="558"/>
      <c r="D58" s="645" t="s">
        <v>6953</v>
      </c>
      <c r="E58" s="646" t="s">
        <v>6954</v>
      </c>
      <c r="F58" s="558"/>
      <c r="G58" s="538" t="s">
        <v>6955</v>
      </c>
      <c r="H58" s="647" t="s">
        <v>6956</v>
      </c>
      <c r="I58" s="538" t="s">
        <v>6861</v>
      </c>
      <c r="J58" s="538" t="s">
        <v>6862</v>
      </c>
      <c r="K58" s="558"/>
      <c r="L58" s="558"/>
      <c r="M58" s="558"/>
    </row>
    <row r="59" spans="1:13" s="335" customFormat="1">
      <c r="A59" s="749">
        <v>57</v>
      </c>
      <c r="B59" s="750" t="s">
        <v>14305</v>
      </c>
      <c r="C59" s="558"/>
      <c r="D59" s="645" t="s">
        <v>6957</v>
      </c>
      <c r="E59" s="646" t="s">
        <v>6958</v>
      </c>
      <c r="F59" s="558"/>
      <c r="G59" s="538" t="s">
        <v>6959</v>
      </c>
      <c r="H59" s="647" t="s">
        <v>6960</v>
      </c>
      <c r="I59" s="538" t="s">
        <v>6861</v>
      </c>
      <c r="J59" s="538" t="s">
        <v>6862</v>
      </c>
      <c r="K59" s="558"/>
      <c r="L59" s="558"/>
      <c r="M59" s="558"/>
    </row>
    <row r="60" spans="1:13" s="335" customFormat="1">
      <c r="A60" s="645">
        <v>58</v>
      </c>
      <c r="B60" s="646" t="s">
        <v>14306</v>
      </c>
      <c r="C60" s="558"/>
      <c r="D60" s="645" t="s">
        <v>6961</v>
      </c>
      <c r="E60" s="646" t="s">
        <v>6962</v>
      </c>
      <c r="F60" s="558"/>
      <c r="G60" s="538" t="s">
        <v>6963</v>
      </c>
      <c r="H60" s="647" t="s">
        <v>6964</v>
      </c>
      <c r="I60" s="538" t="s">
        <v>6861</v>
      </c>
      <c r="J60" s="538" t="s">
        <v>6862</v>
      </c>
      <c r="K60" s="558"/>
      <c r="L60" s="558"/>
      <c r="M60" s="558"/>
    </row>
    <row r="61" spans="1:13" s="335" customFormat="1" ht="15.75">
      <c r="A61" s="558"/>
      <c r="B61" s="558"/>
      <c r="C61" s="558"/>
      <c r="D61" s="345" t="s">
        <v>6965</v>
      </c>
      <c r="E61" s="649"/>
      <c r="F61" s="558"/>
      <c r="G61" s="538" t="s">
        <v>6966</v>
      </c>
      <c r="H61" s="647" t="s">
        <v>6967</v>
      </c>
      <c r="I61" s="538" t="s">
        <v>6861</v>
      </c>
      <c r="J61" s="538" t="s">
        <v>6862</v>
      </c>
      <c r="K61" s="558"/>
      <c r="L61" s="558"/>
      <c r="M61" s="558"/>
    </row>
    <row r="62" spans="1:13" s="335" customFormat="1">
      <c r="A62" s="558"/>
      <c r="B62" s="558"/>
      <c r="C62" s="558"/>
      <c r="D62" s="652" t="s">
        <v>6968</v>
      </c>
      <c r="E62" s="653" t="s">
        <v>6969</v>
      </c>
      <c r="F62" s="558"/>
      <c r="G62" s="538" t="s">
        <v>6970</v>
      </c>
      <c r="H62" s="647" t="s">
        <v>6971</v>
      </c>
      <c r="I62" s="538" t="s">
        <v>6861</v>
      </c>
      <c r="J62" s="538" t="s">
        <v>6862</v>
      </c>
      <c r="K62" s="558"/>
      <c r="L62" s="558"/>
      <c r="M62" s="558"/>
    </row>
    <row r="63" spans="1:13">
      <c r="G63" s="538" t="s">
        <v>6972</v>
      </c>
      <c r="H63" s="647" t="s">
        <v>6973</v>
      </c>
      <c r="I63" s="538" t="s">
        <v>6861</v>
      </c>
      <c r="J63" s="538" t="s">
        <v>6862</v>
      </c>
      <c r="L63" s="558"/>
      <c r="M63" s="558"/>
    </row>
    <row r="64" spans="1:13">
      <c r="G64" s="538" t="s">
        <v>6974</v>
      </c>
      <c r="H64" s="647" t="s">
        <v>6975</v>
      </c>
      <c r="I64" s="538" t="s">
        <v>6861</v>
      </c>
      <c r="J64" s="538" t="s">
        <v>6862</v>
      </c>
      <c r="L64" s="558"/>
      <c r="M64" s="558"/>
    </row>
    <row r="65" spans="7:10">
      <c r="G65" s="538" t="s">
        <v>6976</v>
      </c>
      <c r="H65" s="647" t="s">
        <v>6977</v>
      </c>
      <c r="I65" s="538" t="s">
        <v>6861</v>
      </c>
      <c r="J65" s="538" t="s">
        <v>6862</v>
      </c>
    </row>
    <row r="66" spans="7:10">
      <c r="G66" s="538" t="s">
        <v>6978</v>
      </c>
      <c r="H66" s="647" t="s">
        <v>6979</v>
      </c>
      <c r="I66" s="538" t="s">
        <v>6861</v>
      </c>
      <c r="J66" s="538" t="s">
        <v>6862</v>
      </c>
    </row>
    <row r="67" spans="7:10">
      <c r="G67" s="538" t="s">
        <v>6980</v>
      </c>
      <c r="H67" s="647" t="s">
        <v>6981</v>
      </c>
      <c r="I67" s="538" t="s">
        <v>6861</v>
      </c>
      <c r="J67" s="538" t="s">
        <v>6862</v>
      </c>
    </row>
    <row r="68" spans="7:10">
      <c r="G68" s="538" t="s">
        <v>6982</v>
      </c>
      <c r="H68" s="647" t="s">
        <v>6983</v>
      </c>
      <c r="I68" s="538" t="s">
        <v>6861</v>
      </c>
      <c r="J68" s="538" t="s">
        <v>6862</v>
      </c>
    </row>
    <row r="69" spans="7:10">
      <c r="G69" s="538" t="s">
        <v>6984</v>
      </c>
      <c r="H69" s="647" t="s">
        <v>6985</v>
      </c>
      <c r="I69" s="538" t="s">
        <v>6861</v>
      </c>
      <c r="J69" s="538" t="s">
        <v>6862</v>
      </c>
    </row>
    <row r="70" spans="7:10">
      <c r="G70" s="538" t="s">
        <v>6986</v>
      </c>
      <c r="H70" s="647" t="s">
        <v>6987</v>
      </c>
      <c r="I70" s="538" t="s">
        <v>6861</v>
      </c>
      <c r="J70" s="538" t="s">
        <v>6862</v>
      </c>
    </row>
    <row r="71" spans="7:10">
      <c r="G71" s="538" t="s">
        <v>6988</v>
      </c>
      <c r="H71" s="647" t="s">
        <v>6989</v>
      </c>
      <c r="I71" s="538" t="s">
        <v>6861</v>
      </c>
      <c r="J71" s="538" t="s">
        <v>6862</v>
      </c>
    </row>
    <row r="72" spans="7:10">
      <c r="G72" s="538" t="s">
        <v>6990</v>
      </c>
      <c r="H72" s="647" t="s">
        <v>6991</v>
      </c>
      <c r="I72" s="538" t="s">
        <v>6861</v>
      </c>
      <c r="J72" s="538" t="s">
        <v>6862</v>
      </c>
    </row>
    <row r="73" spans="7:10">
      <c r="G73" s="538" t="s">
        <v>6992</v>
      </c>
      <c r="H73" s="647" t="s">
        <v>6993</v>
      </c>
      <c r="I73" s="538" t="s">
        <v>6861</v>
      </c>
      <c r="J73" s="538" t="s">
        <v>6862</v>
      </c>
    </row>
    <row r="74" spans="7:10">
      <c r="G74" s="538" t="s">
        <v>6994</v>
      </c>
      <c r="H74" s="647" t="s">
        <v>6995</v>
      </c>
      <c r="I74" s="538" t="s">
        <v>6861</v>
      </c>
      <c r="J74" s="538" t="s">
        <v>6862</v>
      </c>
    </row>
    <row r="75" spans="7:10">
      <c r="G75" s="538" t="s">
        <v>6996</v>
      </c>
      <c r="H75" s="647" t="s">
        <v>6997</v>
      </c>
      <c r="I75" s="538" t="s">
        <v>6861</v>
      </c>
      <c r="J75" s="538" t="s">
        <v>6862</v>
      </c>
    </row>
    <row r="76" spans="7:10">
      <c r="G76" s="538" t="s">
        <v>6998</v>
      </c>
      <c r="H76" s="647" t="s">
        <v>6999</v>
      </c>
      <c r="I76" s="538" t="s">
        <v>6861</v>
      </c>
      <c r="J76" s="538" t="s">
        <v>6862</v>
      </c>
    </row>
    <row r="77" spans="7:10">
      <c r="G77" s="538" t="s">
        <v>7000</v>
      </c>
      <c r="H77" s="647" t="s">
        <v>7001</v>
      </c>
      <c r="I77" s="538" t="s">
        <v>6861</v>
      </c>
      <c r="J77" s="538" t="s">
        <v>6862</v>
      </c>
    </row>
    <row r="78" spans="7:10">
      <c r="G78" s="538" t="s">
        <v>7002</v>
      </c>
      <c r="H78" s="647" t="s">
        <v>7003</v>
      </c>
      <c r="I78" s="538" t="s">
        <v>6861</v>
      </c>
      <c r="J78" s="538" t="s">
        <v>6862</v>
      </c>
    </row>
    <row r="79" spans="7:10">
      <c r="G79" s="538" t="s">
        <v>7004</v>
      </c>
      <c r="H79" s="647" t="s">
        <v>7005</v>
      </c>
      <c r="I79" s="538" t="s">
        <v>6861</v>
      </c>
      <c r="J79" s="538" t="s">
        <v>6862</v>
      </c>
    </row>
    <row r="80" spans="7:10">
      <c r="G80" s="538" t="s">
        <v>7006</v>
      </c>
      <c r="H80" s="647" t="s">
        <v>7007</v>
      </c>
      <c r="I80" s="538" t="s">
        <v>6861</v>
      </c>
      <c r="J80" s="538" t="s">
        <v>6862</v>
      </c>
    </row>
    <row r="81" spans="7:10">
      <c r="G81" s="538" t="s">
        <v>7008</v>
      </c>
      <c r="H81" s="647" t="s">
        <v>7009</v>
      </c>
      <c r="I81" s="538" t="s">
        <v>6861</v>
      </c>
      <c r="J81" s="538" t="s">
        <v>6862</v>
      </c>
    </row>
    <row r="82" spans="7:10">
      <c r="G82" s="538" t="s">
        <v>7010</v>
      </c>
      <c r="H82" s="647" t="s">
        <v>7011</v>
      </c>
      <c r="I82" s="538" t="s">
        <v>6861</v>
      </c>
      <c r="J82" s="538" t="s">
        <v>6862</v>
      </c>
    </row>
    <row r="83" spans="7:10">
      <c r="G83" s="538" t="s">
        <v>7012</v>
      </c>
      <c r="H83" s="647" t="s">
        <v>7013</v>
      </c>
      <c r="I83" s="538" t="s">
        <v>6861</v>
      </c>
      <c r="J83" s="538" t="s">
        <v>6862</v>
      </c>
    </row>
    <row r="84" spans="7:10">
      <c r="G84" s="538" t="s">
        <v>7014</v>
      </c>
      <c r="H84" s="647" t="s">
        <v>7015</v>
      </c>
      <c r="I84" s="538" t="s">
        <v>6861</v>
      </c>
      <c r="J84" s="538" t="s">
        <v>6862</v>
      </c>
    </row>
    <row r="85" spans="7:10">
      <c r="G85" s="538" t="s">
        <v>7016</v>
      </c>
      <c r="H85" s="647" t="s">
        <v>7017</v>
      </c>
      <c r="I85" s="538" t="s">
        <v>6861</v>
      </c>
      <c r="J85" s="538" t="s">
        <v>6862</v>
      </c>
    </row>
    <row r="86" spans="7:10">
      <c r="G86" s="538" t="s">
        <v>7018</v>
      </c>
      <c r="H86" s="647" t="s">
        <v>7019</v>
      </c>
      <c r="I86" s="538" t="s">
        <v>6861</v>
      </c>
      <c r="J86" s="538" t="s">
        <v>6862</v>
      </c>
    </row>
    <row r="87" spans="7:10">
      <c r="G87" s="538" t="s">
        <v>7020</v>
      </c>
      <c r="H87" s="647" t="s">
        <v>7021</v>
      </c>
      <c r="I87" s="538" t="s">
        <v>6861</v>
      </c>
      <c r="J87" s="538" t="s">
        <v>6862</v>
      </c>
    </row>
    <row r="88" spans="7:10">
      <c r="G88" s="538" t="s">
        <v>7022</v>
      </c>
      <c r="H88" s="647" t="s">
        <v>7023</v>
      </c>
      <c r="I88" s="538" t="s">
        <v>6861</v>
      </c>
      <c r="J88" s="538" t="s">
        <v>6862</v>
      </c>
    </row>
    <row r="89" spans="7:10">
      <c r="G89" s="538" t="s">
        <v>7024</v>
      </c>
      <c r="H89" s="647" t="s">
        <v>7025</v>
      </c>
      <c r="I89" s="538" t="s">
        <v>6861</v>
      </c>
      <c r="J89" s="538" t="s">
        <v>6862</v>
      </c>
    </row>
    <row r="90" spans="7:10">
      <c r="G90" s="538" t="s">
        <v>7026</v>
      </c>
      <c r="H90" s="647" t="s">
        <v>7027</v>
      </c>
      <c r="I90" s="538" t="s">
        <v>6861</v>
      </c>
      <c r="J90" s="538" t="s">
        <v>6862</v>
      </c>
    </row>
    <row r="91" spans="7:10">
      <c r="G91" s="538" t="s">
        <v>7028</v>
      </c>
      <c r="H91" s="647" t="s">
        <v>7029</v>
      </c>
      <c r="I91" s="538" t="s">
        <v>6861</v>
      </c>
      <c r="J91" s="538" t="s">
        <v>6862</v>
      </c>
    </row>
    <row r="92" spans="7:10">
      <c r="G92" s="538" t="s">
        <v>7030</v>
      </c>
      <c r="H92" s="647" t="s">
        <v>7031</v>
      </c>
      <c r="I92" s="538" t="s">
        <v>6861</v>
      </c>
      <c r="J92" s="538" t="s">
        <v>6862</v>
      </c>
    </row>
    <row r="93" spans="7:10">
      <c r="G93" s="538" t="s">
        <v>7032</v>
      </c>
      <c r="H93" s="647" t="s">
        <v>7033</v>
      </c>
      <c r="I93" s="538" t="s">
        <v>6861</v>
      </c>
      <c r="J93" s="538" t="s">
        <v>6862</v>
      </c>
    </row>
    <row r="94" spans="7:10">
      <c r="G94" s="538" t="s">
        <v>7034</v>
      </c>
      <c r="H94" s="647" t="s">
        <v>7035</v>
      </c>
      <c r="I94" s="538" t="s">
        <v>6861</v>
      </c>
      <c r="J94" s="538" t="s">
        <v>6862</v>
      </c>
    </row>
    <row r="95" spans="7:10">
      <c r="G95" s="538" t="s">
        <v>7036</v>
      </c>
      <c r="H95" s="647" t="s">
        <v>7037</v>
      </c>
      <c r="I95" s="538" t="s">
        <v>6861</v>
      </c>
      <c r="J95" s="538" t="s">
        <v>6862</v>
      </c>
    </row>
    <row r="96" spans="7:10">
      <c r="G96" s="538" t="s">
        <v>7038</v>
      </c>
      <c r="H96" s="647" t="s">
        <v>7039</v>
      </c>
      <c r="I96" s="538" t="s">
        <v>6861</v>
      </c>
      <c r="J96" s="538" t="s">
        <v>6862</v>
      </c>
    </row>
    <row r="97" spans="7:10">
      <c r="G97" s="538" t="s">
        <v>7040</v>
      </c>
      <c r="H97" s="647" t="s">
        <v>7041</v>
      </c>
      <c r="I97" s="538" t="s">
        <v>6861</v>
      </c>
      <c r="J97" s="538" t="s">
        <v>6862</v>
      </c>
    </row>
    <row r="98" spans="7:10">
      <c r="G98" s="538" t="s">
        <v>7042</v>
      </c>
      <c r="H98" s="647" t="s">
        <v>7043</v>
      </c>
      <c r="I98" s="538" t="s">
        <v>6861</v>
      </c>
      <c r="J98" s="538" t="s">
        <v>6862</v>
      </c>
    </row>
    <row r="99" spans="7:10">
      <c r="G99" s="538" t="s">
        <v>7044</v>
      </c>
      <c r="H99" s="647" t="s">
        <v>7045</v>
      </c>
      <c r="I99" s="538" t="s">
        <v>6861</v>
      </c>
      <c r="J99" s="538" t="s">
        <v>6862</v>
      </c>
    </row>
    <row r="100" spans="7:10">
      <c r="G100" s="538" t="s">
        <v>7046</v>
      </c>
      <c r="H100" s="647" t="s">
        <v>7047</v>
      </c>
      <c r="I100" s="538" t="s">
        <v>6861</v>
      </c>
      <c r="J100" s="538" t="s">
        <v>6862</v>
      </c>
    </row>
    <row r="101" spans="7:10">
      <c r="G101" s="538" t="s">
        <v>7048</v>
      </c>
      <c r="H101" s="647" t="s">
        <v>7049</v>
      </c>
      <c r="I101" s="538" t="s">
        <v>6861</v>
      </c>
      <c r="J101" s="538" t="s">
        <v>6862</v>
      </c>
    </row>
    <row r="102" spans="7:10">
      <c r="G102" s="538" t="s">
        <v>7050</v>
      </c>
      <c r="H102" s="647" t="s">
        <v>7051</v>
      </c>
      <c r="I102" s="538" t="s">
        <v>6861</v>
      </c>
      <c r="J102" s="538" t="s">
        <v>6862</v>
      </c>
    </row>
    <row r="103" spans="7:10">
      <c r="G103" s="538" t="s">
        <v>7052</v>
      </c>
      <c r="H103" s="647" t="s">
        <v>7053</v>
      </c>
      <c r="I103" s="538" t="s">
        <v>6861</v>
      </c>
      <c r="J103" s="538" t="s">
        <v>6862</v>
      </c>
    </row>
    <row r="104" spans="7:10">
      <c r="G104" s="538" t="s">
        <v>7054</v>
      </c>
      <c r="H104" s="647" t="s">
        <v>7055</v>
      </c>
      <c r="I104" s="538" t="s">
        <v>6861</v>
      </c>
      <c r="J104" s="538" t="s">
        <v>6862</v>
      </c>
    </row>
    <row r="105" spans="7:10">
      <c r="G105" s="538" t="s">
        <v>7056</v>
      </c>
      <c r="H105" s="647" t="s">
        <v>7057</v>
      </c>
      <c r="I105" s="538" t="s">
        <v>6861</v>
      </c>
      <c r="J105" s="538" t="s">
        <v>6862</v>
      </c>
    </row>
    <row r="106" spans="7:10">
      <c r="G106" s="538" t="s">
        <v>7058</v>
      </c>
      <c r="H106" s="647" t="s">
        <v>7059</v>
      </c>
      <c r="I106" s="538" t="s">
        <v>6861</v>
      </c>
      <c r="J106" s="538" t="s">
        <v>6862</v>
      </c>
    </row>
    <row r="107" spans="7:10">
      <c r="G107" s="538" t="s">
        <v>7060</v>
      </c>
      <c r="H107" s="647" t="s">
        <v>7061</v>
      </c>
      <c r="I107" s="538" t="s">
        <v>6861</v>
      </c>
      <c r="J107" s="538" t="s">
        <v>6862</v>
      </c>
    </row>
    <row r="108" spans="7:10">
      <c r="G108" s="538" t="s">
        <v>7062</v>
      </c>
      <c r="H108" s="647" t="s">
        <v>7063</v>
      </c>
      <c r="I108" s="538" t="s">
        <v>6861</v>
      </c>
      <c r="J108" s="538" t="s">
        <v>6862</v>
      </c>
    </row>
    <row r="109" spans="7:10">
      <c r="G109" s="538" t="s">
        <v>7064</v>
      </c>
      <c r="H109" s="647" t="s">
        <v>7065</v>
      </c>
      <c r="I109" s="538" t="s">
        <v>6861</v>
      </c>
      <c r="J109" s="538" t="s">
        <v>6862</v>
      </c>
    </row>
    <row r="110" spans="7:10">
      <c r="G110" s="538" t="s">
        <v>7066</v>
      </c>
      <c r="H110" s="647" t="s">
        <v>7067</v>
      </c>
      <c r="I110" s="538" t="s">
        <v>6861</v>
      </c>
      <c r="J110" s="538" t="s">
        <v>6862</v>
      </c>
    </row>
    <row r="111" spans="7:10">
      <c r="G111" s="538" t="s">
        <v>7068</v>
      </c>
      <c r="H111" s="647" t="s">
        <v>7069</v>
      </c>
      <c r="I111" s="538" t="s">
        <v>6861</v>
      </c>
      <c r="J111" s="538" t="s">
        <v>6862</v>
      </c>
    </row>
    <row r="112" spans="7:10">
      <c r="G112" s="538" t="s">
        <v>7070</v>
      </c>
      <c r="H112" s="647" t="s">
        <v>7071</v>
      </c>
      <c r="I112" s="538" t="s">
        <v>6861</v>
      </c>
      <c r="J112" s="538" t="s">
        <v>6862</v>
      </c>
    </row>
    <row r="113" spans="7:10">
      <c r="G113" s="538" t="s">
        <v>7072</v>
      </c>
      <c r="H113" s="647" t="s">
        <v>7073</v>
      </c>
      <c r="I113" s="538" t="s">
        <v>6861</v>
      </c>
      <c r="J113" s="538" t="s">
        <v>6862</v>
      </c>
    </row>
    <row r="114" spans="7:10">
      <c r="G114" s="538" t="s">
        <v>7074</v>
      </c>
      <c r="H114" s="647" t="s">
        <v>7075</v>
      </c>
      <c r="I114" s="538" t="s">
        <v>6861</v>
      </c>
      <c r="J114" s="538" t="s">
        <v>6862</v>
      </c>
    </row>
    <row r="115" spans="7:10">
      <c r="G115" s="538" t="s">
        <v>7076</v>
      </c>
      <c r="H115" s="647" t="s">
        <v>7077</v>
      </c>
      <c r="I115" s="538" t="s">
        <v>6861</v>
      </c>
      <c r="J115" s="538" t="s">
        <v>6862</v>
      </c>
    </row>
    <row r="116" spans="7:10">
      <c r="G116" s="538" t="s">
        <v>7078</v>
      </c>
      <c r="H116" s="647" t="s">
        <v>7079</v>
      </c>
      <c r="I116" s="538" t="s">
        <v>6861</v>
      </c>
      <c r="J116" s="538" t="s">
        <v>6862</v>
      </c>
    </row>
    <row r="117" spans="7:10">
      <c r="G117" s="538" t="s">
        <v>7080</v>
      </c>
      <c r="H117" s="647" t="s">
        <v>7081</v>
      </c>
      <c r="I117" s="538" t="s">
        <v>6861</v>
      </c>
      <c r="J117" s="538" t="s">
        <v>6862</v>
      </c>
    </row>
    <row r="118" spans="7:10">
      <c r="G118" s="650" t="s">
        <v>303</v>
      </c>
      <c r="H118" s="654" t="s">
        <v>7082</v>
      </c>
      <c r="I118" s="650" t="s">
        <v>6861</v>
      </c>
      <c r="J118" s="650" t="s">
        <v>6862</v>
      </c>
    </row>
    <row r="119" spans="7:10">
      <c r="G119" s="650" t="s">
        <v>305</v>
      </c>
      <c r="H119" s="654" t="s">
        <v>7083</v>
      </c>
      <c r="I119" s="650" t="s">
        <v>6861</v>
      </c>
      <c r="J119" s="650" t="s">
        <v>6862</v>
      </c>
    </row>
    <row r="120" spans="7:10">
      <c r="G120" s="650" t="s">
        <v>307</v>
      </c>
      <c r="H120" s="654" t="s">
        <v>7084</v>
      </c>
      <c r="I120" s="650" t="s">
        <v>6861</v>
      </c>
      <c r="J120" s="650" t="s">
        <v>6862</v>
      </c>
    </row>
    <row r="121" spans="7:10">
      <c r="G121" s="650" t="s">
        <v>309</v>
      </c>
      <c r="H121" s="654" t="s">
        <v>7085</v>
      </c>
      <c r="I121" s="650" t="s">
        <v>6861</v>
      </c>
      <c r="J121" s="650" t="s">
        <v>6862</v>
      </c>
    </row>
    <row r="122" spans="7:10">
      <c r="G122" s="538" t="s">
        <v>7086</v>
      </c>
      <c r="H122" s="647" t="s">
        <v>7087</v>
      </c>
      <c r="I122" s="538" t="s">
        <v>6861</v>
      </c>
      <c r="J122" s="538" t="s">
        <v>6862</v>
      </c>
    </row>
    <row r="123" spans="7:10">
      <c r="G123" s="538" t="s">
        <v>7088</v>
      </c>
      <c r="H123" s="647" t="s">
        <v>7089</v>
      </c>
      <c r="I123" s="538" t="s">
        <v>6861</v>
      </c>
      <c r="J123" s="538" t="s">
        <v>6862</v>
      </c>
    </row>
    <row r="124" spans="7:10">
      <c r="G124" s="538" t="s">
        <v>7090</v>
      </c>
      <c r="H124" s="647" t="s">
        <v>7091</v>
      </c>
      <c r="I124" s="538" t="s">
        <v>6861</v>
      </c>
      <c r="J124" s="538" t="s">
        <v>6862</v>
      </c>
    </row>
    <row r="125" spans="7:10">
      <c r="G125" s="538" t="s">
        <v>7092</v>
      </c>
      <c r="H125" s="647" t="s">
        <v>7093</v>
      </c>
      <c r="I125" s="538" t="s">
        <v>6861</v>
      </c>
      <c r="J125" s="538" t="s">
        <v>6862</v>
      </c>
    </row>
    <row r="126" spans="7:10">
      <c r="G126" s="538" t="s">
        <v>7094</v>
      </c>
      <c r="H126" s="647" t="s">
        <v>7095</v>
      </c>
      <c r="I126" s="538" t="s">
        <v>6861</v>
      </c>
      <c r="J126" s="538" t="s">
        <v>6862</v>
      </c>
    </row>
    <row r="127" spans="7:10">
      <c r="G127" s="538" t="s">
        <v>7096</v>
      </c>
      <c r="H127" s="647" t="s">
        <v>7097</v>
      </c>
      <c r="I127" s="538" t="s">
        <v>6861</v>
      </c>
      <c r="J127" s="538" t="s">
        <v>6862</v>
      </c>
    </row>
    <row r="128" spans="7:10">
      <c r="G128" s="538" t="s">
        <v>7098</v>
      </c>
      <c r="H128" s="647" t="s">
        <v>7099</v>
      </c>
      <c r="I128" s="538" t="s">
        <v>6861</v>
      </c>
      <c r="J128" s="538" t="s">
        <v>6862</v>
      </c>
    </row>
    <row r="129" spans="7:10">
      <c r="G129" s="538" t="s">
        <v>7100</v>
      </c>
      <c r="H129" s="647" t="s">
        <v>7101</v>
      </c>
      <c r="I129" s="538" t="s">
        <v>6861</v>
      </c>
      <c r="J129" s="538" t="s">
        <v>6862</v>
      </c>
    </row>
    <row r="130" spans="7:10">
      <c r="G130" s="538" t="s">
        <v>7102</v>
      </c>
      <c r="H130" s="647" t="s">
        <v>7103</v>
      </c>
      <c r="I130" s="538" t="s">
        <v>6861</v>
      </c>
      <c r="J130" s="538" t="s">
        <v>6862</v>
      </c>
    </row>
    <row r="131" spans="7:10">
      <c r="G131" s="538" t="s">
        <v>7104</v>
      </c>
      <c r="H131" s="647" t="s">
        <v>7105</v>
      </c>
      <c r="I131" s="538" t="s">
        <v>6861</v>
      </c>
      <c r="J131" s="538" t="s">
        <v>6862</v>
      </c>
    </row>
    <row r="132" spans="7:10">
      <c r="G132" s="538" t="s">
        <v>7106</v>
      </c>
      <c r="H132" s="647" t="s">
        <v>7107</v>
      </c>
      <c r="I132" s="538" t="s">
        <v>6861</v>
      </c>
      <c r="J132" s="538" t="s">
        <v>6862</v>
      </c>
    </row>
    <row r="133" spans="7:10">
      <c r="I133" s="559"/>
      <c r="J133" s="559"/>
    </row>
    <row r="134" spans="7:10">
      <c r="I134" s="559"/>
      <c r="J134" s="559"/>
    </row>
    <row r="135" spans="7:10">
      <c r="I135" s="559"/>
      <c r="J135" s="559"/>
    </row>
    <row r="136" spans="7:10">
      <c r="I136" s="559"/>
      <c r="J136" s="559"/>
    </row>
    <row r="137" spans="7:10">
      <c r="I137" s="559"/>
      <c r="J137" s="559"/>
    </row>
    <row r="138" spans="7:10">
      <c r="I138" s="559"/>
      <c r="J138" s="559"/>
    </row>
    <row r="139" spans="7:10">
      <c r="I139" s="559"/>
      <c r="J139" s="559"/>
    </row>
    <row r="140" spans="7:10">
      <c r="I140" s="559"/>
      <c r="J140" s="559"/>
    </row>
    <row r="141" spans="7:10">
      <c r="I141" s="559"/>
      <c r="J141" s="559"/>
    </row>
    <row r="142" spans="7:10">
      <c r="I142" s="559"/>
      <c r="J142" s="559"/>
    </row>
    <row r="143" spans="7:10">
      <c r="I143" s="559"/>
      <c r="J143" s="559"/>
    </row>
    <row r="144" spans="7:10">
      <c r="I144" s="559"/>
      <c r="J144" s="559"/>
    </row>
    <row r="145" spans="9:10">
      <c r="I145" s="559"/>
      <c r="J145" s="559"/>
    </row>
    <row r="146" spans="9:10">
      <c r="I146" s="559"/>
      <c r="J146" s="559"/>
    </row>
    <row r="147" spans="9:10">
      <c r="I147" s="559"/>
      <c r="J147" s="559"/>
    </row>
    <row r="148" spans="9:10">
      <c r="I148" s="559"/>
      <c r="J148" s="559"/>
    </row>
    <row r="149" spans="9:10">
      <c r="I149" s="559"/>
      <c r="J149" s="559"/>
    </row>
    <row r="150" spans="9:10">
      <c r="I150" s="559"/>
      <c r="J150" s="559"/>
    </row>
    <row r="151" spans="9:10">
      <c r="I151" s="559"/>
      <c r="J151" s="559"/>
    </row>
    <row r="152" spans="9:10">
      <c r="I152" s="559"/>
      <c r="J152" s="559"/>
    </row>
    <row r="153" spans="9:10">
      <c r="I153" s="559"/>
      <c r="J153" s="559"/>
    </row>
    <row r="154" spans="9:10">
      <c r="I154" s="559"/>
      <c r="J154" s="559"/>
    </row>
    <row r="155" spans="9:10">
      <c r="I155" s="559"/>
      <c r="J155" s="559"/>
    </row>
    <row r="156" spans="9:10">
      <c r="I156" s="559"/>
      <c r="J156" s="559"/>
    </row>
    <row r="157" spans="9:10">
      <c r="I157" s="559"/>
      <c r="J157" s="559"/>
    </row>
    <row r="158" spans="9:10">
      <c r="I158" s="559"/>
      <c r="J158" s="559"/>
    </row>
    <row r="159" spans="9:10">
      <c r="I159" s="559"/>
      <c r="J159" s="559"/>
    </row>
    <row r="160" spans="9:10">
      <c r="I160" s="559"/>
      <c r="J160" s="559"/>
    </row>
    <row r="161" spans="9:10">
      <c r="I161" s="559"/>
      <c r="J161" s="559"/>
    </row>
    <row r="162" spans="9:10">
      <c r="I162" s="559"/>
      <c r="J162" s="559"/>
    </row>
    <row r="163" spans="9:10">
      <c r="I163" s="559"/>
      <c r="J163" s="559"/>
    </row>
    <row r="164" spans="9:10">
      <c r="I164" s="559"/>
      <c r="J164" s="559"/>
    </row>
    <row r="165" spans="9:10">
      <c r="I165" s="559"/>
      <c r="J165" s="559"/>
    </row>
    <row r="166" spans="9:10">
      <c r="I166" s="559"/>
      <c r="J166" s="559"/>
    </row>
    <row r="167" spans="9:10">
      <c r="I167" s="559"/>
      <c r="J167" s="559"/>
    </row>
    <row r="168" spans="9:10">
      <c r="I168" s="559"/>
      <c r="J168" s="559"/>
    </row>
    <row r="169" spans="9:10">
      <c r="I169" s="559"/>
      <c r="J169" s="559"/>
    </row>
    <row r="170" spans="9:10">
      <c r="I170" s="559"/>
      <c r="J170" s="559"/>
    </row>
    <row r="171" spans="9:10">
      <c r="I171" s="559"/>
      <c r="J171" s="559"/>
    </row>
    <row r="172" spans="9:10">
      <c r="I172" s="559"/>
      <c r="J172" s="559"/>
    </row>
    <row r="173" spans="9:10">
      <c r="I173" s="559"/>
      <c r="J173" s="559"/>
    </row>
    <row r="174" spans="9:10">
      <c r="I174" s="559"/>
      <c r="J174" s="559"/>
    </row>
    <row r="175" spans="9:10">
      <c r="I175" s="559"/>
      <c r="J175" s="559"/>
    </row>
    <row r="176" spans="9:10">
      <c r="I176" s="559"/>
      <c r="J176" s="559"/>
    </row>
    <row r="177" spans="9:10">
      <c r="I177" s="559"/>
      <c r="J177" s="559"/>
    </row>
    <row r="178" spans="9:10">
      <c r="I178" s="559"/>
      <c r="J178" s="559"/>
    </row>
    <row r="179" spans="9:10">
      <c r="I179" s="559"/>
      <c r="J179" s="559"/>
    </row>
    <row r="180" spans="9:10">
      <c r="I180" s="559"/>
      <c r="J180" s="559"/>
    </row>
    <row r="181" spans="9:10">
      <c r="I181" s="559"/>
      <c r="J181" s="559"/>
    </row>
    <row r="182" spans="9:10">
      <c r="I182" s="559"/>
      <c r="J182" s="559"/>
    </row>
    <row r="183" spans="9:10">
      <c r="I183" s="559"/>
      <c r="J183" s="559"/>
    </row>
    <row r="184" spans="9:10">
      <c r="I184" s="559"/>
      <c r="J184" s="559"/>
    </row>
    <row r="185" spans="9:10">
      <c r="I185" s="559"/>
      <c r="J185" s="559"/>
    </row>
    <row r="186" spans="9:10">
      <c r="I186" s="559"/>
      <c r="J186" s="559"/>
    </row>
    <row r="187" spans="9:10">
      <c r="I187" s="559"/>
      <c r="J187" s="559"/>
    </row>
    <row r="188" spans="9:10">
      <c r="I188" s="559"/>
      <c r="J188" s="559"/>
    </row>
    <row r="189" spans="9:10">
      <c r="I189" s="559"/>
      <c r="J189" s="559"/>
    </row>
    <row r="190" spans="9:10">
      <c r="I190" s="559"/>
      <c r="J190" s="559"/>
    </row>
    <row r="191" spans="9:10">
      <c r="I191" s="559"/>
      <c r="J191" s="559"/>
    </row>
    <row r="192" spans="9:10">
      <c r="I192" s="559"/>
      <c r="J192" s="559"/>
    </row>
    <row r="193" spans="9:10">
      <c r="I193" s="559"/>
      <c r="J193" s="559"/>
    </row>
    <row r="194" spans="9:10">
      <c r="I194" s="559"/>
      <c r="J194" s="559"/>
    </row>
    <row r="195" spans="9:10">
      <c r="I195" s="559"/>
      <c r="J195" s="559"/>
    </row>
    <row r="196" spans="9:10">
      <c r="I196" s="559"/>
      <c r="J196" s="559"/>
    </row>
    <row r="197" spans="9:10">
      <c r="I197" s="559"/>
      <c r="J197" s="559"/>
    </row>
    <row r="198" spans="9:10">
      <c r="I198" s="559"/>
      <c r="J198" s="559"/>
    </row>
    <row r="199" spans="9:10">
      <c r="I199" s="559"/>
      <c r="J199" s="559"/>
    </row>
    <row r="200" spans="9:10">
      <c r="I200" s="559"/>
      <c r="J200" s="559"/>
    </row>
    <row r="201" spans="9:10">
      <c r="I201" s="559"/>
      <c r="J201" s="559"/>
    </row>
    <row r="202" spans="9:10">
      <c r="I202" s="559"/>
      <c r="J202" s="559"/>
    </row>
    <row r="203" spans="9:10">
      <c r="I203" s="559"/>
      <c r="J203" s="559"/>
    </row>
    <row r="204" spans="9:10">
      <c r="I204" s="559"/>
      <c r="J204" s="559"/>
    </row>
    <row r="205" spans="9:10">
      <c r="I205" s="559"/>
      <c r="J205" s="559"/>
    </row>
    <row r="206" spans="9:10">
      <c r="I206" s="559"/>
      <c r="J206" s="559"/>
    </row>
    <row r="207" spans="9:10">
      <c r="I207" s="559"/>
      <c r="J207" s="559"/>
    </row>
    <row r="208" spans="9:10">
      <c r="I208" s="559"/>
      <c r="J208" s="559"/>
    </row>
    <row r="209" spans="9:10">
      <c r="I209" s="559"/>
      <c r="J209" s="559"/>
    </row>
    <row r="210" spans="9:10">
      <c r="I210" s="559"/>
      <c r="J210" s="559"/>
    </row>
    <row r="211" spans="9:10">
      <c r="I211" s="559"/>
      <c r="J211" s="559"/>
    </row>
    <row r="212" spans="9:10">
      <c r="I212" s="559"/>
      <c r="J212" s="559"/>
    </row>
    <row r="213" spans="9:10">
      <c r="I213" s="559"/>
      <c r="J213" s="559"/>
    </row>
    <row r="214" spans="9:10">
      <c r="I214" s="559"/>
      <c r="J214" s="559"/>
    </row>
    <row r="215" spans="9:10">
      <c r="I215" s="559"/>
      <c r="J215" s="559"/>
    </row>
    <row r="216" spans="9:10">
      <c r="I216" s="559"/>
      <c r="J216" s="559"/>
    </row>
    <row r="217" spans="9:10">
      <c r="I217" s="559"/>
      <c r="J217" s="559"/>
    </row>
    <row r="218" spans="9:10">
      <c r="I218" s="559"/>
      <c r="J218" s="559"/>
    </row>
    <row r="219" spans="9:10">
      <c r="I219" s="559"/>
      <c r="J219" s="559"/>
    </row>
    <row r="220" spans="9:10">
      <c r="I220" s="559"/>
      <c r="J220" s="559"/>
    </row>
    <row r="221" spans="9:10">
      <c r="I221" s="559"/>
      <c r="J221" s="559"/>
    </row>
    <row r="222" spans="9:10">
      <c r="I222" s="559"/>
      <c r="J222" s="559"/>
    </row>
    <row r="223" spans="9:10">
      <c r="I223" s="559"/>
      <c r="J223" s="559"/>
    </row>
    <row r="224" spans="9:10">
      <c r="I224" s="559"/>
      <c r="J224" s="559"/>
    </row>
    <row r="225" spans="9:10">
      <c r="I225" s="559"/>
      <c r="J225" s="559"/>
    </row>
    <row r="226" spans="9:10">
      <c r="I226" s="559"/>
      <c r="J226" s="559"/>
    </row>
    <row r="227" spans="9:10">
      <c r="I227" s="559"/>
      <c r="J227" s="559"/>
    </row>
    <row r="228" spans="9:10">
      <c r="I228" s="559"/>
      <c r="J228" s="559"/>
    </row>
    <row r="229" spans="9:10">
      <c r="I229" s="559"/>
      <c r="J229" s="559"/>
    </row>
    <row r="230" spans="9:10">
      <c r="I230" s="559"/>
      <c r="J230" s="559"/>
    </row>
    <row r="231" spans="9:10">
      <c r="I231" s="559"/>
      <c r="J231" s="559"/>
    </row>
    <row r="232" spans="9:10">
      <c r="I232" s="559"/>
      <c r="J232" s="559"/>
    </row>
    <row r="233" spans="9:10">
      <c r="I233" s="559"/>
      <c r="J233" s="559"/>
    </row>
    <row r="234" spans="9:10">
      <c r="I234" s="559"/>
      <c r="J234" s="559"/>
    </row>
    <row r="235" spans="9:10">
      <c r="I235" s="559"/>
      <c r="J235" s="559"/>
    </row>
    <row r="236" spans="9:10">
      <c r="I236" s="559"/>
      <c r="J236" s="559"/>
    </row>
    <row r="237" spans="9:10">
      <c r="I237" s="559"/>
      <c r="J237" s="559"/>
    </row>
    <row r="238" spans="9:10">
      <c r="I238" s="559"/>
      <c r="J238" s="559"/>
    </row>
    <row r="239" spans="9:10">
      <c r="I239" s="559"/>
      <c r="J239" s="559"/>
    </row>
    <row r="240" spans="9:10">
      <c r="I240" s="559"/>
      <c r="J240" s="559"/>
    </row>
    <row r="241" spans="9:10">
      <c r="I241" s="559"/>
      <c r="J241" s="559"/>
    </row>
    <row r="242" spans="9:10">
      <c r="I242" s="559"/>
      <c r="J242" s="559"/>
    </row>
    <row r="243" spans="9:10">
      <c r="I243" s="559"/>
      <c r="J243" s="559"/>
    </row>
    <row r="244" spans="9:10">
      <c r="I244" s="559"/>
      <c r="J244" s="559"/>
    </row>
    <row r="245" spans="9:10">
      <c r="I245" s="559"/>
      <c r="J245" s="559"/>
    </row>
    <row r="246" spans="9:10">
      <c r="I246" s="559"/>
      <c r="J246" s="559"/>
    </row>
    <row r="247" spans="9:10">
      <c r="I247" s="559"/>
      <c r="J247" s="559"/>
    </row>
    <row r="248" spans="9:10">
      <c r="I248" s="559"/>
      <c r="J248" s="559"/>
    </row>
    <row r="249" spans="9:10">
      <c r="I249" s="559"/>
      <c r="J249" s="559"/>
    </row>
    <row r="250" spans="9:10">
      <c r="I250" s="559"/>
      <c r="J250" s="559"/>
    </row>
    <row r="251" spans="9:10">
      <c r="I251" s="559"/>
      <c r="J251" s="559"/>
    </row>
    <row r="252" spans="9:10">
      <c r="I252" s="559"/>
      <c r="J252" s="559"/>
    </row>
    <row r="253" spans="9:10" ht="15.75">
      <c r="I253" s="634"/>
      <c r="J253" s="634"/>
    </row>
    <row r="254" spans="9:10" ht="15.75">
      <c r="I254" s="634"/>
      <c r="J254" s="634"/>
    </row>
    <row r="255" spans="9:10" ht="15.75">
      <c r="I255" s="634"/>
      <c r="J255" s="634"/>
    </row>
    <row r="256" spans="9:10" ht="15.75">
      <c r="I256" s="634"/>
      <c r="J256" s="634"/>
    </row>
    <row r="257" spans="9:10" ht="15.75">
      <c r="I257" s="634"/>
      <c r="J257" s="634"/>
    </row>
    <row r="258" spans="9:10" ht="15.75">
      <c r="I258" s="634"/>
      <c r="J258" s="634"/>
    </row>
    <row r="259" spans="9:10" ht="15.75">
      <c r="I259" s="634"/>
      <c r="J259" s="634"/>
    </row>
    <row r="260" spans="9:10" ht="15.75">
      <c r="I260" s="634"/>
      <c r="J260" s="634"/>
    </row>
    <row r="261" spans="9:10" ht="15.75">
      <c r="I261" s="634"/>
      <c r="J261" s="634"/>
    </row>
    <row r="262" spans="9:10" ht="15.75">
      <c r="I262" s="634"/>
      <c r="J262" s="634"/>
    </row>
    <row r="263" spans="9:10" ht="15.75">
      <c r="I263" s="634"/>
      <c r="J263" s="634"/>
    </row>
    <row r="264" spans="9:10" ht="15.75">
      <c r="I264" s="634"/>
      <c r="J264" s="634"/>
    </row>
    <row r="265" spans="9:10" ht="15.75">
      <c r="I265" s="634"/>
      <c r="J265" s="634"/>
    </row>
    <row r="266" spans="9:10" ht="15.75">
      <c r="I266" s="634"/>
      <c r="J266" s="634"/>
    </row>
    <row r="267" spans="9:10" ht="15.75">
      <c r="I267" s="634"/>
      <c r="J267" s="634"/>
    </row>
    <row r="268" spans="9:10" ht="15.75">
      <c r="I268" s="634"/>
      <c r="J268" s="634"/>
    </row>
    <row r="269" spans="9:10" ht="15.75">
      <c r="I269" s="634"/>
      <c r="J269" s="634"/>
    </row>
    <row r="270" spans="9:10" ht="15.75">
      <c r="I270" s="634"/>
      <c r="J270" s="634"/>
    </row>
    <row r="271" spans="9:10" ht="15.75">
      <c r="I271" s="634"/>
      <c r="J271" s="634"/>
    </row>
    <row r="272" spans="9:10" ht="15.75">
      <c r="I272" s="634"/>
      <c r="J272" s="634"/>
    </row>
    <row r="273" spans="9:10" ht="15.75">
      <c r="I273" s="634"/>
      <c r="J273" s="634"/>
    </row>
    <row r="274" spans="9:10" ht="15.75">
      <c r="I274" s="634"/>
      <c r="J274" s="634"/>
    </row>
    <row r="275" spans="9:10" ht="15.75">
      <c r="I275" s="634"/>
      <c r="J275" s="634"/>
    </row>
    <row r="276" spans="9:10" ht="15.75">
      <c r="I276" s="634"/>
      <c r="J276" s="634"/>
    </row>
    <row r="277" spans="9:10" ht="15.75">
      <c r="I277" s="634"/>
      <c r="J277" s="634"/>
    </row>
    <row r="278" spans="9:10" ht="15.75">
      <c r="I278" s="634"/>
      <c r="J278" s="634"/>
    </row>
    <row r="279" spans="9:10" ht="15.75">
      <c r="I279" s="634"/>
      <c r="J279" s="634"/>
    </row>
    <row r="280" spans="9:10" ht="15.75">
      <c r="I280" s="634"/>
      <c r="J280" s="634"/>
    </row>
    <row r="281" spans="9:10" ht="15.75">
      <c r="I281" s="634"/>
      <c r="J281" s="634"/>
    </row>
    <row r="282" spans="9:10" ht="15.75">
      <c r="I282" s="634"/>
      <c r="J282" s="634"/>
    </row>
    <row r="283" spans="9:10" ht="15.75">
      <c r="I283" s="634"/>
      <c r="J283" s="634"/>
    </row>
    <row r="284" spans="9:10" ht="15.75">
      <c r="I284" s="634"/>
      <c r="J284" s="634"/>
    </row>
    <row r="285" spans="9:10" ht="15.75">
      <c r="I285" s="634"/>
      <c r="J285" s="634"/>
    </row>
    <row r="286" spans="9:10" ht="15.75">
      <c r="I286" s="634"/>
      <c r="J286" s="634"/>
    </row>
    <row r="287" spans="9:10" ht="15.75">
      <c r="I287" s="634"/>
      <c r="J287" s="634"/>
    </row>
    <row r="288" spans="9:10" ht="15.75">
      <c r="I288" s="634"/>
      <c r="J288" s="634"/>
    </row>
    <row r="289" spans="9:10" ht="15.75">
      <c r="I289" s="634"/>
      <c r="J289" s="634"/>
    </row>
    <row r="290" spans="9:10" ht="15.75">
      <c r="I290" s="634"/>
      <c r="J290" s="634"/>
    </row>
    <row r="291" spans="9:10" ht="15.75">
      <c r="I291" s="634"/>
      <c r="J291" s="634"/>
    </row>
    <row r="292" spans="9:10" ht="15.75">
      <c r="I292" s="634"/>
      <c r="J292" s="634"/>
    </row>
    <row r="293" spans="9:10" ht="15.75">
      <c r="I293" s="634"/>
      <c r="J293" s="634"/>
    </row>
    <row r="294" spans="9:10" ht="15.75">
      <c r="I294" s="634"/>
      <c r="J294" s="634"/>
    </row>
    <row r="295" spans="9:10" ht="15.75">
      <c r="I295" s="634"/>
      <c r="J295" s="634"/>
    </row>
    <row r="296" spans="9:10" ht="15.75">
      <c r="I296" s="634"/>
      <c r="J296" s="634"/>
    </row>
    <row r="297" spans="9:10" ht="15.75">
      <c r="I297" s="634"/>
      <c r="J297" s="634"/>
    </row>
    <row r="298" spans="9:10" ht="15.75">
      <c r="I298" s="634"/>
      <c r="J298" s="634"/>
    </row>
    <row r="299" spans="9:10" ht="15.75">
      <c r="I299" s="634"/>
      <c r="J299" s="634"/>
    </row>
    <row r="300" spans="9:10" ht="15.75">
      <c r="I300" s="634"/>
      <c r="J300" s="634"/>
    </row>
    <row r="301" spans="9:10" ht="15.75">
      <c r="I301" s="634"/>
      <c r="J301" s="634"/>
    </row>
    <row r="302" spans="9:10" ht="15.75">
      <c r="I302" s="634"/>
      <c r="J302" s="634"/>
    </row>
    <row r="303" spans="9:10" ht="15.75">
      <c r="I303" s="634"/>
      <c r="J303" s="634"/>
    </row>
  </sheetData>
  <pageMargins left="0.7" right="0.7" top="0.75" bottom="0.75" header="0.3" footer="0.3"/>
  <pageSetup paperSize="9" orientation="portrait" r:id="rId1"/>
  <tableParts count="3">
    <tablePart r:id="rId2"/>
    <tablePart r:id="rId3"/>
    <tablePart r:id="rId4"/>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6B987-D17E-4984-AD53-31B2A1896322}">
  <sheetPr codeName="Sheet4">
    <tabColor rgb="FFFFC000"/>
  </sheetPr>
  <dimension ref="B1:F59"/>
  <sheetViews>
    <sheetView showGridLines="0" zoomScale="60" zoomScaleNormal="60" workbookViewId="0">
      <pane ySplit="4" topLeftCell="A5" activePane="bottomLeft" state="frozen"/>
      <selection activeCell="M50" sqref="M50"/>
      <selection pane="bottomLeft" activeCell="B1" sqref="B1"/>
    </sheetView>
  </sheetViews>
  <sheetFormatPr defaultColWidth="9.28515625" defaultRowHeight="14.25"/>
  <cols>
    <col min="1" max="1" width="2.140625" style="5" customWidth="1"/>
    <col min="2" max="2" width="12.42578125" style="5" customWidth="1"/>
    <col min="3" max="3" width="108.7109375" style="5" bestFit="1" customWidth="1"/>
    <col min="4" max="4" width="8" style="5" customWidth="1"/>
    <col min="5" max="5" width="12.28515625" style="5" customWidth="1"/>
    <col min="6" max="6" width="97.5703125" style="5" customWidth="1"/>
    <col min="7" max="7" width="9.28515625" style="5"/>
    <col min="8" max="8" width="13.28515625" style="5" customWidth="1"/>
    <col min="9" max="9" width="98.140625" style="5" customWidth="1"/>
    <col min="10" max="16384" width="9.28515625" style="5"/>
  </cols>
  <sheetData>
    <row r="1" spans="2:6" ht="26.25">
      <c r="B1" s="455" t="s">
        <v>7108</v>
      </c>
      <c r="C1" s="455"/>
      <c r="D1" s="467"/>
      <c r="E1" s="467"/>
      <c r="F1" s="467"/>
    </row>
    <row r="3" spans="2:6" s="384" customFormat="1" ht="18">
      <c r="B3" s="383" t="s">
        <v>733</v>
      </c>
      <c r="E3" s="383" t="s">
        <v>737</v>
      </c>
    </row>
    <row r="4" spans="2:6" s="334" customFormat="1" ht="33.6" customHeight="1">
      <c r="B4" s="360" t="s">
        <v>26</v>
      </c>
      <c r="C4" s="361" t="s">
        <v>1047</v>
      </c>
      <c r="D4" s="362"/>
      <c r="E4" s="34" t="s">
        <v>6628</v>
      </c>
      <c r="F4" s="500" t="s">
        <v>1047</v>
      </c>
    </row>
    <row r="5" spans="2:6" s="335" customFormat="1" ht="15">
      <c r="B5" s="655" t="s">
        <v>6639</v>
      </c>
      <c r="C5" s="656" t="s">
        <v>7109</v>
      </c>
      <c r="D5" s="558"/>
      <c r="E5" s="491" t="s">
        <v>7110</v>
      </c>
      <c r="F5" s="491" t="s">
        <v>7111</v>
      </c>
    </row>
    <row r="6" spans="2:6" s="335" customFormat="1" ht="15">
      <c r="B6" s="655" t="s">
        <v>6648</v>
      </c>
      <c r="C6" s="656" t="s">
        <v>7112</v>
      </c>
      <c r="D6" s="558"/>
      <c r="E6" s="547" t="s">
        <v>7113</v>
      </c>
      <c r="F6" s="491" t="s">
        <v>7114</v>
      </c>
    </row>
    <row r="7" spans="2:6" s="335" customFormat="1" ht="15">
      <c r="B7" s="655" t="s">
        <v>7115</v>
      </c>
      <c r="C7" s="656" t="s">
        <v>7116</v>
      </c>
      <c r="D7" s="558"/>
      <c r="E7" s="547" t="s">
        <v>7117</v>
      </c>
      <c r="F7" s="491" t="s">
        <v>917</v>
      </c>
    </row>
    <row r="8" spans="2:6" s="335" customFormat="1" ht="15">
      <c r="B8" s="655" t="s">
        <v>7118</v>
      </c>
      <c r="C8" s="656" t="s">
        <v>7119</v>
      </c>
      <c r="D8" s="558"/>
      <c r="E8" s="491" t="s">
        <v>7120</v>
      </c>
      <c r="F8" s="491" t="s">
        <v>7121</v>
      </c>
    </row>
    <row r="9" spans="2:6" s="335" customFormat="1" ht="15">
      <c r="B9" s="655" t="s">
        <v>7122</v>
      </c>
      <c r="C9" s="656" t="s">
        <v>7123</v>
      </c>
      <c r="D9" s="558"/>
      <c r="E9" s="547" t="s">
        <v>7124</v>
      </c>
      <c r="F9" s="491" t="s">
        <v>7125</v>
      </c>
    </row>
    <row r="10" spans="2:6" s="335" customFormat="1" ht="15">
      <c r="B10" s="655" t="s">
        <v>7126</v>
      </c>
      <c r="C10" s="656" t="s">
        <v>7127</v>
      </c>
      <c r="D10" s="558"/>
      <c r="E10" s="547" t="s">
        <v>7128</v>
      </c>
      <c r="F10" s="491" t="s">
        <v>7129</v>
      </c>
    </row>
    <row r="11" spans="2:6" s="335" customFormat="1" ht="15">
      <c r="B11" s="655" t="s">
        <v>7130</v>
      </c>
      <c r="C11" s="656" t="s">
        <v>7131</v>
      </c>
      <c r="D11" s="558"/>
      <c r="E11" s="547" t="s">
        <v>7132</v>
      </c>
      <c r="F11" s="491" t="s">
        <v>7133</v>
      </c>
    </row>
    <row r="12" spans="2:6" s="335" customFormat="1" ht="15">
      <c r="B12" s="655" t="s">
        <v>7134</v>
      </c>
      <c r="C12" s="656" t="s">
        <v>7135</v>
      </c>
      <c r="D12" s="558"/>
      <c r="E12" s="547" t="s">
        <v>7136</v>
      </c>
      <c r="F12" s="491" t="s">
        <v>7137</v>
      </c>
    </row>
    <row r="13" spans="2:6" s="335" customFormat="1" ht="15">
      <c r="B13" s="655" t="s">
        <v>7138</v>
      </c>
      <c r="C13" s="656" t="s">
        <v>7139</v>
      </c>
      <c r="D13" s="558"/>
      <c r="E13" s="558"/>
      <c r="F13" s="558"/>
    </row>
    <row r="14" spans="2:6" s="335" customFormat="1" ht="15">
      <c r="B14" s="655" t="s">
        <v>7140</v>
      </c>
      <c r="C14" s="656" t="s">
        <v>7141</v>
      </c>
      <c r="D14" s="558"/>
      <c r="E14" s="558"/>
      <c r="F14" s="558"/>
    </row>
    <row r="15" spans="2:6" s="335" customFormat="1" ht="15">
      <c r="B15" s="655" t="s">
        <v>7142</v>
      </c>
      <c r="C15" s="656" t="s">
        <v>7143</v>
      </c>
      <c r="D15" s="558"/>
      <c r="E15" s="558"/>
      <c r="F15" s="558"/>
    </row>
    <row r="16" spans="2:6" s="335" customFormat="1" ht="15">
      <c r="B16" s="655" t="s">
        <v>7144</v>
      </c>
      <c r="C16" s="656" t="s">
        <v>7145</v>
      </c>
      <c r="D16" s="558"/>
      <c r="E16" s="558"/>
      <c r="F16" s="558"/>
    </row>
    <row r="17" spans="2:5" s="335" customFormat="1" ht="15">
      <c r="B17" s="655" t="s">
        <v>7146</v>
      </c>
      <c r="C17" s="656" t="s">
        <v>7147</v>
      </c>
      <c r="D17" s="558"/>
      <c r="E17" s="558"/>
    </row>
    <row r="18" spans="2:5" s="335" customFormat="1" ht="15">
      <c r="B18" s="655" t="s">
        <v>7148</v>
      </c>
      <c r="C18" s="656" t="s">
        <v>7149</v>
      </c>
      <c r="D18" s="558"/>
      <c r="E18" s="558"/>
    </row>
    <row r="19" spans="2:5" s="335" customFormat="1" ht="15">
      <c r="B19" s="655" t="s">
        <v>7150</v>
      </c>
      <c r="C19" s="656" t="s">
        <v>7151</v>
      </c>
      <c r="D19" s="558"/>
      <c r="E19" s="558"/>
    </row>
    <row r="20" spans="2:5" s="335" customFormat="1" ht="15">
      <c r="B20" s="655" t="s">
        <v>7152</v>
      </c>
      <c r="C20" s="656" t="s">
        <v>7153</v>
      </c>
      <c r="D20" s="558"/>
      <c r="E20" s="558"/>
    </row>
    <row r="21" spans="2:5" s="335" customFormat="1" ht="15">
      <c r="B21" s="655" t="s">
        <v>7154</v>
      </c>
      <c r="C21" s="656" t="s">
        <v>7155</v>
      </c>
      <c r="D21" s="558"/>
      <c r="E21" s="558"/>
    </row>
    <row r="22" spans="2:5" s="335" customFormat="1" ht="15">
      <c r="B22" s="655" t="s">
        <v>7156</v>
      </c>
      <c r="C22" s="656" t="s">
        <v>7157</v>
      </c>
      <c r="D22" s="558"/>
      <c r="E22" s="558"/>
    </row>
    <row r="23" spans="2:5" s="335" customFormat="1" ht="15">
      <c r="B23" s="655" t="s">
        <v>7158</v>
      </c>
      <c r="C23" s="656" t="s">
        <v>7159</v>
      </c>
      <c r="D23" s="558"/>
      <c r="E23" s="558"/>
    </row>
    <row r="24" spans="2:5" s="335" customFormat="1" ht="15">
      <c r="B24" s="655" t="s">
        <v>7160</v>
      </c>
      <c r="C24" s="656" t="s">
        <v>7161</v>
      </c>
      <c r="D24" s="558"/>
      <c r="E24" s="558"/>
    </row>
    <row r="25" spans="2:5" s="335" customFormat="1" ht="15">
      <c r="B25" s="655" t="s">
        <v>7162</v>
      </c>
      <c r="C25" s="656" t="s">
        <v>7163</v>
      </c>
      <c r="D25" s="558"/>
      <c r="E25" s="558"/>
    </row>
    <row r="26" spans="2:5" s="335" customFormat="1" ht="15">
      <c r="B26" s="655" t="s">
        <v>7164</v>
      </c>
      <c r="C26" s="656" t="s">
        <v>7165</v>
      </c>
      <c r="D26" s="558"/>
      <c r="E26" s="558"/>
    </row>
    <row r="27" spans="2:5" s="335" customFormat="1" ht="15">
      <c r="B27" s="655" t="s">
        <v>7166</v>
      </c>
      <c r="C27" s="656" t="s">
        <v>7167</v>
      </c>
      <c r="D27" s="558"/>
      <c r="E27" s="558"/>
    </row>
    <row r="28" spans="2:5" s="335" customFormat="1" ht="15">
      <c r="B28" s="655" t="s">
        <v>6674</v>
      </c>
      <c r="C28" s="656" t="s">
        <v>7168</v>
      </c>
      <c r="D28" s="558"/>
      <c r="E28" s="558"/>
    </row>
    <row r="29" spans="2:5" s="335" customFormat="1" ht="15">
      <c r="B29" s="655" t="s">
        <v>6681</v>
      </c>
      <c r="C29" s="656" t="s">
        <v>7169</v>
      </c>
      <c r="D29" s="558"/>
      <c r="E29" s="558"/>
    </row>
    <row r="30" spans="2:5" s="335" customFormat="1" ht="15">
      <c r="B30" s="655" t="s">
        <v>6694</v>
      </c>
      <c r="C30" s="656" t="s">
        <v>7170</v>
      </c>
      <c r="D30" s="558"/>
      <c r="E30" s="558"/>
    </row>
    <row r="31" spans="2:5" s="335" customFormat="1" ht="15">
      <c r="B31" s="655" t="s">
        <v>6701</v>
      </c>
      <c r="C31" s="656" t="s">
        <v>7171</v>
      </c>
      <c r="D31" s="558"/>
      <c r="E31" s="558"/>
    </row>
    <row r="32" spans="2:5" s="335" customFormat="1" ht="15">
      <c r="B32" s="655" t="s">
        <v>7172</v>
      </c>
      <c r="C32" s="656" t="s">
        <v>7173</v>
      </c>
      <c r="D32" s="558"/>
      <c r="E32" s="558"/>
    </row>
    <row r="33" spans="2:6" s="335" customFormat="1" ht="15">
      <c r="B33" s="655" t="s">
        <v>7174</v>
      </c>
      <c r="C33" s="656" t="s">
        <v>7175</v>
      </c>
      <c r="D33" s="558"/>
      <c r="E33" s="558"/>
      <c r="F33" s="558"/>
    </row>
    <row r="34" spans="2:6" s="335" customFormat="1" ht="15">
      <c r="B34" s="655" t="s">
        <v>7176</v>
      </c>
      <c r="C34" s="656" t="s">
        <v>7177</v>
      </c>
      <c r="D34" s="558"/>
      <c r="E34" s="558"/>
      <c r="F34" s="558"/>
    </row>
    <row r="35" spans="2:6" s="335" customFormat="1" ht="15">
      <c r="B35" s="655" t="s">
        <v>7178</v>
      </c>
      <c r="C35" s="656" t="s">
        <v>7179</v>
      </c>
      <c r="D35" s="558"/>
      <c r="E35" s="558"/>
      <c r="F35" s="558"/>
    </row>
    <row r="36" spans="2:6" s="335" customFormat="1" ht="15">
      <c r="B36" s="655" t="s">
        <v>7180</v>
      </c>
      <c r="C36" s="656" t="s">
        <v>7181</v>
      </c>
      <c r="D36" s="558"/>
      <c r="E36" s="558"/>
      <c r="F36" s="558"/>
    </row>
    <row r="37" spans="2:6" s="335" customFormat="1" ht="15">
      <c r="B37" s="655" t="s">
        <v>7182</v>
      </c>
      <c r="C37" s="656" t="s">
        <v>7183</v>
      </c>
      <c r="D37" s="558"/>
      <c r="E37" s="558"/>
      <c r="F37" s="558"/>
    </row>
    <row r="38" spans="2:6" s="335" customFormat="1" ht="15">
      <c r="B38" s="655" t="s">
        <v>6721</v>
      </c>
      <c r="C38" s="656" t="s">
        <v>7184</v>
      </c>
      <c r="D38" s="558"/>
      <c r="E38" s="558"/>
      <c r="F38" s="558"/>
    </row>
    <row r="39" spans="2:6" s="335" customFormat="1" ht="15">
      <c r="B39" s="655" t="s">
        <v>6728</v>
      </c>
      <c r="C39" s="656" t="s">
        <v>7185</v>
      </c>
      <c r="D39" s="558"/>
      <c r="E39" s="558"/>
      <c r="F39" s="558"/>
    </row>
    <row r="40" spans="2:6" s="335" customFormat="1" ht="15">
      <c r="B40" s="655" t="s">
        <v>6735</v>
      </c>
      <c r="C40" s="656" t="s">
        <v>7186</v>
      </c>
      <c r="D40" s="558"/>
      <c r="E40" s="558"/>
      <c r="F40" s="558"/>
    </row>
    <row r="41" spans="2:6" s="335" customFormat="1" ht="15">
      <c r="B41" s="655" t="s">
        <v>7187</v>
      </c>
      <c r="C41" s="656" t="s">
        <v>7188</v>
      </c>
      <c r="D41" s="558"/>
      <c r="E41" s="558"/>
      <c r="F41" s="558"/>
    </row>
    <row r="42" spans="2:6" s="335" customFormat="1" ht="15">
      <c r="B42" s="655" t="s">
        <v>7189</v>
      </c>
      <c r="C42" s="656" t="s">
        <v>7190</v>
      </c>
      <c r="D42" s="558"/>
      <c r="E42" s="558"/>
      <c r="F42" s="558"/>
    </row>
    <row r="43" spans="2:6" s="335" customFormat="1" ht="15">
      <c r="B43" s="657" t="s">
        <v>7191</v>
      </c>
      <c r="C43" s="658" t="s">
        <v>7192</v>
      </c>
      <c r="D43" s="558"/>
      <c r="E43" s="558"/>
      <c r="F43" s="558"/>
    </row>
    <row r="44" spans="2:6" s="335" customFormat="1" ht="15">
      <c r="B44" s="655" t="s">
        <v>7193</v>
      </c>
      <c r="C44" s="656" t="s">
        <v>7194</v>
      </c>
      <c r="D44" s="558"/>
      <c r="E44" s="558"/>
      <c r="F44" s="558"/>
    </row>
    <row r="45" spans="2:6" s="335" customFormat="1" ht="15">
      <c r="B45" s="655" t="s">
        <v>7195</v>
      </c>
      <c r="C45" s="656" t="s">
        <v>7196</v>
      </c>
      <c r="D45" s="558"/>
      <c r="E45" s="5"/>
      <c r="F45" s="5"/>
    </row>
    <row r="46" spans="2:6" s="335" customFormat="1" ht="15">
      <c r="B46" s="655" t="s">
        <v>6748</v>
      </c>
      <c r="C46" s="656" t="s">
        <v>7197</v>
      </c>
      <c r="D46" s="558"/>
      <c r="E46" s="5"/>
      <c r="F46" s="5"/>
    </row>
    <row r="47" spans="2:6" s="335" customFormat="1" ht="15">
      <c r="B47" s="655" t="s">
        <v>6755</v>
      </c>
      <c r="C47" s="656" t="s">
        <v>7198</v>
      </c>
      <c r="D47" s="558"/>
      <c r="E47" s="5"/>
      <c r="F47" s="5"/>
    </row>
    <row r="48" spans="2:6" s="335" customFormat="1" ht="15">
      <c r="B48" s="655" t="s">
        <v>6762</v>
      </c>
      <c r="C48" s="656" t="s">
        <v>7199</v>
      </c>
      <c r="D48" s="558"/>
      <c r="E48" s="5"/>
      <c r="F48" s="5"/>
    </row>
    <row r="49" spans="2:6" s="335" customFormat="1" ht="15">
      <c r="B49" s="655" t="s">
        <v>6770</v>
      </c>
      <c r="C49" s="656" t="s">
        <v>7200</v>
      </c>
      <c r="D49" s="558"/>
      <c r="E49" s="5"/>
      <c r="F49" s="5"/>
    </row>
    <row r="50" spans="2:6" s="335" customFormat="1" ht="15">
      <c r="B50" s="655" t="s">
        <v>6793</v>
      </c>
      <c r="C50" s="656" t="s">
        <v>7201</v>
      </c>
      <c r="D50" s="558"/>
      <c r="E50" s="5"/>
      <c r="F50" s="5"/>
    </row>
    <row r="51" spans="2:6" s="335" customFormat="1" ht="15">
      <c r="B51" s="655" t="s">
        <v>7202</v>
      </c>
      <c r="C51" s="656" t="s">
        <v>7203</v>
      </c>
      <c r="D51" s="558"/>
      <c r="E51" s="5"/>
      <c r="F51" s="5"/>
    </row>
    <row r="52" spans="2:6" s="335" customFormat="1" ht="15">
      <c r="B52" s="655" t="s">
        <v>7204</v>
      </c>
      <c r="C52" s="656" t="s">
        <v>7205</v>
      </c>
      <c r="D52" s="558"/>
      <c r="E52" s="5"/>
      <c r="F52" s="5"/>
    </row>
    <row r="53" spans="2:6" s="335" customFormat="1" ht="15">
      <c r="B53" s="655" t="s">
        <v>7206</v>
      </c>
      <c r="C53" s="656" t="s">
        <v>7207</v>
      </c>
      <c r="D53" s="558"/>
      <c r="E53" s="5"/>
      <c r="F53" s="5"/>
    </row>
    <row r="54" spans="2:6" s="335" customFormat="1" ht="15">
      <c r="B54" s="655" t="s">
        <v>7208</v>
      </c>
      <c r="C54" s="656" t="s">
        <v>7209</v>
      </c>
      <c r="D54" s="558"/>
      <c r="E54" s="5"/>
      <c r="F54" s="5"/>
    </row>
    <row r="55" spans="2:6" s="335" customFormat="1" ht="15">
      <c r="B55" s="655" t="s">
        <v>7210</v>
      </c>
      <c r="C55" s="656" t="s">
        <v>7211</v>
      </c>
      <c r="D55" s="558"/>
      <c r="E55" s="5"/>
      <c r="F55" s="5"/>
    </row>
    <row r="56" spans="2:6" s="335" customFormat="1" ht="15">
      <c r="B56" s="655" t="s">
        <v>7212</v>
      </c>
      <c r="C56" s="656" t="s">
        <v>7213</v>
      </c>
      <c r="D56" s="558"/>
      <c r="E56" s="5"/>
      <c r="F56" s="5"/>
    </row>
    <row r="57" spans="2:6" s="335" customFormat="1" ht="15">
      <c r="B57" s="655" t="s">
        <v>7214</v>
      </c>
      <c r="C57" s="656" t="s">
        <v>7215</v>
      </c>
      <c r="D57" s="558"/>
      <c r="E57" s="5"/>
      <c r="F57" s="5"/>
    </row>
    <row r="58" spans="2:6" s="335" customFormat="1" ht="15">
      <c r="B58" s="5"/>
      <c r="C58" s="5"/>
      <c r="D58" s="558"/>
      <c r="E58" s="5"/>
      <c r="F58" s="5"/>
    </row>
    <row r="59" spans="2:6" s="335" customFormat="1" ht="15">
      <c r="B59" s="5"/>
      <c r="C59" s="5"/>
      <c r="D59" s="558"/>
      <c r="E59" s="5"/>
      <c r="F59" s="5"/>
    </row>
  </sheetData>
  <pageMargins left="0.7" right="0.7" top="0.75" bottom="0.75" header="0.3" footer="0.3"/>
  <pageSetup paperSize="9" orientation="portrait" r:id="rId1"/>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9F1BC-E936-4CEF-BB9B-92DCBB08545C}">
  <sheetPr codeName="Sheet26">
    <tabColor rgb="FFFFC000"/>
  </sheetPr>
  <dimension ref="B1:BH917"/>
  <sheetViews>
    <sheetView zoomScale="60" zoomScaleNormal="60" workbookViewId="0">
      <selection activeCell="B1" sqref="B1:E1"/>
    </sheetView>
  </sheetViews>
  <sheetFormatPr defaultColWidth="9.140625" defaultRowHeight="15"/>
  <cols>
    <col min="1" max="1" width="1.85546875" style="239" customWidth="1"/>
    <col min="2" max="2" width="11.85546875" style="239" customWidth="1"/>
    <col min="3" max="3" width="13.42578125" style="239" customWidth="1"/>
    <col min="4" max="4" width="105.85546875" style="239" bestFit="1" customWidth="1"/>
    <col min="5" max="5" width="4.42578125" style="239" customWidth="1"/>
    <col min="6" max="7" width="9.140625" style="239"/>
    <col min="8" max="8" width="27.140625" style="239" bestFit="1" customWidth="1"/>
    <col min="9" max="9" width="4.5703125" style="239" customWidth="1"/>
    <col min="10" max="10" width="9.140625" style="239"/>
    <col min="11" max="11" width="13.42578125" style="239" customWidth="1"/>
    <col min="12" max="12" width="30.5703125" style="239" bestFit="1" customWidth="1"/>
    <col min="13" max="13" width="5.28515625" style="239" customWidth="1"/>
    <col min="14" max="14" width="9.140625" style="239"/>
    <col min="15" max="15" width="14.42578125" style="239" bestFit="1" customWidth="1"/>
    <col min="16" max="16" width="83.85546875" style="239" customWidth="1"/>
    <col min="17" max="17" width="5.28515625" style="239" customWidth="1"/>
    <col min="18" max="18" width="13.28515625" style="239" customWidth="1"/>
    <col min="19" max="19" width="13.7109375" style="239" customWidth="1"/>
    <col min="20" max="20" width="41.85546875" style="239" bestFit="1" customWidth="1"/>
    <col min="21" max="21" width="4.5703125" style="239" customWidth="1"/>
    <col min="22" max="23" width="9.140625" style="239"/>
    <col min="24" max="24" width="75.5703125" style="239" bestFit="1" customWidth="1"/>
    <col min="25" max="25" width="4.42578125" style="239" customWidth="1"/>
    <col min="26" max="27" width="9.140625" style="239"/>
    <col min="28" max="28" width="63.85546875" style="239" bestFit="1" customWidth="1"/>
    <col min="29" max="29" width="4.5703125" style="239" customWidth="1"/>
    <col min="30" max="30" width="10" style="239" bestFit="1" customWidth="1"/>
    <col min="31" max="31" width="8.85546875" style="239" bestFit="1" customWidth="1"/>
    <col min="32" max="32" width="82.85546875" style="239" bestFit="1" customWidth="1"/>
    <col min="33" max="33" width="3.42578125" style="239" customWidth="1"/>
    <col min="34" max="34" width="12.42578125" style="239" customWidth="1"/>
    <col min="35" max="35" width="12.140625" style="239" bestFit="1" customWidth="1"/>
    <col min="36" max="36" width="81.28515625" style="239" bestFit="1" customWidth="1"/>
    <col min="37" max="37" width="3.85546875" style="239" customWidth="1"/>
    <col min="38" max="38" width="12.42578125" style="239" customWidth="1"/>
    <col min="39" max="39" width="12.140625" style="239" bestFit="1" customWidth="1"/>
    <col min="40" max="40" width="67" style="239" customWidth="1"/>
    <col min="41" max="41" width="3.85546875" style="239" customWidth="1"/>
    <col min="42" max="42" width="12.42578125" style="239" customWidth="1"/>
    <col min="43" max="43" width="12.140625" style="239" bestFit="1" customWidth="1"/>
    <col min="44" max="44" width="46.28515625" style="239" customWidth="1"/>
    <col min="45" max="45" width="4.5703125" style="239" customWidth="1"/>
    <col min="46" max="46" width="12.42578125" style="239" customWidth="1"/>
    <col min="47" max="47" width="12.140625" style="239" bestFit="1" customWidth="1"/>
    <col min="48" max="48" width="61.7109375" style="239" customWidth="1"/>
    <col min="49" max="49" width="4.5703125" style="239" customWidth="1"/>
    <col min="50" max="51" width="12.42578125" style="239" customWidth="1"/>
    <col min="52" max="52" width="45.85546875" style="239" customWidth="1"/>
    <col min="53" max="53" width="3.42578125" style="239" customWidth="1"/>
    <col min="54" max="54" width="12.42578125" style="239" customWidth="1"/>
    <col min="55" max="55" width="12.140625" style="239" bestFit="1" customWidth="1"/>
    <col min="56" max="56" width="139.85546875" style="239" bestFit="1" customWidth="1"/>
    <col min="57" max="57" width="3.7109375" style="239" customWidth="1"/>
    <col min="58" max="59" width="12.42578125" style="239" customWidth="1"/>
    <col min="60" max="60" width="72.140625" style="239" customWidth="1"/>
    <col min="61" max="16384" width="9.140625" style="239"/>
  </cols>
  <sheetData>
    <row r="1" spans="2:60" ht="26.25">
      <c r="B1" s="1130" t="s">
        <v>7216</v>
      </c>
      <c r="C1" s="1130"/>
      <c r="D1" s="1130"/>
      <c r="E1" s="1130"/>
      <c r="J1" s="524"/>
    </row>
    <row r="3" spans="2:60" ht="15.75" customHeight="1">
      <c r="B3" s="1125" t="s">
        <v>1609</v>
      </c>
      <c r="C3" s="1126"/>
      <c r="D3" s="1126"/>
      <c r="F3" s="1125" t="s">
        <v>7217</v>
      </c>
      <c r="G3" s="1126"/>
      <c r="H3" s="1126"/>
      <c r="J3" s="1125" t="s">
        <v>7218</v>
      </c>
      <c r="K3" s="1126"/>
      <c r="L3" s="1126"/>
      <c r="N3" s="1125" t="s">
        <v>497</v>
      </c>
      <c r="O3" s="1126"/>
      <c r="P3" s="1126"/>
      <c r="R3" s="1125" t="s">
        <v>7219</v>
      </c>
      <c r="S3" s="1126"/>
      <c r="T3" s="1126"/>
      <c r="V3" s="1125" t="s">
        <v>500</v>
      </c>
      <c r="W3" s="1126"/>
      <c r="X3" s="1126"/>
      <c r="Z3" s="1125" t="s">
        <v>502</v>
      </c>
      <c r="AA3" s="1126"/>
      <c r="AB3" s="1126"/>
      <c r="AD3" s="1125" t="s">
        <v>7220</v>
      </c>
      <c r="AE3" s="1126"/>
      <c r="AF3" s="1126"/>
      <c r="AH3" s="1125" t="s">
        <v>1616</v>
      </c>
      <c r="AI3" s="1126"/>
      <c r="AJ3" s="1126"/>
      <c r="AL3" s="1125" t="s">
        <v>7221</v>
      </c>
      <c r="AM3" s="1126"/>
      <c r="AN3" s="1126"/>
      <c r="AP3" s="1125" t="s">
        <v>7222</v>
      </c>
      <c r="AQ3" s="1126"/>
      <c r="AR3" s="1126"/>
      <c r="AT3" s="1125" t="s">
        <v>7223</v>
      </c>
      <c r="AU3" s="1126"/>
      <c r="AV3" s="1129"/>
      <c r="AW3" s="121"/>
      <c r="AX3" s="1125" t="s">
        <v>7224</v>
      </c>
      <c r="AY3" s="1126"/>
      <c r="AZ3" s="1129"/>
      <c r="BB3" s="1125" t="s">
        <v>11569</v>
      </c>
      <c r="BC3" s="1126"/>
      <c r="BD3" s="1129"/>
      <c r="BE3" s="121"/>
      <c r="BF3" s="1125" t="s">
        <v>14242</v>
      </c>
      <c r="BG3" s="1126"/>
      <c r="BH3" s="1129"/>
    </row>
    <row r="4" spans="2:60" ht="94.5">
      <c r="B4" s="474" t="s">
        <v>7225</v>
      </c>
      <c r="C4" s="474" t="s">
        <v>478</v>
      </c>
      <c r="D4" s="474" t="s">
        <v>488</v>
      </c>
      <c r="F4" s="474" t="s">
        <v>7225</v>
      </c>
      <c r="G4" s="474" t="s">
        <v>478</v>
      </c>
      <c r="H4" s="474" t="s">
        <v>488</v>
      </c>
      <c r="J4" s="474" t="s">
        <v>7225</v>
      </c>
      <c r="K4" s="474" t="s">
        <v>478</v>
      </c>
      <c r="L4" s="474" t="s">
        <v>488</v>
      </c>
      <c r="N4" s="474" t="s">
        <v>7225</v>
      </c>
      <c r="O4" s="474" t="s">
        <v>478</v>
      </c>
      <c r="P4" s="505" t="s">
        <v>488</v>
      </c>
      <c r="R4" s="474" t="s">
        <v>7225</v>
      </c>
      <c r="S4" s="474" t="s">
        <v>478</v>
      </c>
      <c r="T4" s="474" t="s">
        <v>498</v>
      </c>
      <c r="V4" s="474" t="s">
        <v>7225</v>
      </c>
      <c r="W4" s="474" t="s">
        <v>478</v>
      </c>
      <c r="X4" s="505" t="s">
        <v>488</v>
      </c>
      <c r="Z4" s="474" t="s">
        <v>7225</v>
      </c>
      <c r="AA4" s="474" t="s">
        <v>478</v>
      </c>
      <c r="AB4" s="505" t="s">
        <v>488</v>
      </c>
      <c r="AD4" s="474" t="s">
        <v>7225</v>
      </c>
      <c r="AE4" s="474" t="s">
        <v>478</v>
      </c>
      <c r="AF4" s="474" t="s">
        <v>488</v>
      </c>
      <c r="AH4" s="474" t="s">
        <v>7225</v>
      </c>
      <c r="AI4" s="474" t="s">
        <v>478</v>
      </c>
      <c r="AJ4" s="474" t="s">
        <v>488</v>
      </c>
      <c r="AL4" s="474" t="s">
        <v>7225</v>
      </c>
      <c r="AM4" s="474" t="s">
        <v>478</v>
      </c>
      <c r="AN4" s="474" t="s">
        <v>488</v>
      </c>
      <c r="AP4" s="474" t="s">
        <v>7225</v>
      </c>
      <c r="AQ4" s="474" t="s">
        <v>478</v>
      </c>
      <c r="AR4" s="474" t="s">
        <v>488</v>
      </c>
      <c r="AT4" s="474" t="s">
        <v>7225</v>
      </c>
      <c r="AU4" s="474" t="s">
        <v>478</v>
      </c>
      <c r="AV4" s="474" t="s">
        <v>488</v>
      </c>
      <c r="AW4" s="121"/>
      <c r="AX4" s="474" t="s">
        <v>7225</v>
      </c>
      <c r="AY4" s="474" t="s">
        <v>478</v>
      </c>
      <c r="AZ4" s="474" t="s">
        <v>488</v>
      </c>
      <c r="BB4" s="474" t="s">
        <v>7225</v>
      </c>
      <c r="BC4" s="474" t="s">
        <v>478</v>
      </c>
      <c r="BD4" s="474" t="s">
        <v>488</v>
      </c>
      <c r="BE4" s="121"/>
      <c r="BF4" s="474" t="s">
        <v>7225</v>
      </c>
      <c r="BG4" s="474" t="s">
        <v>478</v>
      </c>
      <c r="BH4" s="474" t="s">
        <v>488</v>
      </c>
    </row>
    <row r="5" spans="2:60">
      <c r="B5" s="539" t="s">
        <v>317</v>
      </c>
      <c r="C5" s="539" t="s">
        <v>2168</v>
      </c>
      <c r="D5" s="27" t="s">
        <v>7226</v>
      </c>
      <c r="F5" s="539" t="s">
        <v>321</v>
      </c>
      <c r="G5" s="539" t="s">
        <v>7227</v>
      </c>
      <c r="H5" s="27" t="s">
        <v>7228</v>
      </c>
      <c r="J5" s="539" t="s">
        <v>543</v>
      </c>
      <c r="K5" s="539" t="s">
        <v>7229</v>
      </c>
      <c r="L5" s="27" t="s">
        <v>7230</v>
      </c>
      <c r="N5" s="539" t="s">
        <v>545</v>
      </c>
      <c r="O5" s="539" t="s">
        <v>4821</v>
      </c>
      <c r="P5" s="27" t="s">
        <v>4822</v>
      </c>
      <c r="R5" s="539" t="s">
        <v>547</v>
      </c>
      <c r="S5" s="539" t="s">
        <v>7231</v>
      </c>
      <c r="T5" s="27" t="s">
        <v>5949</v>
      </c>
      <c r="V5" s="539" t="s">
        <v>549</v>
      </c>
      <c r="W5" s="539" t="s">
        <v>7232</v>
      </c>
      <c r="X5" s="27" t="s">
        <v>7233</v>
      </c>
      <c r="Z5" s="539" t="s">
        <v>1143</v>
      </c>
      <c r="AA5" s="539" t="s">
        <v>7234</v>
      </c>
      <c r="AB5" s="27" t="s">
        <v>7235</v>
      </c>
      <c r="AD5" s="539" t="s">
        <v>1145</v>
      </c>
      <c r="AE5" s="539" t="s">
        <v>3144</v>
      </c>
      <c r="AF5" s="27" t="s">
        <v>7236</v>
      </c>
      <c r="AH5" s="546" t="s">
        <v>1252</v>
      </c>
      <c r="AI5" s="546" t="s">
        <v>898</v>
      </c>
      <c r="AJ5" s="491" t="s">
        <v>7237</v>
      </c>
      <c r="AL5" s="546" t="s">
        <v>1254</v>
      </c>
      <c r="AM5" s="546" t="s">
        <v>7238</v>
      </c>
      <c r="AN5" s="491" t="s">
        <v>7239</v>
      </c>
      <c r="AP5" s="546" t="s">
        <v>1256</v>
      </c>
      <c r="AQ5" s="546" t="s">
        <v>2186</v>
      </c>
      <c r="AR5" s="491" t="s">
        <v>7240</v>
      </c>
      <c r="AT5" s="546" t="s">
        <v>1258</v>
      </c>
      <c r="AU5" s="546" t="s">
        <v>7241</v>
      </c>
      <c r="AV5" s="546" t="s">
        <v>7242</v>
      </c>
      <c r="AX5" s="546">
        <v>13</v>
      </c>
      <c r="AY5" s="546" t="s">
        <v>7243</v>
      </c>
      <c r="AZ5" s="491" t="s">
        <v>7244</v>
      </c>
      <c r="BB5" s="727" t="s">
        <v>1262</v>
      </c>
      <c r="BC5" s="546" t="s">
        <v>5117</v>
      </c>
      <c r="BD5" s="546" t="s">
        <v>5118</v>
      </c>
      <c r="BF5" s="727" t="s">
        <v>1264</v>
      </c>
      <c r="BG5" s="546" t="s">
        <v>4827</v>
      </c>
      <c r="BH5" s="491" t="s">
        <v>4828</v>
      </c>
    </row>
    <row r="6" spans="2:60" ht="30">
      <c r="B6" s="539" t="s">
        <v>317</v>
      </c>
      <c r="C6" s="539" t="s">
        <v>2172</v>
      </c>
      <c r="D6" s="27" t="s">
        <v>7245</v>
      </c>
      <c r="J6" s="539" t="s">
        <v>543</v>
      </c>
      <c r="K6" s="539" t="s">
        <v>7246</v>
      </c>
      <c r="L6" s="27" t="s">
        <v>7247</v>
      </c>
      <c r="N6" s="539" t="s">
        <v>545</v>
      </c>
      <c r="O6" s="539" t="s">
        <v>4831</v>
      </c>
      <c r="P6" s="27" t="s">
        <v>4832</v>
      </c>
      <c r="R6" s="539" t="s">
        <v>547</v>
      </c>
      <c r="S6" s="539" t="s">
        <v>7248</v>
      </c>
      <c r="T6" s="27" t="s">
        <v>6443</v>
      </c>
      <c r="V6" s="539" t="s">
        <v>549</v>
      </c>
      <c r="W6" s="539" t="s">
        <v>7249</v>
      </c>
      <c r="X6" s="27" t="s">
        <v>7250</v>
      </c>
      <c r="Z6" s="539" t="s">
        <v>1143</v>
      </c>
      <c r="AA6" s="539" t="s">
        <v>7251</v>
      </c>
      <c r="AB6" s="27" t="s">
        <v>7252</v>
      </c>
      <c r="AD6" s="539" t="s">
        <v>1145</v>
      </c>
      <c r="AE6" s="539" t="s">
        <v>4314</v>
      </c>
      <c r="AF6" s="27" t="s">
        <v>7253</v>
      </c>
      <c r="AH6" s="546" t="s">
        <v>1252</v>
      </c>
      <c r="AI6" s="546" t="s">
        <v>902</v>
      </c>
      <c r="AJ6" s="491" t="s">
        <v>7254</v>
      </c>
      <c r="AL6" s="546" t="s">
        <v>1254</v>
      </c>
      <c r="AM6" s="546" t="s">
        <v>7255</v>
      </c>
      <c r="AN6" s="491" t="s">
        <v>7256</v>
      </c>
      <c r="AP6" s="546" t="s">
        <v>1256</v>
      </c>
      <c r="AQ6" s="546" t="s">
        <v>2155</v>
      </c>
      <c r="AR6" s="491" t="s">
        <v>7257</v>
      </c>
      <c r="AT6" s="546" t="s">
        <v>1258</v>
      </c>
      <c r="AU6" s="546" t="s">
        <v>7258</v>
      </c>
      <c r="AV6" s="546" t="s">
        <v>7259</v>
      </c>
      <c r="AX6" s="546">
        <v>13</v>
      </c>
      <c r="AY6" s="546" t="s">
        <v>7260</v>
      </c>
      <c r="AZ6" s="491" t="s">
        <v>7261</v>
      </c>
      <c r="BB6" s="727" t="s">
        <v>1262</v>
      </c>
      <c r="BC6" s="546" t="s">
        <v>5121</v>
      </c>
      <c r="BD6" s="546" t="s">
        <v>5122</v>
      </c>
      <c r="BF6" s="727" t="s">
        <v>1264</v>
      </c>
      <c r="BG6" s="546" t="s">
        <v>4837</v>
      </c>
      <c r="BH6" s="491" t="s">
        <v>4838</v>
      </c>
    </row>
    <row r="7" spans="2:60">
      <c r="B7" s="539" t="s">
        <v>317</v>
      </c>
      <c r="C7" s="539" t="s">
        <v>2226</v>
      </c>
      <c r="D7" s="27" t="s">
        <v>7262</v>
      </c>
      <c r="J7" s="539" t="s">
        <v>543</v>
      </c>
      <c r="K7" s="539" t="s">
        <v>7263</v>
      </c>
      <c r="L7" s="27" t="s">
        <v>7264</v>
      </c>
      <c r="N7" s="539" t="s">
        <v>545</v>
      </c>
      <c r="O7" s="539" t="s">
        <v>4841</v>
      </c>
      <c r="P7" s="27" t="s">
        <v>4842</v>
      </c>
      <c r="R7" s="539" t="s">
        <v>547</v>
      </c>
      <c r="S7" s="539" t="s">
        <v>7265</v>
      </c>
      <c r="T7" s="27" t="s">
        <v>7266</v>
      </c>
      <c r="V7" s="539" t="s">
        <v>549</v>
      </c>
      <c r="W7" s="539" t="s">
        <v>7267</v>
      </c>
      <c r="X7" s="27" t="s">
        <v>7268</v>
      </c>
      <c r="Z7" s="539" t="s">
        <v>1143</v>
      </c>
      <c r="AA7" s="539" t="s">
        <v>7269</v>
      </c>
      <c r="AB7" s="27" t="s">
        <v>7270</v>
      </c>
      <c r="AD7" s="539" t="s">
        <v>1145</v>
      </c>
      <c r="AE7" s="539" t="s">
        <v>2130</v>
      </c>
      <c r="AF7" s="27" t="s">
        <v>7271</v>
      </c>
      <c r="AH7" s="546" t="s">
        <v>1252</v>
      </c>
      <c r="AI7" s="546" t="s">
        <v>905</v>
      </c>
      <c r="AJ7" s="491" t="s">
        <v>7272</v>
      </c>
      <c r="AL7" s="546" t="s">
        <v>1254</v>
      </c>
      <c r="AM7" s="546" t="s">
        <v>7273</v>
      </c>
      <c r="AN7" s="491" t="s">
        <v>7274</v>
      </c>
      <c r="AT7" s="546" t="s">
        <v>1258</v>
      </c>
      <c r="AU7" s="546" t="s">
        <v>7275</v>
      </c>
      <c r="AV7" s="546" t="s">
        <v>7276</v>
      </c>
      <c r="AX7" s="546">
        <v>13</v>
      </c>
      <c r="AY7" s="546" t="s">
        <v>7277</v>
      </c>
      <c r="AZ7" s="491" t="s">
        <v>7278</v>
      </c>
      <c r="BB7" s="727" t="s">
        <v>1262</v>
      </c>
      <c r="BC7" s="546" t="s">
        <v>5125</v>
      </c>
      <c r="BD7" s="546" t="s">
        <v>5126</v>
      </c>
      <c r="BF7" s="727" t="s">
        <v>1264</v>
      </c>
      <c r="BG7" s="546" t="s">
        <v>4847</v>
      </c>
      <c r="BH7" s="491" t="s">
        <v>4848</v>
      </c>
    </row>
    <row r="8" spans="2:60">
      <c r="B8" s="539" t="s">
        <v>317</v>
      </c>
      <c r="C8" s="539" t="s">
        <v>2228</v>
      </c>
      <c r="D8" s="27" t="s">
        <v>7279</v>
      </c>
      <c r="J8" s="539" t="s">
        <v>543</v>
      </c>
      <c r="K8" s="539" t="s">
        <v>7280</v>
      </c>
      <c r="L8" s="27" t="s">
        <v>7281</v>
      </c>
      <c r="N8" s="539" t="s">
        <v>545</v>
      </c>
      <c r="O8" s="539" t="s">
        <v>4851</v>
      </c>
      <c r="P8" s="27" t="s">
        <v>4852</v>
      </c>
      <c r="R8" s="539" t="s">
        <v>547</v>
      </c>
      <c r="S8" s="539" t="s">
        <v>7282</v>
      </c>
      <c r="T8" s="27" t="s">
        <v>6445</v>
      </c>
      <c r="V8" s="539" t="s">
        <v>549</v>
      </c>
      <c r="W8" s="539" t="s">
        <v>7283</v>
      </c>
      <c r="X8" s="27" t="s">
        <v>7284</v>
      </c>
      <c r="Z8" s="539" t="s">
        <v>1143</v>
      </c>
      <c r="AA8" s="539" t="s">
        <v>7285</v>
      </c>
      <c r="AB8" s="27" t="s">
        <v>7286</v>
      </c>
      <c r="AD8" s="539" t="s">
        <v>1145</v>
      </c>
      <c r="AE8" s="539" t="s">
        <v>2136</v>
      </c>
      <c r="AF8" s="27" t="s">
        <v>7287</v>
      </c>
      <c r="AH8" s="546" t="s">
        <v>1252</v>
      </c>
      <c r="AI8" s="546" t="s">
        <v>908</v>
      </c>
      <c r="AJ8" s="491" t="s">
        <v>7288</v>
      </c>
      <c r="AL8" s="546" t="s">
        <v>1254</v>
      </c>
      <c r="AM8" s="546" t="s">
        <v>7289</v>
      </c>
      <c r="AN8" s="491" t="s">
        <v>7290</v>
      </c>
      <c r="AT8" s="546" t="s">
        <v>1258</v>
      </c>
      <c r="AU8" s="546" t="s">
        <v>7291</v>
      </c>
      <c r="AV8" s="546" t="s">
        <v>7292</v>
      </c>
      <c r="BB8" s="727" t="s">
        <v>1262</v>
      </c>
      <c r="BC8" s="546" t="s">
        <v>5137</v>
      </c>
      <c r="BD8" s="546" t="s">
        <v>5138</v>
      </c>
      <c r="BF8" s="727" t="s">
        <v>1264</v>
      </c>
      <c r="BG8" s="546" t="s">
        <v>4857</v>
      </c>
      <c r="BH8" s="491" t="s">
        <v>4858</v>
      </c>
    </row>
    <row r="9" spans="2:60">
      <c r="B9" s="539" t="s">
        <v>317</v>
      </c>
      <c r="C9" s="539" t="s">
        <v>2353</v>
      </c>
      <c r="D9" s="27" t="s">
        <v>7293</v>
      </c>
      <c r="J9" s="539" t="s">
        <v>543</v>
      </c>
      <c r="K9" s="539" t="s">
        <v>7294</v>
      </c>
      <c r="L9" s="27" t="s">
        <v>7295</v>
      </c>
      <c r="N9" s="539" t="s">
        <v>545</v>
      </c>
      <c r="O9" s="539" t="s">
        <v>4860</v>
      </c>
      <c r="P9" s="27" t="s">
        <v>4861</v>
      </c>
      <c r="R9" s="539" t="s">
        <v>547</v>
      </c>
      <c r="S9" s="539" t="s">
        <v>7296</v>
      </c>
      <c r="T9" s="27" t="s">
        <v>7297</v>
      </c>
      <c r="V9" s="539" t="s">
        <v>549</v>
      </c>
      <c r="W9" s="539" t="s">
        <v>7298</v>
      </c>
      <c r="X9" s="27" t="s">
        <v>7299</v>
      </c>
      <c r="Z9" s="539" t="s">
        <v>1143</v>
      </c>
      <c r="AA9" s="539" t="s">
        <v>7300</v>
      </c>
      <c r="AB9" s="27" t="s">
        <v>7301</v>
      </c>
      <c r="AD9" s="539" t="s">
        <v>1145</v>
      </c>
      <c r="AE9" s="539" t="s">
        <v>2140</v>
      </c>
      <c r="AF9" s="27" t="s">
        <v>7302</v>
      </c>
      <c r="AH9" s="546" t="s">
        <v>1252</v>
      </c>
      <c r="AI9" s="546" t="s">
        <v>911</v>
      </c>
      <c r="AJ9" s="491" t="s">
        <v>7303</v>
      </c>
      <c r="AL9" s="546" t="s">
        <v>1254</v>
      </c>
      <c r="AM9" s="546" t="s">
        <v>7304</v>
      </c>
      <c r="AN9" s="491" t="s">
        <v>7305</v>
      </c>
      <c r="AT9" s="526"/>
      <c r="BB9" s="727" t="s">
        <v>1262</v>
      </c>
      <c r="BC9" s="546" t="s">
        <v>5145</v>
      </c>
      <c r="BD9" s="546" t="s">
        <v>5146</v>
      </c>
      <c r="BF9" s="727" t="s">
        <v>1264</v>
      </c>
      <c r="BG9" s="546" t="s">
        <v>4866</v>
      </c>
      <c r="BH9" s="491" t="s">
        <v>4867</v>
      </c>
    </row>
    <row r="10" spans="2:60">
      <c r="B10" s="539" t="s">
        <v>317</v>
      </c>
      <c r="C10" s="539" t="s">
        <v>2533</v>
      </c>
      <c r="D10" s="27" t="s">
        <v>7306</v>
      </c>
      <c r="H10" s="525"/>
      <c r="J10" s="539" t="s">
        <v>543</v>
      </c>
      <c r="K10" s="539" t="s">
        <v>7307</v>
      </c>
      <c r="L10" s="27" t="s">
        <v>7308</v>
      </c>
      <c r="N10" s="539" t="s">
        <v>545</v>
      </c>
      <c r="O10" s="539" t="s">
        <v>4869</v>
      </c>
      <c r="P10" s="27" t="s">
        <v>4870</v>
      </c>
      <c r="R10" s="539" t="s">
        <v>547</v>
      </c>
      <c r="S10" s="539" t="s">
        <v>7309</v>
      </c>
      <c r="T10" s="27" t="s">
        <v>7310</v>
      </c>
      <c r="V10" s="539" t="s">
        <v>549</v>
      </c>
      <c r="W10" s="539" t="s">
        <v>7311</v>
      </c>
      <c r="X10" s="27" t="s">
        <v>7312</v>
      </c>
      <c r="Z10" s="539" t="s">
        <v>1143</v>
      </c>
      <c r="AA10" s="539" t="s">
        <v>7313</v>
      </c>
      <c r="AB10" s="27" t="s">
        <v>7314</v>
      </c>
      <c r="AD10" s="539" t="s">
        <v>1145</v>
      </c>
      <c r="AE10" s="539" t="s">
        <v>2144</v>
      </c>
      <c r="AF10" s="27" t="s">
        <v>7315</v>
      </c>
      <c r="AH10" s="546" t="s">
        <v>1252</v>
      </c>
      <c r="AI10" s="546" t="s">
        <v>914</v>
      </c>
      <c r="AJ10" s="491" t="s">
        <v>7316</v>
      </c>
      <c r="AL10" s="546" t="s">
        <v>1254</v>
      </c>
      <c r="AM10" s="546" t="s">
        <v>7317</v>
      </c>
      <c r="AN10" s="491" t="s">
        <v>7318</v>
      </c>
      <c r="AT10" s="526"/>
      <c r="BB10" s="727" t="s">
        <v>1262</v>
      </c>
      <c r="BC10" s="546" t="s">
        <v>5149</v>
      </c>
      <c r="BD10" s="546" t="s">
        <v>5150</v>
      </c>
      <c r="BF10" s="727" t="s">
        <v>1264</v>
      </c>
      <c r="BG10" s="546" t="s">
        <v>4875</v>
      </c>
      <c r="BH10" s="491" t="s">
        <v>4876</v>
      </c>
    </row>
    <row r="11" spans="2:60">
      <c r="B11" s="539" t="s">
        <v>317</v>
      </c>
      <c r="C11" s="539" t="s">
        <v>2534</v>
      </c>
      <c r="D11" s="27" t="s">
        <v>7319</v>
      </c>
      <c r="J11" s="539" t="s">
        <v>543</v>
      </c>
      <c r="K11" s="539" t="s">
        <v>7320</v>
      </c>
      <c r="L11" s="27" t="s">
        <v>7321</v>
      </c>
      <c r="N11" s="539" t="s">
        <v>545</v>
      </c>
      <c r="O11" s="539" t="s">
        <v>4878</v>
      </c>
      <c r="P11" s="27" t="s">
        <v>4879</v>
      </c>
      <c r="R11" s="539" t="s">
        <v>547</v>
      </c>
      <c r="S11" s="539" t="s">
        <v>7322</v>
      </c>
      <c r="T11" s="27" t="s">
        <v>5960</v>
      </c>
      <c r="V11" s="539" t="s">
        <v>549</v>
      </c>
      <c r="W11" s="539" t="s">
        <v>7323</v>
      </c>
      <c r="X11" s="27" t="s">
        <v>7324</v>
      </c>
      <c r="Z11" s="539" t="s">
        <v>1143</v>
      </c>
      <c r="AA11" s="539" t="s">
        <v>7325</v>
      </c>
      <c r="AB11" s="27" t="s">
        <v>7326</v>
      </c>
      <c r="AD11" s="539" t="s">
        <v>1145</v>
      </c>
      <c r="AE11" s="539" t="s">
        <v>2148</v>
      </c>
      <c r="AF11" s="27" t="s">
        <v>7327</v>
      </c>
      <c r="AL11" s="546" t="s">
        <v>1254</v>
      </c>
      <c r="AM11" s="546" t="s">
        <v>7328</v>
      </c>
      <c r="AN11" s="491" t="s">
        <v>7329</v>
      </c>
      <c r="AT11" s="526"/>
      <c r="BB11" s="727" t="s">
        <v>1262</v>
      </c>
      <c r="BC11" s="546" t="s">
        <v>5153</v>
      </c>
      <c r="BD11" s="546" t="s">
        <v>5154</v>
      </c>
      <c r="BF11" s="727" t="s">
        <v>1264</v>
      </c>
      <c r="BG11" s="546" t="s">
        <v>4884</v>
      </c>
      <c r="BH11" s="491" t="s">
        <v>4885</v>
      </c>
    </row>
    <row r="12" spans="2:60">
      <c r="B12" s="539" t="s">
        <v>317</v>
      </c>
      <c r="C12" s="539" t="s">
        <v>2535</v>
      </c>
      <c r="D12" s="27" t="s">
        <v>7330</v>
      </c>
      <c r="J12" s="539" t="s">
        <v>543</v>
      </c>
      <c r="K12" s="539" t="s">
        <v>7331</v>
      </c>
      <c r="L12" s="27" t="s">
        <v>7332</v>
      </c>
      <c r="N12" s="539" t="s">
        <v>545</v>
      </c>
      <c r="O12" s="539" t="s">
        <v>4887</v>
      </c>
      <c r="P12" s="27" t="s">
        <v>4888</v>
      </c>
      <c r="R12" s="539" t="s">
        <v>547</v>
      </c>
      <c r="S12" s="539" t="s">
        <v>7333</v>
      </c>
      <c r="T12" s="27" t="s">
        <v>7334</v>
      </c>
      <c r="V12" s="539" t="s">
        <v>549</v>
      </c>
      <c r="W12" s="539" t="s">
        <v>7335</v>
      </c>
      <c r="X12" s="27" t="s">
        <v>7336</v>
      </c>
      <c r="Z12" s="539" t="s">
        <v>1143</v>
      </c>
      <c r="AA12" s="539" t="s">
        <v>7337</v>
      </c>
      <c r="AB12" s="27" t="s">
        <v>7338</v>
      </c>
      <c r="AD12" s="539" t="s">
        <v>1145</v>
      </c>
      <c r="AE12" s="539" t="s">
        <v>2152</v>
      </c>
      <c r="AF12" s="27" t="s">
        <v>7339</v>
      </c>
      <c r="AL12" s="546" t="s">
        <v>1254</v>
      </c>
      <c r="AM12" s="546" t="s">
        <v>7340</v>
      </c>
      <c r="AN12" s="491" t="s">
        <v>7341</v>
      </c>
      <c r="AT12" s="526"/>
      <c r="BB12" s="727" t="s">
        <v>1262</v>
      </c>
      <c r="BC12" s="546" t="s">
        <v>5157</v>
      </c>
      <c r="BD12" s="546" t="s">
        <v>5158</v>
      </c>
      <c r="BF12" s="727" t="s">
        <v>1264</v>
      </c>
      <c r="BG12" s="546" t="s">
        <v>4893</v>
      </c>
      <c r="BH12" s="491" t="s">
        <v>4894</v>
      </c>
    </row>
    <row r="13" spans="2:60">
      <c r="B13" s="539" t="s">
        <v>317</v>
      </c>
      <c r="C13" s="539" t="s">
        <v>2538</v>
      </c>
      <c r="D13" s="27" t="s">
        <v>7342</v>
      </c>
      <c r="J13" s="539" t="s">
        <v>543</v>
      </c>
      <c r="K13" s="539" t="s">
        <v>7343</v>
      </c>
      <c r="L13" s="27" t="s">
        <v>7344</v>
      </c>
      <c r="N13" s="539" t="s">
        <v>545</v>
      </c>
      <c r="O13" s="539" t="s">
        <v>4896</v>
      </c>
      <c r="P13" s="27" t="s">
        <v>4897</v>
      </c>
      <c r="R13" s="539" t="s">
        <v>547</v>
      </c>
      <c r="S13" s="539" t="s">
        <v>7345</v>
      </c>
      <c r="T13" s="27" t="s">
        <v>5962</v>
      </c>
      <c r="V13" s="539" t="s">
        <v>549</v>
      </c>
      <c r="W13" s="539" t="s">
        <v>2130</v>
      </c>
      <c r="X13" s="27" t="s">
        <v>7271</v>
      </c>
      <c r="Z13" s="539" t="s">
        <v>1143</v>
      </c>
      <c r="AA13" s="539" t="s">
        <v>7346</v>
      </c>
      <c r="AB13" s="27" t="s">
        <v>7347</v>
      </c>
      <c r="AD13" s="539" t="s">
        <v>1145</v>
      </c>
      <c r="AE13" s="539" t="s">
        <v>2156</v>
      </c>
      <c r="AF13" s="27" t="s">
        <v>7348</v>
      </c>
      <c r="AL13" s="546" t="s">
        <v>1254</v>
      </c>
      <c r="AM13" s="546" t="s">
        <v>7349</v>
      </c>
      <c r="AN13" s="491" t="s">
        <v>7350</v>
      </c>
      <c r="AT13" s="526"/>
      <c r="BB13" s="727" t="s">
        <v>1262</v>
      </c>
      <c r="BC13" s="546" t="s">
        <v>5165</v>
      </c>
      <c r="BD13" s="546" t="s">
        <v>5166</v>
      </c>
      <c r="BF13" s="727" t="s">
        <v>1264</v>
      </c>
      <c r="BG13" s="546" t="s">
        <v>4902</v>
      </c>
      <c r="BH13" s="491" t="s">
        <v>4903</v>
      </c>
    </row>
    <row r="14" spans="2:60">
      <c r="B14" s="539" t="s">
        <v>317</v>
      </c>
      <c r="C14" s="539" t="s">
        <v>2540</v>
      </c>
      <c r="D14" s="27" t="s">
        <v>7351</v>
      </c>
      <c r="N14" s="539" t="s">
        <v>545</v>
      </c>
      <c r="O14" s="539" t="s">
        <v>4905</v>
      </c>
      <c r="P14" s="27" t="s">
        <v>4906</v>
      </c>
      <c r="R14" s="539" t="s">
        <v>547</v>
      </c>
      <c r="S14" s="539" t="s">
        <v>7352</v>
      </c>
      <c r="T14" s="27" t="s">
        <v>5966</v>
      </c>
      <c r="V14" s="539" t="s">
        <v>549</v>
      </c>
      <c r="W14" s="539" t="s">
        <v>2136</v>
      </c>
      <c r="X14" s="27" t="s">
        <v>7287</v>
      </c>
      <c r="Z14" s="539" t="s">
        <v>1143</v>
      </c>
      <c r="AA14" s="539" t="s">
        <v>7353</v>
      </c>
      <c r="AB14" s="27" t="s">
        <v>7354</v>
      </c>
      <c r="AD14" s="539" t="s">
        <v>1145</v>
      </c>
      <c r="AE14" s="539" t="s">
        <v>2160</v>
      </c>
      <c r="AF14" s="27" t="s">
        <v>7355</v>
      </c>
      <c r="AL14" s="546" t="s">
        <v>1254</v>
      </c>
      <c r="AM14" s="546" t="s">
        <v>7356</v>
      </c>
      <c r="AN14" s="491" t="s">
        <v>7357</v>
      </c>
      <c r="AT14" s="526"/>
      <c r="BB14" s="727" t="s">
        <v>1262</v>
      </c>
      <c r="BC14" s="546" t="s">
        <v>5173</v>
      </c>
      <c r="BD14" s="546" t="s">
        <v>5174</v>
      </c>
      <c r="BF14" s="727" t="s">
        <v>1264</v>
      </c>
      <c r="BG14" s="546" t="s">
        <v>4911</v>
      </c>
      <c r="BH14" s="491" t="s">
        <v>4912</v>
      </c>
    </row>
    <row r="15" spans="2:60">
      <c r="B15" s="539" t="s">
        <v>317</v>
      </c>
      <c r="C15" s="539" t="s">
        <v>2543</v>
      </c>
      <c r="D15" s="27" t="s">
        <v>7358</v>
      </c>
      <c r="L15" s="525"/>
      <c r="N15" s="539" t="s">
        <v>545</v>
      </c>
      <c r="O15" s="539" t="s">
        <v>4914</v>
      </c>
      <c r="P15" s="27" t="s">
        <v>4915</v>
      </c>
      <c r="R15" s="539" t="s">
        <v>547</v>
      </c>
      <c r="S15" s="539" t="s">
        <v>7359</v>
      </c>
      <c r="T15" s="27" t="s">
        <v>6451</v>
      </c>
      <c r="V15" s="539" t="s">
        <v>549</v>
      </c>
      <c r="W15" s="539" t="s">
        <v>2140</v>
      </c>
      <c r="X15" s="27" t="s">
        <v>7302</v>
      </c>
      <c r="Z15" s="539" t="s">
        <v>1143</v>
      </c>
      <c r="AA15" s="539" t="s">
        <v>7360</v>
      </c>
      <c r="AB15" s="27" t="s">
        <v>7361</v>
      </c>
      <c r="AL15" s="546" t="s">
        <v>1254</v>
      </c>
      <c r="AM15" s="546" t="s">
        <v>7362</v>
      </c>
      <c r="AN15" s="491" t="s">
        <v>7363</v>
      </c>
      <c r="AT15" s="526"/>
      <c r="BB15" s="727" t="s">
        <v>1262</v>
      </c>
      <c r="BC15" s="546" t="s">
        <v>5185</v>
      </c>
      <c r="BD15" s="546" t="s">
        <v>5186</v>
      </c>
      <c r="BF15" s="727" t="s">
        <v>1264</v>
      </c>
      <c r="BG15" s="546" t="s">
        <v>4920</v>
      </c>
      <c r="BH15" s="491" t="s">
        <v>4921</v>
      </c>
    </row>
    <row r="16" spans="2:60">
      <c r="B16" s="539" t="s">
        <v>317</v>
      </c>
      <c r="C16" s="539" t="s">
        <v>2545</v>
      </c>
      <c r="D16" s="27" t="s">
        <v>7364</v>
      </c>
      <c r="N16" s="539" t="s">
        <v>545</v>
      </c>
      <c r="O16" s="539" t="s">
        <v>4922</v>
      </c>
      <c r="P16" s="27" t="s">
        <v>4923</v>
      </c>
      <c r="R16" s="539" t="s">
        <v>547</v>
      </c>
      <c r="S16" s="539" t="s">
        <v>7365</v>
      </c>
      <c r="T16" s="27" t="s">
        <v>5979</v>
      </c>
      <c r="V16" s="539" t="s">
        <v>549</v>
      </c>
      <c r="W16" s="539" t="s">
        <v>2144</v>
      </c>
      <c r="X16" s="27" t="s">
        <v>7315</v>
      </c>
      <c r="Z16" s="539" t="s">
        <v>1143</v>
      </c>
      <c r="AA16" s="539" t="s">
        <v>7366</v>
      </c>
      <c r="AB16" s="27" t="s">
        <v>7367</v>
      </c>
      <c r="AL16" s="546" t="s">
        <v>1254</v>
      </c>
      <c r="AM16" s="546" t="s">
        <v>7368</v>
      </c>
      <c r="AN16" s="491" t="s">
        <v>7369</v>
      </c>
      <c r="AT16" s="526"/>
      <c r="BB16" s="727" t="s">
        <v>1262</v>
      </c>
      <c r="BC16" s="546" t="s">
        <v>5189</v>
      </c>
      <c r="BD16" s="546" t="s">
        <v>5190</v>
      </c>
      <c r="BF16" s="727" t="s">
        <v>1264</v>
      </c>
      <c r="BG16" s="546" t="s">
        <v>4928</v>
      </c>
      <c r="BH16" s="491" t="s">
        <v>4929</v>
      </c>
    </row>
    <row r="17" spans="2:60">
      <c r="B17" s="539" t="s">
        <v>317</v>
      </c>
      <c r="C17" s="539" t="s">
        <v>2546</v>
      </c>
      <c r="D17" s="27" t="s">
        <v>7370</v>
      </c>
      <c r="N17" s="539" t="s">
        <v>545</v>
      </c>
      <c r="O17" s="539" t="s">
        <v>4930</v>
      </c>
      <c r="P17" s="27" t="s">
        <v>4931</v>
      </c>
      <c r="R17" s="539" t="s">
        <v>547</v>
      </c>
      <c r="S17" s="539" t="s">
        <v>7371</v>
      </c>
      <c r="T17" s="27" t="s">
        <v>6455</v>
      </c>
      <c r="V17" s="539" t="s">
        <v>549</v>
      </c>
      <c r="W17" s="539" t="s">
        <v>2148</v>
      </c>
      <c r="X17" s="27" t="s">
        <v>7327</v>
      </c>
      <c r="Z17" s="539" t="s">
        <v>1143</v>
      </c>
      <c r="AA17" s="539" t="s">
        <v>7372</v>
      </c>
      <c r="AB17" s="27" t="s">
        <v>7373</v>
      </c>
      <c r="AL17" s="546" t="s">
        <v>1254</v>
      </c>
      <c r="AM17" s="546" t="s">
        <v>7374</v>
      </c>
      <c r="AN17" s="491" t="s">
        <v>7375</v>
      </c>
      <c r="AT17" s="526"/>
      <c r="BB17" s="727" t="s">
        <v>1262</v>
      </c>
      <c r="BC17" s="546" t="s">
        <v>5197</v>
      </c>
      <c r="BD17" s="546" t="s">
        <v>5198</v>
      </c>
      <c r="BF17" s="727" t="s">
        <v>1264</v>
      </c>
      <c r="BG17" s="546" t="s">
        <v>4936</v>
      </c>
      <c r="BH17" s="491" t="s">
        <v>4937</v>
      </c>
    </row>
    <row r="18" spans="2:60">
      <c r="B18" s="539" t="s">
        <v>317</v>
      </c>
      <c r="C18" s="539" t="s">
        <v>2547</v>
      </c>
      <c r="D18" s="27" t="s">
        <v>7376</v>
      </c>
      <c r="N18" s="539" t="s">
        <v>545</v>
      </c>
      <c r="O18" s="539" t="s">
        <v>4938</v>
      </c>
      <c r="P18" s="27" t="s">
        <v>4939</v>
      </c>
      <c r="R18" s="539" t="s">
        <v>547</v>
      </c>
      <c r="S18" s="539" t="s">
        <v>7377</v>
      </c>
      <c r="T18" s="27" t="s">
        <v>5983</v>
      </c>
      <c r="V18" s="539" t="s">
        <v>549</v>
      </c>
      <c r="W18" s="539" t="s">
        <v>2152</v>
      </c>
      <c r="X18" s="27" t="s">
        <v>7339</v>
      </c>
      <c r="Z18" s="539" t="s">
        <v>1143</v>
      </c>
      <c r="AA18" s="539" t="s">
        <v>7378</v>
      </c>
      <c r="AB18" s="27" t="s">
        <v>7379</v>
      </c>
      <c r="AL18" s="546" t="s">
        <v>1254</v>
      </c>
      <c r="AM18" s="546" t="s">
        <v>7380</v>
      </c>
      <c r="AN18" s="491" t="s">
        <v>7381</v>
      </c>
      <c r="AT18" s="526"/>
      <c r="BB18" s="727" t="s">
        <v>1262</v>
      </c>
      <c r="BC18" s="546" t="s">
        <v>5200</v>
      </c>
      <c r="BD18" s="546" t="s">
        <v>5201</v>
      </c>
    </row>
    <row r="19" spans="2:60" ht="30">
      <c r="B19" s="539" t="s">
        <v>317</v>
      </c>
      <c r="C19" s="539" t="s">
        <v>2548</v>
      </c>
      <c r="D19" s="27" t="s">
        <v>7382</v>
      </c>
      <c r="N19" s="539" t="s">
        <v>545</v>
      </c>
      <c r="O19" s="539" t="s">
        <v>4944</v>
      </c>
      <c r="P19" s="27" t="s">
        <v>4945</v>
      </c>
      <c r="R19" s="539" t="s">
        <v>547</v>
      </c>
      <c r="S19" s="539" t="s">
        <v>7383</v>
      </c>
      <c r="T19" s="27" t="s">
        <v>5987</v>
      </c>
      <c r="V19" s="539" t="s">
        <v>549</v>
      </c>
      <c r="W19" s="539" t="s">
        <v>2156</v>
      </c>
      <c r="X19" s="27" t="s">
        <v>7348</v>
      </c>
      <c r="Z19" s="539" t="s">
        <v>1143</v>
      </c>
      <c r="AA19" s="539" t="s">
        <v>7384</v>
      </c>
      <c r="AB19" s="27" t="s">
        <v>7385</v>
      </c>
      <c r="AL19" s="546" t="s">
        <v>1254</v>
      </c>
      <c r="AM19" s="546" t="s">
        <v>7386</v>
      </c>
      <c r="AN19" s="491" t="s">
        <v>7387</v>
      </c>
      <c r="AT19" s="526"/>
      <c r="BB19" s="727" t="s">
        <v>1262</v>
      </c>
      <c r="BC19" s="546" t="s">
        <v>5204</v>
      </c>
      <c r="BD19" s="546" t="s">
        <v>5205</v>
      </c>
    </row>
    <row r="20" spans="2:60">
      <c r="B20" s="539" t="s">
        <v>317</v>
      </c>
      <c r="C20" s="539" t="s">
        <v>2550</v>
      </c>
      <c r="D20" s="27" t="s">
        <v>7388</v>
      </c>
      <c r="N20" s="539" t="s">
        <v>545</v>
      </c>
      <c r="O20" s="539" t="s">
        <v>4950</v>
      </c>
      <c r="P20" s="27" t="s">
        <v>4951</v>
      </c>
      <c r="R20" s="539" t="s">
        <v>547</v>
      </c>
      <c r="S20" s="539" t="s">
        <v>7389</v>
      </c>
      <c r="T20" s="27" t="s">
        <v>5990</v>
      </c>
      <c r="V20" s="539" t="s">
        <v>549</v>
      </c>
      <c r="W20" s="539" t="s">
        <v>2160</v>
      </c>
      <c r="X20" s="27" t="s">
        <v>7355</v>
      </c>
      <c r="Z20" s="539" t="s">
        <v>1143</v>
      </c>
      <c r="AA20" s="539" t="s">
        <v>7390</v>
      </c>
      <c r="AB20" s="27" t="s">
        <v>7391</v>
      </c>
      <c r="AL20" s="546" t="s">
        <v>1254</v>
      </c>
      <c r="AM20" s="546" t="s">
        <v>7392</v>
      </c>
      <c r="AN20" s="491" t="s">
        <v>7393</v>
      </c>
      <c r="AT20" s="526"/>
      <c r="BB20" s="727" t="s">
        <v>1262</v>
      </c>
      <c r="BC20" s="546" t="s">
        <v>5208</v>
      </c>
      <c r="BD20" s="546" t="s">
        <v>5209</v>
      </c>
    </row>
    <row r="21" spans="2:60">
      <c r="B21" s="539" t="s">
        <v>317</v>
      </c>
      <c r="C21" s="539" t="s">
        <v>2552</v>
      </c>
      <c r="D21" s="27" t="s">
        <v>7394</v>
      </c>
      <c r="N21" s="539" t="s">
        <v>545</v>
      </c>
      <c r="O21" s="539" t="s">
        <v>4956</v>
      </c>
      <c r="P21" s="27" t="s">
        <v>4957</v>
      </c>
      <c r="R21" s="539" t="s">
        <v>547</v>
      </c>
      <c r="S21" s="539" t="s">
        <v>7395</v>
      </c>
      <c r="T21" s="27" t="s">
        <v>5994</v>
      </c>
      <c r="V21" s="539" t="s">
        <v>549</v>
      </c>
      <c r="W21" s="539" t="s">
        <v>480</v>
      </c>
      <c r="X21" s="27" t="s">
        <v>489</v>
      </c>
      <c r="Z21" s="539" t="s">
        <v>1143</v>
      </c>
      <c r="AA21" s="539" t="s">
        <v>7396</v>
      </c>
      <c r="AB21" s="27" t="s">
        <v>7397</v>
      </c>
      <c r="AL21" s="546" t="s">
        <v>1254</v>
      </c>
      <c r="AM21" s="546" t="s">
        <v>2420</v>
      </c>
      <c r="AN21" s="491" t="s">
        <v>7398</v>
      </c>
      <c r="AT21" s="526"/>
      <c r="BB21" s="727" t="s">
        <v>1262</v>
      </c>
      <c r="BC21" s="546" t="s">
        <v>5212</v>
      </c>
      <c r="BD21" s="546" t="s">
        <v>5213</v>
      </c>
    </row>
    <row r="22" spans="2:60">
      <c r="B22" s="539" t="s">
        <v>317</v>
      </c>
      <c r="C22" s="539" t="s">
        <v>2554</v>
      </c>
      <c r="D22" s="27" t="s">
        <v>7399</v>
      </c>
      <c r="N22" s="539" t="s">
        <v>545</v>
      </c>
      <c r="O22" s="539" t="s">
        <v>4962</v>
      </c>
      <c r="P22" s="27" t="s">
        <v>4963</v>
      </c>
      <c r="R22" s="539" t="s">
        <v>547</v>
      </c>
      <c r="S22" s="539" t="s">
        <v>7400</v>
      </c>
      <c r="T22" s="27" t="s">
        <v>5996</v>
      </c>
      <c r="V22" s="539" t="s">
        <v>549</v>
      </c>
      <c r="W22" s="539" t="s">
        <v>482</v>
      </c>
      <c r="X22" s="27" t="s">
        <v>491</v>
      </c>
      <c r="Z22" s="539" t="s">
        <v>1143</v>
      </c>
      <c r="AA22" s="539" t="s">
        <v>7401</v>
      </c>
      <c r="AB22" s="27" t="s">
        <v>7402</v>
      </c>
      <c r="AL22" s="546" t="s">
        <v>1254</v>
      </c>
      <c r="AM22" s="546" t="s">
        <v>2421</v>
      </c>
      <c r="AN22" s="491" t="s">
        <v>7403</v>
      </c>
      <c r="AT22" s="526"/>
      <c r="BB22" s="727" t="s">
        <v>1262</v>
      </c>
      <c r="BC22" s="546" t="s">
        <v>5216</v>
      </c>
      <c r="BD22" s="546" t="s">
        <v>5217</v>
      </c>
    </row>
    <row r="23" spans="2:60">
      <c r="B23" s="539" t="s">
        <v>317</v>
      </c>
      <c r="C23" s="539" t="s">
        <v>2556</v>
      </c>
      <c r="D23" s="27" t="s">
        <v>7404</v>
      </c>
      <c r="N23" s="539" t="s">
        <v>545</v>
      </c>
      <c r="O23" s="539" t="s">
        <v>4968</v>
      </c>
      <c r="P23" s="27" t="s">
        <v>4974</v>
      </c>
      <c r="R23" s="539" t="s">
        <v>547</v>
      </c>
      <c r="S23" s="539" t="s">
        <v>7405</v>
      </c>
      <c r="T23" s="27" t="s">
        <v>5998</v>
      </c>
      <c r="V23" s="539" t="s">
        <v>549</v>
      </c>
      <c r="W23" s="539" t="s">
        <v>484</v>
      </c>
      <c r="X23" s="27" t="s">
        <v>493</v>
      </c>
      <c r="Z23" s="539" t="s">
        <v>1143</v>
      </c>
      <c r="AA23" s="539" t="s">
        <v>7406</v>
      </c>
      <c r="AB23" s="27" t="s">
        <v>7407</v>
      </c>
      <c r="AL23" s="546" t="s">
        <v>1254</v>
      </c>
      <c r="AM23" s="546" t="s">
        <v>2422</v>
      </c>
      <c r="AN23" s="491" t="s">
        <v>7408</v>
      </c>
      <c r="AT23" s="526"/>
      <c r="BB23" s="727" t="s">
        <v>1262</v>
      </c>
      <c r="BC23" s="546" t="s">
        <v>5220</v>
      </c>
      <c r="BD23" s="546" t="s">
        <v>5221</v>
      </c>
    </row>
    <row r="24" spans="2:60">
      <c r="B24" s="539" t="s">
        <v>317</v>
      </c>
      <c r="C24" s="539" t="s">
        <v>2558</v>
      </c>
      <c r="D24" s="27" t="s">
        <v>7409</v>
      </c>
      <c r="N24" s="539" t="s">
        <v>545</v>
      </c>
      <c r="O24" s="539" t="s">
        <v>4973</v>
      </c>
      <c r="P24" s="27" t="s">
        <v>4980</v>
      </c>
      <c r="R24" s="539" t="s">
        <v>547</v>
      </c>
      <c r="S24" s="539" t="s">
        <v>7410</v>
      </c>
      <c r="T24" s="27" t="s">
        <v>6000</v>
      </c>
      <c r="V24" s="539" t="s">
        <v>549</v>
      </c>
      <c r="W24" s="539" t="s">
        <v>486</v>
      </c>
      <c r="X24" s="27" t="s">
        <v>495</v>
      </c>
      <c r="Z24" s="539" t="s">
        <v>1143</v>
      </c>
      <c r="AA24" s="539" t="s">
        <v>2130</v>
      </c>
      <c r="AB24" s="27" t="s">
        <v>7271</v>
      </c>
      <c r="AL24" s="546" t="s">
        <v>1254</v>
      </c>
      <c r="AM24" s="546" t="s">
        <v>2423</v>
      </c>
      <c r="AN24" s="491" t="s">
        <v>7411</v>
      </c>
      <c r="AT24" s="526"/>
      <c r="BB24" s="727" t="s">
        <v>1262</v>
      </c>
      <c r="BC24" s="546" t="s">
        <v>5224</v>
      </c>
      <c r="BD24" s="546" t="s">
        <v>5225</v>
      </c>
    </row>
    <row r="25" spans="2:60">
      <c r="B25" s="539" t="s">
        <v>317</v>
      </c>
      <c r="C25" s="539" t="s">
        <v>2560</v>
      </c>
      <c r="D25" s="27" t="s">
        <v>7412</v>
      </c>
      <c r="N25" s="539" t="s">
        <v>545</v>
      </c>
      <c r="O25" s="539" t="s">
        <v>4979</v>
      </c>
      <c r="P25" s="27" t="s">
        <v>4986</v>
      </c>
      <c r="R25" s="539" t="s">
        <v>547</v>
      </c>
      <c r="S25" s="539" t="s">
        <v>7413</v>
      </c>
      <c r="T25" s="27" t="s">
        <v>6004</v>
      </c>
      <c r="V25" s="526"/>
      <c r="Z25" s="539" t="s">
        <v>1143</v>
      </c>
      <c r="AA25" s="539" t="s">
        <v>2136</v>
      </c>
      <c r="AB25" s="27" t="s">
        <v>7287</v>
      </c>
      <c r="AL25" s="546" t="s">
        <v>1254</v>
      </c>
      <c r="AM25" s="546" t="s">
        <v>2424</v>
      </c>
      <c r="AN25" s="491" t="s">
        <v>7414</v>
      </c>
      <c r="AT25" s="526"/>
      <c r="BB25" s="727" t="s">
        <v>1262</v>
      </c>
      <c r="BC25" s="546" t="s">
        <v>5228</v>
      </c>
      <c r="BD25" s="546" t="s">
        <v>5229</v>
      </c>
    </row>
    <row r="26" spans="2:60">
      <c r="B26" s="539" t="s">
        <v>317</v>
      </c>
      <c r="C26" s="539" t="s">
        <v>2561</v>
      </c>
      <c r="D26" s="27" t="s">
        <v>7415</v>
      </c>
      <c r="N26" s="539" t="s">
        <v>545</v>
      </c>
      <c r="O26" s="539" t="s">
        <v>4985</v>
      </c>
      <c r="P26" s="27" t="s">
        <v>4992</v>
      </c>
      <c r="R26" s="539" t="s">
        <v>547</v>
      </c>
      <c r="S26" s="539" t="s">
        <v>7416</v>
      </c>
      <c r="T26" s="27" t="s">
        <v>6006</v>
      </c>
      <c r="V26" s="526"/>
      <c r="Z26" s="539" t="s">
        <v>1143</v>
      </c>
      <c r="AA26" s="539" t="s">
        <v>2140</v>
      </c>
      <c r="AB26" s="27" t="s">
        <v>7302</v>
      </c>
      <c r="AL26" s="546" t="s">
        <v>1254</v>
      </c>
      <c r="AM26" s="546" t="s">
        <v>2426</v>
      </c>
      <c r="AN26" s="491" t="s">
        <v>7417</v>
      </c>
      <c r="AT26" s="526"/>
      <c r="BB26" s="727" t="s">
        <v>1262</v>
      </c>
      <c r="BC26" s="546" t="s">
        <v>5232</v>
      </c>
      <c r="BD26" s="546" t="s">
        <v>5233</v>
      </c>
    </row>
    <row r="27" spans="2:60">
      <c r="B27" s="539" t="s">
        <v>317</v>
      </c>
      <c r="C27" s="539" t="s">
        <v>2600</v>
      </c>
      <c r="D27" s="27" t="s">
        <v>7418</v>
      </c>
      <c r="N27" s="539" t="s">
        <v>545</v>
      </c>
      <c r="O27" s="539" t="s">
        <v>4991</v>
      </c>
      <c r="P27" s="27" t="s">
        <v>4998</v>
      </c>
      <c r="R27" s="539" t="s">
        <v>547</v>
      </c>
      <c r="S27" s="539" t="s">
        <v>7419</v>
      </c>
      <c r="T27" s="27" t="s">
        <v>6008</v>
      </c>
      <c r="V27" s="526"/>
      <c r="Z27" s="539" t="s">
        <v>1143</v>
      </c>
      <c r="AA27" s="539" t="s">
        <v>2144</v>
      </c>
      <c r="AB27" s="27" t="s">
        <v>7315</v>
      </c>
      <c r="AL27" s="546" t="s">
        <v>1254</v>
      </c>
      <c r="AM27" s="546" t="s">
        <v>2427</v>
      </c>
      <c r="AN27" s="491" t="s">
        <v>7420</v>
      </c>
      <c r="AT27" s="526"/>
      <c r="BB27" s="727" t="s">
        <v>1262</v>
      </c>
      <c r="BC27" s="546" t="s">
        <v>5236</v>
      </c>
      <c r="BD27" s="546" t="s">
        <v>5237</v>
      </c>
    </row>
    <row r="28" spans="2:60" ht="30">
      <c r="B28" s="539" t="s">
        <v>317</v>
      </c>
      <c r="C28" s="539" t="s">
        <v>2670</v>
      </c>
      <c r="D28" s="27" t="s">
        <v>7421</v>
      </c>
      <c r="N28" s="539" t="s">
        <v>545</v>
      </c>
      <c r="O28" s="539" t="s">
        <v>4997</v>
      </c>
      <c r="P28" s="27" t="s">
        <v>5004</v>
      </c>
      <c r="R28" s="539" t="s">
        <v>547</v>
      </c>
      <c r="S28" s="539" t="s">
        <v>7422</v>
      </c>
      <c r="T28" s="27" t="s">
        <v>6010</v>
      </c>
      <c r="V28" s="526"/>
      <c r="Z28" s="539" t="s">
        <v>1143</v>
      </c>
      <c r="AA28" s="539" t="s">
        <v>2148</v>
      </c>
      <c r="AB28" s="27" t="s">
        <v>7327</v>
      </c>
      <c r="AL28" s="546" t="s">
        <v>1254</v>
      </c>
      <c r="AM28" s="546" t="s">
        <v>2429</v>
      </c>
      <c r="AN28" s="491" t="s">
        <v>7423</v>
      </c>
      <c r="AT28" s="526"/>
      <c r="BB28" s="727" t="s">
        <v>1262</v>
      </c>
      <c r="BC28" s="546" t="s">
        <v>5240</v>
      </c>
      <c r="BD28" s="546" t="s">
        <v>5241</v>
      </c>
    </row>
    <row r="29" spans="2:60" ht="30">
      <c r="B29" s="539" t="s">
        <v>317</v>
      </c>
      <c r="C29" s="539" t="s">
        <v>2708</v>
      </c>
      <c r="D29" s="27" t="s">
        <v>7424</v>
      </c>
      <c r="N29" s="539" t="s">
        <v>545</v>
      </c>
      <c r="O29" s="539" t="s">
        <v>5003</v>
      </c>
      <c r="P29" s="27" t="s">
        <v>5010</v>
      </c>
      <c r="R29" s="539" t="s">
        <v>547</v>
      </c>
      <c r="S29" s="539" t="s">
        <v>7427</v>
      </c>
      <c r="T29" s="27" t="s">
        <v>6012</v>
      </c>
      <c r="Z29" s="539" t="s">
        <v>1143</v>
      </c>
      <c r="AA29" s="539" t="s">
        <v>2152</v>
      </c>
      <c r="AB29" s="27" t="s">
        <v>7339</v>
      </c>
      <c r="AL29" s="546" t="s">
        <v>1254</v>
      </c>
      <c r="AM29" s="546" t="s">
        <v>2430</v>
      </c>
      <c r="AN29" s="491" t="s">
        <v>7425</v>
      </c>
      <c r="AT29" s="526"/>
      <c r="BB29" s="727" t="s">
        <v>1262</v>
      </c>
      <c r="BC29" s="546" t="s">
        <v>5244</v>
      </c>
      <c r="BD29" s="546" t="s">
        <v>5245</v>
      </c>
    </row>
    <row r="30" spans="2:60" ht="30">
      <c r="B30" s="539" t="s">
        <v>317</v>
      </c>
      <c r="C30" s="539" t="s">
        <v>2710</v>
      </c>
      <c r="D30" s="27" t="s">
        <v>7426</v>
      </c>
      <c r="N30" s="539" t="s">
        <v>545</v>
      </c>
      <c r="O30" s="539" t="s">
        <v>5009</v>
      </c>
      <c r="P30" s="27" t="s">
        <v>5016</v>
      </c>
      <c r="R30" s="539" t="s">
        <v>547</v>
      </c>
      <c r="S30" s="539" t="s">
        <v>7430</v>
      </c>
      <c r="T30" s="27" t="s">
        <v>6462</v>
      </c>
      <c r="Z30" s="539" t="s">
        <v>1143</v>
      </c>
      <c r="AA30" s="539" t="s">
        <v>2156</v>
      </c>
      <c r="AB30" s="27" t="s">
        <v>7348</v>
      </c>
      <c r="AL30" s="546" t="s">
        <v>1254</v>
      </c>
      <c r="AM30" s="546" t="s">
        <v>2431</v>
      </c>
      <c r="AN30" s="491" t="s">
        <v>7428</v>
      </c>
      <c r="BB30" s="727" t="s">
        <v>1262</v>
      </c>
      <c r="BC30" s="546" t="s">
        <v>5248</v>
      </c>
      <c r="BD30" s="546" t="s">
        <v>5249</v>
      </c>
    </row>
    <row r="31" spans="2:60" ht="30">
      <c r="B31" s="539" t="s">
        <v>317</v>
      </c>
      <c r="C31" s="539" t="s">
        <v>3038</v>
      </c>
      <c r="D31" s="27" t="s">
        <v>7429</v>
      </c>
      <c r="N31" s="539" t="s">
        <v>545</v>
      </c>
      <c r="O31" s="539" t="s">
        <v>5015</v>
      </c>
      <c r="P31" s="27" t="s">
        <v>5022</v>
      </c>
      <c r="R31" s="539" t="s">
        <v>547</v>
      </c>
      <c r="S31" s="539" t="s">
        <v>7432</v>
      </c>
      <c r="T31" s="27" t="s">
        <v>6014</v>
      </c>
      <c r="Z31" s="539" t="s">
        <v>1143</v>
      </c>
      <c r="AA31" s="539" t="s">
        <v>2160</v>
      </c>
      <c r="AB31" s="27" t="s">
        <v>7355</v>
      </c>
      <c r="BB31" s="727" t="s">
        <v>1262</v>
      </c>
      <c r="BC31" s="546" t="s">
        <v>5250</v>
      </c>
      <c r="BD31" s="546" t="s">
        <v>5251</v>
      </c>
    </row>
    <row r="32" spans="2:60">
      <c r="B32" s="539" t="s">
        <v>317</v>
      </c>
      <c r="C32" s="539" t="s">
        <v>3041</v>
      </c>
      <c r="D32" s="27" t="s">
        <v>7431</v>
      </c>
      <c r="N32" s="539" t="s">
        <v>545</v>
      </c>
      <c r="O32" s="539" t="s">
        <v>5021</v>
      </c>
      <c r="P32" s="27" t="s">
        <v>5028</v>
      </c>
      <c r="R32" s="539" t="s">
        <v>547</v>
      </c>
      <c r="S32" s="539" t="s">
        <v>7434</v>
      </c>
      <c r="T32" s="27" t="s">
        <v>6022</v>
      </c>
      <c r="BB32" s="727" t="s">
        <v>1262</v>
      </c>
      <c r="BC32" s="546" t="s">
        <v>5254</v>
      </c>
      <c r="BD32" s="546" t="s">
        <v>5255</v>
      </c>
    </row>
    <row r="33" spans="2:56">
      <c r="B33" s="539" t="s">
        <v>317</v>
      </c>
      <c r="C33" s="539" t="s">
        <v>3075</v>
      </c>
      <c r="D33" s="27" t="s">
        <v>7433</v>
      </c>
      <c r="N33" s="539" t="s">
        <v>545</v>
      </c>
      <c r="O33" s="539" t="s">
        <v>5027</v>
      </c>
      <c r="P33" s="27" t="s">
        <v>5034</v>
      </c>
      <c r="R33" s="539" t="s">
        <v>547</v>
      </c>
      <c r="S33" s="539" t="s">
        <v>7436</v>
      </c>
      <c r="T33" s="27" t="s">
        <v>6474</v>
      </c>
      <c r="BB33" s="727" t="s">
        <v>1262</v>
      </c>
      <c r="BC33" s="546" t="s">
        <v>5256</v>
      </c>
      <c r="BD33" s="546" t="s">
        <v>5257</v>
      </c>
    </row>
    <row r="34" spans="2:56">
      <c r="B34" s="539" t="s">
        <v>317</v>
      </c>
      <c r="C34" s="539" t="s">
        <v>3108</v>
      </c>
      <c r="D34" s="27" t="s">
        <v>7435</v>
      </c>
      <c r="N34" s="539" t="s">
        <v>545</v>
      </c>
      <c r="O34" s="539" t="s">
        <v>5033</v>
      </c>
      <c r="P34" s="27" t="s">
        <v>5040</v>
      </c>
      <c r="R34" s="539" t="s">
        <v>547</v>
      </c>
      <c r="S34" s="539" t="s">
        <v>7438</v>
      </c>
      <c r="T34" s="27" t="s">
        <v>6025</v>
      </c>
      <c r="BB34" s="727" t="s">
        <v>1262</v>
      </c>
      <c r="BC34" s="546" t="s">
        <v>5260</v>
      </c>
      <c r="BD34" s="546" t="s">
        <v>5261</v>
      </c>
    </row>
    <row r="35" spans="2:56">
      <c r="B35" s="539" t="s">
        <v>317</v>
      </c>
      <c r="C35" s="539" t="s">
        <v>3139</v>
      </c>
      <c r="D35" s="27" t="s">
        <v>7437</v>
      </c>
      <c r="N35" s="539" t="s">
        <v>545</v>
      </c>
      <c r="O35" s="539" t="s">
        <v>5039</v>
      </c>
      <c r="P35" s="27" t="s">
        <v>5046</v>
      </c>
      <c r="R35" s="539" t="s">
        <v>547</v>
      </c>
      <c r="S35" s="539" t="s">
        <v>7440</v>
      </c>
      <c r="T35" s="27" t="s">
        <v>6476</v>
      </c>
      <c r="BB35" s="727" t="s">
        <v>1262</v>
      </c>
      <c r="BC35" s="546" t="s">
        <v>5264</v>
      </c>
      <c r="BD35" s="546" t="s">
        <v>5265</v>
      </c>
    </row>
    <row r="36" spans="2:56">
      <c r="B36" s="539" t="s">
        <v>317</v>
      </c>
      <c r="C36" s="539" t="s">
        <v>3239</v>
      </c>
      <c r="D36" s="27" t="s">
        <v>7439</v>
      </c>
      <c r="N36" s="539" t="s">
        <v>545</v>
      </c>
      <c r="O36" s="539" t="s">
        <v>5045</v>
      </c>
      <c r="P36" s="27" t="s">
        <v>5052</v>
      </c>
      <c r="R36" s="539" t="s">
        <v>547</v>
      </c>
      <c r="S36" s="539" t="s">
        <v>7442</v>
      </c>
      <c r="T36" s="27" t="s">
        <v>6027</v>
      </c>
      <c r="BB36" s="727" t="s">
        <v>1262</v>
      </c>
      <c r="BC36" s="546" t="s">
        <v>5268</v>
      </c>
      <c r="BD36" s="546" t="s">
        <v>5269</v>
      </c>
    </row>
    <row r="37" spans="2:56">
      <c r="B37" s="539" t="s">
        <v>317</v>
      </c>
      <c r="C37" s="539" t="s">
        <v>7406</v>
      </c>
      <c r="D37" s="27" t="s">
        <v>7441</v>
      </c>
      <c r="N37" s="539" t="s">
        <v>545</v>
      </c>
      <c r="O37" s="539" t="s">
        <v>5051</v>
      </c>
      <c r="P37" s="27" t="s">
        <v>5058</v>
      </c>
      <c r="R37" s="539" t="s">
        <v>547</v>
      </c>
      <c r="S37" s="539" t="s">
        <v>7444</v>
      </c>
      <c r="T37" s="27" t="s">
        <v>6029</v>
      </c>
      <c r="BB37" s="727" t="s">
        <v>1262</v>
      </c>
      <c r="BC37" s="546" t="s">
        <v>5272</v>
      </c>
      <c r="BD37" s="546" t="s">
        <v>5273</v>
      </c>
    </row>
    <row r="38" spans="2:56">
      <c r="B38" s="539" t="s">
        <v>317</v>
      </c>
      <c r="C38" s="539" t="s">
        <v>3277</v>
      </c>
      <c r="D38" s="27" t="s">
        <v>7443</v>
      </c>
      <c r="N38" s="539" t="s">
        <v>545</v>
      </c>
      <c r="O38" s="539" t="s">
        <v>5057</v>
      </c>
      <c r="P38" s="27" t="s">
        <v>5064</v>
      </c>
      <c r="R38" s="539" t="s">
        <v>547</v>
      </c>
      <c r="S38" s="539" t="s">
        <v>7447</v>
      </c>
      <c r="T38" s="27" t="s">
        <v>7448</v>
      </c>
      <c r="BB38" s="727" t="s">
        <v>1262</v>
      </c>
      <c r="BC38" s="546" t="s">
        <v>5275</v>
      </c>
      <c r="BD38" s="546" t="s">
        <v>5276</v>
      </c>
    </row>
    <row r="39" spans="2:56">
      <c r="B39" s="539" t="s">
        <v>317</v>
      </c>
      <c r="C39" s="539" t="s">
        <v>3279</v>
      </c>
      <c r="D39" s="27" t="s">
        <v>7445</v>
      </c>
      <c r="N39" s="539" t="s">
        <v>545</v>
      </c>
      <c r="O39" s="539" t="s">
        <v>5063</v>
      </c>
      <c r="P39" s="27" t="s">
        <v>5068</v>
      </c>
      <c r="R39" s="539" t="s">
        <v>547</v>
      </c>
      <c r="S39" s="539" t="s">
        <v>7450</v>
      </c>
      <c r="T39" s="27" t="s">
        <v>7451</v>
      </c>
      <c r="BB39" s="727" t="s">
        <v>1262</v>
      </c>
      <c r="BC39" s="546" t="s">
        <v>5279</v>
      </c>
      <c r="BD39" s="546" t="s">
        <v>5280</v>
      </c>
    </row>
    <row r="40" spans="2:56">
      <c r="B40" s="539" t="s">
        <v>317</v>
      </c>
      <c r="C40" s="539" t="s">
        <v>3302</v>
      </c>
      <c r="D40" s="27" t="s">
        <v>7446</v>
      </c>
      <c r="N40" s="539" t="s">
        <v>545</v>
      </c>
      <c r="O40" s="539" t="s">
        <v>5067</v>
      </c>
      <c r="P40" s="27" t="s">
        <v>5072</v>
      </c>
      <c r="R40" s="539" t="s">
        <v>547</v>
      </c>
      <c r="S40" s="539" t="s">
        <v>7453</v>
      </c>
      <c r="T40" s="27" t="s">
        <v>6033</v>
      </c>
      <c r="BB40" s="727" t="s">
        <v>1262</v>
      </c>
      <c r="BC40" s="546" t="s">
        <v>5283</v>
      </c>
      <c r="BD40" s="546" t="s">
        <v>5284</v>
      </c>
    </row>
    <row r="41" spans="2:56">
      <c r="B41" s="539" t="s">
        <v>317</v>
      </c>
      <c r="C41" s="539" t="s">
        <v>3305</v>
      </c>
      <c r="D41" s="27" t="s">
        <v>7449</v>
      </c>
      <c r="N41" s="539" t="s">
        <v>545</v>
      </c>
      <c r="O41" s="539" t="s">
        <v>5071</v>
      </c>
      <c r="P41" s="27" t="s">
        <v>5076</v>
      </c>
      <c r="R41" s="539" t="s">
        <v>547</v>
      </c>
      <c r="S41" s="539" t="s">
        <v>7455</v>
      </c>
      <c r="T41" s="27" t="s">
        <v>6037</v>
      </c>
      <c r="BB41" s="727" t="s">
        <v>1262</v>
      </c>
      <c r="BC41" s="546" t="s">
        <v>5287</v>
      </c>
      <c r="BD41" s="546" t="s">
        <v>5288</v>
      </c>
    </row>
    <row r="42" spans="2:56">
      <c r="B42" s="539" t="s">
        <v>317</v>
      </c>
      <c r="C42" s="539" t="s">
        <v>4349</v>
      </c>
      <c r="D42" s="27" t="s">
        <v>7452</v>
      </c>
      <c r="N42" s="539" t="s">
        <v>545</v>
      </c>
      <c r="O42" s="539" t="s">
        <v>5075</v>
      </c>
      <c r="P42" s="27" t="s">
        <v>5080</v>
      </c>
      <c r="R42" s="539" t="s">
        <v>547</v>
      </c>
      <c r="S42" s="539" t="s">
        <v>7457</v>
      </c>
      <c r="T42" s="27" t="s">
        <v>7458</v>
      </c>
      <c r="BB42" s="727" t="s">
        <v>1262</v>
      </c>
      <c r="BC42" s="546" t="s">
        <v>5291</v>
      </c>
      <c r="BD42" s="546" t="s">
        <v>5292</v>
      </c>
    </row>
    <row r="43" spans="2:56">
      <c r="B43" s="539" t="s">
        <v>317</v>
      </c>
      <c r="C43" s="539" t="s">
        <v>3357</v>
      </c>
      <c r="D43" s="27" t="s">
        <v>7454</v>
      </c>
      <c r="N43" s="539" t="s">
        <v>545</v>
      </c>
      <c r="O43" s="539" t="s">
        <v>5079</v>
      </c>
      <c r="P43" s="27" t="s">
        <v>5084</v>
      </c>
      <c r="R43" s="539" t="s">
        <v>547</v>
      </c>
      <c r="S43" s="539" t="s">
        <v>7460</v>
      </c>
      <c r="T43" s="27" t="s">
        <v>6042</v>
      </c>
      <c r="BB43" s="727" t="s">
        <v>1262</v>
      </c>
      <c r="BC43" s="546" t="s">
        <v>5295</v>
      </c>
      <c r="BD43" s="546" t="s">
        <v>5296</v>
      </c>
    </row>
    <row r="44" spans="2:56">
      <c r="B44" s="539" t="s">
        <v>317</v>
      </c>
      <c r="C44" s="539" t="s">
        <v>3372</v>
      </c>
      <c r="D44" s="27" t="s">
        <v>7456</v>
      </c>
      <c r="N44" s="539" t="s">
        <v>545</v>
      </c>
      <c r="O44" s="539" t="s">
        <v>5083</v>
      </c>
      <c r="P44" s="27" t="s">
        <v>5088</v>
      </c>
      <c r="R44" s="539" t="s">
        <v>547</v>
      </c>
      <c r="S44" s="539" t="s">
        <v>7462</v>
      </c>
      <c r="T44" s="27" t="s">
        <v>6479</v>
      </c>
      <c r="BB44" s="727" t="s">
        <v>1262</v>
      </c>
      <c r="BC44" s="546" t="s">
        <v>5299</v>
      </c>
      <c r="BD44" s="546" t="s">
        <v>5300</v>
      </c>
    </row>
    <row r="45" spans="2:56">
      <c r="B45" s="539" t="s">
        <v>317</v>
      </c>
      <c r="C45" s="539" t="s">
        <v>3394</v>
      </c>
      <c r="D45" s="27" t="s">
        <v>7459</v>
      </c>
      <c r="N45" s="539" t="s">
        <v>545</v>
      </c>
      <c r="O45" s="539" t="s">
        <v>5087</v>
      </c>
      <c r="P45" s="27" t="s">
        <v>5092</v>
      </c>
      <c r="R45" s="539" t="s">
        <v>547</v>
      </c>
      <c r="S45" s="539" t="s">
        <v>7464</v>
      </c>
      <c r="T45" s="27" t="s">
        <v>6045</v>
      </c>
      <c r="BB45" s="727" t="s">
        <v>1262</v>
      </c>
      <c r="BC45" s="546" t="s">
        <v>5303</v>
      </c>
      <c r="BD45" s="546" t="s">
        <v>5304</v>
      </c>
    </row>
    <row r="46" spans="2:56">
      <c r="B46" s="539" t="s">
        <v>317</v>
      </c>
      <c r="C46" s="539" t="s">
        <v>3443</v>
      </c>
      <c r="D46" s="27" t="s">
        <v>7461</v>
      </c>
      <c r="N46" s="539" t="s">
        <v>545</v>
      </c>
      <c r="O46" s="539" t="s">
        <v>5091</v>
      </c>
      <c r="P46" s="27" t="s">
        <v>5096</v>
      </c>
      <c r="R46" s="539" t="s">
        <v>547</v>
      </c>
      <c r="S46" s="539" t="s">
        <v>7466</v>
      </c>
      <c r="T46" s="27" t="s">
        <v>6048</v>
      </c>
      <c r="BB46" s="727" t="s">
        <v>1262</v>
      </c>
      <c r="BC46" s="546" t="s">
        <v>5307</v>
      </c>
      <c r="BD46" s="546" t="s">
        <v>5308</v>
      </c>
    </row>
    <row r="47" spans="2:56">
      <c r="B47" s="539" t="s">
        <v>317</v>
      </c>
      <c r="C47" s="539" t="s">
        <v>3446</v>
      </c>
      <c r="D47" s="27" t="s">
        <v>7463</v>
      </c>
      <c r="N47" s="539" t="s">
        <v>545</v>
      </c>
      <c r="O47" s="539" t="s">
        <v>5095</v>
      </c>
      <c r="P47" s="27" t="s">
        <v>5100</v>
      </c>
      <c r="R47" s="539" t="s">
        <v>547</v>
      </c>
      <c r="S47" s="539" t="s">
        <v>7468</v>
      </c>
      <c r="T47" s="27" t="s">
        <v>6050</v>
      </c>
      <c r="BB47" s="727" t="s">
        <v>1262</v>
      </c>
      <c r="BC47" s="546" t="s">
        <v>5310</v>
      </c>
      <c r="BD47" s="546" t="s">
        <v>5311</v>
      </c>
    </row>
    <row r="48" spans="2:56">
      <c r="B48" s="539" t="s">
        <v>317</v>
      </c>
      <c r="C48" s="539" t="s">
        <v>3451</v>
      </c>
      <c r="D48" s="27" t="s">
        <v>7465</v>
      </c>
      <c r="N48" s="539" t="s">
        <v>545</v>
      </c>
      <c r="O48" s="539" t="s">
        <v>5099</v>
      </c>
      <c r="P48" s="27" t="s">
        <v>5104</v>
      </c>
      <c r="R48" s="539" t="s">
        <v>547</v>
      </c>
      <c r="S48" s="539" t="s">
        <v>7470</v>
      </c>
      <c r="T48" s="27" t="s">
        <v>6051</v>
      </c>
      <c r="BB48" s="727" t="s">
        <v>1262</v>
      </c>
      <c r="BC48" s="546" t="s">
        <v>5314</v>
      </c>
      <c r="BD48" s="546" t="s">
        <v>5315</v>
      </c>
    </row>
    <row r="49" spans="2:56">
      <c r="B49" s="539" t="s">
        <v>317</v>
      </c>
      <c r="C49" s="539" t="s">
        <v>3452</v>
      </c>
      <c r="D49" s="27" t="s">
        <v>7467</v>
      </c>
      <c r="N49" s="539" t="s">
        <v>545</v>
      </c>
      <c r="O49" s="539" t="s">
        <v>5103</v>
      </c>
      <c r="P49" s="27" t="s">
        <v>5108</v>
      </c>
      <c r="R49" s="539" t="s">
        <v>547</v>
      </c>
      <c r="S49" s="539" t="s">
        <v>7472</v>
      </c>
      <c r="T49" s="27" t="s">
        <v>6052</v>
      </c>
      <c r="BB49" s="727" t="s">
        <v>1262</v>
      </c>
      <c r="BC49" s="546" t="s">
        <v>5318</v>
      </c>
      <c r="BD49" s="546" t="s">
        <v>5319</v>
      </c>
    </row>
    <row r="50" spans="2:56">
      <c r="B50" s="539" t="s">
        <v>317</v>
      </c>
      <c r="C50" s="539" t="s">
        <v>3454</v>
      </c>
      <c r="D50" s="27" t="s">
        <v>7469</v>
      </c>
      <c r="N50" s="539" t="s">
        <v>545</v>
      </c>
      <c r="O50" s="539" t="s">
        <v>5107</v>
      </c>
      <c r="P50" s="27" t="s">
        <v>5112</v>
      </c>
      <c r="R50" s="539" t="s">
        <v>547</v>
      </c>
      <c r="S50" s="539" t="s">
        <v>7474</v>
      </c>
      <c r="T50" s="27" t="s">
        <v>6054</v>
      </c>
      <c r="BB50" s="727" t="s">
        <v>1262</v>
      </c>
      <c r="BC50" s="546" t="s">
        <v>5326</v>
      </c>
      <c r="BD50" s="546" t="s">
        <v>5327</v>
      </c>
    </row>
    <row r="51" spans="2:56">
      <c r="B51" s="539" t="s">
        <v>317</v>
      </c>
      <c r="C51" s="539" t="s">
        <v>3532</v>
      </c>
      <c r="D51" s="27" t="s">
        <v>7471</v>
      </c>
      <c r="N51" s="539" t="s">
        <v>545</v>
      </c>
      <c r="O51" s="539" t="s">
        <v>5111</v>
      </c>
      <c r="P51" s="27" t="s">
        <v>5116</v>
      </c>
      <c r="R51" s="539" t="s">
        <v>547</v>
      </c>
      <c r="S51" s="539" t="s">
        <v>7476</v>
      </c>
      <c r="T51" s="27" t="s">
        <v>6055</v>
      </c>
      <c r="BB51" s="727" t="s">
        <v>1262</v>
      </c>
      <c r="BC51" s="546" t="s">
        <v>5330</v>
      </c>
      <c r="BD51" s="546" t="s">
        <v>5331</v>
      </c>
    </row>
    <row r="52" spans="2:56">
      <c r="B52" s="539" t="s">
        <v>317</v>
      </c>
      <c r="C52" s="539" t="s">
        <v>3540</v>
      </c>
      <c r="D52" s="27" t="s">
        <v>7473</v>
      </c>
      <c r="N52" s="539" t="s">
        <v>545</v>
      </c>
      <c r="O52" s="539" t="s">
        <v>5115</v>
      </c>
      <c r="P52" s="27" t="s">
        <v>5120</v>
      </c>
      <c r="R52" s="539" t="s">
        <v>547</v>
      </c>
      <c r="S52" s="539" t="s">
        <v>7477</v>
      </c>
      <c r="T52" s="27" t="s">
        <v>6056</v>
      </c>
      <c r="BB52" s="727" t="s">
        <v>1262</v>
      </c>
      <c r="BC52" s="546" t="s">
        <v>5334</v>
      </c>
      <c r="BD52" s="546" t="s">
        <v>5335</v>
      </c>
    </row>
    <row r="53" spans="2:56">
      <c r="B53" s="539" t="s">
        <v>317</v>
      </c>
      <c r="C53" s="539" t="s">
        <v>3596</v>
      </c>
      <c r="D53" s="27" t="s">
        <v>7475</v>
      </c>
      <c r="N53" s="539" t="s">
        <v>545</v>
      </c>
      <c r="O53" s="539" t="s">
        <v>5119</v>
      </c>
      <c r="P53" s="27" t="s">
        <v>5124</v>
      </c>
      <c r="R53" s="539" t="s">
        <v>547</v>
      </c>
      <c r="S53" s="539" t="s">
        <v>7478</v>
      </c>
      <c r="T53" s="27" t="s">
        <v>6057</v>
      </c>
      <c r="BB53" s="727" t="s">
        <v>1262</v>
      </c>
      <c r="BC53" s="546" t="s">
        <v>5338</v>
      </c>
      <c r="BD53" s="546" t="s">
        <v>5339</v>
      </c>
    </row>
    <row r="54" spans="2:56">
      <c r="B54" s="539" t="s">
        <v>317</v>
      </c>
      <c r="C54" s="539" t="s">
        <v>5117</v>
      </c>
      <c r="D54" s="27" t="s">
        <v>5118</v>
      </c>
      <c r="N54" s="539" t="s">
        <v>545</v>
      </c>
      <c r="O54" s="539" t="s">
        <v>5123</v>
      </c>
      <c r="P54" s="27" t="s">
        <v>5128</v>
      </c>
      <c r="R54" s="539" t="s">
        <v>547</v>
      </c>
      <c r="S54" s="539" t="s">
        <v>7479</v>
      </c>
      <c r="T54" s="27" t="s">
        <v>6058</v>
      </c>
      <c r="BB54" s="727" t="s">
        <v>1262</v>
      </c>
      <c r="BC54" s="546" t="s">
        <v>5342</v>
      </c>
      <c r="BD54" s="546" t="s">
        <v>5343</v>
      </c>
    </row>
    <row r="55" spans="2:56" ht="30">
      <c r="B55" s="539" t="s">
        <v>317</v>
      </c>
      <c r="C55" s="539" t="s">
        <v>5121</v>
      </c>
      <c r="D55" s="27" t="s">
        <v>5122</v>
      </c>
      <c r="N55" s="539" t="s">
        <v>545</v>
      </c>
      <c r="O55" s="539" t="s">
        <v>5127</v>
      </c>
      <c r="P55" s="27" t="s">
        <v>5132</v>
      </c>
      <c r="R55" s="539" t="s">
        <v>547</v>
      </c>
      <c r="S55" s="539" t="s">
        <v>7480</v>
      </c>
      <c r="T55" s="27" t="s">
        <v>6059</v>
      </c>
      <c r="BB55" s="727" t="s">
        <v>1262</v>
      </c>
      <c r="BC55" s="546" t="s">
        <v>5346</v>
      </c>
      <c r="BD55" s="546" t="s">
        <v>5347</v>
      </c>
    </row>
    <row r="56" spans="2:56">
      <c r="B56" s="539" t="s">
        <v>317</v>
      </c>
      <c r="C56" s="539" t="s">
        <v>5125</v>
      </c>
      <c r="D56" s="27" t="s">
        <v>5126</v>
      </c>
      <c r="N56" s="539" t="s">
        <v>545</v>
      </c>
      <c r="O56" s="539" t="s">
        <v>5131</v>
      </c>
      <c r="P56" s="27" t="s">
        <v>5136</v>
      </c>
      <c r="R56" s="539" t="s">
        <v>547</v>
      </c>
      <c r="S56" s="539" t="s">
        <v>7481</v>
      </c>
      <c r="T56" s="27" t="s">
        <v>7482</v>
      </c>
      <c r="BB56" s="727" t="s">
        <v>1262</v>
      </c>
      <c r="BC56" s="546" t="s">
        <v>5350</v>
      </c>
      <c r="BD56" s="546" t="s">
        <v>5351</v>
      </c>
    </row>
    <row r="57" spans="2:56" ht="30">
      <c r="B57" s="539" t="s">
        <v>317</v>
      </c>
      <c r="C57" s="539" t="s">
        <v>5137</v>
      </c>
      <c r="D57" s="27" t="s">
        <v>5138</v>
      </c>
      <c r="N57" s="539" t="s">
        <v>545</v>
      </c>
      <c r="O57" s="539" t="s">
        <v>5135</v>
      </c>
      <c r="P57" s="27" t="s">
        <v>5140</v>
      </c>
      <c r="R57" s="539" t="s">
        <v>547</v>
      </c>
      <c r="S57" s="539" t="s">
        <v>7483</v>
      </c>
      <c r="T57" s="27" t="s">
        <v>6061</v>
      </c>
      <c r="BB57" s="727" t="s">
        <v>1262</v>
      </c>
      <c r="BC57" s="546" t="s">
        <v>5354</v>
      </c>
      <c r="BD57" s="546" t="s">
        <v>5355</v>
      </c>
    </row>
    <row r="58" spans="2:56" ht="30">
      <c r="B58" s="539" t="s">
        <v>317</v>
      </c>
      <c r="C58" s="539" t="s">
        <v>5145</v>
      </c>
      <c r="D58" s="27" t="s">
        <v>5146</v>
      </c>
      <c r="N58" s="539" t="s">
        <v>545</v>
      </c>
      <c r="O58" s="539" t="s">
        <v>5139</v>
      </c>
      <c r="P58" s="27" t="s">
        <v>5144</v>
      </c>
      <c r="R58" s="539" t="s">
        <v>547</v>
      </c>
      <c r="S58" s="539" t="s">
        <v>7484</v>
      </c>
      <c r="T58" s="27" t="s">
        <v>6062</v>
      </c>
      <c r="BB58" s="727" t="s">
        <v>1262</v>
      </c>
      <c r="BC58" s="546" t="s">
        <v>5358</v>
      </c>
      <c r="BD58" s="546" t="s">
        <v>5359</v>
      </c>
    </row>
    <row r="59" spans="2:56" ht="30">
      <c r="B59" s="539" t="s">
        <v>317</v>
      </c>
      <c r="C59" s="539" t="s">
        <v>5149</v>
      </c>
      <c r="D59" s="27" t="s">
        <v>5150</v>
      </c>
      <c r="N59" s="539" t="s">
        <v>545</v>
      </c>
      <c r="O59" s="539" t="s">
        <v>5143</v>
      </c>
      <c r="P59" s="27" t="s">
        <v>5148</v>
      </c>
      <c r="R59" s="539" t="s">
        <v>547</v>
      </c>
      <c r="S59" s="539" t="s">
        <v>7485</v>
      </c>
      <c r="T59" s="27" t="s">
        <v>6063</v>
      </c>
      <c r="BB59" s="727" t="s">
        <v>1262</v>
      </c>
      <c r="BC59" s="546" t="s">
        <v>5362</v>
      </c>
      <c r="BD59" s="546" t="s">
        <v>5363</v>
      </c>
    </row>
    <row r="60" spans="2:56" ht="30">
      <c r="B60" s="539" t="s">
        <v>317</v>
      </c>
      <c r="C60" s="539" t="s">
        <v>5153</v>
      </c>
      <c r="D60" s="27" t="s">
        <v>5154</v>
      </c>
      <c r="N60" s="539" t="s">
        <v>545</v>
      </c>
      <c r="O60" s="539" t="s">
        <v>5147</v>
      </c>
      <c r="P60" s="27" t="s">
        <v>5152</v>
      </c>
      <c r="R60" s="539" t="s">
        <v>547</v>
      </c>
      <c r="S60" s="539" t="s">
        <v>7486</v>
      </c>
      <c r="T60" s="27" t="s">
        <v>6064</v>
      </c>
      <c r="BB60" s="727" t="s">
        <v>1262</v>
      </c>
      <c r="BC60" s="546" t="s">
        <v>5366</v>
      </c>
      <c r="BD60" s="546" t="s">
        <v>5367</v>
      </c>
    </row>
    <row r="61" spans="2:56" ht="30">
      <c r="B61" s="539" t="s">
        <v>317</v>
      </c>
      <c r="C61" s="539" t="s">
        <v>5157</v>
      </c>
      <c r="D61" s="27" t="s">
        <v>5158</v>
      </c>
      <c r="N61" s="539" t="s">
        <v>545</v>
      </c>
      <c r="O61" s="539" t="s">
        <v>5151</v>
      </c>
      <c r="P61" s="27" t="s">
        <v>5156</v>
      </c>
      <c r="R61" s="539" t="s">
        <v>547</v>
      </c>
      <c r="S61" s="539" t="s">
        <v>7487</v>
      </c>
      <c r="T61" s="27" t="s">
        <v>7488</v>
      </c>
      <c r="BB61" s="727" t="s">
        <v>1262</v>
      </c>
      <c r="BC61" s="546" t="s">
        <v>5370</v>
      </c>
      <c r="BD61" s="546" t="s">
        <v>5371</v>
      </c>
    </row>
    <row r="62" spans="2:56" ht="30">
      <c r="B62" s="539" t="s">
        <v>317</v>
      </c>
      <c r="C62" s="539" t="s">
        <v>5165</v>
      </c>
      <c r="D62" s="27" t="s">
        <v>5166</v>
      </c>
      <c r="N62" s="539" t="s">
        <v>545</v>
      </c>
      <c r="O62" s="539" t="s">
        <v>5155</v>
      </c>
      <c r="P62" s="27" t="s">
        <v>5160</v>
      </c>
      <c r="R62" s="539" t="s">
        <v>547</v>
      </c>
      <c r="S62" s="539" t="s">
        <v>7489</v>
      </c>
      <c r="T62" s="27" t="s">
        <v>6067</v>
      </c>
      <c r="BB62" s="727" t="s">
        <v>1262</v>
      </c>
      <c r="BC62" s="546" t="s">
        <v>5374</v>
      </c>
      <c r="BD62" s="546" t="s">
        <v>5375</v>
      </c>
    </row>
    <row r="63" spans="2:56">
      <c r="B63" s="539" t="s">
        <v>317</v>
      </c>
      <c r="C63" s="539" t="s">
        <v>5173</v>
      </c>
      <c r="D63" s="27" t="s">
        <v>5174</v>
      </c>
      <c r="N63" s="539" t="s">
        <v>545</v>
      </c>
      <c r="O63" s="539" t="s">
        <v>5159</v>
      </c>
      <c r="P63" s="27" t="s">
        <v>5164</v>
      </c>
      <c r="R63" s="539" t="s">
        <v>547</v>
      </c>
      <c r="S63" s="539" t="s">
        <v>7490</v>
      </c>
      <c r="T63" s="27" t="s">
        <v>6070</v>
      </c>
      <c r="BB63" s="727" t="s">
        <v>1262</v>
      </c>
      <c r="BC63" s="546" t="s">
        <v>5377</v>
      </c>
      <c r="BD63" s="546" t="s">
        <v>5378</v>
      </c>
    </row>
    <row r="64" spans="2:56">
      <c r="B64" s="539" t="s">
        <v>317</v>
      </c>
      <c r="C64" s="539" t="s">
        <v>5185</v>
      </c>
      <c r="D64" s="27" t="s">
        <v>5186</v>
      </c>
      <c r="N64" s="539" t="s">
        <v>545</v>
      </c>
      <c r="O64" s="539" t="s">
        <v>5163</v>
      </c>
      <c r="P64" s="27" t="s">
        <v>5168</v>
      </c>
      <c r="R64" s="539" t="s">
        <v>547</v>
      </c>
      <c r="S64" s="539" t="s">
        <v>7491</v>
      </c>
      <c r="T64" s="27" t="s">
        <v>6071</v>
      </c>
      <c r="BB64" s="727" t="s">
        <v>1262</v>
      </c>
      <c r="BC64" s="546" t="s">
        <v>4825</v>
      </c>
      <c r="BD64" s="546" t="s">
        <v>4826</v>
      </c>
    </row>
    <row r="65" spans="2:56">
      <c r="B65" s="539" t="s">
        <v>317</v>
      </c>
      <c r="C65" s="539" t="s">
        <v>5189</v>
      </c>
      <c r="D65" s="27" t="s">
        <v>5190</v>
      </c>
      <c r="N65" s="539" t="s">
        <v>545</v>
      </c>
      <c r="O65" s="539" t="s">
        <v>5167</v>
      </c>
      <c r="P65" s="27" t="s">
        <v>5172</v>
      </c>
      <c r="R65" s="539" t="s">
        <v>547</v>
      </c>
      <c r="S65" s="539" t="s">
        <v>7492</v>
      </c>
      <c r="T65" s="27" t="s">
        <v>6487</v>
      </c>
      <c r="BB65" s="727" t="s">
        <v>1262</v>
      </c>
      <c r="BC65" s="546" t="s">
        <v>4835</v>
      </c>
      <c r="BD65" s="546" t="s">
        <v>4836</v>
      </c>
    </row>
    <row r="66" spans="2:56">
      <c r="B66" s="539" t="s">
        <v>317</v>
      </c>
      <c r="C66" s="539" t="s">
        <v>5197</v>
      </c>
      <c r="D66" s="27" t="s">
        <v>5198</v>
      </c>
      <c r="N66" s="539" t="s">
        <v>545</v>
      </c>
      <c r="O66" s="539" t="s">
        <v>5171</v>
      </c>
      <c r="P66" s="27" t="s">
        <v>5176</v>
      </c>
      <c r="R66" s="539" t="s">
        <v>547</v>
      </c>
      <c r="S66" s="539" t="s">
        <v>7493</v>
      </c>
      <c r="T66" s="27" t="s">
        <v>6072</v>
      </c>
      <c r="BB66" s="727" t="s">
        <v>1262</v>
      </c>
      <c r="BC66" s="546" t="s">
        <v>4845</v>
      </c>
      <c r="BD66" s="546" t="s">
        <v>4846</v>
      </c>
    </row>
    <row r="67" spans="2:56">
      <c r="B67" s="539" t="s">
        <v>317</v>
      </c>
      <c r="C67" s="539" t="s">
        <v>5200</v>
      </c>
      <c r="D67" s="27" t="s">
        <v>5201</v>
      </c>
      <c r="N67" s="539" t="s">
        <v>545</v>
      </c>
      <c r="O67" s="539" t="s">
        <v>5175</v>
      </c>
      <c r="P67" s="27" t="s">
        <v>5180</v>
      </c>
      <c r="R67" s="539" t="s">
        <v>547</v>
      </c>
      <c r="S67" s="539" t="s">
        <v>7494</v>
      </c>
      <c r="T67" s="27" t="s">
        <v>6073</v>
      </c>
      <c r="BB67" s="727" t="s">
        <v>1262</v>
      </c>
      <c r="BC67" s="546" t="s">
        <v>4855</v>
      </c>
      <c r="BD67" s="546" t="s">
        <v>4856</v>
      </c>
    </row>
    <row r="68" spans="2:56">
      <c r="B68" s="539" t="s">
        <v>317</v>
      </c>
      <c r="C68" s="539" t="s">
        <v>5204</v>
      </c>
      <c r="D68" s="27" t="s">
        <v>5205</v>
      </c>
      <c r="N68" s="539" t="s">
        <v>545</v>
      </c>
      <c r="O68" s="539" t="s">
        <v>5179</v>
      </c>
      <c r="P68" s="27" t="s">
        <v>5184</v>
      </c>
      <c r="R68" s="539" t="s">
        <v>547</v>
      </c>
      <c r="S68" s="539" t="s">
        <v>7495</v>
      </c>
      <c r="T68" s="27" t="s">
        <v>7496</v>
      </c>
      <c r="BB68" s="727" t="s">
        <v>1262</v>
      </c>
      <c r="BC68" s="546" t="s">
        <v>4864</v>
      </c>
      <c r="BD68" s="546" t="s">
        <v>4865</v>
      </c>
    </row>
    <row r="69" spans="2:56">
      <c r="B69" s="539" t="s">
        <v>317</v>
      </c>
      <c r="C69" s="539" t="s">
        <v>5208</v>
      </c>
      <c r="D69" s="27" t="s">
        <v>5209</v>
      </c>
      <c r="N69" s="539" t="s">
        <v>545</v>
      </c>
      <c r="O69" s="539" t="s">
        <v>5183</v>
      </c>
      <c r="P69" s="27" t="s">
        <v>5188</v>
      </c>
      <c r="R69" s="539" t="s">
        <v>547</v>
      </c>
      <c r="S69" s="539" t="s">
        <v>7497</v>
      </c>
      <c r="T69" s="27" t="s">
        <v>6074</v>
      </c>
      <c r="BB69" s="727" t="s">
        <v>1262</v>
      </c>
      <c r="BC69" s="546" t="s">
        <v>4873</v>
      </c>
      <c r="BD69" s="546" t="s">
        <v>4874</v>
      </c>
    </row>
    <row r="70" spans="2:56">
      <c r="B70" s="539" t="s">
        <v>317</v>
      </c>
      <c r="C70" s="539" t="s">
        <v>5212</v>
      </c>
      <c r="D70" s="27" t="s">
        <v>5213</v>
      </c>
      <c r="N70" s="539" t="s">
        <v>545</v>
      </c>
      <c r="O70" s="539" t="s">
        <v>5187</v>
      </c>
      <c r="P70" s="27" t="s">
        <v>5192</v>
      </c>
      <c r="R70" s="539" t="s">
        <v>547</v>
      </c>
      <c r="S70" s="539" t="s">
        <v>7498</v>
      </c>
      <c r="T70" s="27" t="s">
        <v>6491</v>
      </c>
      <c r="BB70" s="727" t="s">
        <v>1262</v>
      </c>
      <c r="BC70" s="546" t="s">
        <v>4882</v>
      </c>
      <c r="BD70" s="546" t="s">
        <v>4883</v>
      </c>
    </row>
    <row r="71" spans="2:56">
      <c r="B71" s="539" t="s">
        <v>317</v>
      </c>
      <c r="C71" s="539" t="s">
        <v>5216</v>
      </c>
      <c r="D71" s="27" t="s">
        <v>5217</v>
      </c>
      <c r="N71" s="539" t="s">
        <v>545</v>
      </c>
      <c r="O71" s="539" t="s">
        <v>5191</v>
      </c>
      <c r="P71" s="27" t="s">
        <v>5196</v>
      </c>
      <c r="R71" s="539" t="s">
        <v>547</v>
      </c>
      <c r="S71" s="539" t="s">
        <v>7499</v>
      </c>
      <c r="T71" s="27" t="s">
        <v>6076</v>
      </c>
      <c r="BB71" s="727" t="s">
        <v>1262</v>
      </c>
      <c r="BC71" s="546" t="s">
        <v>4891</v>
      </c>
      <c r="BD71" s="546" t="s">
        <v>4892</v>
      </c>
    </row>
    <row r="72" spans="2:56">
      <c r="B72" s="539" t="s">
        <v>317</v>
      </c>
      <c r="C72" s="539" t="s">
        <v>5220</v>
      </c>
      <c r="D72" s="27" t="s">
        <v>5221</v>
      </c>
      <c r="N72" s="539" t="s">
        <v>545</v>
      </c>
      <c r="O72" s="539" t="s">
        <v>5195</v>
      </c>
      <c r="P72" s="27" t="s">
        <v>5199</v>
      </c>
      <c r="R72" s="539" t="s">
        <v>547</v>
      </c>
      <c r="S72" s="539" t="s">
        <v>7500</v>
      </c>
      <c r="T72" s="27" t="s">
        <v>6077</v>
      </c>
      <c r="BB72" s="727" t="s">
        <v>1262</v>
      </c>
      <c r="BC72" s="546" t="s">
        <v>4900</v>
      </c>
      <c r="BD72" s="546" t="s">
        <v>4901</v>
      </c>
    </row>
    <row r="73" spans="2:56">
      <c r="B73" s="539" t="s">
        <v>317</v>
      </c>
      <c r="C73" s="539" t="s">
        <v>5224</v>
      </c>
      <c r="D73" s="27" t="s">
        <v>5225</v>
      </c>
      <c r="N73" s="539" t="s">
        <v>545</v>
      </c>
      <c r="O73" s="539" t="s">
        <v>5202</v>
      </c>
      <c r="P73" s="27" t="s">
        <v>5203</v>
      </c>
      <c r="R73" s="539" t="s">
        <v>547</v>
      </c>
      <c r="S73" s="539" t="s">
        <v>7501</v>
      </c>
      <c r="T73" s="27" t="s">
        <v>6079</v>
      </c>
      <c r="BB73" s="727" t="s">
        <v>1262</v>
      </c>
      <c r="BC73" s="546" t="s">
        <v>4909</v>
      </c>
      <c r="BD73" s="546" t="s">
        <v>4910</v>
      </c>
    </row>
    <row r="74" spans="2:56">
      <c r="B74" s="539" t="s">
        <v>317</v>
      </c>
      <c r="C74" s="539" t="s">
        <v>5228</v>
      </c>
      <c r="D74" s="27" t="s">
        <v>5229</v>
      </c>
      <c r="N74" s="539" t="s">
        <v>545</v>
      </c>
      <c r="O74" s="539" t="s">
        <v>5206</v>
      </c>
      <c r="P74" s="27" t="s">
        <v>5207</v>
      </c>
      <c r="R74" s="539" t="s">
        <v>547</v>
      </c>
      <c r="S74" s="539" t="s">
        <v>7502</v>
      </c>
      <c r="T74" s="27" t="s">
        <v>5968</v>
      </c>
      <c r="BB74" s="727" t="s">
        <v>1262</v>
      </c>
      <c r="BC74" s="546" t="s">
        <v>4918</v>
      </c>
      <c r="BD74" s="546" t="s">
        <v>4919</v>
      </c>
    </row>
    <row r="75" spans="2:56">
      <c r="B75" s="539" t="s">
        <v>317</v>
      </c>
      <c r="C75" s="539" t="s">
        <v>5232</v>
      </c>
      <c r="D75" s="27" t="s">
        <v>5233</v>
      </c>
      <c r="N75" s="539" t="s">
        <v>545</v>
      </c>
      <c r="O75" s="539" t="s">
        <v>5210</v>
      </c>
      <c r="P75" s="27" t="s">
        <v>5211</v>
      </c>
      <c r="R75" s="539" t="s">
        <v>547</v>
      </c>
      <c r="S75" s="539" t="s">
        <v>7503</v>
      </c>
      <c r="T75" s="27" t="s">
        <v>5977</v>
      </c>
      <c r="BB75" s="727" t="s">
        <v>1262</v>
      </c>
      <c r="BC75" s="546" t="s">
        <v>4926</v>
      </c>
      <c r="BD75" s="546" t="s">
        <v>4927</v>
      </c>
    </row>
    <row r="76" spans="2:56">
      <c r="B76" s="539" t="s">
        <v>317</v>
      </c>
      <c r="C76" s="539" t="s">
        <v>5236</v>
      </c>
      <c r="D76" s="27" t="s">
        <v>5237</v>
      </c>
      <c r="N76" s="539" t="s">
        <v>545</v>
      </c>
      <c r="O76" s="539" t="s">
        <v>5214</v>
      </c>
      <c r="P76" s="27" t="s">
        <v>5215</v>
      </c>
      <c r="R76" s="539" t="s">
        <v>547</v>
      </c>
      <c r="S76" s="539" t="s">
        <v>7504</v>
      </c>
      <c r="T76" s="27" t="s">
        <v>7505</v>
      </c>
      <c r="BB76" s="727" t="s">
        <v>1262</v>
      </c>
      <c r="BC76" s="546" t="s">
        <v>4934</v>
      </c>
      <c r="BD76" s="546" t="s">
        <v>4935</v>
      </c>
    </row>
    <row r="77" spans="2:56">
      <c r="B77" s="539" t="s">
        <v>317</v>
      </c>
      <c r="C77" s="539" t="s">
        <v>5240</v>
      </c>
      <c r="D77" s="27" t="s">
        <v>5241</v>
      </c>
      <c r="N77" s="539" t="s">
        <v>545</v>
      </c>
      <c r="O77" s="539" t="s">
        <v>5218</v>
      </c>
      <c r="P77" s="27" t="s">
        <v>5219</v>
      </c>
      <c r="R77" s="539" t="s">
        <v>547</v>
      </c>
      <c r="S77" s="539" t="s">
        <v>7506</v>
      </c>
      <c r="T77" s="27" t="s">
        <v>6460</v>
      </c>
      <c r="BB77" s="727" t="s">
        <v>1262</v>
      </c>
      <c r="BC77" s="546" t="s">
        <v>4942</v>
      </c>
      <c r="BD77" s="546" t="s">
        <v>4943</v>
      </c>
    </row>
    <row r="78" spans="2:56">
      <c r="B78" s="539" t="s">
        <v>317</v>
      </c>
      <c r="C78" s="539" t="s">
        <v>5244</v>
      </c>
      <c r="D78" s="27" t="s">
        <v>5245</v>
      </c>
      <c r="N78" s="539" t="s">
        <v>545</v>
      </c>
      <c r="O78" s="539" t="s">
        <v>5222</v>
      </c>
      <c r="P78" s="27" t="s">
        <v>5223</v>
      </c>
      <c r="R78" s="539" t="s">
        <v>547</v>
      </c>
      <c r="S78" s="539" t="s">
        <v>7507</v>
      </c>
      <c r="T78" s="27" t="s">
        <v>14315</v>
      </c>
      <c r="BB78" s="727" t="s">
        <v>1262</v>
      </c>
      <c r="BC78" s="546" t="s">
        <v>4948</v>
      </c>
      <c r="BD78" s="546" t="s">
        <v>4949</v>
      </c>
    </row>
    <row r="79" spans="2:56" ht="30">
      <c r="B79" s="539" t="s">
        <v>317</v>
      </c>
      <c r="C79" s="539" t="s">
        <v>5248</v>
      </c>
      <c r="D79" s="27" t="s">
        <v>5249</v>
      </c>
      <c r="N79" s="539" t="s">
        <v>545</v>
      </c>
      <c r="O79" s="539" t="s">
        <v>5226</v>
      </c>
      <c r="P79" s="27" t="s">
        <v>5227</v>
      </c>
      <c r="R79" s="539" t="s">
        <v>547</v>
      </c>
      <c r="S79" s="539" t="s">
        <v>7508</v>
      </c>
      <c r="T79" s="27" t="s">
        <v>7509</v>
      </c>
      <c r="BB79" s="727" t="s">
        <v>1262</v>
      </c>
      <c r="BC79" s="546" t="s">
        <v>4954</v>
      </c>
      <c r="BD79" s="546" t="s">
        <v>4955</v>
      </c>
    </row>
    <row r="80" spans="2:56">
      <c r="B80" s="539" t="s">
        <v>317</v>
      </c>
      <c r="C80" s="539" t="s">
        <v>5250</v>
      </c>
      <c r="D80" s="27" t="s">
        <v>5251</v>
      </c>
      <c r="N80" s="539" t="s">
        <v>545</v>
      </c>
      <c r="O80" s="539" t="s">
        <v>5230</v>
      </c>
      <c r="P80" s="27" t="s">
        <v>5231</v>
      </c>
      <c r="R80" s="539" t="s">
        <v>547</v>
      </c>
      <c r="S80" s="539" t="s">
        <v>7510</v>
      </c>
      <c r="T80" s="27" t="s">
        <v>6047</v>
      </c>
      <c r="BB80" s="727" t="s">
        <v>1262</v>
      </c>
      <c r="BC80" s="546" t="s">
        <v>4960</v>
      </c>
      <c r="BD80" s="546" t="s">
        <v>4961</v>
      </c>
    </row>
    <row r="81" spans="2:56">
      <c r="B81" s="539" t="s">
        <v>317</v>
      </c>
      <c r="C81" s="539" t="s">
        <v>5254</v>
      </c>
      <c r="D81" s="27" t="s">
        <v>5255</v>
      </c>
      <c r="N81" s="539" t="s">
        <v>545</v>
      </c>
      <c r="O81" s="539" t="s">
        <v>5234</v>
      </c>
      <c r="P81" s="27" t="s">
        <v>5235</v>
      </c>
      <c r="R81" s="539" t="s">
        <v>547</v>
      </c>
      <c r="S81" s="539" t="s">
        <v>7511</v>
      </c>
      <c r="T81" s="27" t="s">
        <v>6060</v>
      </c>
      <c r="BB81" s="727" t="s">
        <v>1262</v>
      </c>
      <c r="BC81" s="546" t="s">
        <v>4966</v>
      </c>
      <c r="BD81" s="546" t="s">
        <v>4967</v>
      </c>
    </row>
    <row r="82" spans="2:56">
      <c r="B82" s="539" t="s">
        <v>317</v>
      </c>
      <c r="C82" s="539" t="s">
        <v>5256</v>
      </c>
      <c r="D82" s="27" t="s">
        <v>5257</v>
      </c>
      <c r="N82" s="539" t="s">
        <v>545</v>
      </c>
      <c r="O82" s="539" t="s">
        <v>5238</v>
      </c>
      <c r="P82" s="27" t="s">
        <v>5239</v>
      </c>
      <c r="R82" s="539" t="s">
        <v>547</v>
      </c>
      <c r="S82" s="539" t="s">
        <v>7512</v>
      </c>
      <c r="T82" s="27" t="s">
        <v>6483</v>
      </c>
      <c r="BB82" s="727" t="s">
        <v>1262</v>
      </c>
      <c r="BC82" s="546" t="s">
        <v>4971</v>
      </c>
      <c r="BD82" s="546" t="s">
        <v>4972</v>
      </c>
    </row>
    <row r="83" spans="2:56">
      <c r="B83" s="539" t="s">
        <v>317</v>
      </c>
      <c r="C83" s="539" t="s">
        <v>5260</v>
      </c>
      <c r="D83" s="27" t="s">
        <v>5261</v>
      </c>
      <c r="N83" s="539" t="s">
        <v>545</v>
      </c>
      <c r="O83" s="539" t="s">
        <v>5242</v>
      </c>
      <c r="P83" s="27" t="s">
        <v>5243</v>
      </c>
      <c r="R83" s="539" t="s">
        <v>547</v>
      </c>
      <c r="S83" s="539" t="s">
        <v>7513</v>
      </c>
      <c r="T83" s="27" t="s">
        <v>6489</v>
      </c>
      <c r="BB83" s="727" t="s">
        <v>1262</v>
      </c>
      <c r="BC83" s="546" t="s">
        <v>4977</v>
      </c>
      <c r="BD83" s="546" t="s">
        <v>4978</v>
      </c>
    </row>
    <row r="84" spans="2:56" ht="30">
      <c r="B84" s="539" t="s">
        <v>317</v>
      </c>
      <c r="C84" s="539" t="s">
        <v>5264</v>
      </c>
      <c r="D84" s="27" t="s">
        <v>5265</v>
      </c>
      <c r="N84" s="539" t="s">
        <v>545</v>
      </c>
      <c r="O84" s="539" t="s">
        <v>5246</v>
      </c>
      <c r="P84" s="27" t="s">
        <v>5247</v>
      </c>
      <c r="R84" s="539" t="s">
        <v>547</v>
      </c>
      <c r="S84" s="539" t="s">
        <v>7514</v>
      </c>
      <c r="T84" s="450" t="s">
        <v>14316</v>
      </c>
      <c r="BB84" s="727" t="s">
        <v>1262</v>
      </c>
      <c r="BC84" s="546" t="s">
        <v>4983</v>
      </c>
      <c r="BD84" s="546" t="s">
        <v>4984</v>
      </c>
    </row>
    <row r="85" spans="2:56" ht="30">
      <c r="B85" s="539" t="s">
        <v>317</v>
      </c>
      <c r="C85" s="539" t="s">
        <v>5268</v>
      </c>
      <c r="D85" s="27" t="s">
        <v>5269</v>
      </c>
      <c r="N85" s="539" t="s">
        <v>545</v>
      </c>
      <c r="O85" s="539" t="s">
        <v>5252</v>
      </c>
      <c r="P85" s="27" t="s">
        <v>5253</v>
      </c>
      <c r="R85" s="539" t="s">
        <v>547</v>
      </c>
      <c r="S85" s="539" t="s">
        <v>7515</v>
      </c>
      <c r="T85" s="450" t="s">
        <v>14317</v>
      </c>
      <c r="BB85" s="727" t="s">
        <v>1262</v>
      </c>
      <c r="BC85" s="546" t="s">
        <v>4989</v>
      </c>
      <c r="BD85" s="546" t="s">
        <v>4990</v>
      </c>
    </row>
    <row r="86" spans="2:56">
      <c r="B86" s="539" t="s">
        <v>317</v>
      </c>
      <c r="C86" s="539" t="s">
        <v>5272</v>
      </c>
      <c r="D86" s="27" t="s">
        <v>5273</v>
      </c>
      <c r="N86" s="539" t="s">
        <v>545</v>
      </c>
      <c r="O86" s="539" t="s">
        <v>5258</v>
      </c>
      <c r="P86" s="27" t="s">
        <v>5259</v>
      </c>
      <c r="R86" s="539" t="s">
        <v>547</v>
      </c>
      <c r="S86" s="539" t="s">
        <v>7516</v>
      </c>
      <c r="T86" s="27" t="s">
        <v>7517</v>
      </c>
      <c r="BB86" s="727" t="s">
        <v>1262</v>
      </c>
      <c r="BC86" s="546" t="s">
        <v>4995</v>
      </c>
      <c r="BD86" s="546" t="s">
        <v>4996</v>
      </c>
    </row>
    <row r="87" spans="2:56">
      <c r="B87" s="539" t="s">
        <v>317</v>
      </c>
      <c r="C87" s="539" t="s">
        <v>5275</v>
      </c>
      <c r="D87" s="27" t="s">
        <v>5276</v>
      </c>
      <c r="N87" s="539" t="s">
        <v>545</v>
      </c>
      <c r="O87" s="539" t="s">
        <v>5262</v>
      </c>
      <c r="P87" s="27" t="s">
        <v>5263</v>
      </c>
      <c r="R87" s="539" t="s">
        <v>547</v>
      </c>
      <c r="S87" s="539" t="s">
        <v>7518</v>
      </c>
      <c r="T87" s="450" t="s">
        <v>14318</v>
      </c>
      <c r="BB87" s="727" t="s">
        <v>1262</v>
      </c>
      <c r="BC87" s="546" t="s">
        <v>5001</v>
      </c>
      <c r="BD87" s="546" t="s">
        <v>5002</v>
      </c>
    </row>
    <row r="88" spans="2:56" ht="30">
      <c r="B88" s="539" t="s">
        <v>317</v>
      </c>
      <c r="C88" s="539" t="s">
        <v>5279</v>
      </c>
      <c r="D88" s="27" t="s">
        <v>5280</v>
      </c>
      <c r="N88" s="539" t="s">
        <v>545</v>
      </c>
      <c r="O88" s="539" t="s">
        <v>5266</v>
      </c>
      <c r="P88" s="27" t="s">
        <v>5267</v>
      </c>
      <c r="R88" s="539" t="s">
        <v>547</v>
      </c>
      <c r="S88" s="539" t="s">
        <v>7519</v>
      </c>
      <c r="T88" s="450" t="s">
        <v>14319</v>
      </c>
      <c r="BB88" s="727" t="s">
        <v>1262</v>
      </c>
      <c r="BC88" s="546" t="s">
        <v>5007</v>
      </c>
      <c r="BD88" s="546" t="s">
        <v>5008</v>
      </c>
    </row>
    <row r="89" spans="2:56" ht="30">
      <c r="B89" s="539" t="s">
        <v>317</v>
      </c>
      <c r="C89" s="539" t="s">
        <v>5283</v>
      </c>
      <c r="D89" s="27" t="s">
        <v>5284</v>
      </c>
      <c r="N89" s="539" t="s">
        <v>545</v>
      </c>
      <c r="O89" s="539" t="s">
        <v>5270</v>
      </c>
      <c r="P89" s="27" t="s">
        <v>5271</v>
      </c>
      <c r="R89" s="539" t="s">
        <v>547</v>
      </c>
      <c r="S89" s="539" t="s">
        <v>7520</v>
      </c>
      <c r="T89" s="450" t="s">
        <v>14320</v>
      </c>
      <c r="BB89" s="727" t="s">
        <v>1262</v>
      </c>
      <c r="BC89" s="546" t="s">
        <v>5013</v>
      </c>
      <c r="BD89" s="546" t="s">
        <v>5014</v>
      </c>
    </row>
    <row r="90" spans="2:56" ht="30">
      <c r="B90" s="539" t="s">
        <v>317</v>
      </c>
      <c r="C90" s="539" t="s">
        <v>5287</v>
      </c>
      <c r="D90" s="27" t="s">
        <v>5288</v>
      </c>
      <c r="N90" s="539" t="s">
        <v>545</v>
      </c>
      <c r="O90" s="539" t="s">
        <v>5274</v>
      </c>
      <c r="P90" s="27" t="s">
        <v>14332</v>
      </c>
      <c r="R90" s="539" t="s">
        <v>547</v>
      </c>
      <c r="S90" s="539" t="s">
        <v>7521</v>
      </c>
      <c r="T90" s="450" t="s">
        <v>14321</v>
      </c>
      <c r="BB90" s="727" t="s">
        <v>1262</v>
      </c>
      <c r="BC90" s="546" t="s">
        <v>5019</v>
      </c>
      <c r="BD90" s="546" t="s">
        <v>5020</v>
      </c>
    </row>
    <row r="91" spans="2:56">
      <c r="B91" s="539" t="s">
        <v>317</v>
      </c>
      <c r="C91" s="539" t="s">
        <v>5291</v>
      </c>
      <c r="D91" s="27" t="s">
        <v>5292</v>
      </c>
      <c r="N91" s="539" t="s">
        <v>545</v>
      </c>
      <c r="O91" s="539" t="s">
        <v>5277</v>
      </c>
      <c r="P91" s="27" t="s">
        <v>5278</v>
      </c>
      <c r="R91" s="539" t="s">
        <v>547</v>
      </c>
      <c r="S91" s="539" t="s">
        <v>7522</v>
      </c>
      <c r="T91" s="450" t="s">
        <v>14322</v>
      </c>
      <c r="BB91" s="727" t="s">
        <v>1262</v>
      </c>
      <c r="BC91" s="546" t="s">
        <v>5025</v>
      </c>
      <c r="BD91" s="546" t="s">
        <v>5026</v>
      </c>
    </row>
    <row r="92" spans="2:56">
      <c r="B92" s="539" t="s">
        <v>317</v>
      </c>
      <c r="C92" s="539" t="s">
        <v>5295</v>
      </c>
      <c r="D92" s="27" t="s">
        <v>5296</v>
      </c>
      <c r="N92" s="539" t="s">
        <v>545</v>
      </c>
      <c r="O92" s="539" t="s">
        <v>5281</v>
      </c>
      <c r="P92" s="27" t="s">
        <v>5282</v>
      </c>
      <c r="R92" s="539" t="s">
        <v>547</v>
      </c>
      <c r="S92" s="539" t="s">
        <v>7523</v>
      </c>
      <c r="T92" s="450" t="s">
        <v>14323</v>
      </c>
      <c r="BB92" s="727" t="s">
        <v>1262</v>
      </c>
      <c r="BC92" s="546" t="s">
        <v>5031</v>
      </c>
      <c r="BD92" s="546" t="s">
        <v>5032</v>
      </c>
    </row>
    <row r="93" spans="2:56" ht="30">
      <c r="B93" s="539" t="s">
        <v>317</v>
      </c>
      <c r="C93" s="539" t="s">
        <v>5299</v>
      </c>
      <c r="D93" s="27" t="s">
        <v>5300</v>
      </c>
      <c r="N93" s="539" t="s">
        <v>545</v>
      </c>
      <c r="O93" s="539" t="s">
        <v>5285</v>
      </c>
      <c r="P93" s="27" t="s">
        <v>5286</v>
      </c>
      <c r="R93" s="539" t="s">
        <v>547</v>
      </c>
      <c r="S93" s="539" t="s">
        <v>7524</v>
      </c>
      <c r="T93" s="450" t="s">
        <v>14324</v>
      </c>
      <c r="BB93" s="727" t="s">
        <v>1262</v>
      </c>
      <c r="BC93" s="546" t="s">
        <v>5037</v>
      </c>
      <c r="BD93" s="546" t="s">
        <v>5038</v>
      </c>
    </row>
    <row r="94" spans="2:56">
      <c r="B94" s="539" t="s">
        <v>317</v>
      </c>
      <c r="C94" s="539" t="s">
        <v>5303</v>
      </c>
      <c r="D94" s="27" t="s">
        <v>5304</v>
      </c>
      <c r="N94" s="539" t="s">
        <v>545</v>
      </c>
      <c r="O94" s="539" t="s">
        <v>5289</v>
      </c>
      <c r="P94" s="27" t="s">
        <v>5290</v>
      </c>
      <c r="R94" s="539" t="s">
        <v>547</v>
      </c>
      <c r="S94" s="539" t="s">
        <v>7525</v>
      </c>
      <c r="T94" s="27" t="s">
        <v>7526</v>
      </c>
      <c r="BB94" s="727" t="s">
        <v>1262</v>
      </c>
      <c r="BC94" s="546" t="s">
        <v>5043</v>
      </c>
      <c r="BD94" s="546" t="s">
        <v>5044</v>
      </c>
    </row>
    <row r="95" spans="2:56">
      <c r="B95" s="539" t="s">
        <v>317</v>
      </c>
      <c r="C95" s="539" t="s">
        <v>5307</v>
      </c>
      <c r="D95" s="27" t="s">
        <v>5308</v>
      </c>
      <c r="N95" s="539" t="s">
        <v>545</v>
      </c>
      <c r="O95" s="539" t="s">
        <v>5293</v>
      </c>
      <c r="P95" s="27" t="s">
        <v>5294</v>
      </c>
      <c r="R95" s="539" t="s">
        <v>547</v>
      </c>
      <c r="S95" s="539" t="s">
        <v>7527</v>
      </c>
      <c r="T95" s="450" t="s">
        <v>14325</v>
      </c>
      <c r="BB95" s="727" t="s">
        <v>1262</v>
      </c>
      <c r="BC95" s="546" t="s">
        <v>5049</v>
      </c>
      <c r="BD95" s="546" t="s">
        <v>5050</v>
      </c>
    </row>
    <row r="96" spans="2:56">
      <c r="B96" s="539" t="s">
        <v>317</v>
      </c>
      <c r="C96" s="539" t="s">
        <v>5310</v>
      </c>
      <c r="D96" s="27" t="s">
        <v>5311</v>
      </c>
      <c r="N96" s="539" t="s">
        <v>545</v>
      </c>
      <c r="O96" s="539" t="s">
        <v>5297</v>
      </c>
      <c r="P96" s="27" t="s">
        <v>5298</v>
      </c>
      <c r="R96" s="539" t="s">
        <v>547</v>
      </c>
      <c r="S96" s="539" t="s">
        <v>7528</v>
      </c>
      <c r="T96" s="450" t="s">
        <v>14326</v>
      </c>
      <c r="BB96" s="727" t="s">
        <v>1262</v>
      </c>
      <c r="BC96" s="546" t="s">
        <v>5055</v>
      </c>
      <c r="BD96" s="546" t="s">
        <v>5056</v>
      </c>
    </row>
    <row r="97" spans="2:56">
      <c r="B97" s="539" t="s">
        <v>317</v>
      </c>
      <c r="C97" s="539" t="s">
        <v>5314</v>
      </c>
      <c r="D97" s="27" t="s">
        <v>5315</v>
      </c>
      <c r="N97" s="539" t="s">
        <v>545</v>
      </c>
      <c r="O97" s="539" t="s">
        <v>5301</v>
      </c>
      <c r="P97" s="27" t="s">
        <v>5302</v>
      </c>
      <c r="R97" s="539" t="s">
        <v>547</v>
      </c>
      <c r="S97" s="539" t="s">
        <v>7529</v>
      </c>
      <c r="T97" s="27" t="s">
        <v>7530</v>
      </c>
      <c r="BB97" s="727" t="s">
        <v>1262</v>
      </c>
      <c r="BC97" s="546" t="s">
        <v>5061</v>
      </c>
      <c r="BD97" s="546" t="s">
        <v>5062</v>
      </c>
    </row>
    <row r="98" spans="2:56">
      <c r="B98" s="539" t="s">
        <v>317</v>
      </c>
      <c r="C98" s="539" t="s">
        <v>5318</v>
      </c>
      <c r="D98" s="27" t="s">
        <v>5319</v>
      </c>
      <c r="N98" s="539" t="s">
        <v>545</v>
      </c>
      <c r="O98" s="539" t="s">
        <v>5305</v>
      </c>
      <c r="P98" s="27" t="s">
        <v>5306</v>
      </c>
      <c r="R98" s="539" t="s">
        <v>547</v>
      </c>
      <c r="S98" s="539" t="s">
        <v>7531</v>
      </c>
      <c r="T98" s="450" t="s">
        <v>14327</v>
      </c>
      <c r="BB98" s="727" t="s">
        <v>1262</v>
      </c>
      <c r="BC98" s="546" t="s">
        <v>5065</v>
      </c>
      <c r="BD98" s="546" t="s">
        <v>5066</v>
      </c>
    </row>
    <row r="99" spans="2:56" ht="30">
      <c r="B99" s="539" t="s">
        <v>317</v>
      </c>
      <c r="C99" s="539" t="s">
        <v>5326</v>
      </c>
      <c r="D99" s="27" t="s">
        <v>5327</v>
      </c>
      <c r="N99" s="539" t="s">
        <v>545</v>
      </c>
      <c r="O99" s="539" t="s">
        <v>5309</v>
      </c>
      <c r="P99" s="27" t="s">
        <v>14333</v>
      </c>
      <c r="R99" s="539" t="s">
        <v>547</v>
      </c>
      <c r="S99" s="539" t="s">
        <v>7532</v>
      </c>
      <c r="T99" s="450" t="s">
        <v>14328</v>
      </c>
      <c r="BB99" s="727" t="s">
        <v>1262</v>
      </c>
      <c r="BC99" s="546" t="s">
        <v>5069</v>
      </c>
      <c r="BD99" s="546" t="s">
        <v>5070</v>
      </c>
    </row>
    <row r="100" spans="2:56" ht="30">
      <c r="B100" s="539" t="s">
        <v>317</v>
      </c>
      <c r="C100" s="539" t="s">
        <v>5330</v>
      </c>
      <c r="D100" s="27" t="s">
        <v>5331</v>
      </c>
      <c r="N100" s="539" t="s">
        <v>545</v>
      </c>
      <c r="O100" s="539" t="s">
        <v>5312</v>
      </c>
      <c r="P100" s="27" t="s">
        <v>5313</v>
      </c>
      <c r="R100" s="539" t="s">
        <v>547</v>
      </c>
      <c r="S100" s="539" t="s">
        <v>7533</v>
      </c>
      <c r="T100" s="450" t="s">
        <v>14329</v>
      </c>
      <c r="BB100" s="727" t="s">
        <v>1262</v>
      </c>
      <c r="BC100" s="546" t="s">
        <v>5073</v>
      </c>
      <c r="BD100" s="546" t="s">
        <v>5074</v>
      </c>
    </row>
    <row r="101" spans="2:56" ht="30">
      <c r="B101" s="539" t="s">
        <v>317</v>
      </c>
      <c r="C101" s="539" t="s">
        <v>5334</v>
      </c>
      <c r="D101" s="27" t="s">
        <v>5335</v>
      </c>
      <c r="N101" s="539" t="s">
        <v>545</v>
      </c>
      <c r="O101" s="539" t="s">
        <v>5316</v>
      </c>
      <c r="P101" s="27" t="s">
        <v>5317</v>
      </c>
      <c r="R101" s="539" t="s">
        <v>547</v>
      </c>
      <c r="S101" s="539" t="s">
        <v>7534</v>
      </c>
      <c r="T101" s="450" t="s">
        <v>14460</v>
      </c>
      <c r="BB101" s="727" t="s">
        <v>1262</v>
      </c>
      <c r="BC101" s="546" t="s">
        <v>5077</v>
      </c>
      <c r="BD101" s="546" t="s">
        <v>5078</v>
      </c>
    </row>
    <row r="102" spans="2:56" ht="30">
      <c r="B102" s="539" t="s">
        <v>317</v>
      </c>
      <c r="C102" s="539" t="s">
        <v>5338</v>
      </c>
      <c r="D102" s="27" t="s">
        <v>5339</v>
      </c>
      <c r="N102" s="539" t="s">
        <v>545</v>
      </c>
      <c r="O102" s="539" t="s">
        <v>5320</v>
      </c>
      <c r="P102" s="27" t="s">
        <v>5321</v>
      </c>
      <c r="R102" s="539" t="s">
        <v>547</v>
      </c>
      <c r="S102" s="539" t="s">
        <v>7535</v>
      </c>
      <c r="T102" s="450" t="s">
        <v>14330</v>
      </c>
      <c r="BB102" s="727" t="s">
        <v>1262</v>
      </c>
      <c r="BC102" s="546" t="s">
        <v>5081</v>
      </c>
      <c r="BD102" s="546" t="s">
        <v>5082</v>
      </c>
    </row>
    <row r="103" spans="2:56">
      <c r="B103" s="539" t="s">
        <v>317</v>
      </c>
      <c r="C103" s="539" t="s">
        <v>5342</v>
      </c>
      <c r="D103" s="27" t="s">
        <v>5343</v>
      </c>
      <c r="N103" s="539" t="s">
        <v>545</v>
      </c>
      <c r="O103" s="539" t="s">
        <v>5324</v>
      </c>
      <c r="P103" s="27" t="s">
        <v>5325</v>
      </c>
      <c r="R103" s="539" t="s">
        <v>547</v>
      </c>
      <c r="S103" s="539" t="s">
        <v>7536</v>
      </c>
      <c r="T103" s="450" t="s">
        <v>14331</v>
      </c>
      <c r="BB103" s="727" t="s">
        <v>1262</v>
      </c>
      <c r="BC103" s="546" t="s">
        <v>5085</v>
      </c>
      <c r="BD103" s="546" t="s">
        <v>5086</v>
      </c>
    </row>
    <row r="104" spans="2:56">
      <c r="B104" s="539" t="s">
        <v>317</v>
      </c>
      <c r="C104" s="539" t="s">
        <v>5346</v>
      </c>
      <c r="D104" s="27" t="s">
        <v>5347</v>
      </c>
      <c r="N104" s="539" t="s">
        <v>545</v>
      </c>
      <c r="O104" s="539" t="s">
        <v>5328</v>
      </c>
      <c r="P104" s="27" t="s">
        <v>5329</v>
      </c>
      <c r="R104" s="539" t="s">
        <v>547</v>
      </c>
      <c r="S104" s="539" t="s">
        <v>7537</v>
      </c>
      <c r="T104" s="27" t="s">
        <v>7538</v>
      </c>
      <c r="BB104" s="727" t="s">
        <v>1262</v>
      </c>
      <c r="BC104" s="546" t="s">
        <v>5089</v>
      </c>
      <c r="BD104" s="546" t="s">
        <v>5090</v>
      </c>
    </row>
    <row r="105" spans="2:56">
      <c r="B105" s="539" t="s">
        <v>317</v>
      </c>
      <c r="C105" s="539" t="s">
        <v>5350</v>
      </c>
      <c r="D105" s="27" t="s">
        <v>5351</v>
      </c>
      <c r="N105" s="539" t="s">
        <v>545</v>
      </c>
      <c r="O105" s="539" t="s">
        <v>5332</v>
      </c>
      <c r="P105" s="27" t="s">
        <v>5333</v>
      </c>
      <c r="R105" s="546" t="s">
        <v>547</v>
      </c>
      <c r="S105" s="546" t="s">
        <v>14453</v>
      </c>
      <c r="T105" s="491" t="s">
        <v>6046</v>
      </c>
      <c r="BB105" s="727" t="s">
        <v>1262</v>
      </c>
      <c r="BC105" s="546" t="s">
        <v>5093</v>
      </c>
      <c r="BD105" s="546" t="s">
        <v>5094</v>
      </c>
    </row>
    <row r="106" spans="2:56">
      <c r="B106" s="539" t="s">
        <v>317</v>
      </c>
      <c r="C106" s="539" t="s">
        <v>5354</v>
      </c>
      <c r="D106" s="27" t="s">
        <v>5355</v>
      </c>
      <c r="N106" s="539" t="s">
        <v>545</v>
      </c>
      <c r="O106" s="539" t="s">
        <v>5336</v>
      </c>
      <c r="P106" s="27" t="s">
        <v>5337</v>
      </c>
      <c r="R106" s="546" t="s">
        <v>547</v>
      </c>
      <c r="S106" s="758" t="s">
        <v>14454</v>
      </c>
      <c r="T106" s="491" t="s">
        <v>14359</v>
      </c>
      <c r="BB106" s="727" t="s">
        <v>1262</v>
      </c>
      <c r="BC106" s="546" t="s">
        <v>5097</v>
      </c>
      <c r="BD106" s="546" t="s">
        <v>5098</v>
      </c>
    </row>
    <row r="107" spans="2:56">
      <c r="B107" s="539" t="s">
        <v>317</v>
      </c>
      <c r="C107" s="539" t="s">
        <v>5358</v>
      </c>
      <c r="D107" s="27" t="s">
        <v>5359</v>
      </c>
      <c r="N107" s="539" t="s">
        <v>545</v>
      </c>
      <c r="O107" s="539" t="s">
        <v>5340</v>
      </c>
      <c r="P107" s="27" t="s">
        <v>5341</v>
      </c>
      <c r="R107" s="546" t="s">
        <v>547</v>
      </c>
      <c r="S107" s="758" t="s">
        <v>14861</v>
      </c>
      <c r="T107" s="491" t="s">
        <v>5975</v>
      </c>
      <c r="BB107" s="727" t="s">
        <v>1262</v>
      </c>
      <c r="BC107" s="546" t="s">
        <v>5101</v>
      </c>
      <c r="BD107" s="546" t="s">
        <v>5102</v>
      </c>
    </row>
    <row r="108" spans="2:56" ht="30">
      <c r="B108" s="539" t="s">
        <v>317</v>
      </c>
      <c r="C108" s="539" t="s">
        <v>5362</v>
      </c>
      <c r="D108" s="27" t="s">
        <v>5363</v>
      </c>
      <c r="N108" s="539" t="s">
        <v>545</v>
      </c>
      <c r="O108" s="539" t="s">
        <v>5344</v>
      </c>
      <c r="P108" s="27" t="s">
        <v>5345</v>
      </c>
      <c r="R108" s="546" t="s">
        <v>547</v>
      </c>
      <c r="S108" s="758" t="s">
        <v>14862</v>
      </c>
      <c r="T108" s="491" t="s">
        <v>6366</v>
      </c>
      <c r="BB108" s="727" t="s">
        <v>1262</v>
      </c>
      <c r="BC108" s="546" t="s">
        <v>5105</v>
      </c>
      <c r="BD108" s="546" t="s">
        <v>5106</v>
      </c>
    </row>
    <row r="109" spans="2:56" ht="30">
      <c r="B109" s="539" t="s">
        <v>317</v>
      </c>
      <c r="C109" s="539" t="s">
        <v>5366</v>
      </c>
      <c r="D109" s="27" t="s">
        <v>5367</v>
      </c>
      <c r="N109" s="539" t="s">
        <v>545</v>
      </c>
      <c r="O109" s="539" t="s">
        <v>5348</v>
      </c>
      <c r="P109" s="27" t="s">
        <v>5349</v>
      </c>
      <c r="R109" s="546" t="s">
        <v>547</v>
      </c>
      <c r="S109" s="758" t="s">
        <v>14863</v>
      </c>
      <c r="T109" s="491" t="s">
        <v>14347</v>
      </c>
      <c r="BB109" s="727" t="s">
        <v>1262</v>
      </c>
      <c r="BC109" s="546" t="s">
        <v>5109</v>
      </c>
      <c r="BD109" s="546" t="s">
        <v>5110</v>
      </c>
    </row>
    <row r="110" spans="2:56">
      <c r="B110" s="539" t="s">
        <v>317</v>
      </c>
      <c r="C110" s="539" t="s">
        <v>5370</v>
      </c>
      <c r="D110" s="27" t="s">
        <v>5371</v>
      </c>
      <c r="N110" s="539" t="s">
        <v>545</v>
      </c>
      <c r="O110" s="539" t="s">
        <v>5352</v>
      </c>
      <c r="P110" s="27" t="s">
        <v>5353</v>
      </c>
      <c r="R110" s="546" t="s">
        <v>547</v>
      </c>
      <c r="S110" s="758" t="s">
        <v>14864</v>
      </c>
      <c r="T110" s="491" t="s">
        <v>14349</v>
      </c>
      <c r="BB110" s="727" t="s">
        <v>1262</v>
      </c>
      <c r="BC110" s="546" t="s">
        <v>5113</v>
      </c>
      <c r="BD110" s="546" t="s">
        <v>5114</v>
      </c>
    </row>
    <row r="111" spans="2:56">
      <c r="B111" s="539" t="s">
        <v>317</v>
      </c>
      <c r="C111" s="539" t="s">
        <v>5374</v>
      </c>
      <c r="D111" s="27" t="s">
        <v>5375</v>
      </c>
      <c r="N111" s="539" t="s">
        <v>545</v>
      </c>
      <c r="O111" s="539" t="s">
        <v>5356</v>
      </c>
      <c r="P111" s="27" t="s">
        <v>5357</v>
      </c>
      <c r="R111" s="546" t="s">
        <v>547</v>
      </c>
      <c r="S111" s="758" t="s">
        <v>14865</v>
      </c>
      <c r="T111" s="491" t="s">
        <v>14350</v>
      </c>
    </row>
    <row r="112" spans="2:56">
      <c r="B112" s="539" t="s">
        <v>317</v>
      </c>
      <c r="C112" s="539" t="s">
        <v>5377</v>
      </c>
      <c r="D112" s="27" t="s">
        <v>5378</v>
      </c>
      <c r="N112" s="539" t="s">
        <v>545</v>
      </c>
      <c r="O112" s="539" t="s">
        <v>5360</v>
      </c>
      <c r="P112" s="27" t="s">
        <v>5361</v>
      </c>
      <c r="R112" s="546" t="s">
        <v>547</v>
      </c>
      <c r="S112" s="758" t="s">
        <v>14866</v>
      </c>
      <c r="T112" s="491" t="s">
        <v>14351</v>
      </c>
    </row>
    <row r="113" spans="2:20">
      <c r="B113" s="539" t="s">
        <v>317</v>
      </c>
      <c r="C113" s="539" t="s">
        <v>4825</v>
      </c>
      <c r="D113" s="27" t="s">
        <v>4826</v>
      </c>
      <c r="N113" s="539" t="s">
        <v>545</v>
      </c>
      <c r="O113" s="539" t="s">
        <v>5364</v>
      </c>
      <c r="P113" s="27" t="s">
        <v>5365</v>
      </c>
      <c r="R113" s="546" t="s">
        <v>547</v>
      </c>
      <c r="S113" s="758" t="s">
        <v>14867</v>
      </c>
      <c r="T113" s="491" t="s">
        <v>6420</v>
      </c>
    </row>
    <row r="114" spans="2:20">
      <c r="B114" s="539" t="s">
        <v>317</v>
      </c>
      <c r="C114" s="539" t="s">
        <v>4835</v>
      </c>
      <c r="D114" s="27" t="s">
        <v>4836</v>
      </c>
      <c r="N114" s="539" t="s">
        <v>545</v>
      </c>
      <c r="O114" s="539" t="s">
        <v>5368</v>
      </c>
      <c r="P114" s="27" t="s">
        <v>5369</v>
      </c>
      <c r="R114" s="546" t="s">
        <v>547</v>
      </c>
      <c r="S114" s="758" t="s">
        <v>14868</v>
      </c>
      <c r="T114" s="491" t="s">
        <v>14376</v>
      </c>
    </row>
    <row r="115" spans="2:20">
      <c r="B115" s="539" t="s">
        <v>317</v>
      </c>
      <c r="C115" s="539" t="s">
        <v>4845</v>
      </c>
      <c r="D115" s="27" t="s">
        <v>4846</v>
      </c>
      <c r="N115" s="539" t="s">
        <v>545</v>
      </c>
      <c r="O115" s="539" t="s">
        <v>5372</v>
      </c>
      <c r="P115" s="27" t="s">
        <v>5373</v>
      </c>
      <c r="R115" s="546" t="s">
        <v>547</v>
      </c>
      <c r="S115" s="758" t="s">
        <v>14869</v>
      </c>
      <c r="T115" s="491" t="s">
        <v>14385</v>
      </c>
    </row>
    <row r="116" spans="2:20">
      <c r="B116" s="539" t="s">
        <v>317</v>
      </c>
      <c r="C116" s="539" t="s">
        <v>4855</v>
      </c>
      <c r="D116" s="27" t="s">
        <v>4856</v>
      </c>
      <c r="N116" s="539" t="s">
        <v>545</v>
      </c>
      <c r="O116" s="539" t="s">
        <v>5379</v>
      </c>
      <c r="P116" s="27" t="s">
        <v>5380</v>
      </c>
      <c r="R116" s="546" t="s">
        <v>547</v>
      </c>
      <c r="S116" s="758" t="s">
        <v>14870</v>
      </c>
      <c r="T116" s="491" t="s">
        <v>14396</v>
      </c>
    </row>
    <row r="117" spans="2:20">
      <c r="B117" s="539" t="s">
        <v>317</v>
      </c>
      <c r="C117" s="539" t="s">
        <v>4864</v>
      </c>
      <c r="D117" s="27" t="s">
        <v>4865</v>
      </c>
      <c r="N117" s="539" t="s">
        <v>545</v>
      </c>
      <c r="O117" s="539" t="s">
        <v>5381</v>
      </c>
      <c r="P117" s="27" t="s">
        <v>5382</v>
      </c>
      <c r="R117" s="546" t="s">
        <v>547</v>
      </c>
      <c r="S117" s="758" t="s">
        <v>14871</v>
      </c>
      <c r="T117" s="491" t="s">
        <v>14404</v>
      </c>
    </row>
    <row r="118" spans="2:20" ht="30">
      <c r="B118" s="539" t="s">
        <v>317</v>
      </c>
      <c r="C118" s="539" t="s">
        <v>4873</v>
      </c>
      <c r="D118" s="27" t="s">
        <v>4874</v>
      </c>
      <c r="N118" s="539" t="s">
        <v>545</v>
      </c>
      <c r="O118" s="539" t="s">
        <v>5383</v>
      </c>
      <c r="P118" s="27" t="s">
        <v>5384</v>
      </c>
      <c r="R118" s="546" t="s">
        <v>547</v>
      </c>
      <c r="S118" s="546" t="s">
        <v>7539</v>
      </c>
      <c r="T118" s="491" t="s">
        <v>7540</v>
      </c>
    </row>
    <row r="119" spans="2:20" ht="30">
      <c r="B119" s="539" t="s">
        <v>317</v>
      </c>
      <c r="C119" s="539" t="s">
        <v>4882</v>
      </c>
      <c r="D119" s="27" t="s">
        <v>4883</v>
      </c>
      <c r="N119" s="539" t="s">
        <v>545</v>
      </c>
      <c r="O119" s="539" t="s">
        <v>5385</v>
      </c>
      <c r="P119" s="27" t="s">
        <v>5386</v>
      </c>
      <c r="R119" s="546" t="s">
        <v>547</v>
      </c>
      <c r="S119" s="546" t="s">
        <v>7541</v>
      </c>
      <c r="T119" s="491" t="s">
        <v>7542</v>
      </c>
    </row>
    <row r="120" spans="2:20" ht="30">
      <c r="B120" s="539" t="s">
        <v>317</v>
      </c>
      <c r="C120" s="539" t="s">
        <v>4891</v>
      </c>
      <c r="D120" s="27" t="s">
        <v>4892</v>
      </c>
      <c r="N120" s="539" t="s">
        <v>545</v>
      </c>
      <c r="O120" s="539" t="s">
        <v>5387</v>
      </c>
      <c r="P120" s="27" t="s">
        <v>5388</v>
      </c>
      <c r="R120" s="546" t="s">
        <v>547</v>
      </c>
      <c r="S120" s="546" t="s">
        <v>7543</v>
      </c>
      <c r="T120" s="491" t="s">
        <v>7544</v>
      </c>
    </row>
    <row r="121" spans="2:20" ht="30">
      <c r="B121" s="539" t="s">
        <v>317</v>
      </c>
      <c r="C121" s="539" t="s">
        <v>4900</v>
      </c>
      <c r="D121" s="27" t="s">
        <v>4901</v>
      </c>
      <c r="N121" s="539" t="s">
        <v>545</v>
      </c>
      <c r="O121" s="539" t="s">
        <v>5389</v>
      </c>
      <c r="P121" s="27" t="s">
        <v>5390</v>
      </c>
      <c r="R121" s="546" t="s">
        <v>547</v>
      </c>
      <c r="S121" s="546" t="s">
        <v>7545</v>
      </c>
      <c r="T121" s="491" t="s">
        <v>7546</v>
      </c>
    </row>
    <row r="122" spans="2:20" ht="30">
      <c r="B122" s="539" t="s">
        <v>317</v>
      </c>
      <c r="C122" s="539" t="s">
        <v>4909</v>
      </c>
      <c r="D122" s="27" t="s">
        <v>4910</v>
      </c>
      <c r="N122" s="539" t="s">
        <v>545</v>
      </c>
      <c r="O122" s="539" t="s">
        <v>5391</v>
      </c>
      <c r="P122" s="27" t="s">
        <v>5392</v>
      </c>
      <c r="R122" s="546" t="s">
        <v>547</v>
      </c>
      <c r="S122" s="546" t="s">
        <v>7547</v>
      </c>
      <c r="T122" s="491" t="s">
        <v>7548</v>
      </c>
    </row>
    <row r="123" spans="2:20" ht="30">
      <c r="B123" s="539" t="s">
        <v>317</v>
      </c>
      <c r="C123" s="539" t="s">
        <v>4918</v>
      </c>
      <c r="D123" s="27" t="s">
        <v>4919</v>
      </c>
      <c r="N123" s="539" t="s">
        <v>545</v>
      </c>
      <c r="O123" s="539" t="s">
        <v>5393</v>
      </c>
      <c r="P123" s="27" t="s">
        <v>5394</v>
      </c>
      <c r="R123" s="546" t="s">
        <v>547</v>
      </c>
      <c r="S123" s="546" t="s">
        <v>7549</v>
      </c>
      <c r="T123" s="491" t="s">
        <v>7550</v>
      </c>
    </row>
    <row r="124" spans="2:20" ht="30">
      <c r="B124" s="539" t="s">
        <v>317</v>
      </c>
      <c r="C124" s="539" t="s">
        <v>4926</v>
      </c>
      <c r="D124" s="27" t="s">
        <v>4927</v>
      </c>
      <c r="N124" s="539" t="s">
        <v>545</v>
      </c>
      <c r="O124" s="539" t="s">
        <v>5395</v>
      </c>
      <c r="P124" s="27" t="s">
        <v>5396</v>
      </c>
      <c r="R124" s="546" t="s">
        <v>547</v>
      </c>
      <c r="S124" s="546" t="s">
        <v>7551</v>
      </c>
      <c r="T124" s="491" t="s">
        <v>7552</v>
      </c>
    </row>
    <row r="125" spans="2:20" ht="30">
      <c r="B125" s="539" t="s">
        <v>317</v>
      </c>
      <c r="C125" s="539" t="s">
        <v>4934</v>
      </c>
      <c r="D125" s="27" t="s">
        <v>4935</v>
      </c>
      <c r="N125" s="539" t="s">
        <v>545</v>
      </c>
      <c r="O125" s="539" t="s">
        <v>5397</v>
      </c>
      <c r="P125" s="27" t="s">
        <v>5398</v>
      </c>
      <c r="R125" s="546" t="s">
        <v>547</v>
      </c>
      <c r="S125" s="546" t="s">
        <v>7553</v>
      </c>
      <c r="T125" s="491" t="s">
        <v>7554</v>
      </c>
    </row>
    <row r="126" spans="2:20" ht="30">
      <c r="B126" s="539" t="s">
        <v>317</v>
      </c>
      <c r="C126" s="539" t="s">
        <v>4942</v>
      </c>
      <c r="D126" s="27" t="s">
        <v>4943</v>
      </c>
      <c r="N126" s="539" t="s">
        <v>545</v>
      </c>
      <c r="O126" s="539" t="s">
        <v>5399</v>
      </c>
      <c r="P126" s="27" t="s">
        <v>5400</v>
      </c>
      <c r="R126" s="546" t="s">
        <v>547</v>
      </c>
      <c r="S126" s="546" t="s">
        <v>7555</v>
      </c>
      <c r="T126" s="491" t="s">
        <v>7556</v>
      </c>
    </row>
    <row r="127" spans="2:20" ht="30">
      <c r="B127" s="539" t="s">
        <v>317</v>
      </c>
      <c r="C127" s="539" t="s">
        <v>4948</v>
      </c>
      <c r="D127" s="27" t="s">
        <v>4949</v>
      </c>
      <c r="N127" s="539" t="s">
        <v>545</v>
      </c>
      <c r="O127" s="539" t="s">
        <v>5401</v>
      </c>
      <c r="P127" s="27" t="s">
        <v>5402</v>
      </c>
      <c r="R127" s="546" t="s">
        <v>547</v>
      </c>
      <c r="S127" s="546" t="s">
        <v>7557</v>
      </c>
      <c r="T127" s="491" t="s">
        <v>7558</v>
      </c>
    </row>
    <row r="128" spans="2:20" ht="30">
      <c r="B128" s="539" t="s">
        <v>317</v>
      </c>
      <c r="C128" s="539" t="s">
        <v>4954</v>
      </c>
      <c r="D128" s="27" t="s">
        <v>4955</v>
      </c>
      <c r="N128" s="539" t="s">
        <v>545</v>
      </c>
      <c r="O128" s="539" t="s">
        <v>5403</v>
      </c>
      <c r="P128" s="27" t="s">
        <v>5404</v>
      </c>
      <c r="R128" s="546" t="s">
        <v>547</v>
      </c>
      <c r="S128" s="546" t="s">
        <v>7559</v>
      </c>
      <c r="T128" s="491" t="s">
        <v>7560</v>
      </c>
    </row>
    <row r="129" spans="2:20" ht="30">
      <c r="B129" s="539" t="s">
        <v>317</v>
      </c>
      <c r="C129" s="539" t="s">
        <v>4960</v>
      </c>
      <c r="D129" s="27" t="s">
        <v>4961</v>
      </c>
      <c r="N129" s="539" t="s">
        <v>545</v>
      </c>
      <c r="O129" s="539" t="s">
        <v>5405</v>
      </c>
      <c r="P129" s="27" t="s">
        <v>5406</v>
      </c>
      <c r="R129" s="546" t="s">
        <v>547</v>
      </c>
      <c r="S129" s="546" t="s">
        <v>7561</v>
      </c>
      <c r="T129" s="491" t="s">
        <v>7562</v>
      </c>
    </row>
    <row r="130" spans="2:20" ht="30">
      <c r="B130" s="539" t="s">
        <v>317</v>
      </c>
      <c r="C130" s="539" t="s">
        <v>4966</v>
      </c>
      <c r="D130" s="27" t="s">
        <v>4967</v>
      </c>
      <c r="N130" s="539" t="s">
        <v>545</v>
      </c>
      <c r="O130" s="539" t="s">
        <v>5407</v>
      </c>
      <c r="P130" s="27" t="s">
        <v>5408</v>
      </c>
      <c r="R130" s="546" t="s">
        <v>547</v>
      </c>
      <c r="S130" s="546" t="s">
        <v>7563</v>
      </c>
      <c r="T130" s="491" t="s">
        <v>7564</v>
      </c>
    </row>
    <row r="131" spans="2:20" ht="30">
      <c r="B131" s="539" t="s">
        <v>317</v>
      </c>
      <c r="C131" s="539" t="s">
        <v>4971</v>
      </c>
      <c r="D131" s="27" t="s">
        <v>4972</v>
      </c>
      <c r="N131" s="539" t="s">
        <v>545</v>
      </c>
      <c r="O131" s="539" t="s">
        <v>5409</v>
      </c>
      <c r="P131" s="27" t="s">
        <v>5410</v>
      </c>
      <c r="R131" s="546" t="s">
        <v>547</v>
      </c>
      <c r="S131" s="546" t="s">
        <v>7565</v>
      </c>
      <c r="T131" s="491" t="s">
        <v>7566</v>
      </c>
    </row>
    <row r="132" spans="2:20" ht="30">
      <c r="B132" s="539" t="s">
        <v>317</v>
      </c>
      <c r="C132" s="539" t="s">
        <v>4977</v>
      </c>
      <c r="D132" s="27" t="s">
        <v>4978</v>
      </c>
      <c r="N132" s="539" t="s">
        <v>545</v>
      </c>
      <c r="O132" s="539" t="s">
        <v>5411</v>
      </c>
      <c r="P132" s="27" t="s">
        <v>5412</v>
      </c>
      <c r="R132" s="546" t="s">
        <v>547</v>
      </c>
      <c r="S132" s="546" t="s">
        <v>7567</v>
      </c>
      <c r="T132" s="491" t="s">
        <v>7568</v>
      </c>
    </row>
    <row r="133" spans="2:20" ht="30">
      <c r="B133" s="539" t="s">
        <v>317</v>
      </c>
      <c r="C133" s="539" t="s">
        <v>4983</v>
      </c>
      <c r="D133" s="27" t="s">
        <v>4984</v>
      </c>
      <c r="N133" s="539" t="s">
        <v>545</v>
      </c>
      <c r="O133" s="539" t="s">
        <v>5413</v>
      </c>
      <c r="P133" s="27" t="s">
        <v>5414</v>
      </c>
      <c r="R133" s="546" t="s">
        <v>547</v>
      </c>
      <c r="S133" s="546" t="s">
        <v>7569</v>
      </c>
      <c r="T133" s="491" t="s">
        <v>7570</v>
      </c>
    </row>
    <row r="134" spans="2:20" ht="30">
      <c r="B134" s="539" t="s">
        <v>317</v>
      </c>
      <c r="C134" s="539" t="s">
        <v>4989</v>
      </c>
      <c r="D134" s="27" t="s">
        <v>4990</v>
      </c>
      <c r="N134" s="539" t="s">
        <v>545</v>
      </c>
      <c r="O134" s="539" t="s">
        <v>5415</v>
      </c>
      <c r="P134" s="27" t="s">
        <v>5416</v>
      </c>
      <c r="R134" s="546" t="s">
        <v>547</v>
      </c>
      <c r="S134" s="546" t="s">
        <v>7571</v>
      </c>
      <c r="T134" s="491" t="s">
        <v>7572</v>
      </c>
    </row>
    <row r="135" spans="2:20" ht="30">
      <c r="B135" s="539" t="s">
        <v>317</v>
      </c>
      <c r="C135" s="539" t="s">
        <v>4995</v>
      </c>
      <c r="D135" s="27" t="s">
        <v>4996</v>
      </c>
      <c r="N135" s="539" t="s">
        <v>545</v>
      </c>
      <c r="O135" s="539" t="s">
        <v>5417</v>
      </c>
      <c r="P135" s="27" t="s">
        <v>5418</v>
      </c>
      <c r="R135" s="546" t="s">
        <v>547</v>
      </c>
      <c r="S135" s="546" t="s">
        <v>7573</v>
      </c>
      <c r="T135" s="491" t="s">
        <v>7574</v>
      </c>
    </row>
    <row r="136" spans="2:20" ht="30">
      <c r="B136" s="539" t="s">
        <v>317</v>
      </c>
      <c r="C136" s="539" t="s">
        <v>5001</v>
      </c>
      <c r="D136" s="27" t="s">
        <v>5002</v>
      </c>
      <c r="N136" s="539" t="s">
        <v>545</v>
      </c>
      <c r="O136" s="539" t="s">
        <v>5420</v>
      </c>
      <c r="P136" s="27" t="s">
        <v>5421</v>
      </c>
      <c r="R136" s="546" t="s">
        <v>547</v>
      </c>
      <c r="S136" s="546" t="s">
        <v>7575</v>
      </c>
      <c r="T136" s="491" t="s">
        <v>7576</v>
      </c>
    </row>
    <row r="137" spans="2:20" ht="30">
      <c r="B137" s="539" t="s">
        <v>317</v>
      </c>
      <c r="C137" s="539" t="s">
        <v>5007</v>
      </c>
      <c r="D137" s="27" t="s">
        <v>5008</v>
      </c>
      <c r="N137" s="539" t="s">
        <v>545</v>
      </c>
      <c r="O137" s="539" t="s">
        <v>5422</v>
      </c>
      <c r="P137" s="27" t="s">
        <v>5423</v>
      </c>
      <c r="R137" s="546" t="s">
        <v>547</v>
      </c>
      <c r="S137" s="546" t="s">
        <v>7577</v>
      </c>
      <c r="T137" s="491" t="s">
        <v>7578</v>
      </c>
    </row>
    <row r="138" spans="2:20" ht="30">
      <c r="B138" s="539" t="s">
        <v>317</v>
      </c>
      <c r="C138" s="539" t="s">
        <v>5013</v>
      </c>
      <c r="D138" s="27" t="s">
        <v>5014</v>
      </c>
      <c r="N138" s="539" t="s">
        <v>545</v>
      </c>
      <c r="O138" s="539" t="s">
        <v>5424</v>
      </c>
      <c r="P138" s="27" t="s">
        <v>5425</v>
      </c>
      <c r="R138" s="546" t="s">
        <v>547</v>
      </c>
      <c r="S138" s="546" t="s">
        <v>7579</v>
      </c>
      <c r="T138" s="491" t="s">
        <v>7580</v>
      </c>
    </row>
    <row r="139" spans="2:20" ht="30">
      <c r="B139" s="539" t="s">
        <v>317</v>
      </c>
      <c r="C139" s="539" t="s">
        <v>5019</v>
      </c>
      <c r="D139" s="27" t="s">
        <v>5020</v>
      </c>
      <c r="N139" s="539" t="s">
        <v>545</v>
      </c>
      <c r="O139" s="539" t="s">
        <v>5426</v>
      </c>
      <c r="P139" s="27" t="s">
        <v>5427</v>
      </c>
      <c r="R139" s="546" t="s">
        <v>547</v>
      </c>
      <c r="S139" s="546" t="s">
        <v>7581</v>
      </c>
      <c r="T139" s="491" t="s">
        <v>7582</v>
      </c>
    </row>
    <row r="140" spans="2:20" ht="30">
      <c r="B140" s="539" t="s">
        <v>317</v>
      </c>
      <c r="C140" s="539" t="s">
        <v>5025</v>
      </c>
      <c r="D140" s="27" t="s">
        <v>5026</v>
      </c>
      <c r="N140" s="539" t="s">
        <v>545</v>
      </c>
      <c r="O140" s="539" t="s">
        <v>5428</v>
      </c>
      <c r="P140" s="27" t="s">
        <v>5429</v>
      </c>
      <c r="R140" s="546" t="s">
        <v>547</v>
      </c>
      <c r="S140" s="546" t="s">
        <v>7583</v>
      </c>
      <c r="T140" s="491" t="s">
        <v>7584</v>
      </c>
    </row>
    <row r="141" spans="2:20" ht="30">
      <c r="B141" s="539" t="s">
        <v>317</v>
      </c>
      <c r="C141" s="539" t="s">
        <v>5031</v>
      </c>
      <c r="D141" s="27" t="s">
        <v>5032</v>
      </c>
      <c r="N141" s="539" t="s">
        <v>545</v>
      </c>
      <c r="O141" s="539" t="s">
        <v>5430</v>
      </c>
      <c r="P141" s="27" t="s">
        <v>5431</v>
      </c>
      <c r="R141" s="546" t="s">
        <v>547</v>
      </c>
      <c r="S141" s="546" t="s">
        <v>7585</v>
      </c>
      <c r="T141" s="491" t="s">
        <v>7586</v>
      </c>
    </row>
    <row r="142" spans="2:20" ht="30">
      <c r="B142" s="539" t="s">
        <v>317</v>
      </c>
      <c r="C142" s="539" t="s">
        <v>5037</v>
      </c>
      <c r="D142" s="27" t="s">
        <v>5038</v>
      </c>
      <c r="N142" s="539" t="s">
        <v>545</v>
      </c>
      <c r="O142" s="539" t="s">
        <v>5432</v>
      </c>
      <c r="P142" s="27" t="s">
        <v>5433</v>
      </c>
      <c r="R142" s="546" t="s">
        <v>547</v>
      </c>
      <c r="S142" s="546" t="s">
        <v>7587</v>
      </c>
      <c r="T142" s="491" t="s">
        <v>7588</v>
      </c>
    </row>
    <row r="143" spans="2:20" ht="30">
      <c r="B143" s="539" t="s">
        <v>317</v>
      </c>
      <c r="C143" s="539" t="s">
        <v>5043</v>
      </c>
      <c r="D143" s="27" t="s">
        <v>5044</v>
      </c>
      <c r="N143" s="539" t="s">
        <v>545</v>
      </c>
      <c r="O143" s="539" t="s">
        <v>5434</v>
      </c>
      <c r="P143" s="27" t="s">
        <v>5435</v>
      </c>
      <c r="R143" s="546" t="s">
        <v>547</v>
      </c>
      <c r="S143" s="546" t="s">
        <v>7589</v>
      </c>
      <c r="T143" s="491" t="s">
        <v>7590</v>
      </c>
    </row>
    <row r="144" spans="2:20" ht="30">
      <c r="B144" s="539" t="s">
        <v>317</v>
      </c>
      <c r="C144" s="539" t="s">
        <v>5049</v>
      </c>
      <c r="D144" s="27" t="s">
        <v>5050</v>
      </c>
      <c r="N144" s="539" t="s">
        <v>545</v>
      </c>
      <c r="O144" s="539" t="s">
        <v>5436</v>
      </c>
      <c r="P144" s="27" t="s">
        <v>5437</v>
      </c>
      <c r="R144" s="546" t="s">
        <v>547</v>
      </c>
      <c r="S144" s="546" t="s">
        <v>7591</v>
      </c>
      <c r="T144" s="491" t="s">
        <v>7592</v>
      </c>
    </row>
    <row r="145" spans="2:20" ht="30">
      <c r="B145" s="539" t="s">
        <v>317</v>
      </c>
      <c r="C145" s="539" t="s">
        <v>5055</v>
      </c>
      <c r="D145" s="27" t="s">
        <v>5056</v>
      </c>
      <c r="N145" s="539" t="s">
        <v>545</v>
      </c>
      <c r="O145" s="539" t="s">
        <v>5438</v>
      </c>
      <c r="P145" s="27" t="s">
        <v>5439</v>
      </c>
      <c r="R145" s="546" t="s">
        <v>547</v>
      </c>
      <c r="S145" s="546" t="s">
        <v>7593</v>
      </c>
      <c r="T145" s="491" t="s">
        <v>7594</v>
      </c>
    </row>
    <row r="146" spans="2:20" ht="30">
      <c r="B146" s="539" t="s">
        <v>317</v>
      </c>
      <c r="C146" s="539" t="s">
        <v>5061</v>
      </c>
      <c r="D146" s="27" t="s">
        <v>5062</v>
      </c>
      <c r="N146" s="539" t="s">
        <v>545</v>
      </c>
      <c r="O146" s="539" t="s">
        <v>5440</v>
      </c>
      <c r="P146" s="27" t="s">
        <v>5441</v>
      </c>
      <c r="R146" s="546" t="s">
        <v>547</v>
      </c>
      <c r="S146" s="546" t="s">
        <v>7595</v>
      </c>
      <c r="T146" s="491" t="s">
        <v>7596</v>
      </c>
    </row>
    <row r="147" spans="2:20" ht="30">
      <c r="B147" s="539" t="s">
        <v>317</v>
      </c>
      <c r="C147" s="539" t="s">
        <v>5065</v>
      </c>
      <c r="D147" s="27" t="s">
        <v>5066</v>
      </c>
      <c r="N147" s="539" t="s">
        <v>545</v>
      </c>
      <c r="O147" s="539" t="s">
        <v>5442</v>
      </c>
      <c r="P147" s="27" t="s">
        <v>5443</v>
      </c>
      <c r="R147" s="546" t="s">
        <v>547</v>
      </c>
      <c r="S147" s="546" t="s">
        <v>7597</v>
      </c>
      <c r="T147" s="491" t="s">
        <v>7598</v>
      </c>
    </row>
    <row r="148" spans="2:20" ht="30">
      <c r="B148" s="539" t="s">
        <v>317</v>
      </c>
      <c r="C148" s="539" t="s">
        <v>5069</v>
      </c>
      <c r="D148" s="27" t="s">
        <v>5070</v>
      </c>
      <c r="N148" s="539" t="s">
        <v>545</v>
      </c>
      <c r="O148" s="539" t="s">
        <v>5444</v>
      </c>
      <c r="P148" s="27" t="s">
        <v>5445</v>
      </c>
      <c r="R148" s="546" t="s">
        <v>547</v>
      </c>
      <c r="S148" s="546" t="s">
        <v>7599</v>
      </c>
      <c r="T148" s="491" t="s">
        <v>7600</v>
      </c>
    </row>
    <row r="149" spans="2:20" ht="30">
      <c r="B149" s="539" t="s">
        <v>317</v>
      </c>
      <c r="C149" s="539" t="s">
        <v>5073</v>
      </c>
      <c r="D149" s="27" t="s">
        <v>5074</v>
      </c>
      <c r="N149" s="539" t="s">
        <v>545</v>
      </c>
      <c r="O149" s="539" t="s">
        <v>5446</v>
      </c>
      <c r="P149" s="27" t="s">
        <v>5447</v>
      </c>
      <c r="R149" s="546" t="s">
        <v>547</v>
      </c>
      <c r="S149" s="546" t="s">
        <v>7601</v>
      </c>
      <c r="T149" s="491" t="s">
        <v>7602</v>
      </c>
    </row>
    <row r="150" spans="2:20" ht="30">
      <c r="B150" s="539" t="s">
        <v>317</v>
      </c>
      <c r="C150" s="539" t="s">
        <v>5077</v>
      </c>
      <c r="D150" s="27" t="s">
        <v>5078</v>
      </c>
      <c r="N150" s="539" t="s">
        <v>545</v>
      </c>
      <c r="O150" s="539" t="s">
        <v>5448</v>
      </c>
      <c r="P150" s="27" t="s">
        <v>5449</v>
      </c>
      <c r="R150" s="546" t="s">
        <v>547</v>
      </c>
      <c r="S150" s="546" t="s">
        <v>7603</v>
      </c>
      <c r="T150" s="491" t="s">
        <v>7604</v>
      </c>
    </row>
    <row r="151" spans="2:20" ht="30">
      <c r="B151" s="539" t="s">
        <v>317</v>
      </c>
      <c r="C151" s="539" t="s">
        <v>5081</v>
      </c>
      <c r="D151" s="27" t="s">
        <v>5082</v>
      </c>
      <c r="N151" s="539" t="s">
        <v>545</v>
      </c>
      <c r="O151" s="539" t="s">
        <v>5450</v>
      </c>
      <c r="P151" s="27" t="s">
        <v>5451</v>
      </c>
      <c r="R151" s="546" t="s">
        <v>547</v>
      </c>
      <c r="S151" s="546" t="s">
        <v>7605</v>
      </c>
      <c r="T151" s="491" t="s">
        <v>7606</v>
      </c>
    </row>
    <row r="152" spans="2:20" ht="30">
      <c r="B152" s="539" t="s">
        <v>317</v>
      </c>
      <c r="C152" s="539" t="s">
        <v>5085</v>
      </c>
      <c r="D152" s="27" t="s">
        <v>5086</v>
      </c>
      <c r="N152" s="539" t="s">
        <v>545</v>
      </c>
      <c r="O152" s="539" t="s">
        <v>5452</v>
      </c>
      <c r="P152" s="27" t="s">
        <v>5453</v>
      </c>
      <c r="R152" s="546" t="s">
        <v>547</v>
      </c>
      <c r="S152" s="546" t="s">
        <v>7607</v>
      </c>
      <c r="T152" s="491" t="s">
        <v>7608</v>
      </c>
    </row>
    <row r="153" spans="2:20" ht="30">
      <c r="B153" s="539" t="s">
        <v>317</v>
      </c>
      <c r="C153" s="539" t="s">
        <v>5089</v>
      </c>
      <c r="D153" s="27" t="s">
        <v>5090</v>
      </c>
      <c r="N153" s="539" t="s">
        <v>545</v>
      </c>
      <c r="O153" s="539" t="s">
        <v>5454</v>
      </c>
      <c r="P153" s="27" t="s">
        <v>5455</v>
      </c>
      <c r="R153" s="546" t="s">
        <v>547</v>
      </c>
      <c r="S153" s="546" t="s">
        <v>7609</v>
      </c>
      <c r="T153" s="491" t="s">
        <v>7610</v>
      </c>
    </row>
    <row r="154" spans="2:20" ht="30">
      <c r="B154" s="539" t="s">
        <v>317</v>
      </c>
      <c r="C154" s="539" t="s">
        <v>5093</v>
      </c>
      <c r="D154" s="27" t="s">
        <v>5094</v>
      </c>
      <c r="N154" s="539" t="s">
        <v>545</v>
      </c>
      <c r="O154" s="539" t="s">
        <v>5456</v>
      </c>
      <c r="P154" s="27" t="s">
        <v>5457</v>
      </c>
      <c r="R154" s="546" t="s">
        <v>547</v>
      </c>
      <c r="S154" s="546" t="s">
        <v>7611</v>
      </c>
      <c r="T154" s="491" t="s">
        <v>7612</v>
      </c>
    </row>
    <row r="155" spans="2:20" ht="30">
      <c r="B155" s="539" t="s">
        <v>317</v>
      </c>
      <c r="C155" s="539" t="s">
        <v>5097</v>
      </c>
      <c r="D155" s="27" t="s">
        <v>5098</v>
      </c>
      <c r="N155" s="539" t="s">
        <v>545</v>
      </c>
      <c r="O155" s="539" t="s">
        <v>5458</v>
      </c>
      <c r="P155" s="27" t="s">
        <v>5459</v>
      </c>
      <c r="R155" s="546" t="s">
        <v>547</v>
      </c>
      <c r="S155" s="546" t="s">
        <v>7613</v>
      </c>
      <c r="T155" s="491" t="s">
        <v>7614</v>
      </c>
    </row>
    <row r="156" spans="2:20" ht="30">
      <c r="B156" s="539" t="s">
        <v>317</v>
      </c>
      <c r="C156" s="539" t="s">
        <v>5101</v>
      </c>
      <c r="D156" s="27" t="s">
        <v>5102</v>
      </c>
      <c r="N156" s="539" t="s">
        <v>545</v>
      </c>
      <c r="O156" s="539" t="s">
        <v>5460</v>
      </c>
      <c r="P156" s="27" t="s">
        <v>5461</v>
      </c>
      <c r="R156" s="546" t="s">
        <v>547</v>
      </c>
      <c r="S156" s="546" t="s">
        <v>7615</v>
      </c>
      <c r="T156" s="491" t="s">
        <v>7616</v>
      </c>
    </row>
    <row r="157" spans="2:20" ht="30">
      <c r="B157" s="539" t="s">
        <v>317</v>
      </c>
      <c r="C157" s="539" t="s">
        <v>5105</v>
      </c>
      <c r="D157" s="27" t="s">
        <v>5106</v>
      </c>
      <c r="N157" s="539" t="s">
        <v>545</v>
      </c>
      <c r="O157" s="539" t="s">
        <v>5462</v>
      </c>
      <c r="P157" s="27" t="s">
        <v>14334</v>
      </c>
      <c r="R157" s="546" t="s">
        <v>547</v>
      </c>
      <c r="S157" s="546" t="s">
        <v>7617</v>
      </c>
      <c r="T157" s="491" t="s">
        <v>7618</v>
      </c>
    </row>
    <row r="158" spans="2:20" ht="30">
      <c r="B158" s="539" t="s">
        <v>317</v>
      </c>
      <c r="C158" s="539" t="s">
        <v>5109</v>
      </c>
      <c r="D158" s="27" t="s">
        <v>5110</v>
      </c>
      <c r="N158" s="539" t="s">
        <v>545</v>
      </c>
      <c r="O158" s="539" t="s">
        <v>5463</v>
      </c>
      <c r="P158" s="27" t="s">
        <v>5464</v>
      </c>
      <c r="R158" s="546" t="s">
        <v>547</v>
      </c>
      <c r="S158" s="546" t="s">
        <v>7619</v>
      </c>
      <c r="T158" s="491" t="s">
        <v>7620</v>
      </c>
    </row>
    <row r="159" spans="2:20" ht="30">
      <c r="B159" s="539" t="s">
        <v>317</v>
      </c>
      <c r="C159" s="539" t="s">
        <v>5113</v>
      </c>
      <c r="D159" s="27" t="s">
        <v>5114</v>
      </c>
      <c r="N159" s="539" t="s">
        <v>545</v>
      </c>
      <c r="O159" s="539" t="s">
        <v>5465</v>
      </c>
      <c r="P159" s="27" t="s">
        <v>5466</v>
      </c>
      <c r="R159" s="546" t="s">
        <v>547</v>
      </c>
      <c r="S159" s="546" t="s">
        <v>7621</v>
      </c>
      <c r="T159" s="491" t="s">
        <v>7622</v>
      </c>
    </row>
    <row r="160" spans="2:20" ht="30">
      <c r="N160" s="539" t="s">
        <v>545</v>
      </c>
      <c r="O160" s="539" t="s">
        <v>5467</v>
      </c>
      <c r="P160" s="27" t="s">
        <v>5468</v>
      </c>
      <c r="R160" s="546" t="s">
        <v>547</v>
      </c>
      <c r="S160" s="546" t="s">
        <v>7623</v>
      </c>
      <c r="T160" s="491" t="s">
        <v>7624</v>
      </c>
    </row>
    <row r="161" spans="14:20" ht="30">
      <c r="N161" s="539" t="s">
        <v>545</v>
      </c>
      <c r="O161" s="539" t="s">
        <v>5469</v>
      </c>
      <c r="P161" s="27" t="s">
        <v>5470</v>
      </c>
      <c r="R161" s="546" t="s">
        <v>547</v>
      </c>
      <c r="S161" s="546" t="s">
        <v>7625</v>
      </c>
      <c r="T161" s="491" t="s">
        <v>7626</v>
      </c>
    </row>
    <row r="162" spans="14:20" ht="30">
      <c r="N162" s="539" t="s">
        <v>545</v>
      </c>
      <c r="O162" s="539" t="s">
        <v>5471</v>
      </c>
      <c r="P162" s="27" t="s">
        <v>14455</v>
      </c>
      <c r="R162" s="546" t="s">
        <v>547</v>
      </c>
      <c r="S162" s="546" t="s">
        <v>7627</v>
      </c>
      <c r="T162" s="491" t="s">
        <v>7628</v>
      </c>
    </row>
    <row r="163" spans="14:20" ht="30">
      <c r="N163" s="539" t="s">
        <v>545</v>
      </c>
      <c r="O163" s="539" t="s">
        <v>5472</v>
      </c>
      <c r="P163" s="27" t="s">
        <v>5473</v>
      </c>
      <c r="R163" s="546" t="s">
        <v>547</v>
      </c>
      <c r="S163" s="546" t="s">
        <v>7629</v>
      </c>
      <c r="T163" s="491" t="s">
        <v>7630</v>
      </c>
    </row>
    <row r="164" spans="14:20" ht="30">
      <c r="N164" s="539" t="s">
        <v>545</v>
      </c>
      <c r="O164" s="539" t="s">
        <v>5474</v>
      </c>
      <c r="P164" s="27" t="s">
        <v>5475</v>
      </c>
      <c r="R164" s="546" t="s">
        <v>547</v>
      </c>
      <c r="S164" s="546" t="s">
        <v>7631</v>
      </c>
      <c r="T164" s="491" t="s">
        <v>7632</v>
      </c>
    </row>
    <row r="165" spans="14:20" ht="30">
      <c r="N165" s="539" t="s">
        <v>545</v>
      </c>
      <c r="O165" s="539" t="s">
        <v>5476</v>
      </c>
      <c r="P165" s="27" t="s">
        <v>5477</v>
      </c>
      <c r="R165" s="546" t="s">
        <v>547</v>
      </c>
      <c r="S165" s="546" t="s">
        <v>7633</v>
      </c>
      <c r="T165" s="491" t="s">
        <v>7634</v>
      </c>
    </row>
    <row r="166" spans="14:20" ht="30">
      <c r="N166" s="539" t="s">
        <v>545</v>
      </c>
      <c r="O166" s="539" t="s">
        <v>5478</v>
      </c>
      <c r="P166" s="27" t="s">
        <v>5479</v>
      </c>
      <c r="R166" s="546" t="s">
        <v>547</v>
      </c>
      <c r="S166" s="546" t="s">
        <v>7635</v>
      </c>
      <c r="T166" s="491" t="s">
        <v>7636</v>
      </c>
    </row>
    <row r="167" spans="14:20" ht="30">
      <c r="N167" s="539" t="s">
        <v>545</v>
      </c>
      <c r="O167" s="539" t="s">
        <v>5480</v>
      </c>
      <c r="P167" s="27" t="s">
        <v>5481</v>
      </c>
      <c r="R167" s="546" t="s">
        <v>547</v>
      </c>
      <c r="S167" s="546" t="s">
        <v>7637</v>
      </c>
      <c r="T167" s="491" t="s">
        <v>7638</v>
      </c>
    </row>
    <row r="168" spans="14:20" ht="30">
      <c r="N168" s="539" t="s">
        <v>545</v>
      </c>
      <c r="O168" s="539" t="s">
        <v>5482</v>
      </c>
      <c r="P168" s="27" t="s">
        <v>5483</v>
      </c>
      <c r="R168" s="546" t="s">
        <v>547</v>
      </c>
      <c r="S168" s="546" t="s">
        <v>7639</v>
      </c>
      <c r="T168" s="491" t="s">
        <v>7640</v>
      </c>
    </row>
    <row r="169" spans="14:20" ht="30">
      <c r="N169" s="539" t="s">
        <v>545</v>
      </c>
      <c r="O169" s="539" t="s">
        <v>5484</v>
      </c>
      <c r="P169" s="27" t="s">
        <v>5485</v>
      </c>
      <c r="R169" s="546" t="s">
        <v>547</v>
      </c>
      <c r="S169" s="546" t="s">
        <v>7641</v>
      </c>
      <c r="T169" s="491" t="s">
        <v>7642</v>
      </c>
    </row>
    <row r="170" spans="14:20" ht="30">
      <c r="N170" s="539" t="s">
        <v>545</v>
      </c>
      <c r="O170" s="539" t="s">
        <v>5486</v>
      </c>
      <c r="P170" s="27" t="s">
        <v>5487</v>
      </c>
      <c r="R170" s="546" t="s">
        <v>547</v>
      </c>
      <c r="S170" s="546" t="s">
        <v>7643</v>
      </c>
      <c r="T170" s="491" t="s">
        <v>7644</v>
      </c>
    </row>
    <row r="171" spans="14:20" ht="30">
      <c r="N171" s="539" t="s">
        <v>545</v>
      </c>
      <c r="O171" s="539" t="s">
        <v>5488</v>
      </c>
      <c r="P171" s="27" t="s">
        <v>5489</v>
      </c>
      <c r="R171" s="546" t="s">
        <v>547</v>
      </c>
      <c r="S171" s="546" t="s">
        <v>7645</v>
      </c>
      <c r="T171" s="491" t="s">
        <v>7646</v>
      </c>
    </row>
    <row r="172" spans="14:20" ht="30">
      <c r="N172" s="539" t="s">
        <v>545</v>
      </c>
      <c r="O172" s="539" t="s">
        <v>5490</v>
      </c>
      <c r="P172" s="27" t="s">
        <v>5491</v>
      </c>
      <c r="R172" s="546" t="s">
        <v>547</v>
      </c>
      <c r="S172" s="546" t="s">
        <v>7647</v>
      </c>
      <c r="T172" s="491" t="s">
        <v>7648</v>
      </c>
    </row>
    <row r="173" spans="14:20" ht="30">
      <c r="N173" s="539" t="s">
        <v>545</v>
      </c>
      <c r="O173" s="539" t="s">
        <v>5492</v>
      </c>
      <c r="P173" s="27" t="s">
        <v>5493</v>
      </c>
      <c r="R173" s="546" t="s">
        <v>547</v>
      </c>
      <c r="S173" s="546" t="s">
        <v>7649</v>
      </c>
      <c r="T173" s="491" t="s">
        <v>7650</v>
      </c>
    </row>
    <row r="174" spans="14:20" ht="30">
      <c r="N174" s="539" t="s">
        <v>545</v>
      </c>
      <c r="O174" s="539" t="s">
        <v>5494</v>
      </c>
      <c r="P174" s="27" t="s">
        <v>5495</v>
      </c>
      <c r="R174" s="546" t="s">
        <v>547</v>
      </c>
      <c r="S174" s="546" t="s">
        <v>7651</v>
      </c>
      <c r="T174" s="491" t="s">
        <v>7652</v>
      </c>
    </row>
    <row r="175" spans="14:20" ht="30">
      <c r="N175" s="539" t="s">
        <v>545</v>
      </c>
      <c r="O175" s="539" t="s">
        <v>5496</v>
      </c>
      <c r="P175" s="27" t="s">
        <v>5497</v>
      </c>
      <c r="R175" s="546" t="s">
        <v>547</v>
      </c>
      <c r="S175" s="546" t="s">
        <v>7653</v>
      </c>
      <c r="T175" s="491" t="s">
        <v>7654</v>
      </c>
    </row>
    <row r="176" spans="14:20" ht="30">
      <c r="N176" s="539" t="s">
        <v>545</v>
      </c>
      <c r="O176" s="539" t="s">
        <v>5498</v>
      </c>
      <c r="P176" s="27" t="s">
        <v>5499</v>
      </c>
      <c r="R176" s="546" t="s">
        <v>547</v>
      </c>
      <c r="S176" s="546" t="s">
        <v>7655</v>
      </c>
      <c r="T176" s="491" t="s">
        <v>7656</v>
      </c>
    </row>
    <row r="177" spans="14:20" ht="30">
      <c r="N177" s="539" t="s">
        <v>545</v>
      </c>
      <c r="O177" s="539" t="s">
        <v>5500</v>
      </c>
      <c r="P177" s="27" t="s">
        <v>5501</v>
      </c>
      <c r="R177" s="546" t="s">
        <v>547</v>
      </c>
      <c r="S177" s="546" t="s">
        <v>7657</v>
      </c>
      <c r="T177" s="491" t="s">
        <v>7658</v>
      </c>
    </row>
    <row r="178" spans="14:20" ht="30">
      <c r="N178" s="539" t="s">
        <v>545</v>
      </c>
      <c r="O178" s="539" t="s">
        <v>5502</v>
      </c>
      <c r="P178" s="27" t="s">
        <v>5503</v>
      </c>
      <c r="R178" s="546" t="s">
        <v>547</v>
      </c>
      <c r="S178" s="546" t="s">
        <v>7659</v>
      </c>
      <c r="T178" s="491" t="s">
        <v>7660</v>
      </c>
    </row>
    <row r="179" spans="14:20" ht="30">
      <c r="N179" s="539" t="s">
        <v>545</v>
      </c>
      <c r="O179" s="539" t="s">
        <v>5504</v>
      </c>
      <c r="P179" s="27" t="s">
        <v>5505</v>
      </c>
      <c r="R179" s="546" t="s">
        <v>547</v>
      </c>
      <c r="S179" s="546" t="s">
        <v>7661</v>
      </c>
      <c r="T179" s="491" t="s">
        <v>7662</v>
      </c>
    </row>
    <row r="180" spans="14:20" ht="30">
      <c r="N180" s="539" t="s">
        <v>545</v>
      </c>
      <c r="O180" s="539" t="s">
        <v>5506</v>
      </c>
      <c r="P180" s="27" t="s">
        <v>5507</v>
      </c>
      <c r="R180" s="546" t="s">
        <v>547</v>
      </c>
      <c r="S180" s="546" t="s">
        <v>7663</v>
      </c>
      <c r="T180" s="491" t="s">
        <v>7664</v>
      </c>
    </row>
    <row r="181" spans="14:20" ht="30">
      <c r="N181" s="539" t="s">
        <v>545</v>
      </c>
      <c r="O181" s="539" t="s">
        <v>5508</v>
      </c>
      <c r="P181" s="27" t="s">
        <v>5509</v>
      </c>
      <c r="R181" s="546" t="s">
        <v>547</v>
      </c>
      <c r="S181" s="546" t="s">
        <v>7665</v>
      </c>
      <c r="T181" s="491" t="s">
        <v>7666</v>
      </c>
    </row>
    <row r="182" spans="14:20" ht="30">
      <c r="N182" s="539" t="s">
        <v>545</v>
      </c>
      <c r="O182" s="539" t="s">
        <v>5510</v>
      </c>
      <c r="P182" s="27" t="s">
        <v>5511</v>
      </c>
      <c r="R182" s="546" t="s">
        <v>547</v>
      </c>
      <c r="S182" s="546" t="s">
        <v>7667</v>
      </c>
      <c r="T182" s="491" t="s">
        <v>7668</v>
      </c>
    </row>
    <row r="183" spans="14:20" ht="30">
      <c r="N183" s="539" t="s">
        <v>545</v>
      </c>
      <c r="O183" s="539" t="s">
        <v>5512</v>
      </c>
      <c r="P183" s="27" t="s">
        <v>5513</v>
      </c>
      <c r="R183" s="546" t="s">
        <v>547</v>
      </c>
      <c r="S183" s="546" t="s">
        <v>7669</v>
      </c>
      <c r="T183" s="491" t="s">
        <v>7670</v>
      </c>
    </row>
    <row r="184" spans="14:20" ht="30">
      <c r="N184" s="539" t="s">
        <v>545</v>
      </c>
      <c r="O184" s="539" t="s">
        <v>5514</v>
      </c>
      <c r="P184" s="27" t="s">
        <v>5515</v>
      </c>
      <c r="R184" s="546" t="s">
        <v>547</v>
      </c>
      <c r="S184" s="546" t="s">
        <v>7671</v>
      </c>
      <c r="T184" s="491" t="s">
        <v>7672</v>
      </c>
    </row>
    <row r="185" spans="14:20" ht="30">
      <c r="N185" s="539" t="s">
        <v>545</v>
      </c>
      <c r="O185" s="539" t="s">
        <v>5516</v>
      </c>
      <c r="P185" s="27" t="s">
        <v>5517</v>
      </c>
      <c r="R185" s="546" t="s">
        <v>547</v>
      </c>
      <c r="S185" s="546" t="s">
        <v>7673</v>
      </c>
      <c r="T185" s="491" t="s">
        <v>7674</v>
      </c>
    </row>
    <row r="186" spans="14:20" ht="30">
      <c r="N186" s="539" t="s">
        <v>545</v>
      </c>
      <c r="O186" s="539" t="s">
        <v>5518</v>
      </c>
      <c r="P186" s="27" t="s">
        <v>5519</v>
      </c>
      <c r="R186" s="546" t="s">
        <v>547</v>
      </c>
      <c r="S186" s="546" t="s">
        <v>7675</v>
      </c>
      <c r="T186" s="491" t="s">
        <v>7676</v>
      </c>
    </row>
    <row r="187" spans="14:20" ht="30">
      <c r="N187" s="539" t="s">
        <v>545</v>
      </c>
      <c r="O187" s="539" t="s">
        <v>5520</v>
      </c>
      <c r="P187" s="27" t="s">
        <v>5521</v>
      </c>
      <c r="R187" s="546" t="s">
        <v>547</v>
      </c>
      <c r="S187" s="546" t="s">
        <v>7677</v>
      </c>
      <c r="T187" s="491" t="s">
        <v>7678</v>
      </c>
    </row>
    <row r="188" spans="14:20" ht="30">
      <c r="N188" s="539" t="s">
        <v>545</v>
      </c>
      <c r="O188" s="539" t="s">
        <v>5522</v>
      </c>
      <c r="P188" s="27" t="s">
        <v>5523</v>
      </c>
      <c r="R188" s="546" t="s">
        <v>547</v>
      </c>
      <c r="S188" s="546" t="s">
        <v>7679</v>
      </c>
      <c r="T188" s="491" t="s">
        <v>7680</v>
      </c>
    </row>
    <row r="189" spans="14:20" ht="30">
      <c r="N189" s="539" t="s">
        <v>545</v>
      </c>
      <c r="O189" s="539" t="s">
        <v>5524</v>
      </c>
      <c r="P189" s="27" t="s">
        <v>5525</v>
      </c>
      <c r="R189" s="546" t="s">
        <v>547</v>
      </c>
      <c r="S189" s="546" t="s">
        <v>7681</v>
      </c>
      <c r="T189" s="491" t="s">
        <v>7682</v>
      </c>
    </row>
    <row r="190" spans="14:20" ht="30">
      <c r="N190" s="539" t="s">
        <v>545</v>
      </c>
      <c r="O190" s="539" t="s">
        <v>5526</v>
      </c>
      <c r="P190" s="27" t="s">
        <v>5527</v>
      </c>
      <c r="R190" s="546" t="s">
        <v>547</v>
      </c>
      <c r="S190" s="546" t="s">
        <v>7683</v>
      </c>
      <c r="T190" s="491" t="s">
        <v>7684</v>
      </c>
    </row>
    <row r="191" spans="14:20" ht="30">
      <c r="N191" s="539" t="s">
        <v>545</v>
      </c>
      <c r="O191" s="539" t="s">
        <v>5528</v>
      </c>
      <c r="P191" s="27" t="s">
        <v>5529</v>
      </c>
      <c r="R191" s="546" t="s">
        <v>547</v>
      </c>
      <c r="S191" s="546" t="s">
        <v>7685</v>
      </c>
      <c r="T191" s="491" t="s">
        <v>7686</v>
      </c>
    </row>
    <row r="192" spans="14:20" ht="30">
      <c r="N192" s="539" t="s">
        <v>545</v>
      </c>
      <c r="O192" s="539" t="s">
        <v>5530</v>
      </c>
      <c r="P192" s="27" t="s">
        <v>5531</v>
      </c>
      <c r="R192" s="546" t="s">
        <v>547</v>
      </c>
      <c r="S192" s="546" t="s">
        <v>7687</v>
      </c>
      <c r="T192" s="491" t="s">
        <v>7688</v>
      </c>
    </row>
    <row r="193" spans="14:20" ht="30">
      <c r="N193" s="539" t="s">
        <v>545</v>
      </c>
      <c r="O193" s="539" t="s">
        <v>5532</v>
      </c>
      <c r="P193" s="27" t="s">
        <v>5533</v>
      </c>
      <c r="R193" s="546" t="s">
        <v>547</v>
      </c>
      <c r="S193" s="546" t="s">
        <v>7689</v>
      </c>
      <c r="T193" s="491" t="s">
        <v>7690</v>
      </c>
    </row>
    <row r="194" spans="14:20" ht="30">
      <c r="N194" s="539" t="s">
        <v>545</v>
      </c>
      <c r="O194" s="539" t="s">
        <v>5535</v>
      </c>
      <c r="P194" s="27" t="s">
        <v>5536</v>
      </c>
      <c r="R194" s="546" t="s">
        <v>547</v>
      </c>
      <c r="S194" s="546" t="s">
        <v>7691</v>
      </c>
      <c r="T194" s="491" t="s">
        <v>7692</v>
      </c>
    </row>
    <row r="195" spans="14:20" ht="30">
      <c r="N195" s="539" t="s">
        <v>545</v>
      </c>
      <c r="O195" s="539" t="s">
        <v>5537</v>
      </c>
      <c r="P195" s="27" t="s">
        <v>5538</v>
      </c>
      <c r="R195" s="546" t="s">
        <v>547</v>
      </c>
      <c r="S195" s="546" t="s">
        <v>7693</v>
      </c>
      <c r="T195" s="491" t="s">
        <v>7694</v>
      </c>
    </row>
    <row r="196" spans="14:20" ht="30">
      <c r="N196" s="539" t="s">
        <v>545</v>
      </c>
      <c r="O196" s="539" t="s">
        <v>5539</v>
      </c>
      <c r="P196" s="27" t="s">
        <v>5540</v>
      </c>
      <c r="R196" s="546" t="s">
        <v>547</v>
      </c>
      <c r="S196" s="546" t="s">
        <v>7695</v>
      </c>
      <c r="T196" s="491" t="s">
        <v>7696</v>
      </c>
    </row>
    <row r="197" spans="14:20" ht="30">
      <c r="N197" s="539" t="s">
        <v>545</v>
      </c>
      <c r="O197" s="539" t="s">
        <v>5541</v>
      </c>
      <c r="P197" s="27" t="s">
        <v>5542</v>
      </c>
      <c r="R197" s="546" t="s">
        <v>547</v>
      </c>
      <c r="S197" s="546" t="s">
        <v>7697</v>
      </c>
      <c r="T197" s="491" t="s">
        <v>7698</v>
      </c>
    </row>
    <row r="198" spans="14:20" ht="30">
      <c r="N198" s="539" t="s">
        <v>545</v>
      </c>
      <c r="O198" s="539" t="s">
        <v>5543</v>
      </c>
      <c r="P198" s="27" t="s">
        <v>5544</v>
      </c>
      <c r="R198" s="546" t="s">
        <v>547</v>
      </c>
      <c r="S198" s="546" t="s">
        <v>7699</v>
      </c>
      <c r="T198" s="491" t="s">
        <v>7700</v>
      </c>
    </row>
    <row r="199" spans="14:20" ht="30">
      <c r="N199" s="539" t="s">
        <v>545</v>
      </c>
      <c r="O199" s="539" t="s">
        <v>5545</v>
      </c>
      <c r="P199" s="27" t="s">
        <v>5546</v>
      </c>
      <c r="R199" s="546" t="s">
        <v>547</v>
      </c>
      <c r="S199" s="546" t="s">
        <v>7701</v>
      </c>
      <c r="T199" s="491" t="s">
        <v>7702</v>
      </c>
    </row>
    <row r="200" spans="14:20" ht="30">
      <c r="N200" s="539" t="s">
        <v>545</v>
      </c>
      <c r="O200" s="539" t="s">
        <v>5547</v>
      </c>
      <c r="P200" s="27" t="s">
        <v>5548</v>
      </c>
      <c r="R200" s="546" t="s">
        <v>547</v>
      </c>
      <c r="S200" s="546" t="s">
        <v>7703</v>
      </c>
      <c r="T200" s="491" t="s">
        <v>7704</v>
      </c>
    </row>
    <row r="201" spans="14:20" ht="30">
      <c r="N201" s="539" t="s">
        <v>545</v>
      </c>
      <c r="O201" s="539" t="s">
        <v>5549</v>
      </c>
      <c r="P201" s="27" t="s">
        <v>5550</v>
      </c>
      <c r="R201" s="546" t="s">
        <v>547</v>
      </c>
      <c r="S201" s="546" t="s">
        <v>7705</v>
      </c>
      <c r="T201" s="491" t="s">
        <v>7706</v>
      </c>
    </row>
    <row r="202" spans="14:20" ht="30">
      <c r="N202" s="539" t="s">
        <v>545</v>
      </c>
      <c r="O202" s="539" t="s">
        <v>5551</v>
      </c>
      <c r="P202" s="27" t="s">
        <v>5552</v>
      </c>
      <c r="R202" s="546" t="s">
        <v>547</v>
      </c>
      <c r="S202" s="546" t="s">
        <v>7707</v>
      </c>
      <c r="T202" s="491" t="s">
        <v>7708</v>
      </c>
    </row>
    <row r="203" spans="14:20" ht="30">
      <c r="N203" s="539" t="s">
        <v>545</v>
      </c>
      <c r="O203" s="539" t="s">
        <v>5553</v>
      </c>
      <c r="P203" s="27" t="s">
        <v>5554</v>
      </c>
      <c r="R203" s="546" t="s">
        <v>547</v>
      </c>
      <c r="S203" s="546" t="s">
        <v>7709</v>
      </c>
      <c r="T203" s="491" t="s">
        <v>7710</v>
      </c>
    </row>
    <row r="204" spans="14:20" ht="30">
      <c r="N204" s="539" t="s">
        <v>545</v>
      </c>
      <c r="O204" s="539" t="s">
        <v>5555</v>
      </c>
      <c r="P204" s="27" t="s">
        <v>5556</v>
      </c>
      <c r="R204" s="546" t="s">
        <v>547</v>
      </c>
      <c r="S204" s="546" t="s">
        <v>7711</v>
      </c>
      <c r="T204" s="491" t="s">
        <v>7712</v>
      </c>
    </row>
    <row r="205" spans="14:20" ht="30">
      <c r="N205" s="539" t="s">
        <v>545</v>
      </c>
      <c r="O205" s="539" t="s">
        <v>5557</v>
      </c>
      <c r="P205" s="27" t="s">
        <v>5558</v>
      </c>
      <c r="R205" s="546" t="s">
        <v>547</v>
      </c>
      <c r="S205" s="546" t="s">
        <v>7713</v>
      </c>
      <c r="T205" s="491" t="s">
        <v>7714</v>
      </c>
    </row>
    <row r="206" spans="14:20" ht="30">
      <c r="N206" s="539" t="s">
        <v>545</v>
      </c>
      <c r="O206" s="539" t="s">
        <v>5559</v>
      </c>
      <c r="P206" s="27" t="s">
        <v>14456</v>
      </c>
      <c r="R206" s="546" t="s">
        <v>547</v>
      </c>
      <c r="S206" s="546" t="s">
        <v>7715</v>
      </c>
      <c r="T206" s="491" t="s">
        <v>7716</v>
      </c>
    </row>
    <row r="207" spans="14:20" ht="30">
      <c r="N207" s="539" t="s">
        <v>545</v>
      </c>
      <c r="O207" s="539" t="s">
        <v>5560</v>
      </c>
      <c r="P207" s="27" t="s">
        <v>5561</v>
      </c>
      <c r="R207" s="546" t="s">
        <v>547</v>
      </c>
      <c r="S207" s="546" t="s">
        <v>7717</v>
      </c>
      <c r="T207" s="491" t="s">
        <v>7718</v>
      </c>
    </row>
    <row r="208" spans="14:20" ht="30">
      <c r="N208" s="539" t="s">
        <v>545</v>
      </c>
      <c r="O208" s="539" t="s">
        <v>5562</v>
      </c>
      <c r="P208" s="27" t="s">
        <v>5563</v>
      </c>
      <c r="R208" s="546" t="s">
        <v>547</v>
      </c>
      <c r="S208" s="546" t="s">
        <v>7719</v>
      </c>
      <c r="T208" s="491" t="s">
        <v>7720</v>
      </c>
    </row>
    <row r="209" spans="14:20" ht="30">
      <c r="N209" s="539" t="s">
        <v>545</v>
      </c>
      <c r="O209" s="539" t="s">
        <v>5564</v>
      </c>
      <c r="P209" s="27" t="s">
        <v>5565</v>
      </c>
      <c r="R209" s="546" t="s">
        <v>547</v>
      </c>
      <c r="S209" s="546" t="s">
        <v>7721</v>
      </c>
      <c r="T209" s="491" t="s">
        <v>7722</v>
      </c>
    </row>
    <row r="210" spans="14:20" ht="30">
      <c r="N210" s="539" t="s">
        <v>545</v>
      </c>
      <c r="O210" s="539" t="s">
        <v>5566</v>
      </c>
      <c r="P210" s="27" t="s">
        <v>5567</v>
      </c>
      <c r="R210" s="546" t="s">
        <v>547</v>
      </c>
      <c r="S210" s="546" t="s">
        <v>7723</v>
      </c>
      <c r="T210" s="491" t="s">
        <v>7724</v>
      </c>
    </row>
    <row r="211" spans="14:20" ht="30">
      <c r="N211" s="539" t="s">
        <v>545</v>
      </c>
      <c r="O211" s="539" t="s">
        <v>5568</v>
      </c>
      <c r="P211" s="27" t="s">
        <v>5569</v>
      </c>
      <c r="R211" s="546" t="s">
        <v>547</v>
      </c>
      <c r="S211" s="546" t="s">
        <v>7725</v>
      </c>
      <c r="T211" s="491" t="s">
        <v>7726</v>
      </c>
    </row>
    <row r="212" spans="14:20" ht="30">
      <c r="N212" s="539" t="s">
        <v>545</v>
      </c>
      <c r="O212" s="539" t="s">
        <v>5570</v>
      </c>
      <c r="P212" s="27" t="s">
        <v>5571</v>
      </c>
      <c r="R212" s="546" t="s">
        <v>547</v>
      </c>
      <c r="S212" s="546" t="s">
        <v>7727</v>
      </c>
      <c r="T212" s="491" t="s">
        <v>7728</v>
      </c>
    </row>
    <row r="213" spans="14:20" ht="30">
      <c r="N213" s="539" t="s">
        <v>545</v>
      </c>
      <c r="O213" s="539" t="s">
        <v>5572</v>
      </c>
      <c r="P213" s="27" t="s">
        <v>5573</v>
      </c>
      <c r="R213" s="546" t="s">
        <v>547</v>
      </c>
      <c r="S213" s="546" t="s">
        <v>7729</v>
      </c>
      <c r="T213" s="491" t="s">
        <v>7730</v>
      </c>
    </row>
    <row r="214" spans="14:20" ht="30">
      <c r="N214" s="539" t="s">
        <v>545</v>
      </c>
      <c r="O214" s="539" t="s">
        <v>5574</v>
      </c>
      <c r="P214" s="27" t="s">
        <v>5575</v>
      </c>
      <c r="R214" s="546" t="s">
        <v>547</v>
      </c>
      <c r="S214" s="546" t="s">
        <v>7731</v>
      </c>
      <c r="T214" s="491" t="s">
        <v>7732</v>
      </c>
    </row>
    <row r="215" spans="14:20" ht="30">
      <c r="N215" s="539" t="s">
        <v>545</v>
      </c>
      <c r="O215" s="539" t="s">
        <v>5576</v>
      </c>
      <c r="P215" s="27" t="s">
        <v>5577</v>
      </c>
      <c r="R215" s="546" t="s">
        <v>547</v>
      </c>
      <c r="S215" s="546" t="s">
        <v>7733</v>
      </c>
      <c r="T215" s="491" t="s">
        <v>7734</v>
      </c>
    </row>
    <row r="216" spans="14:20" ht="30">
      <c r="N216" s="539" t="s">
        <v>545</v>
      </c>
      <c r="O216" s="539" t="s">
        <v>5578</v>
      </c>
      <c r="P216" s="27" t="s">
        <v>5579</v>
      </c>
      <c r="R216" s="546" t="s">
        <v>547</v>
      </c>
      <c r="S216" s="546" t="s">
        <v>7735</v>
      </c>
      <c r="T216" s="491" t="s">
        <v>7736</v>
      </c>
    </row>
    <row r="217" spans="14:20">
      <c r="N217" s="539" t="s">
        <v>545</v>
      </c>
      <c r="O217" s="539" t="s">
        <v>5580</v>
      </c>
      <c r="P217" s="27" t="s">
        <v>5581</v>
      </c>
      <c r="R217" s="539" t="s">
        <v>547</v>
      </c>
      <c r="S217" s="539" t="s">
        <v>4821</v>
      </c>
      <c r="T217" s="27" t="s">
        <v>4822</v>
      </c>
    </row>
    <row r="218" spans="14:20">
      <c r="N218" s="539" t="s">
        <v>545</v>
      </c>
      <c r="O218" s="539" t="s">
        <v>5582</v>
      </c>
      <c r="P218" s="27" t="s">
        <v>5583</v>
      </c>
      <c r="R218" s="539" t="s">
        <v>547</v>
      </c>
      <c r="S218" s="539" t="s">
        <v>4831</v>
      </c>
      <c r="T218" s="27" t="s">
        <v>4832</v>
      </c>
    </row>
    <row r="219" spans="14:20">
      <c r="N219" s="539" t="s">
        <v>545</v>
      </c>
      <c r="O219" s="539" t="s">
        <v>5584</v>
      </c>
      <c r="P219" s="27" t="s">
        <v>5585</v>
      </c>
      <c r="R219" s="539" t="s">
        <v>547</v>
      </c>
      <c r="S219" s="539" t="s">
        <v>4841</v>
      </c>
      <c r="T219" s="27" t="s">
        <v>4842</v>
      </c>
    </row>
    <row r="220" spans="14:20">
      <c r="N220" s="539" t="s">
        <v>545</v>
      </c>
      <c r="O220" s="539" t="s">
        <v>5586</v>
      </c>
      <c r="P220" s="27" t="s">
        <v>5587</v>
      </c>
      <c r="R220" s="539" t="s">
        <v>547</v>
      </c>
      <c r="S220" s="539" t="s">
        <v>4851</v>
      </c>
      <c r="T220" s="27" t="s">
        <v>4852</v>
      </c>
    </row>
    <row r="221" spans="14:20">
      <c r="N221" s="539" t="s">
        <v>545</v>
      </c>
      <c r="O221" s="539" t="s">
        <v>5588</v>
      </c>
      <c r="P221" s="27" t="s">
        <v>5589</v>
      </c>
      <c r="R221" s="539" t="s">
        <v>547</v>
      </c>
      <c r="S221" s="539" t="s">
        <v>4860</v>
      </c>
      <c r="T221" s="27" t="s">
        <v>4861</v>
      </c>
    </row>
    <row r="222" spans="14:20">
      <c r="N222" s="539" t="s">
        <v>545</v>
      </c>
      <c r="O222" s="539" t="s">
        <v>5590</v>
      </c>
      <c r="P222" s="27" t="s">
        <v>5591</v>
      </c>
      <c r="R222" s="539" t="s">
        <v>547</v>
      </c>
      <c r="S222" s="539" t="s">
        <v>4869</v>
      </c>
      <c r="T222" s="27" t="s">
        <v>4870</v>
      </c>
    </row>
    <row r="223" spans="14:20">
      <c r="N223" s="539" t="s">
        <v>545</v>
      </c>
      <c r="O223" s="539" t="s">
        <v>5592</v>
      </c>
      <c r="P223" s="27" t="s">
        <v>5593</v>
      </c>
      <c r="R223" s="539" t="s">
        <v>547</v>
      </c>
      <c r="S223" s="539" t="s">
        <v>4878</v>
      </c>
      <c r="T223" s="27" t="s">
        <v>4879</v>
      </c>
    </row>
    <row r="224" spans="14:20">
      <c r="N224" s="539" t="s">
        <v>545</v>
      </c>
      <c r="O224" s="539" t="s">
        <v>5594</v>
      </c>
      <c r="P224" s="27" t="s">
        <v>5595</v>
      </c>
      <c r="R224" s="539" t="s">
        <v>547</v>
      </c>
      <c r="S224" s="539" t="s">
        <v>4887</v>
      </c>
      <c r="T224" s="27" t="s">
        <v>4888</v>
      </c>
    </row>
    <row r="225" spans="14:20">
      <c r="N225" s="539" t="s">
        <v>545</v>
      </c>
      <c r="O225" s="539" t="s">
        <v>5596</v>
      </c>
      <c r="P225" s="27" t="s">
        <v>5597</v>
      </c>
      <c r="R225" s="539" t="s">
        <v>547</v>
      </c>
      <c r="S225" s="539" t="s">
        <v>4896</v>
      </c>
      <c r="T225" s="27" t="s">
        <v>4897</v>
      </c>
    </row>
    <row r="226" spans="14:20">
      <c r="N226" s="539" t="s">
        <v>545</v>
      </c>
      <c r="O226" s="539" t="s">
        <v>5598</v>
      </c>
      <c r="P226" s="27" t="s">
        <v>5599</v>
      </c>
      <c r="R226" s="539" t="s">
        <v>547</v>
      </c>
      <c r="S226" s="539" t="s">
        <v>4905</v>
      </c>
      <c r="T226" s="27" t="s">
        <v>4906</v>
      </c>
    </row>
    <row r="227" spans="14:20">
      <c r="N227" s="539" t="s">
        <v>545</v>
      </c>
      <c r="O227" s="539" t="s">
        <v>5600</v>
      </c>
      <c r="P227" s="27" t="s">
        <v>5601</v>
      </c>
      <c r="R227" s="539" t="s">
        <v>547</v>
      </c>
      <c r="S227" s="539" t="s">
        <v>4914</v>
      </c>
      <c r="T227" s="27" t="s">
        <v>4915</v>
      </c>
    </row>
    <row r="228" spans="14:20">
      <c r="N228" s="539" t="s">
        <v>545</v>
      </c>
      <c r="O228" s="539" t="s">
        <v>5602</v>
      </c>
      <c r="P228" s="27" t="s">
        <v>5603</v>
      </c>
      <c r="R228" s="539" t="s">
        <v>547</v>
      </c>
      <c r="S228" s="539" t="s">
        <v>4922</v>
      </c>
      <c r="T228" s="27" t="s">
        <v>4923</v>
      </c>
    </row>
    <row r="229" spans="14:20">
      <c r="N229" s="539" t="s">
        <v>545</v>
      </c>
      <c r="O229" s="539" t="s">
        <v>5604</v>
      </c>
      <c r="P229" s="27" t="s">
        <v>5605</v>
      </c>
      <c r="R229" s="539" t="s">
        <v>547</v>
      </c>
      <c r="S229" s="539" t="s">
        <v>4930</v>
      </c>
      <c r="T229" s="27" t="s">
        <v>4931</v>
      </c>
    </row>
    <row r="230" spans="14:20">
      <c r="N230" s="539" t="s">
        <v>545</v>
      </c>
      <c r="O230" s="539" t="s">
        <v>5606</v>
      </c>
      <c r="P230" s="27" t="s">
        <v>5607</v>
      </c>
      <c r="R230" s="539" t="s">
        <v>547</v>
      </c>
      <c r="S230" s="539" t="s">
        <v>4938</v>
      </c>
      <c r="T230" s="27" t="s">
        <v>4939</v>
      </c>
    </row>
    <row r="231" spans="14:20">
      <c r="N231" s="539" t="s">
        <v>545</v>
      </c>
      <c r="O231" s="539" t="s">
        <v>5608</v>
      </c>
      <c r="P231" s="27" t="s">
        <v>5609</v>
      </c>
      <c r="R231" s="539" t="s">
        <v>547</v>
      </c>
      <c r="S231" s="539" t="s">
        <v>4944</v>
      </c>
      <c r="T231" s="27" t="s">
        <v>4945</v>
      </c>
    </row>
    <row r="232" spans="14:20">
      <c r="N232" s="539" t="s">
        <v>545</v>
      </c>
      <c r="O232" s="539" t="s">
        <v>5610</v>
      </c>
      <c r="P232" s="27" t="s">
        <v>5611</v>
      </c>
      <c r="R232" s="539" t="s">
        <v>547</v>
      </c>
      <c r="S232" s="539" t="s">
        <v>4950</v>
      </c>
      <c r="T232" s="27" t="s">
        <v>4951</v>
      </c>
    </row>
    <row r="233" spans="14:20">
      <c r="N233" s="539" t="s">
        <v>545</v>
      </c>
      <c r="O233" s="539" t="s">
        <v>5612</v>
      </c>
      <c r="P233" s="27" t="s">
        <v>5613</v>
      </c>
      <c r="R233" s="539" t="s">
        <v>547</v>
      </c>
      <c r="S233" s="539" t="s">
        <v>4956</v>
      </c>
      <c r="T233" s="27" t="s">
        <v>4957</v>
      </c>
    </row>
    <row r="234" spans="14:20">
      <c r="N234" s="539" t="s">
        <v>545</v>
      </c>
      <c r="O234" s="539" t="s">
        <v>5614</v>
      </c>
      <c r="P234" s="27" t="s">
        <v>5615</v>
      </c>
      <c r="R234" s="539" t="s">
        <v>547</v>
      </c>
      <c r="S234" s="539" t="s">
        <v>4962</v>
      </c>
      <c r="T234" s="27" t="s">
        <v>4963</v>
      </c>
    </row>
    <row r="235" spans="14:20">
      <c r="N235" s="539" t="s">
        <v>545</v>
      </c>
      <c r="O235" s="539" t="s">
        <v>5616</v>
      </c>
      <c r="P235" s="27" t="s">
        <v>5617</v>
      </c>
      <c r="R235" s="539" t="s">
        <v>547</v>
      </c>
      <c r="S235" s="539" t="s">
        <v>4968</v>
      </c>
      <c r="T235" s="27" t="s">
        <v>4974</v>
      </c>
    </row>
    <row r="236" spans="14:20">
      <c r="N236" s="539" t="s">
        <v>545</v>
      </c>
      <c r="O236" s="539" t="s">
        <v>5618</v>
      </c>
      <c r="P236" s="27" t="s">
        <v>5619</v>
      </c>
      <c r="R236" s="539" t="s">
        <v>547</v>
      </c>
      <c r="S236" s="539" t="s">
        <v>4973</v>
      </c>
      <c r="T236" s="27" t="s">
        <v>4980</v>
      </c>
    </row>
    <row r="237" spans="14:20">
      <c r="N237" s="539" t="s">
        <v>545</v>
      </c>
      <c r="O237" s="539" t="s">
        <v>5620</v>
      </c>
      <c r="P237" s="27" t="s">
        <v>5621</v>
      </c>
      <c r="R237" s="539" t="s">
        <v>547</v>
      </c>
      <c r="S237" s="539" t="s">
        <v>4979</v>
      </c>
      <c r="T237" s="27" t="s">
        <v>4986</v>
      </c>
    </row>
    <row r="238" spans="14:20">
      <c r="N238" s="539" t="s">
        <v>545</v>
      </c>
      <c r="O238" s="539" t="s">
        <v>5622</v>
      </c>
      <c r="P238" s="27" t="s">
        <v>5623</v>
      </c>
      <c r="R238" s="539" t="s">
        <v>547</v>
      </c>
      <c r="S238" s="539" t="s">
        <v>4985</v>
      </c>
      <c r="T238" s="27" t="s">
        <v>4992</v>
      </c>
    </row>
    <row r="239" spans="14:20">
      <c r="N239" s="539" t="s">
        <v>545</v>
      </c>
      <c r="O239" s="539" t="s">
        <v>5624</v>
      </c>
      <c r="P239" s="27" t="s">
        <v>5625</v>
      </c>
      <c r="R239" s="539" t="s">
        <v>547</v>
      </c>
      <c r="S239" s="539" t="s">
        <v>4991</v>
      </c>
      <c r="T239" s="27" t="s">
        <v>4998</v>
      </c>
    </row>
    <row r="240" spans="14:20">
      <c r="N240" s="539" t="s">
        <v>545</v>
      </c>
      <c r="O240" s="539" t="s">
        <v>5626</v>
      </c>
      <c r="P240" s="27" t="s">
        <v>5627</v>
      </c>
      <c r="R240" s="539" t="s">
        <v>547</v>
      </c>
      <c r="S240" s="539" t="s">
        <v>4997</v>
      </c>
      <c r="T240" s="27" t="s">
        <v>5004</v>
      </c>
    </row>
    <row r="241" spans="14:20">
      <c r="N241" s="539" t="s">
        <v>545</v>
      </c>
      <c r="O241" s="539" t="s">
        <v>5628</v>
      </c>
      <c r="P241" s="27" t="s">
        <v>5629</v>
      </c>
      <c r="R241" s="539" t="s">
        <v>547</v>
      </c>
      <c r="S241" s="539" t="s">
        <v>5003</v>
      </c>
      <c r="T241" s="27" t="s">
        <v>5010</v>
      </c>
    </row>
    <row r="242" spans="14:20">
      <c r="N242" s="539" t="s">
        <v>545</v>
      </c>
      <c r="O242" s="539" t="s">
        <v>5630</v>
      </c>
      <c r="P242" s="27" t="s">
        <v>5631</v>
      </c>
      <c r="R242" s="539" t="s">
        <v>547</v>
      </c>
      <c r="S242" s="539" t="s">
        <v>5009</v>
      </c>
      <c r="T242" s="27" t="s">
        <v>5016</v>
      </c>
    </row>
    <row r="243" spans="14:20">
      <c r="N243" s="539" t="s">
        <v>545</v>
      </c>
      <c r="O243" s="539" t="s">
        <v>5632</v>
      </c>
      <c r="P243" s="27" t="s">
        <v>5633</v>
      </c>
      <c r="R243" s="539" t="s">
        <v>547</v>
      </c>
      <c r="S243" s="539" t="s">
        <v>5015</v>
      </c>
      <c r="T243" s="27" t="s">
        <v>5022</v>
      </c>
    </row>
    <row r="244" spans="14:20">
      <c r="N244" s="539" t="s">
        <v>545</v>
      </c>
      <c r="O244" s="539" t="s">
        <v>5634</v>
      </c>
      <c r="P244" s="27" t="s">
        <v>5635</v>
      </c>
      <c r="R244" s="539" t="s">
        <v>547</v>
      </c>
      <c r="S244" s="539" t="s">
        <v>5027</v>
      </c>
      <c r="T244" s="27" t="s">
        <v>5034</v>
      </c>
    </row>
    <row r="245" spans="14:20">
      <c r="N245" s="539" t="s">
        <v>545</v>
      </c>
      <c r="O245" s="539" t="s">
        <v>5636</v>
      </c>
      <c r="P245" s="27" t="s">
        <v>5637</v>
      </c>
      <c r="R245" s="539" t="s">
        <v>547</v>
      </c>
      <c r="S245" s="539" t="s">
        <v>5033</v>
      </c>
      <c r="T245" s="27" t="s">
        <v>5040</v>
      </c>
    </row>
    <row r="246" spans="14:20">
      <c r="N246" s="539" t="s">
        <v>545</v>
      </c>
      <c r="O246" s="539" t="s">
        <v>5638</v>
      </c>
      <c r="P246" s="27" t="s">
        <v>5639</v>
      </c>
      <c r="R246" s="539" t="s">
        <v>547</v>
      </c>
      <c r="S246" s="539" t="s">
        <v>5039</v>
      </c>
      <c r="T246" s="27" t="s">
        <v>5046</v>
      </c>
    </row>
    <row r="247" spans="14:20">
      <c r="N247" s="539" t="s">
        <v>545</v>
      </c>
      <c r="O247" s="539" t="s">
        <v>5640</v>
      </c>
      <c r="P247" s="27" t="s">
        <v>5641</v>
      </c>
      <c r="R247" s="539" t="s">
        <v>547</v>
      </c>
      <c r="S247" s="539" t="s">
        <v>5045</v>
      </c>
      <c r="T247" s="27" t="s">
        <v>5052</v>
      </c>
    </row>
    <row r="248" spans="14:20">
      <c r="N248" s="539" t="s">
        <v>545</v>
      </c>
      <c r="O248" s="539" t="s">
        <v>5642</v>
      </c>
      <c r="P248" s="27" t="s">
        <v>5643</v>
      </c>
      <c r="R248" s="539" t="s">
        <v>547</v>
      </c>
      <c r="S248" s="539" t="s">
        <v>5051</v>
      </c>
      <c r="T248" s="27" t="s">
        <v>5058</v>
      </c>
    </row>
    <row r="249" spans="14:20">
      <c r="N249" s="539" t="s">
        <v>545</v>
      </c>
      <c r="O249" s="539" t="s">
        <v>5644</v>
      </c>
      <c r="P249" s="27" t="s">
        <v>5645</v>
      </c>
      <c r="R249" s="539" t="s">
        <v>547</v>
      </c>
      <c r="S249" s="539" t="s">
        <v>5057</v>
      </c>
      <c r="T249" s="27" t="s">
        <v>5064</v>
      </c>
    </row>
    <row r="250" spans="14:20">
      <c r="N250" s="539" t="s">
        <v>545</v>
      </c>
      <c r="O250" s="539" t="s">
        <v>5646</v>
      </c>
      <c r="P250" s="27" t="s">
        <v>5647</v>
      </c>
      <c r="R250" s="539" t="s">
        <v>547</v>
      </c>
      <c r="S250" s="539" t="s">
        <v>5067</v>
      </c>
      <c r="T250" s="27" t="s">
        <v>5072</v>
      </c>
    </row>
    <row r="251" spans="14:20">
      <c r="N251" s="539" t="s">
        <v>545</v>
      </c>
      <c r="O251" s="539" t="s">
        <v>5648</v>
      </c>
      <c r="P251" s="27" t="s">
        <v>5649</v>
      </c>
      <c r="R251" s="539" t="s">
        <v>547</v>
      </c>
      <c r="S251" s="539" t="s">
        <v>5071</v>
      </c>
      <c r="T251" s="27" t="s">
        <v>5076</v>
      </c>
    </row>
    <row r="252" spans="14:20">
      <c r="N252" s="539" t="s">
        <v>545</v>
      </c>
      <c r="O252" s="539" t="s">
        <v>5650</v>
      </c>
      <c r="P252" s="27" t="s">
        <v>5651</v>
      </c>
      <c r="R252" s="539" t="s">
        <v>547</v>
      </c>
      <c r="S252" s="539" t="s">
        <v>5075</v>
      </c>
      <c r="T252" s="27" t="s">
        <v>5080</v>
      </c>
    </row>
    <row r="253" spans="14:20">
      <c r="N253" s="539" t="s">
        <v>545</v>
      </c>
      <c r="O253" s="539" t="s">
        <v>5652</v>
      </c>
      <c r="P253" s="27" t="s">
        <v>5653</v>
      </c>
      <c r="R253" s="539" t="s">
        <v>547</v>
      </c>
      <c r="S253" s="539" t="s">
        <v>5079</v>
      </c>
      <c r="T253" s="27" t="s">
        <v>5084</v>
      </c>
    </row>
    <row r="254" spans="14:20">
      <c r="N254" s="539" t="s">
        <v>545</v>
      </c>
      <c r="O254" s="539" t="s">
        <v>5654</v>
      </c>
      <c r="P254" s="27" t="s">
        <v>5655</v>
      </c>
      <c r="R254" s="539" t="s">
        <v>547</v>
      </c>
      <c r="S254" s="539" t="s">
        <v>5083</v>
      </c>
      <c r="T254" s="27" t="s">
        <v>5088</v>
      </c>
    </row>
    <row r="255" spans="14:20">
      <c r="N255" s="539" t="s">
        <v>545</v>
      </c>
      <c r="O255" s="539" t="s">
        <v>5656</v>
      </c>
      <c r="P255" s="27" t="s">
        <v>5657</v>
      </c>
      <c r="R255" s="539" t="s">
        <v>547</v>
      </c>
      <c r="S255" s="539" t="s">
        <v>5087</v>
      </c>
      <c r="T255" s="27" t="s">
        <v>5092</v>
      </c>
    </row>
    <row r="256" spans="14:20">
      <c r="N256" s="539" t="s">
        <v>545</v>
      </c>
      <c r="O256" s="539" t="s">
        <v>5658</v>
      </c>
      <c r="P256" s="27" t="s">
        <v>5659</v>
      </c>
      <c r="R256" s="539" t="s">
        <v>547</v>
      </c>
      <c r="S256" s="539" t="s">
        <v>5091</v>
      </c>
      <c r="T256" s="27" t="s">
        <v>5096</v>
      </c>
    </row>
    <row r="257" spans="14:20">
      <c r="N257" s="539" t="s">
        <v>545</v>
      </c>
      <c r="O257" s="539" t="s">
        <v>5660</v>
      </c>
      <c r="P257" s="27" t="s">
        <v>5661</v>
      </c>
      <c r="R257" s="539" t="s">
        <v>547</v>
      </c>
      <c r="S257" s="539" t="s">
        <v>5095</v>
      </c>
      <c r="T257" s="27" t="s">
        <v>5100</v>
      </c>
    </row>
    <row r="258" spans="14:20">
      <c r="N258" s="539" t="s">
        <v>545</v>
      </c>
      <c r="O258" s="539" t="s">
        <v>5662</v>
      </c>
      <c r="P258" s="27" t="s">
        <v>5663</v>
      </c>
      <c r="R258" s="539" t="s">
        <v>547</v>
      </c>
      <c r="S258" s="539" t="s">
        <v>5099</v>
      </c>
      <c r="T258" s="27" t="s">
        <v>5104</v>
      </c>
    </row>
    <row r="259" spans="14:20">
      <c r="N259" s="539" t="s">
        <v>545</v>
      </c>
      <c r="O259" s="539" t="s">
        <v>5664</v>
      </c>
      <c r="P259" s="27" t="s">
        <v>5665</v>
      </c>
      <c r="R259" s="539" t="s">
        <v>547</v>
      </c>
      <c r="S259" s="539" t="s">
        <v>5103</v>
      </c>
      <c r="T259" s="27" t="s">
        <v>5108</v>
      </c>
    </row>
    <row r="260" spans="14:20">
      <c r="N260" s="539" t="s">
        <v>545</v>
      </c>
      <c r="O260" s="539" t="s">
        <v>5666</v>
      </c>
      <c r="P260" s="27" t="s">
        <v>5667</v>
      </c>
      <c r="R260" s="539" t="s">
        <v>547</v>
      </c>
      <c r="S260" s="539" t="s">
        <v>5107</v>
      </c>
      <c r="T260" s="27" t="s">
        <v>5112</v>
      </c>
    </row>
    <row r="261" spans="14:20">
      <c r="N261" s="539" t="s">
        <v>545</v>
      </c>
      <c r="O261" s="539" t="s">
        <v>5668</v>
      </c>
      <c r="P261" s="27" t="s">
        <v>5669</v>
      </c>
      <c r="R261" s="539" t="s">
        <v>547</v>
      </c>
      <c r="S261" s="539" t="s">
        <v>5111</v>
      </c>
      <c r="T261" s="27" t="s">
        <v>5116</v>
      </c>
    </row>
    <row r="262" spans="14:20">
      <c r="N262" s="539" t="s">
        <v>545</v>
      </c>
      <c r="O262" s="539" t="s">
        <v>5670</v>
      </c>
      <c r="P262" s="27" t="s">
        <v>5671</v>
      </c>
      <c r="R262" s="539" t="s">
        <v>547</v>
      </c>
      <c r="S262" s="539" t="s">
        <v>5115</v>
      </c>
      <c r="T262" s="27" t="s">
        <v>5120</v>
      </c>
    </row>
    <row r="263" spans="14:20">
      <c r="N263" s="539" t="s">
        <v>545</v>
      </c>
      <c r="O263" s="539" t="s">
        <v>5672</v>
      </c>
      <c r="P263" s="27" t="s">
        <v>5673</v>
      </c>
      <c r="R263" s="539" t="s">
        <v>547</v>
      </c>
      <c r="S263" s="539" t="s">
        <v>5119</v>
      </c>
      <c r="T263" s="27" t="s">
        <v>5124</v>
      </c>
    </row>
    <row r="264" spans="14:20">
      <c r="N264" s="539" t="s">
        <v>545</v>
      </c>
      <c r="O264" s="539" t="s">
        <v>5674</v>
      </c>
      <c r="P264" s="27" t="s">
        <v>5675</v>
      </c>
      <c r="R264" s="539" t="s">
        <v>547</v>
      </c>
      <c r="S264" s="539" t="s">
        <v>5123</v>
      </c>
      <c r="T264" s="27" t="s">
        <v>5128</v>
      </c>
    </row>
    <row r="265" spans="14:20">
      <c r="N265" s="539" t="s">
        <v>545</v>
      </c>
      <c r="O265" s="539" t="s">
        <v>5676</v>
      </c>
      <c r="P265" s="27" t="s">
        <v>5677</v>
      </c>
      <c r="R265" s="539" t="s">
        <v>547</v>
      </c>
      <c r="S265" s="539" t="s">
        <v>5127</v>
      </c>
      <c r="T265" s="27" t="s">
        <v>5132</v>
      </c>
    </row>
    <row r="266" spans="14:20">
      <c r="N266" s="539" t="s">
        <v>545</v>
      </c>
      <c r="O266" s="539" t="s">
        <v>5678</v>
      </c>
      <c r="P266" s="27" t="s">
        <v>5679</v>
      </c>
      <c r="R266" s="539" t="s">
        <v>547</v>
      </c>
      <c r="S266" s="539" t="s">
        <v>5131</v>
      </c>
      <c r="T266" s="27" t="s">
        <v>5136</v>
      </c>
    </row>
    <row r="267" spans="14:20">
      <c r="N267" s="539" t="s">
        <v>545</v>
      </c>
      <c r="O267" s="539" t="s">
        <v>5680</v>
      </c>
      <c r="P267" s="27" t="s">
        <v>5681</v>
      </c>
      <c r="R267" s="539" t="s">
        <v>547</v>
      </c>
      <c r="S267" s="539" t="s">
        <v>5135</v>
      </c>
      <c r="T267" s="27" t="s">
        <v>5140</v>
      </c>
    </row>
    <row r="268" spans="14:20">
      <c r="N268" s="539" t="s">
        <v>545</v>
      </c>
      <c r="O268" s="539" t="s">
        <v>5682</v>
      </c>
      <c r="P268" s="27" t="s">
        <v>5683</v>
      </c>
      <c r="R268" s="539" t="s">
        <v>547</v>
      </c>
      <c r="S268" s="539" t="s">
        <v>5139</v>
      </c>
      <c r="T268" s="27" t="s">
        <v>5144</v>
      </c>
    </row>
    <row r="269" spans="14:20">
      <c r="N269" s="539" t="s">
        <v>545</v>
      </c>
      <c r="O269" s="539" t="s">
        <v>5684</v>
      </c>
      <c r="P269" s="27" t="s">
        <v>5685</v>
      </c>
      <c r="R269" s="539" t="s">
        <v>547</v>
      </c>
      <c r="S269" s="539" t="s">
        <v>5143</v>
      </c>
      <c r="T269" s="27" t="s">
        <v>5148</v>
      </c>
    </row>
    <row r="270" spans="14:20">
      <c r="N270" s="539" t="s">
        <v>545</v>
      </c>
      <c r="O270" s="539" t="s">
        <v>5686</v>
      </c>
      <c r="P270" s="27" t="s">
        <v>5687</v>
      </c>
      <c r="R270" s="539" t="s">
        <v>547</v>
      </c>
      <c r="S270" s="539" t="s">
        <v>5171</v>
      </c>
      <c r="T270" s="27" t="s">
        <v>5176</v>
      </c>
    </row>
    <row r="271" spans="14:20">
      <c r="N271" s="539" t="s">
        <v>545</v>
      </c>
      <c r="O271" s="539" t="s">
        <v>5688</v>
      </c>
      <c r="P271" s="27" t="s">
        <v>5689</v>
      </c>
      <c r="R271" s="539" t="s">
        <v>547</v>
      </c>
      <c r="S271" s="539" t="s">
        <v>5179</v>
      </c>
      <c r="T271" s="27" t="s">
        <v>5184</v>
      </c>
    </row>
    <row r="272" spans="14:20">
      <c r="N272" s="539" t="s">
        <v>545</v>
      </c>
      <c r="O272" s="539" t="s">
        <v>5690</v>
      </c>
      <c r="P272" s="27" t="s">
        <v>5691</v>
      </c>
      <c r="R272" s="539" t="s">
        <v>547</v>
      </c>
      <c r="S272" s="539" t="s">
        <v>5187</v>
      </c>
      <c r="T272" s="27" t="s">
        <v>5192</v>
      </c>
    </row>
    <row r="273" spans="14:20">
      <c r="N273" s="539" t="s">
        <v>545</v>
      </c>
      <c r="O273" s="539" t="s">
        <v>5692</v>
      </c>
      <c r="P273" s="27" t="s">
        <v>5693</v>
      </c>
      <c r="R273" s="539" t="s">
        <v>547</v>
      </c>
      <c r="S273" s="539" t="s">
        <v>5191</v>
      </c>
      <c r="T273" s="27" t="s">
        <v>5196</v>
      </c>
    </row>
    <row r="274" spans="14:20">
      <c r="N274" s="539" t="s">
        <v>545</v>
      </c>
      <c r="O274" s="539" t="s">
        <v>5694</v>
      </c>
      <c r="P274" s="27" t="s">
        <v>5695</v>
      </c>
      <c r="R274" s="539" t="s">
        <v>547</v>
      </c>
      <c r="S274" s="539" t="s">
        <v>5195</v>
      </c>
      <c r="T274" s="27" t="s">
        <v>5199</v>
      </c>
    </row>
    <row r="275" spans="14:20">
      <c r="N275" s="539" t="s">
        <v>545</v>
      </c>
      <c r="O275" s="539" t="s">
        <v>5696</v>
      </c>
      <c r="P275" s="27" t="s">
        <v>5697</v>
      </c>
      <c r="R275" s="539" t="s">
        <v>547</v>
      </c>
      <c r="S275" s="539" t="s">
        <v>5202</v>
      </c>
      <c r="T275" s="27" t="s">
        <v>5203</v>
      </c>
    </row>
    <row r="276" spans="14:20">
      <c r="N276" s="539" t="s">
        <v>545</v>
      </c>
      <c r="O276" s="539" t="s">
        <v>5698</v>
      </c>
      <c r="P276" s="27" t="s">
        <v>5699</v>
      </c>
      <c r="R276" s="539" t="s">
        <v>547</v>
      </c>
      <c r="S276" s="539" t="s">
        <v>5206</v>
      </c>
      <c r="T276" s="27" t="s">
        <v>5207</v>
      </c>
    </row>
    <row r="277" spans="14:20">
      <c r="N277" s="539" t="s">
        <v>545</v>
      </c>
      <c r="O277" s="539" t="s">
        <v>5700</v>
      </c>
      <c r="P277" s="27" t="s">
        <v>5701</v>
      </c>
      <c r="R277" s="539" t="s">
        <v>547</v>
      </c>
      <c r="S277" s="539" t="s">
        <v>5210</v>
      </c>
      <c r="T277" s="27" t="s">
        <v>5211</v>
      </c>
    </row>
    <row r="278" spans="14:20">
      <c r="N278" s="539" t="s">
        <v>545</v>
      </c>
      <c r="O278" s="539" t="s">
        <v>5702</v>
      </c>
      <c r="P278" s="27" t="s">
        <v>5703</v>
      </c>
      <c r="R278" s="539" t="s">
        <v>547</v>
      </c>
      <c r="S278" s="539" t="s">
        <v>5214</v>
      </c>
      <c r="T278" s="27" t="s">
        <v>5215</v>
      </c>
    </row>
    <row r="279" spans="14:20">
      <c r="N279" s="539" t="s">
        <v>545</v>
      </c>
      <c r="O279" s="539" t="s">
        <v>5704</v>
      </c>
      <c r="P279" s="27" t="s">
        <v>5705</v>
      </c>
      <c r="R279" s="539" t="s">
        <v>547</v>
      </c>
      <c r="S279" s="539" t="s">
        <v>5218</v>
      </c>
      <c r="T279" s="27" t="s">
        <v>5219</v>
      </c>
    </row>
    <row r="280" spans="14:20">
      <c r="N280" s="539" t="s">
        <v>545</v>
      </c>
      <c r="O280" s="539" t="s">
        <v>5706</v>
      </c>
      <c r="P280" s="27" t="s">
        <v>5707</v>
      </c>
      <c r="R280" s="539" t="s">
        <v>547</v>
      </c>
      <c r="S280" s="539" t="s">
        <v>5222</v>
      </c>
      <c r="T280" s="27" t="s">
        <v>5223</v>
      </c>
    </row>
    <row r="281" spans="14:20">
      <c r="N281" s="539" t="s">
        <v>545</v>
      </c>
      <c r="O281" s="539" t="s">
        <v>5708</v>
      </c>
      <c r="P281" s="27" t="s">
        <v>5709</v>
      </c>
      <c r="R281" s="539" t="s">
        <v>547</v>
      </c>
      <c r="S281" s="539" t="s">
        <v>5226</v>
      </c>
      <c r="T281" s="27" t="s">
        <v>5227</v>
      </c>
    </row>
    <row r="282" spans="14:20">
      <c r="N282" s="539" t="s">
        <v>545</v>
      </c>
      <c r="O282" s="539" t="s">
        <v>5710</v>
      </c>
      <c r="P282" s="27" t="s">
        <v>5711</v>
      </c>
      <c r="R282" s="539" t="s">
        <v>547</v>
      </c>
      <c r="S282" s="539" t="s">
        <v>5230</v>
      </c>
      <c r="T282" s="27" t="s">
        <v>5231</v>
      </c>
    </row>
    <row r="283" spans="14:20">
      <c r="N283" s="539" t="s">
        <v>545</v>
      </c>
      <c r="O283" s="539" t="s">
        <v>5712</v>
      </c>
      <c r="P283" s="27" t="s">
        <v>5713</v>
      </c>
      <c r="R283" s="539" t="s">
        <v>547</v>
      </c>
      <c r="S283" s="539" t="s">
        <v>5234</v>
      </c>
      <c r="T283" s="27" t="s">
        <v>5235</v>
      </c>
    </row>
    <row r="284" spans="14:20">
      <c r="N284" s="539" t="s">
        <v>545</v>
      </c>
      <c r="O284" s="539" t="s">
        <v>5714</v>
      </c>
      <c r="P284" s="27" t="s">
        <v>5715</v>
      </c>
      <c r="R284" s="539" t="s">
        <v>547</v>
      </c>
      <c r="S284" s="539" t="s">
        <v>5238</v>
      </c>
      <c r="T284" s="27" t="s">
        <v>5239</v>
      </c>
    </row>
    <row r="285" spans="14:20">
      <c r="N285" s="539" t="s">
        <v>545</v>
      </c>
      <c r="O285" s="539" t="s">
        <v>5716</v>
      </c>
      <c r="P285" s="27" t="s">
        <v>5717</v>
      </c>
      <c r="R285" s="539" t="s">
        <v>547</v>
      </c>
      <c r="S285" s="539" t="s">
        <v>5242</v>
      </c>
      <c r="T285" s="27" t="s">
        <v>5243</v>
      </c>
    </row>
    <row r="286" spans="14:20">
      <c r="N286" s="539" t="s">
        <v>545</v>
      </c>
      <c r="O286" s="539" t="s">
        <v>5718</v>
      </c>
      <c r="P286" s="27" t="s">
        <v>5719</v>
      </c>
      <c r="R286" s="539" t="s">
        <v>547</v>
      </c>
      <c r="S286" s="539" t="s">
        <v>5246</v>
      </c>
      <c r="T286" s="27" t="s">
        <v>5247</v>
      </c>
    </row>
    <row r="287" spans="14:20">
      <c r="N287" s="539" t="s">
        <v>545</v>
      </c>
      <c r="O287" s="539" t="s">
        <v>5720</v>
      </c>
      <c r="P287" s="27" t="s">
        <v>5721</v>
      </c>
      <c r="R287" s="539" t="s">
        <v>547</v>
      </c>
      <c r="S287" s="539" t="s">
        <v>5252</v>
      </c>
      <c r="T287" s="27" t="s">
        <v>5253</v>
      </c>
    </row>
    <row r="288" spans="14:20">
      <c r="N288" s="539" t="s">
        <v>545</v>
      </c>
      <c r="O288" s="539" t="s">
        <v>5722</v>
      </c>
      <c r="P288" s="27" t="s">
        <v>5723</v>
      </c>
      <c r="R288" s="539" t="s">
        <v>547</v>
      </c>
      <c r="S288" s="539" t="s">
        <v>5258</v>
      </c>
      <c r="T288" s="27" t="s">
        <v>5259</v>
      </c>
    </row>
    <row r="289" spans="14:20">
      <c r="N289" s="539" t="s">
        <v>545</v>
      </c>
      <c r="O289" s="539" t="s">
        <v>5724</v>
      </c>
      <c r="P289" s="27" t="s">
        <v>5725</v>
      </c>
      <c r="R289" s="539" t="s">
        <v>547</v>
      </c>
      <c r="S289" s="539" t="s">
        <v>5262</v>
      </c>
      <c r="T289" s="27" t="s">
        <v>5263</v>
      </c>
    </row>
    <row r="290" spans="14:20">
      <c r="N290" s="539" t="s">
        <v>545</v>
      </c>
      <c r="O290" s="539" t="s">
        <v>5726</v>
      </c>
      <c r="P290" s="27" t="s">
        <v>5727</v>
      </c>
      <c r="R290" s="539" t="s">
        <v>547</v>
      </c>
      <c r="S290" s="539" t="s">
        <v>5266</v>
      </c>
      <c r="T290" s="27" t="s">
        <v>5267</v>
      </c>
    </row>
    <row r="291" spans="14:20">
      <c r="N291" s="539" t="s">
        <v>545</v>
      </c>
      <c r="O291" s="539" t="s">
        <v>5728</v>
      </c>
      <c r="P291" s="27" t="s">
        <v>5729</v>
      </c>
      <c r="R291" s="539" t="s">
        <v>547</v>
      </c>
      <c r="S291" s="539" t="s">
        <v>5270</v>
      </c>
      <c r="T291" s="27" t="s">
        <v>5271</v>
      </c>
    </row>
    <row r="292" spans="14:20">
      <c r="N292" s="539" t="s">
        <v>545</v>
      </c>
      <c r="O292" s="539" t="s">
        <v>5730</v>
      </c>
      <c r="P292" s="27" t="s">
        <v>5731</v>
      </c>
      <c r="R292" s="539" t="s">
        <v>547</v>
      </c>
      <c r="S292" s="539" t="s">
        <v>5274</v>
      </c>
      <c r="T292" s="27" t="s">
        <v>14332</v>
      </c>
    </row>
    <row r="293" spans="14:20">
      <c r="N293" s="539" t="s">
        <v>545</v>
      </c>
      <c r="O293" s="539" t="s">
        <v>5732</v>
      </c>
      <c r="P293" s="27" t="s">
        <v>5733</v>
      </c>
      <c r="R293" s="539" t="s">
        <v>547</v>
      </c>
      <c r="S293" s="539" t="s">
        <v>5277</v>
      </c>
      <c r="T293" s="27" t="s">
        <v>5278</v>
      </c>
    </row>
    <row r="294" spans="14:20">
      <c r="N294" s="539" t="s">
        <v>545</v>
      </c>
      <c r="O294" s="539" t="s">
        <v>5734</v>
      </c>
      <c r="P294" s="27" t="s">
        <v>5735</v>
      </c>
      <c r="R294" s="539" t="s">
        <v>547</v>
      </c>
      <c r="S294" s="539" t="s">
        <v>5281</v>
      </c>
      <c r="T294" s="27" t="s">
        <v>5282</v>
      </c>
    </row>
    <row r="295" spans="14:20">
      <c r="N295" s="539" t="s">
        <v>545</v>
      </c>
      <c r="O295" s="539" t="s">
        <v>5736</v>
      </c>
      <c r="P295" s="27" t="s">
        <v>5737</v>
      </c>
      <c r="R295" s="539" t="s">
        <v>547</v>
      </c>
      <c r="S295" s="539" t="s">
        <v>5285</v>
      </c>
      <c r="T295" s="27" t="s">
        <v>5286</v>
      </c>
    </row>
    <row r="296" spans="14:20">
      <c r="N296" s="539" t="s">
        <v>545</v>
      </c>
      <c r="O296" s="539" t="s">
        <v>5738</v>
      </c>
      <c r="P296" s="27" t="s">
        <v>5739</v>
      </c>
      <c r="R296" s="539" t="s">
        <v>547</v>
      </c>
      <c r="S296" s="539" t="s">
        <v>5289</v>
      </c>
      <c r="T296" s="27" t="s">
        <v>5290</v>
      </c>
    </row>
    <row r="297" spans="14:20">
      <c r="N297" s="539" t="s">
        <v>545</v>
      </c>
      <c r="O297" s="539" t="s">
        <v>5740</v>
      </c>
      <c r="P297" s="27" t="s">
        <v>5741</v>
      </c>
      <c r="R297" s="539" t="s">
        <v>547</v>
      </c>
      <c r="S297" s="539" t="s">
        <v>5293</v>
      </c>
      <c r="T297" s="27" t="s">
        <v>5294</v>
      </c>
    </row>
    <row r="298" spans="14:20">
      <c r="N298" s="539" t="s">
        <v>545</v>
      </c>
      <c r="O298" s="539" t="s">
        <v>5742</v>
      </c>
      <c r="P298" s="27" t="s">
        <v>5743</v>
      </c>
      <c r="R298" s="539" t="s">
        <v>547</v>
      </c>
      <c r="S298" s="539" t="s">
        <v>5297</v>
      </c>
      <c r="T298" s="27" t="s">
        <v>5298</v>
      </c>
    </row>
    <row r="299" spans="14:20">
      <c r="N299" s="539" t="s">
        <v>545</v>
      </c>
      <c r="O299" s="539" t="s">
        <v>5744</v>
      </c>
      <c r="P299" s="27" t="s">
        <v>14335</v>
      </c>
      <c r="R299" s="539" t="s">
        <v>547</v>
      </c>
      <c r="S299" s="539" t="s">
        <v>5301</v>
      </c>
      <c r="T299" s="27" t="s">
        <v>5302</v>
      </c>
    </row>
    <row r="300" spans="14:20">
      <c r="N300" s="539" t="s">
        <v>545</v>
      </c>
      <c r="O300" s="539" t="s">
        <v>5745</v>
      </c>
      <c r="P300" s="27" t="s">
        <v>14336</v>
      </c>
      <c r="R300" s="539" t="s">
        <v>547</v>
      </c>
      <c r="S300" s="539" t="s">
        <v>5305</v>
      </c>
      <c r="T300" s="27" t="s">
        <v>5306</v>
      </c>
    </row>
    <row r="301" spans="14:20">
      <c r="N301" s="539" t="s">
        <v>545</v>
      </c>
      <c r="O301" s="539" t="s">
        <v>5746</v>
      </c>
      <c r="P301" s="27" t="s">
        <v>5747</v>
      </c>
      <c r="R301" s="539" t="s">
        <v>547</v>
      </c>
      <c r="S301" s="539" t="s">
        <v>5309</v>
      </c>
      <c r="T301" s="27" t="s">
        <v>14333</v>
      </c>
    </row>
    <row r="302" spans="14:20" ht="45">
      <c r="N302" s="539" t="s">
        <v>545</v>
      </c>
      <c r="O302" s="539" t="s">
        <v>5748</v>
      </c>
      <c r="P302" s="27" t="s">
        <v>5749</v>
      </c>
      <c r="R302" s="539" t="s">
        <v>547</v>
      </c>
      <c r="S302" s="539" t="s">
        <v>5312</v>
      </c>
      <c r="T302" s="27" t="s">
        <v>5313</v>
      </c>
    </row>
    <row r="303" spans="14:20">
      <c r="N303" s="539" t="s">
        <v>545</v>
      </c>
      <c r="O303" s="539" t="s">
        <v>5750</v>
      </c>
      <c r="P303" s="27" t="s">
        <v>5751</v>
      </c>
      <c r="R303" s="539" t="s">
        <v>547</v>
      </c>
      <c r="S303" s="539" t="s">
        <v>5316</v>
      </c>
      <c r="T303" s="27" t="s">
        <v>5317</v>
      </c>
    </row>
    <row r="304" spans="14:20">
      <c r="N304" s="539" t="s">
        <v>545</v>
      </c>
      <c r="O304" s="539" t="s">
        <v>5752</v>
      </c>
      <c r="P304" s="27" t="s">
        <v>5753</v>
      </c>
      <c r="R304" s="539" t="s">
        <v>547</v>
      </c>
      <c r="S304" s="539" t="s">
        <v>5320</v>
      </c>
      <c r="T304" s="27" t="s">
        <v>5321</v>
      </c>
    </row>
    <row r="305" spans="14:20">
      <c r="N305" s="539" t="s">
        <v>545</v>
      </c>
      <c r="O305" s="539" t="s">
        <v>5754</v>
      </c>
      <c r="P305" s="27" t="s">
        <v>5755</v>
      </c>
      <c r="R305" s="539" t="s">
        <v>547</v>
      </c>
      <c r="S305" s="539" t="s">
        <v>5324</v>
      </c>
      <c r="T305" s="27" t="s">
        <v>5325</v>
      </c>
    </row>
    <row r="306" spans="14:20">
      <c r="N306" s="539" t="s">
        <v>545</v>
      </c>
      <c r="O306" s="539" t="s">
        <v>5756</v>
      </c>
      <c r="P306" s="27" t="s">
        <v>14337</v>
      </c>
      <c r="R306" s="539" t="s">
        <v>547</v>
      </c>
      <c r="S306" s="539" t="s">
        <v>5328</v>
      </c>
      <c r="T306" s="27" t="s">
        <v>5329</v>
      </c>
    </row>
    <row r="307" spans="14:20">
      <c r="N307" s="539" t="s">
        <v>545</v>
      </c>
      <c r="O307" s="539" t="s">
        <v>5757</v>
      </c>
      <c r="P307" s="27" t="s">
        <v>5758</v>
      </c>
      <c r="R307" s="539" t="s">
        <v>547</v>
      </c>
      <c r="S307" s="539" t="s">
        <v>5332</v>
      </c>
      <c r="T307" s="27" t="s">
        <v>5333</v>
      </c>
    </row>
    <row r="308" spans="14:20">
      <c r="N308" s="539" t="s">
        <v>545</v>
      </c>
      <c r="O308" s="539" t="s">
        <v>5759</v>
      </c>
      <c r="P308" s="27" t="s">
        <v>5760</v>
      </c>
      <c r="R308" s="539" t="s">
        <v>547</v>
      </c>
      <c r="S308" s="539" t="s">
        <v>5336</v>
      </c>
      <c r="T308" s="27" t="s">
        <v>5337</v>
      </c>
    </row>
    <row r="309" spans="14:20">
      <c r="N309" s="539" t="s">
        <v>545</v>
      </c>
      <c r="O309" s="539" t="s">
        <v>5761</v>
      </c>
      <c r="P309" s="27" t="s">
        <v>5762</v>
      </c>
      <c r="R309" s="539" t="s">
        <v>547</v>
      </c>
      <c r="S309" s="539" t="s">
        <v>5340</v>
      </c>
      <c r="T309" s="27" t="s">
        <v>5341</v>
      </c>
    </row>
    <row r="310" spans="14:20">
      <c r="N310" s="539" t="s">
        <v>545</v>
      </c>
      <c r="O310" s="539" t="s">
        <v>5763</v>
      </c>
      <c r="P310" s="27" t="s">
        <v>5764</v>
      </c>
      <c r="R310" s="539" t="s">
        <v>547</v>
      </c>
      <c r="S310" s="539" t="s">
        <v>5344</v>
      </c>
      <c r="T310" s="27" t="s">
        <v>5345</v>
      </c>
    </row>
    <row r="311" spans="14:20">
      <c r="N311" s="539" t="s">
        <v>545</v>
      </c>
      <c r="O311" s="539" t="s">
        <v>5765</v>
      </c>
      <c r="P311" s="27" t="s">
        <v>5766</v>
      </c>
      <c r="R311" s="539" t="s">
        <v>547</v>
      </c>
      <c r="S311" s="539" t="s">
        <v>5348</v>
      </c>
      <c r="T311" s="27" t="s">
        <v>5349</v>
      </c>
    </row>
    <row r="312" spans="14:20" ht="30">
      <c r="N312" s="539" t="s">
        <v>545</v>
      </c>
      <c r="O312" s="539" t="s">
        <v>5767</v>
      </c>
      <c r="P312" s="27" t="s">
        <v>5768</v>
      </c>
      <c r="R312" s="539" t="s">
        <v>547</v>
      </c>
      <c r="S312" s="539" t="s">
        <v>5352</v>
      </c>
      <c r="T312" s="27" t="s">
        <v>5353</v>
      </c>
    </row>
    <row r="313" spans="14:20">
      <c r="N313" s="539" t="s">
        <v>545</v>
      </c>
      <c r="O313" s="539" t="s">
        <v>5769</v>
      </c>
      <c r="P313" s="27" t="s">
        <v>5770</v>
      </c>
      <c r="R313" s="539" t="s">
        <v>547</v>
      </c>
      <c r="S313" s="539" t="s">
        <v>5356</v>
      </c>
      <c r="T313" s="27" t="s">
        <v>5357</v>
      </c>
    </row>
    <row r="314" spans="14:20">
      <c r="N314" s="539" t="s">
        <v>545</v>
      </c>
      <c r="O314" s="539" t="s">
        <v>5771</v>
      </c>
      <c r="P314" s="27" t="s">
        <v>5772</v>
      </c>
      <c r="R314" s="539" t="s">
        <v>547</v>
      </c>
      <c r="S314" s="539" t="s">
        <v>5360</v>
      </c>
      <c r="T314" s="27" t="s">
        <v>5361</v>
      </c>
    </row>
    <row r="315" spans="14:20">
      <c r="N315" s="539" t="s">
        <v>545</v>
      </c>
      <c r="O315" s="539" t="s">
        <v>5773</v>
      </c>
      <c r="P315" s="27" t="s">
        <v>5774</v>
      </c>
      <c r="R315" s="539" t="s">
        <v>547</v>
      </c>
      <c r="S315" s="539" t="s">
        <v>5364</v>
      </c>
      <c r="T315" s="27" t="s">
        <v>5365</v>
      </c>
    </row>
    <row r="316" spans="14:20">
      <c r="N316" s="539" t="s">
        <v>545</v>
      </c>
      <c r="O316" s="539" t="s">
        <v>5775</v>
      </c>
      <c r="P316" s="27" t="s">
        <v>5776</v>
      </c>
      <c r="R316" s="539" t="s">
        <v>547</v>
      </c>
      <c r="S316" s="539" t="s">
        <v>5368</v>
      </c>
      <c r="T316" s="27" t="s">
        <v>5369</v>
      </c>
    </row>
    <row r="317" spans="14:20">
      <c r="N317" s="539" t="s">
        <v>545</v>
      </c>
      <c r="O317" s="539" t="s">
        <v>5777</v>
      </c>
      <c r="P317" s="27" t="s">
        <v>5778</v>
      </c>
      <c r="R317" s="539" t="s">
        <v>547</v>
      </c>
      <c r="S317" s="539" t="s">
        <v>5372</v>
      </c>
      <c r="T317" s="27" t="s">
        <v>5373</v>
      </c>
    </row>
    <row r="318" spans="14:20">
      <c r="N318" s="539" t="s">
        <v>545</v>
      </c>
      <c r="O318" s="539" t="s">
        <v>5779</v>
      </c>
      <c r="P318" s="27" t="s">
        <v>5780</v>
      </c>
      <c r="R318" s="539" t="s">
        <v>547</v>
      </c>
      <c r="S318" s="539" t="s">
        <v>5379</v>
      </c>
      <c r="T318" s="27" t="s">
        <v>5380</v>
      </c>
    </row>
    <row r="319" spans="14:20">
      <c r="N319" s="539" t="s">
        <v>545</v>
      </c>
      <c r="O319" s="539" t="s">
        <v>5781</v>
      </c>
      <c r="P319" s="27" t="s">
        <v>5782</v>
      </c>
      <c r="R319" s="539" t="s">
        <v>547</v>
      </c>
      <c r="S319" s="539" t="s">
        <v>5381</v>
      </c>
      <c r="T319" s="27" t="s">
        <v>5382</v>
      </c>
    </row>
    <row r="320" spans="14:20">
      <c r="N320" s="539" t="s">
        <v>545</v>
      </c>
      <c r="O320" s="539" t="s">
        <v>5783</v>
      </c>
      <c r="P320" s="27" t="s">
        <v>5784</v>
      </c>
      <c r="R320" s="539" t="s">
        <v>547</v>
      </c>
      <c r="S320" s="539" t="s">
        <v>5383</v>
      </c>
      <c r="T320" s="27" t="s">
        <v>5384</v>
      </c>
    </row>
    <row r="321" spans="14:20">
      <c r="N321" s="539" t="s">
        <v>545</v>
      </c>
      <c r="O321" s="539" t="s">
        <v>5785</v>
      </c>
      <c r="P321" s="27" t="s">
        <v>5786</v>
      </c>
      <c r="R321" s="539" t="s">
        <v>547</v>
      </c>
      <c r="S321" s="539" t="s">
        <v>5385</v>
      </c>
      <c r="T321" s="27" t="s">
        <v>5386</v>
      </c>
    </row>
    <row r="322" spans="14:20">
      <c r="N322" s="539" t="s">
        <v>545</v>
      </c>
      <c r="O322" s="539" t="s">
        <v>5787</v>
      </c>
      <c r="P322" s="27" t="s">
        <v>5788</v>
      </c>
      <c r="R322" s="539" t="s">
        <v>547</v>
      </c>
      <c r="S322" s="539" t="s">
        <v>5387</v>
      </c>
      <c r="T322" s="27" t="s">
        <v>5388</v>
      </c>
    </row>
    <row r="323" spans="14:20">
      <c r="N323" s="539" t="s">
        <v>545</v>
      </c>
      <c r="O323" s="539" t="s">
        <v>5789</v>
      </c>
      <c r="P323" s="27" t="s">
        <v>5790</v>
      </c>
      <c r="R323" s="539" t="s">
        <v>547</v>
      </c>
      <c r="S323" s="539" t="s">
        <v>5389</v>
      </c>
      <c r="T323" s="27" t="s">
        <v>5390</v>
      </c>
    </row>
    <row r="324" spans="14:20">
      <c r="N324" s="539" t="s">
        <v>545</v>
      </c>
      <c r="O324" s="539" t="s">
        <v>5791</v>
      </c>
      <c r="P324" s="27" t="s">
        <v>5792</v>
      </c>
      <c r="R324" s="539" t="s">
        <v>547</v>
      </c>
      <c r="S324" s="539" t="s">
        <v>5391</v>
      </c>
      <c r="T324" s="27" t="s">
        <v>5392</v>
      </c>
    </row>
    <row r="325" spans="14:20">
      <c r="N325" s="539" t="s">
        <v>545</v>
      </c>
      <c r="O325" s="539" t="s">
        <v>5793</v>
      </c>
      <c r="P325" s="27" t="s">
        <v>14338</v>
      </c>
      <c r="R325" s="539" t="s">
        <v>547</v>
      </c>
      <c r="S325" s="539" t="s">
        <v>5393</v>
      </c>
      <c r="T325" s="27" t="s">
        <v>5394</v>
      </c>
    </row>
    <row r="326" spans="14:20">
      <c r="N326" s="539" t="s">
        <v>545</v>
      </c>
      <c r="O326" s="539" t="s">
        <v>5794</v>
      </c>
      <c r="P326" s="27" t="s">
        <v>5795</v>
      </c>
      <c r="R326" s="539" t="s">
        <v>547</v>
      </c>
      <c r="S326" s="539" t="s">
        <v>5395</v>
      </c>
      <c r="T326" s="27" t="s">
        <v>5396</v>
      </c>
    </row>
    <row r="327" spans="14:20">
      <c r="N327" s="539" t="s">
        <v>545</v>
      </c>
      <c r="O327" s="539" t="s">
        <v>5796</v>
      </c>
      <c r="P327" s="27" t="s">
        <v>5797</v>
      </c>
      <c r="R327" s="539" t="s">
        <v>547</v>
      </c>
      <c r="S327" s="539" t="s">
        <v>5397</v>
      </c>
      <c r="T327" s="27" t="s">
        <v>5398</v>
      </c>
    </row>
    <row r="328" spans="14:20">
      <c r="N328" s="539" t="s">
        <v>545</v>
      </c>
      <c r="O328" s="539" t="s">
        <v>5798</v>
      </c>
      <c r="P328" s="27" t="s">
        <v>5799</v>
      </c>
      <c r="R328" s="539" t="s">
        <v>547</v>
      </c>
      <c r="S328" s="539" t="s">
        <v>5399</v>
      </c>
      <c r="T328" s="27" t="s">
        <v>5400</v>
      </c>
    </row>
    <row r="329" spans="14:20">
      <c r="N329" s="539" t="s">
        <v>545</v>
      </c>
      <c r="O329" s="539" t="s">
        <v>5800</v>
      </c>
      <c r="P329" s="27" t="s">
        <v>5801</v>
      </c>
      <c r="R329" s="539" t="s">
        <v>547</v>
      </c>
      <c r="S329" s="539" t="s">
        <v>5401</v>
      </c>
      <c r="T329" s="27" t="s">
        <v>5402</v>
      </c>
    </row>
    <row r="330" spans="14:20">
      <c r="N330" s="539" t="s">
        <v>545</v>
      </c>
      <c r="O330" s="539" t="s">
        <v>5802</v>
      </c>
      <c r="P330" s="27" t="s">
        <v>5803</v>
      </c>
      <c r="R330" s="539" t="s">
        <v>547</v>
      </c>
      <c r="S330" s="539" t="s">
        <v>5403</v>
      </c>
      <c r="T330" s="27" t="s">
        <v>5404</v>
      </c>
    </row>
    <row r="331" spans="14:20">
      <c r="N331" s="539" t="s">
        <v>545</v>
      </c>
      <c r="O331" s="539" t="s">
        <v>5804</v>
      </c>
      <c r="P331" s="27" t="s">
        <v>5805</v>
      </c>
      <c r="R331" s="539" t="s">
        <v>547</v>
      </c>
      <c r="S331" s="539" t="s">
        <v>5405</v>
      </c>
      <c r="T331" s="27" t="s">
        <v>5406</v>
      </c>
    </row>
    <row r="332" spans="14:20">
      <c r="N332" s="539" t="s">
        <v>545</v>
      </c>
      <c r="O332" s="539" t="s">
        <v>5806</v>
      </c>
      <c r="P332" s="27" t="s">
        <v>5807</v>
      </c>
      <c r="R332" s="539" t="s">
        <v>547</v>
      </c>
      <c r="S332" s="539" t="s">
        <v>5407</v>
      </c>
      <c r="T332" s="27" t="s">
        <v>5408</v>
      </c>
    </row>
    <row r="333" spans="14:20">
      <c r="N333" s="539" t="s">
        <v>545</v>
      </c>
      <c r="O333" s="539" t="s">
        <v>5808</v>
      </c>
      <c r="P333" s="27" t="s">
        <v>5809</v>
      </c>
      <c r="R333" s="539" t="s">
        <v>547</v>
      </c>
      <c r="S333" s="539" t="s">
        <v>5409</v>
      </c>
      <c r="T333" s="27" t="s">
        <v>5410</v>
      </c>
    </row>
    <row r="334" spans="14:20">
      <c r="N334" s="539" t="s">
        <v>545</v>
      </c>
      <c r="O334" s="539" t="s">
        <v>5810</v>
      </c>
      <c r="P334" s="27" t="s">
        <v>5811</v>
      </c>
      <c r="R334" s="539" t="s">
        <v>547</v>
      </c>
      <c r="S334" s="539" t="s">
        <v>5411</v>
      </c>
      <c r="T334" s="27" t="s">
        <v>5412</v>
      </c>
    </row>
    <row r="335" spans="14:20">
      <c r="N335" s="539" t="s">
        <v>545</v>
      </c>
      <c r="O335" s="539" t="s">
        <v>5812</v>
      </c>
      <c r="P335" s="27" t="s">
        <v>5813</v>
      </c>
      <c r="R335" s="539" t="s">
        <v>547</v>
      </c>
      <c r="S335" s="539" t="s">
        <v>5413</v>
      </c>
      <c r="T335" s="27" t="s">
        <v>5414</v>
      </c>
    </row>
    <row r="336" spans="14:20">
      <c r="N336" s="539" t="s">
        <v>545</v>
      </c>
      <c r="O336" s="539" t="s">
        <v>5814</v>
      </c>
      <c r="P336" s="27" t="s">
        <v>5815</v>
      </c>
      <c r="R336" s="539" t="s">
        <v>547</v>
      </c>
      <c r="S336" s="539" t="s">
        <v>5415</v>
      </c>
      <c r="T336" s="27" t="s">
        <v>5416</v>
      </c>
    </row>
    <row r="337" spans="14:20">
      <c r="N337" s="539" t="s">
        <v>545</v>
      </c>
      <c r="O337" s="539" t="s">
        <v>5816</v>
      </c>
      <c r="P337" s="27" t="s">
        <v>5817</v>
      </c>
      <c r="R337" s="539" t="s">
        <v>547</v>
      </c>
      <c r="S337" s="539" t="s">
        <v>5417</v>
      </c>
      <c r="T337" s="27" t="s">
        <v>5418</v>
      </c>
    </row>
    <row r="338" spans="14:20">
      <c r="N338" s="539" t="s">
        <v>545</v>
      </c>
      <c r="O338" s="539" t="s">
        <v>5818</v>
      </c>
      <c r="P338" s="27" t="s">
        <v>5819</v>
      </c>
      <c r="R338" s="539" t="s">
        <v>547</v>
      </c>
      <c r="S338" s="539" t="s">
        <v>5420</v>
      </c>
      <c r="T338" s="27" t="s">
        <v>5421</v>
      </c>
    </row>
    <row r="339" spans="14:20">
      <c r="N339" s="539" t="s">
        <v>545</v>
      </c>
      <c r="O339" s="539" t="s">
        <v>5820</v>
      </c>
      <c r="P339" s="27" t="s">
        <v>5821</v>
      </c>
      <c r="R339" s="539" t="s">
        <v>547</v>
      </c>
      <c r="S339" s="539" t="s">
        <v>5422</v>
      </c>
      <c r="T339" s="27" t="s">
        <v>5423</v>
      </c>
    </row>
    <row r="340" spans="14:20">
      <c r="N340" s="539" t="s">
        <v>545</v>
      </c>
      <c r="O340" s="539" t="s">
        <v>5822</v>
      </c>
      <c r="P340" s="27" t="s">
        <v>14339</v>
      </c>
      <c r="R340" s="539" t="s">
        <v>547</v>
      </c>
      <c r="S340" s="539" t="s">
        <v>5424</v>
      </c>
      <c r="T340" s="27" t="s">
        <v>5425</v>
      </c>
    </row>
    <row r="341" spans="14:20">
      <c r="N341" s="539" t="s">
        <v>545</v>
      </c>
      <c r="O341" s="539" t="s">
        <v>5823</v>
      </c>
      <c r="P341" s="27" t="s">
        <v>5824</v>
      </c>
      <c r="R341" s="539" t="s">
        <v>547</v>
      </c>
      <c r="S341" s="539" t="s">
        <v>5426</v>
      </c>
      <c r="T341" s="27" t="s">
        <v>5427</v>
      </c>
    </row>
    <row r="342" spans="14:20">
      <c r="N342" s="539" t="s">
        <v>545</v>
      </c>
      <c r="O342" s="539" t="s">
        <v>5825</v>
      </c>
      <c r="P342" s="27" t="s">
        <v>5826</v>
      </c>
      <c r="R342" s="539" t="s">
        <v>547</v>
      </c>
      <c r="S342" s="539" t="s">
        <v>5428</v>
      </c>
      <c r="T342" s="27" t="s">
        <v>5429</v>
      </c>
    </row>
    <row r="343" spans="14:20">
      <c r="N343" s="539" t="s">
        <v>545</v>
      </c>
      <c r="O343" s="539" t="s">
        <v>5827</v>
      </c>
      <c r="P343" s="27" t="s">
        <v>5828</v>
      </c>
      <c r="R343" s="539" t="s">
        <v>547</v>
      </c>
      <c r="S343" s="539" t="s">
        <v>5430</v>
      </c>
      <c r="T343" s="27" t="s">
        <v>5431</v>
      </c>
    </row>
    <row r="344" spans="14:20">
      <c r="N344" s="539" t="s">
        <v>545</v>
      </c>
      <c r="O344" s="539" t="s">
        <v>5829</v>
      </c>
      <c r="P344" s="27" t="s">
        <v>5830</v>
      </c>
      <c r="R344" s="539" t="s">
        <v>547</v>
      </c>
      <c r="S344" s="539" t="s">
        <v>5432</v>
      </c>
      <c r="T344" s="27" t="s">
        <v>5433</v>
      </c>
    </row>
    <row r="345" spans="14:20">
      <c r="N345" s="539" t="s">
        <v>545</v>
      </c>
      <c r="O345" s="539" t="s">
        <v>5831</v>
      </c>
      <c r="P345" s="27" t="s">
        <v>5832</v>
      </c>
      <c r="R345" s="539" t="s">
        <v>547</v>
      </c>
      <c r="S345" s="539" t="s">
        <v>5434</v>
      </c>
      <c r="T345" s="27" t="s">
        <v>5435</v>
      </c>
    </row>
    <row r="346" spans="14:20">
      <c r="N346" s="539" t="s">
        <v>545</v>
      </c>
      <c r="O346" s="539" t="s">
        <v>5833</v>
      </c>
      <c r="P346" s="27" t="s">
        <v>5834</v>
      </c>
      <c r="R346" s="539" t="s">
        <v>547</v>
      </c>
      <c r="S346" s="539" t="s">
        <v>5436</v>
      </c>
      <c r="T346" s="27" t="s">
        <v>5437</v>
      </c>
    </row>
    <row r="347" spans="14:20">
      <c r="N347" s="539" t="s">
        <v>545</v>
      </c>
      <c r="O347" s="539" t="s">
        <v>5835</v>
      </c>
      <c r="P347" s="27" t="s">
        <v>5836</v>
      </c>
      <c r="R347" s="539" t="s">
        <v>547</v>
      </c>
      <c r="S347" s="539" t="s">
        <v>5438</v>
      </c>
      <c r="T347" s="27" t="s">
        <v>5439</v>
      </c>
    </row>
    <row r="348" spans="14:20">
      <c r="N348" s="539" t="s">
        <v>545</v>
      </c>
      <c r="O348" s="539" t="s">
        <v>5837</v>
      </c>
      <c r="P348" s="27" t="s">
        <v>5838</v>
      </c>
      <c r="R348" s="539" t="s">
        <v>547</v>
      </c>
      <c r="S348" s="539" t="s">
        <v>5440</v>
      </c>
      <c r="T348" s="27" t="s">
        <v>5441</v>
      </c>
    </row>
    <row r="349" spans="14:20">
      <c r="N349" s="539" t="s">
        <v>545</v>
      </c>
      <c r="O349" s="539" t="s">
        <v>5839</v>
      </c>
      <c r="P349" s="27" t="s">
        <v>5840</v>
      </c>
      <c r="R349" s="539" t="s">
        <v>547</v>
      </c>
      <c r="S349" s="539" t="s">
        <v>5442</v>
      </c>
      <c r="T349" s="27" t="s">
        <v>5443</v>
      </c>
    </row>
    <row r="350" spans="14:20">
      <c r="N350" s="539" t="s">
        <v>545</v>
      </c>
      <c r="O350" s="539" t="s">
        <v>5841</v>
      </c>
      <c r="P350" s="27" t="s">
        <v>5842</v>
      </c>
      <c r="R350" s="539" t="s">
        <v>547</v>
      </c>
      <c r="S350" s="539" t="s">
        <v>5444</v>
      </c>
      <c r="T350" s="27" t="s">
        <v>5445</v>
      </c>
    </row>
    <row r="351" spans="14:20">
      <c r="N351" s="539" t="s">
        <v>545</v>
      </c>
      <c r="O351" s="539" t="s">
        <v>5843</v>
      </c>
      <c r="P351" s="27" t="s">
        <v>5844</v>
      </c>
      <c r="R351" s="539" t="s">
        <v>547</v>
      </c>
      <c r="S351" s="539" t="s">
        <v>5446</v>
      </c>
      <c r="T351" s="27" t="s">
        <v>5447</v>
      </c>
    </row>
    <row r="352" spans="14:20">
      <c r="N352" s="539" t="s">
        <v>545</v>
      </c>
      <c r="O352" s="539" t="s">
        <v>5845</v>
      </c>
      <c r="P352" s="27" t="s">
        <v>5846</v>
      </c>
      <c r="R352" s="539" t="s">
        <v>547</v>
      </c>
      <c r="S352" s="539" t="s">
        <v>5448</v>
      </c>
      <c r="T352" s="27" t="s">
        <v>5449</v>
      </c>
    </row>
    <row r="353" spans="14:20">
      <c r="N353" s="539" t="s">
        <v>545</v>
      </c>
      <c r="O353" s="539" t="s">
        <v>5847</v>
      </c>
      <c r="P353" s="27" t="s">
        <v>5848</v>
      </c>
      <c r="R353" s="539" t="s">
        <v>547</v>
      </c>
      <c r="S353" s="539" t="s">
        <v>5450</v>
      </c>
      <c r="T353" s="27" t="s">
        <v>5451</v>
      </c>
    </row>
    <row r="354" spans="14:20">
      <c r="N354" s="539" t="s">
        <v>545</v>
      </c>
      <c r="O354" s="539" t="s">
        <v>5849</v>
      </c>
      <c r="P354" s="27" t="s">
        <v>5850</v>
      </c>
      <c r="R354" s="539" t="s">
        <v>547</v>
      </c>
      <c r="S354" s="539" t="s">
        <v>5452</v>
      </c>
      <c r="T354" s="27" t="s">
        <v>5453</v>
      </c>
    </row>
    <row r="355" spans="14:20">
      <c r="N355" s="539" t="s">
        <v>545</v>
      </c>
      <c r="O355" s="539" t="s">
        <v>5851</v>
      </c>
      <c r="P355" s="27" t="s">
        <v>5852</v>
      </c>
      <c r="R355" s="539" t="s">
        <v>547</v>
      </c>
      <c r="S355" s="539" t="s">
        <v>5454</v>
      </c>
      <c r="T355" s="27" t="s">
        <v>5455</v>
      </c>
    </row>
    <row r="356" spans="14:20">
      <c r="N356" s="539" t="s">
        <v>545</v>
      </c>
      <c r="O356" s="539" t="s">
        <v>5853</v>
      </c>
      <c r="P356" s="27" t="s">
        <v>5854</v>
      </c>
      <c r="R356" s="539" t="s">
        <v>547</v>
      </c>
      <c r="S356" s="539" t="s">
        <v>5456</v>
      </c>
      <c r="T356" s="27" t="s">
        <v>5457</v>
      </c>
    </row>
    <row r="357" spans="14:20">
      <c r="N357" s="539" t="s">
        <v>545</v>
      </c>
      <c r="O357" s="539" t="s">
        <v>5855</v>
      </c>
      <c r="P357" s="27" t="s">
        <v>5856</v>
      </c>
      <c r="R357" s="539" t="s">
        <v>547</v>
      </c>
      <c r="S357" s="539" t="s">
        <v>5458</v>
      </c>
      <c r="T357" s="27" t="s">
        <v>5459</v>
      </c>
    </row>
    <row r="358" spans="14:20">
      <c r="N358" s="539" t="s">
        <v>545</v>
      </c>
      <c r="O358" s="539" t="s">
        <v>5857</v>
      </c>
      <c r="P358" s="27" t="s">
        <v>5858</v>
      </c>
      <c r="R358" s="539" t="s">
        <v>547</v>
      </c>
      <c r="S358" s="539" t="s">
        <v>5460</v>
      </c>
      <c r="T358" s="27" t="s">
        <v>5461</v>
      </c>
    </row>
    <row r="359" spans="14:20" ht="30">
      <c r="N359" s="539" t="s">
        <v>545</v>
      </c>
      <c r="O359" s="539" t="s">
        <v>5859</v>
      </c>
      <c r="P359" s="27" t="s">
        <v>5860</v>
      </c>
      <c r="R359" s="539" t="s">
        <v>547</v>
      </c>
      <c r="S359" s="539" t="s">
        <v>5462</v>
      </c>
      <c r="T359" s="27" t="s">
        <v>14334</v>
      </c>
    </row>
    <row r="360" spans="14:20">
      <c r="N360" s="539" t="s">
        <v>545</v>
      </c>
      <c r="O360" s="539" t="s">
        <v>5861</v>
      </c>
      <c r="P360" s="27" t="s">
        <v>5862</v>
      </c>
      <c r="R360" s="539" t="s">
        <v>547</v>
      </c>
      <c r="S360" s="539" t="s">
        <v>5463</v>
      </c>
      <c r="T360" s="27" t="s">
        <v>5464</v>
      </c>
    </row>
    <row r="361" spans="14:20">
      <c r="N361" s="539" t="s">
        <v>545</v>
      </c>
      <c r="O361" s="539" t="s">
        <v>5863</v>
      </c>
      <c r="P361" s="27" t="s">
        <v>5864</v>
      </c>
      <c r="R361" s="539" t="s">
        <v>547</v>
      </c>
      <c r="S361" s="539" t="s">
        <v>5465</v>
      </c>
      <c r="T361" s="27" t="s">
        <v>5466</v>
      </c>
    </row>
    <row r="362" spans="14:20">
      <c r="N362" s="539" t="s">
        <v>545</v>
      </c>
      <c r="O362" s="539" t="s">
        <v>5865</v>
      </c>
      <c r="P362" s="27" t="s">
        <v>5866</v>
      </c>
      <c r="R362" s="539" t="s">
        <v>547</v>
      </c>
      <c r="S362" s="539" t="s">
        <v>5469</v>
      </c>
      <c r="T362" s="27" t="s">
        <v>5470</v>
      </c>
    </row>
    <row r="363" spans="14:20">
      <c r="N363" s="539" t="s">
        <v>545</v>
      </c>
      <c r="O363" s="539" t="s">
        <v>5867</v>
      </c>
      <c r="P363" s="27" t="s">
        <v>5868</v>
      </c>
      <c r="R363" s="539" t="s">
        <v>547</v>
      </c>
      <c r="S363" s="539" t="s">
        <v>5471</v>
      </c>
      <c r="T363" s="27" t="s">
        <v>14455</v>
      </c>
    </row>
    <row r="364" spans="14:20">
      <c r="N364" s="539" t="s">
        <v>545</v>
      </c>
      <c r="O364" s="539" t="s">
        <v>5869</v>
      </c>
      <c r="P364" s="27" t="s">
        <v>5870</v>
      </c>
      <c r="R364" s="539" t="s">
        <v>547</v>
      </c>
      <c r="S364" s="539" t="s">
        <v>5472</v>
      </c>
      <c r="T364" s="27" t="s">
        <v>5473</v>
      </c>
    </row>
    <row r="365" spans="14:20">
      <c r="N365" s="539" t="s">
        <v>545</v>
      </c>
      <c r="O365" s="539" t="s">
        <v>5871</v>
      </c>
      <c r="P365" s="27" t="s">
        <v>5872</v>
      </c>
      <c r="R365" s="539" t="s">
        <v>547</v>
      </c>
      <c r="S365" s="539" t="s">
        <v>5474</v>
      </c>
      <c r="T365" s="27" t="s">
        <v>5475</v>
      </c>
    </row>
    <row r="366" spans="14:20">
      <c r="N366" s="539" t="s">
        <v>545</v>
      </c>
      <c r="O366" s="539" t="s">
        <v>5873</v>
      </c>
      <c r="P366" s="27" t="s">
        <v>5874</v>
      </c>
      <c r="R366" s="539" t="s">
        <v>547</v>
      </c>
      <c r="S366" s="539" t="s">
        <v>5476</v>
      </c>
      <c r="T366" s="27" t="s">
        <v>5477</v>
      </c>
    </row>
    <row r="367" spans="14:20">
      <c r="N367" s="539" t="s">
        <v>545</v>
      </c>
      <c r="O367" s="539" t="s">
        <v>5875</v>
      </c>
      <c r="P367" s="27" t="s">
        <v>5876</v>
      </c>
      <c r="R367" s="539" t="s">
        <v>547</v>
      </c>
      <c r="S367" s="539" t="s">
        <v>5478</v>
      </c>
      <c r="T367" s="27" t="s">
        <v>5479</v>
      </c>
    </row>
    <row r="368" spans="14:20">
      <c r="N368" s="539" t="s">
        <v>545</v>
      </c>
      <c r="O368" s="539" t="s">
        <v>5877</v>
      </c>
      <c r="P368" s="27" t="s">
        <v>5878</v>
      </c>
      <c r="R368" s="539" t="s">
        <v>547</v>
      </c>
      <c r="S368" s="539" t="s">
        <v>5480</v>
      </c>
      <c r="T368" s="27" t="s">
        <v>5481</v>
      </c>
    </row>
    <row r="369" spans="14:20">
      <c r="N369" s="539" t="s">
        <v>545</v>
      </c>
      <c r="O369" s="539" t="s">
        <v>5879</v>
      </c>
      <c r="P369" s="27" t="s">
        <v>5880</v>
      </c>
      <c r="R369" s="539" t="s">
        <v>547</v>
      </c>
      <c r="S369" s="539" t="s">
        <v>5482</v>
      </c>
      <c r="T369" s="27" t="s">
        <v>5483</v>
      </c>
    </row>
    <row r="370" spans="14:20">
      <c r="N370" s="539" t="s">
        <v>545</v>
      </c>
      <c r="O370" s="539" t="s">
        <v>5881</v>
      </c>
      <c r="P370" s="27" t="s">
        <v>5882</v>
      </c>
      <c r="R370" s="539" t="s">
        <v>547</v>
      </c>
      <c r="S370" s="539" t="s">
        <v>5484</v>
      </c>
      <c r="T370" s="27" t="s">
        <v>5485</v>
      </c>
    </row>
    <row r="371" spans="14:20">
      <c r="N371" s="539" t="s">
        <v>545</v>
      </c>
      <c r="O371" s="539" t="s">
        <v>5883</v>
      </c>
      <c r="P371" s="27" t="s">
        <v>5884</v>
      </c>
      <c r="R371" s="539" t="s">
        <v>547</v>
      </c>
      <c r="S371" s="539" t="s">
        <v>5486</v>
      </c>
      <c r="T371" s="27" t="s">
        <v>5487</v>
      </c>
    </row>
    <row r="372" spans="14:20">
      <c r="N372" s="539" t="s">
        <v>545</v>
      </c>
      <c r="O372" s="539" t="s">
        <v>5885</v>
      </c>
      <c r="P372" s="27" t="s">
        <v>5886</v>
      </c>
      <c r="R372" s="539" t="s">
        <v>547</v>
      </c>
      <c r="S372" s="539" t="s">
        <v>5488</v>
      </c>
      <c r="T372" s="27" t="s">
        <v>5489</v>
      </c>
    </row>
    <row r="373" spans="14:20">
      <c r="N373" s="539" t="s">
        <v>545</v>
      </c>
      <c r="O373" s="539" t="s">
        <v>5887</v>
      </c>
      <c r="P373" s="27" t="s">
        <v>5888</v>
      </c>
      <c r="R373" s="539" t="s">
        <v>547</v>
      </c>
      <c r="S373" s="539" t="s">
        <v>5490</v>
      </c>
      <c r="T373" s="27" t="s">
        <v>5491</v>
      </c>
    </row>
    <row r="374" spans="14:20">
      <c r="N374" s="539" t="s">
        <v>545</v>
      </c>
      <c r="O374" s="539" t="s">
        <v>5889</v>
      </c>
      <c r="P374" s="27" t="s">
        <v>5890</v>
      </c>
      <c r="R374" s="539" t="s">
        <v>547</v>
      </c>
      <c r="S374" s="539" t="s">
        <v>5492</v>
      </c>
      <c r="T374" s="27" t="s">
        <v>5493</v>
      </c>
    </row>
    <row r="375" spans="14:20">
      <c r="N375" s="539" t="s">
        <v>545</v>
      </c>
      <c r="O375" s="539" t="s">
        <v>5891</v>
      </c>
      <c r="P375" s="27" t="s">
        <v>5892</v>
      </c>
      <c r="R375" s="539" t="s">
        <v>547</v>
      </c>
      <c r="S375" s="539" t="s">
        <v>5494</v>
      </c>
      <c r="T375" s="27" t="s">
        <v>5495</v>
      </c>
    </row>
    <row r="376" spans="14:20">
      <c r="N376" s="539" t="s">
        <v>545</v>
      </c>
      <c r="O376" s="539" t="s">
        <v>5893</v>
      </c>
      <c r="P376" s="27" t="s">
        <v>5894</v>
      </c>
      <c r="R376" s="539" t="s">
        <v>547</v>
      </c>
      <c r="S376" s="539" t="s">
        <v>5496</v>
      </c>
      <c r="T376" s="27" t="s">
        <v>5497</v>
      </c>
    </row>
    <row r="377" spans="14:20">
      <c r="N377" s="539" t="s">
        <v>545</v>
      </c>
      <c r="O377" s="539" t="s">
        <v>5895</v>
      </c>
      <c r="P377" s="27" t="s">
        <v>5896</v>
      </c>
      <c r="R377" s="539" t="s">
        <v>547</v>
      </c>
      <c r="S377" s="539" t="s">
        <v>5498</v>
      </c>
      <c r="T377" s="27" t="s">
        <v>5499</v>
      </c>
    </row>
    <row r="378" spans="14:20">
      <c r="N378" s="539" t="s">
        <v>545</v>
      </c>
      <c r="O378" s="539" t="s">
        <v>5897</v>
      </c>
      <c r="P378" s="27" t="s">
        <v>14340</v>
      </c>
      <c r="R378" s="539" t="s">
        <v>547</v>
      </c>
      <c r="S378" s="539" t="s">
        <v>5500</v>
      </c>
      <c r="T378" s="27" t="s">
        <v>5501</v>
      </c>
    </row>
    <row r="379" spans="14:20">
      <c r="N379" s="539" t="s">
        <v>545</v>
      </c>
      <c r="O379" s="539" t="s">
        <v>5898</v>
      </c>
      <c r="P379" s="27" t="s">
        <v>5899</v>
      </c>
      <c r="R379" s="539" t="s">
        <v>547</v>
      </c>
      <c r="S379" s="539" t="s">
        <v>5502</v>
      </c>
      <c r="T379" s="27" t="s">
        <v>5503</v>
      </c>
    </row>
    <row r="380" spans="14:20">
      <c r="N380" s="539" t="s">
        <v>545</v>
      </c>
      <c r="O380" s="539" t="s">
        <v>5900</v>
      </c>
      <c r="P380" s="27" t="s">
        <v>5901</v>
      </c>
      <c r="R380" s="539" t="s">
        <v>547</v>
      </c>
      <c r="S380" s="539" t="s">
        <v>5504</v>
      </c>
      <c r="T380" s="27" t="s">
        <v>5505</v>
      </c>
    </row>
    <row r="381" spans="14:20">
      <c r="N381" s="539" t="s">
        <v>545</v>
      </c>
      <c r="O381" s="539" t="s">
        <v>5902</v>
      </c>
      <c r="P381" s="27" t="s">
        <v>5903</v>
      </c>
      <c r="R381" s="539" t="s">
        <v>547</v>
      </c>
      <c r="S381" s="539" t="s">
        <v>5506</v>
      </c>
      <c r="T381" s="27" t="s">
        <v>5507</v>
      </c>
    </row>
    <row r="382" spans="14:20">
      <c r="N382" s="539" t="s">
        <v>545</v>
      </c>
      <c r="O382" s="539" t="s">
        <v>5904</v>
      </c>
      <c r="P382" s="27" t="s">
        <v>5905</v>
      </c>
      <c r="R382" s="539" t="s">
        <v>547</v>
      </c>
      <c r="S382" s="539" t="s">
        <v>5508</v>
      </c>
      <c r="T382" s="27" t="s">
        <v>5509</v>
      </c>
    </row>
    <row r="383" spans="14:20">
      <c r="N383" s="539" t="s">
        <v>545</v>
      </c>
      <c r="O383" s="539" t="s">
        <v>5906</v>
      </c>
      <c r="P383" s="27" t="s">
        <v>5907</v>
      </c>
      <c r="R383" s="539" t="s">
        <v>547</v>
      </c>
      <c r="S383" s="539" t="s">
        <v>5510</v>
      </c>
      <c r="T383" s="27" t="s">
        <v>5511</v>
      </c>
    </row>
    <row r="384" spans="14:20">
      <c r="N384" s="539" t="s">
        <v>545</v>
      </c>
      <c r="O384" s="539" t="s">
        <v>5908</v>
      </c>
      <c r="P384" s="27" t="s">
        <v>5909</v>
      </c>
      <c r="R384" s="539" t="s">
        <v>547</v>
      </c>
      <c r="S384" s="539" t="s">
        <v>5512</v>
      </c>
      <c r="T384" s="27" t="s">
        <v>5513</v>
      </c>
    </row>
    <row r="385" spans="14:20">
      <c r="N385" s="539" t="s">
        <v>545</v>
      </c>
      <c r="O385" s="539" t="s">
        <v>5910</v>
      </c>
      <c r="P385" s="27" t="s">
        <v>5911</v>
      </c>
      <c r="R385" s="539" t="s">
        <v>547</v>
      </c>
      <c r="S385" s="539" t="s">
        <v>5514</v>
      </c>
      <c r="T385" s="27" t="s">
        <v>5515</v>
      </c>
    </row>
    <row r="386" spans="14:20">
      <c r="N386" s="539" t="s">
        <v>545</v>
      </c>
      <c r="O386" s="539" t="s">
        <v>5912</v>
      </c>
      <c r="P386" s="27" t="s">
        <v>5913</v>
      </c>
      <c r="R386" s="539" t="s">
        <v>547</v>
      </c>
      <c r="S386" s="539" t="s">
        <v>5516</v>
      </c>
      <c r="T386" s="27" t="s">
        <v>5517</v>
      </c>
    </row>
    <row r="387" spans="14:20">
      <c r="N387" s="539" t="s">
        <v>545</v>
      </c>
      <c r="O387" s="539" t="s">
        <v>5914</v>
      </c>
      <c r="P387" s="27" t="s">
        <v>5915</v>
      </c>
      <c r="R387" s="539" t="s">
        <v>547</v>
      </c>
      <c r="S387" s="539" t="s">
        <v>5518</v>
      </c>
      <c r="T387" s="27" t="s">
        <v>5519</v>
      </c>
    </row>
    <row r="388" spans="14:20">
      <c r="N388" s="539" t="s">
        <v>545</v>
      </c>
      <c r="O388" s="539" t="s">
        <v>5916</v>
      </c>
      <c r="P388" s="27" t="s">
        <v>5917</v>
      </c>
      <c r="R388" s="539" t="s">
        <v>547</v>
      </c>
      <c r="S388" s="539" t="s">
        <v>5520</v>
      </c>
      <c r="T388" s="27" t="s">
        <v>5521</v>
      </c>
    </row>
    <row r="389" spans="14:20">
      <c r="N389" s="539" t="s">
        <v>545</v>
      </c>
      <c r="O389" s="539" t="s">
        <v>5918</v>
      </c>
      <c r="P389" s="27" t="s">
        <v>5919</v>
      </c>
      <c r="R389" s="539" t="s">
        <v>547</v>
      </c>
      <c r="S389" s="539" t="s">
        <v>5522</v>
      </c>
      <c r="T389" s="27" t="s">
        <v>5523</v>
      </c>
    </row>
    <row r="390" spans="14:20">
      <c r="N390" s="539" t="s">
        <v>545</v>
      </c>
      <c r="O390" s="539" t="s">
        <v>5920</v>
      </c>
      <c r="P390" s="27" t="s">
        <v>5921</v>
      </c>
      <c r="R390" s="539" t="s">
        <v>547</v>
      </c>
      <c r="S390" s="539" t="s">
        <v>5524</v>
      </c>
      <c r="T390" s="27" t="s">
        <v>5525</v>
      </c>
    </row>
    <row r="391" spans="14:20">
      <c r="N391" s="539" t="s">
        <v>545</v>
      </c>
      <c r="O391" s="539" t="s">
        <v>5922</v>
      </c>
      <c r="P391" s="27" t="s">
        <v>5923</v>
      </c>
      <c r="R391" s="539" t="s">
        <v>547</v>
      </c>
      <c r="S391" s="539" t="s">
        <v>5526</v>
      </c>
      <c r="T391" s="27" t="s">
        <v>5527</v>
      </c>
    </row>
    <row r="392" spans="14:20">
      <c r="N392" s="539" t="s">
        <v>545</v>
      </c>
      <c r="O392" s="539" t="s">
        <v>5924</v>
      </c>
      <c r="P392" s="27" t="s">
        <v>5925</v>
      </c>
      <c r="R392" s="539" t="s">
        <v>547</v>
      </c>
      <c r="S392" s="539" t="s">
        <v>5528</v>
      </c>
      <c r="T392" s="27" t="s">
        <v>5529</v>
      </c>
    </row>
    <row r="393" spans="14:20">
      <c r="N393" s="539" t="s">
        <v>545</v>
      </c>
      <c r="O393" s="539" t="s">
        <v>5926</v>
      </c>
      <c r="P393" s="27" t="s">
        <v>5927</v>
      </c>
      <c r="R393" s="539" t="s">
        <v>547</v>
      </c>
      <c r="S393" s="539" t="s">
        <v>5530</v>
      </c>
      <c r="T393" s="27" t="s">
        <v>5531</v>
      </c>
    </row>
    <row r="394" spans="14:20">
      <c r="N394" s="539" t="s">
        <v>545</v>
      </c>
      <c r="O394" s="539" t="s">
        <v>5928</v>
      </c>
      <c r="P394" s="27" t="s">
        <v>5929</v>
      </c>
      <c r="R394" s="539" t="s">
        <v>547</v>
      </c>
      <c r="S394" s="539" t="s">
        <v>5532</v>
      </c>
      <c r="T394" s="27" t="s">
        <v>5533</v>
      </c>
    </row>
    <row r="395" spans="14:20">
      <c r="N395" s="539" t="s">
        <v>545</v>
      </c>
      <c r="O395" s="539" t="s">
        <v>5930</v>
      </c>
      <c r="P395" s="27" t="s">
        <v>5931</v>
      </c>
      <c r="R395" s="539" t="s">
        <v>547</v>
      </c>
      <c r="S395" s="539" t="s">
        <v>5535</v>
      </c>
      <c r="T395" s="27" t="s">
        <v>5536</v>
      </c>
    </row>
    <row r="396" spans="14:20">
      <c r="N396" s="539" t="s">
        <v>545</v>
      </c>
      <c r="O396" s="539" t="s">
        <v>5932</v>
      </c>
      <c r="P396" s="27" t="s">
        <v>5933</v>
      </c>
      <c r="R396" s="539" t="s">
        <v>547</v>
      </c>
      <c r="S396" s="539" t="s">
        <v>5537</v>
      </c>
      <c r="T396" s="27" t="s">
        <v>5538</v>
      </c>
    </row>
    <row r="397" spans="14:20">
      <c r="N397" s="539" t="s">
        <v>545</v>
      </c>
      <c r="O397" s="539" t="s">
        <v>5934</v>
      </c>
      <c r="P397" s="27" t="s">
        <v>5935</v>
      </c>
      <c r="R397" s="539" t="s">
        <v>547</v>
      </c>
      <c r="S397" s="539" t="s">
        <v>5539</v>
      </c>
      <c r="T397" s="27" t="s">
        <v>5540</v>
      </c>
    </row>
    <row r="398" spans="14:20">
      <c r="N398" s="539" t="s">
        <v>545</v>
      </c>
      <c r="O398" s="539" t="s">
        <v>5936</v>
      </c>
      <c r="P398" s="27" t="s">
        <v>5937</v>
      </c>
      <c r="R398" s="539" t="s">
        <v>547</v>
      </c>
      <c r="S398" s="539" t="s">
        <v>5541</v>
      </c>
      <c r="T398" s="27" t="s">
        <v>5542</v>
      </c>
    </row>
    <row r="399" spans="14:20">
      <c r="N399" s="539" t="s">
        <v>545</v>
      </c>
      <c r="O399" s="539" t="s">
        <v>5938</v>
      </c>
      <c r="P399" s="27" t="s">
        <v>5939</v>
      </c>
      <c r="R399" s="539" t="s">
        <v>547</v>
      </c>
      <c r="S399" s="539" t="s">
        <v>5543</v>
      </c>
      <c r="T399" s="27" t="s">
        <v>5544</v>
      </c>
    </row>
    <row r="400" spans="14:20">
      <c r="N400" s="539" t="s">
        <v>545</v>
      </c>
      <c r="O400" s="539" t="s">
        <v>5940</v>
      </c>
      <c r="P400" s="27" t="s">
        <v>5941</v>
      </c>
      <c r="R400" s="539" t="s">
        <v>547</v>
      </c>
      <c r="S400" s="539" t="s">
        <v>5545</v>
      </c>
      <c r="T400" s="27" t="s">
        <v>5546</v>
      </c>
    </row>
    <row r="401" spans="14:20">
      <c r="N401" s="539" t="s">
        <v>545</v>
      </c>
      <c r="O401" s="539" t="s">
        <v>5942</v>
      </c>
      <c r="P401" s="27" t="s">
        <v>5943</v>
      </c>
      <c r="R401" s="539" t="s">
        <v>547</v>
      </c>
      <c r="S401" s="539" t="s">
        <v>5547</v>
      </c>
      <c r="T401" s="27" t="s">
        <v>5548</v>
      </c>
    </row>
    <row r="402" spans="14:20">
      <c r="N402" s="539" t="s">
        <v>545</v>
      </c>
      <c r="O402" s="539" t="s">
        <v>5944</v>
      </c>
      <c r="P402" s="27" t="s">
        <v>5945</v>
      </c>
      <c r="R402" s="539" t="s">
        <v>547</v>
      </c>
      <c r="S402" s="539" t="s">
        <v>5549</v>
      </c>
      <c r="T402" s="27" t="s">
        <v>5550</v>
      </c>
    </row>
    <row r="403" spans="14:20">
      <c r="N403" s="539" t="s">
        <v>545</v>
      </c>
      <c r="O403" s="539" t="s">
        <v>5946</v>
      </c>
      <c r="P403" s="27" t="s">
        <v>5947</v>
      </c>
      <c r="R403" s="539" t="s">
        <v>547</v>
      </c>
      <c r="S403" s="539" t="s">
        <v>5551</v>
      </c>
      <c r="T403" s="27" t="s">
        <v>5552</v>
      </c>
    </row>
    <row r="404" spans="14:20">
      <c r="N404" s="539" t="s">
        <v>545</v>
      </c>
      <c r="O404" s="539" t="s">
        <v>5948</v>
      </c>
      <c r="P404" s="27" t="s">
        <v>5951</v>
      </c>
      <c r="R404" s="539" t="s">
        <v>547</v>
      </c>
      <c r="S404" s="539" t="s">
        <v>5553</v>
      </c>
      <c r="T404" s="27" t="s">
        <v>5554</v>
      </c>
    </row>
    <row r="405" spans="14:20">
      <c r="N405" s="539" t="s">
        <v>545</v>
      </c>
      <c r="O405" s="539" t="s">
        <v>5950</v>
      </c>
      <c r="P405" s="27" t="s">
        <v>5953</v>
      </c>
      <c r="R405" s="539" t="s">
        <v>547</v>
      </c>
      <c r="S405" s="539" t="s">
        <v>5555</v>
      </c>
      <c r="T405" s="27" t="s">
        <v>5556</v>
      </c>
    </row>
    <row r="406" spans="14:20">
      <c r="N406" s="539" t="s">
        <v>545</v>
      </c>
      <c r="O406" s="539" t="s">
        <v>5952</v>
      </c>
      <c r="P406" s="27" t="s">
        <v>5955</v>
      </c>
      <c r="R406" s="539" t="s">
        <v>547</v>
      </c>
      <c r="S406" s="539" t="s">
        <v>5557</v>
      </c>
      <c r="T406" s="27" t="s">
        <v>5558</v>
      </c>
    </row>
    <row r="407" spans="14:20" ht="30">
      <c r="N407" s="539" t="s">
        <v>545</v>
      </c>
      <c r="O407" s="539" t="s">
        <v>5954</v>
      </c>
      <c r="P407" s="27" t="s">
        <v>5957</v>
      </c>
      <c r="R407" s="539" t="s">
        <v>547</v>
      </c>
      <c r="S407" s="539" t="s">
        <v>5559</v>
      </c>
      <c r="T407" s="27" t="s">
        <v>14456</v>
      </c>
    </row>
    <row r="408" spans="14:20">
      <c r="N408" s="539" t="s">
        <v>545</v>
      </c>
      <c r="O408" s="539" t="s">
        <v>5956</v>
      </c>
      <c r="P408" s="27" t="s">
        <v>5964</v>
      </c>
      <c r="R408" s="539" t="s">
        <v>547</v>
      </c>
      <c r="S408" s="539" t="s">
        <v>5560</v>
      </c>
      <c r="T408" s="27" t="s">
        <v>5561</v>
      </c>
    </row>
    <row r="409" spans="14:20">
      <c r="N409" s="539" t="s">
        <v>545</v>
      </c>
      <c r="O409" s="539" t="s">
        <v>5958</v>
      </c>
      <c r="P409" s="27" t="s">
        <v>5970</v>
      </c>
      <c r="R409" s="539" t="s">
        <v>547</v>
      </c>
      <c r="S409" s="539" t="s">
        <v>5562</v>
      </c>
      <c r="T409" s="27" t="s">
        <v>5563</v>
      </c>
    </row>
    <row r="410" spans="14:20">
      <c r="N410" s="539" t="s">
        <v>545</v>
      </c>
      <c r="O410" s="539" t="s">
        <v>5959</v>
      </c>
      <c r="P410" s="27" t="s">
        <v>5972</v>
      </c>
      <c r="R410" s="539" t="s">
        <v>547</v>
      </c>
      <c r="S410" s="539" t="s">
        <v>5564</v>
      </c>
      <c r="T410" s="27" t="s">
        <v>5565</v>
      </c>
    </row>
    <row r="411" spans="14:20">
      <c r="N411" s="539" t="s">
        <v>545</v>
      </c>
      <c r="O411" s="539" t="s">
        <v>5961</v>
      </c>
      <c r="P411" s="27" t="s">
        <v>5975</v>
      </c>
      <c r="R411" s="539" t="s">
        <v>547</v>
      </c>
      <c r="S411" s="539" t="s">
        <v>5566</v>
      </c>
      <c r="T411" s="27" t="s">
        <v>5567</v>
      </c>
    </row>
    <row r="412" spans="14:20">
      <c r="N412" s="539" t="s">
        <v>545</v>
      </c>
      <c r="O412" s="539" t="s">
        <v>5963</v>
      </c>
      <c r="P412" s="27" t="s">
        <v>5981</v>
      </c>
      <c r="R412" s="539" t="s">
        <v>547</v>
      </c>
      <c r="S412" s="539" t="s">
        <v>5568</v>
      </c>
      <c r="T412" s="27" t="s">
        <v>5569</v>
      </c>
    </row>
    <row r="413" spans="14:20">
      <c r="N413" s="539" t="s">
        <v>545</v>
      </c>
      <c r="O413" s="539" t="s">
        <v>5965</v>
      </c>
      <c r="P413" s="27" t="s">
        <v>14341</v>
      </c>
      <c r="R413" s="539" t="s">
        <v>547</v>
      </c>
      <c r="S413" s="539" t="s">
        <v>5570</v>
      </c>
      <c r="T413" s="27" t="s">
        <v>5571</v>
      </c>
    </row>
    <row r="414" spans="14:20">
      <c r="N414" s="539" t="s">
        <v>545</v>
      </c>
      <c r="O414" s="539" t="s">
        <v>5967</v>
      </c>
      <c r="P414" s="27" t="s">
        <v>14342</v>
      </c>
      <c r="R414" s="539" t="s">
        <v>547</v>
      </c>
      <c r="S414" s="539" t="s">
        <v>5572</v>
      </c>
      <c r="T414" s="27" t="s">
        <v>5573</v>
      </c>
    </row>
    <row r="415" spans="14:20">
      <c r="N415" s="539" t="s">
        <v>545</v>
      </c>
      <c r="O415" s="539" t="s">
        <v>5969</v>
      </c>
      <c r="P415" s="27" t="s">
        <v>5992</v>
      </c>
      <c r="R415" s="539" t="s">
        <v>547</v>
      </c>
      <c r="S415" s="539" t="s">
        <v>5574</v>
      </c>
      <c r="T415" s="27" t="s">
        <v>5575</v>
      </c>
    </row>
    <row r="416" spans="14:20">
      <c r="N416" s="539" t="s">
        <v>545</v>
      </c>
      <c r="O416" s="539" t="s">
        <v>5971</v>
      </c>
      <c r="P416" s="27" t="s">
        <v>6002</v>
      </c>
      <c r="R416" s="539" t="s">
        <v>547</v>
      </c>
      <c r="S416" s="539" t="s">
        <v>5576</v>
      </c>
      <c r="T416" s="27" t="s">
        <v>5577</v>
      </c>
    </row>
    <row r="417" spans="14:20">
      <c r="N417" s="539" t="s">
        <v>545</v>
      </c>
      <c r="O417" s="539" t="s">
        <v>5973</v>
      </c>
      <c r="P417" s="27" t="s">
        <v>6016</v>
      </c>
      <c r="R417" s="539" t="s">
        <v>547</v>
      </c>
      <c r="S417" s="539" t="s">
        <v>5578</v>
      </c>
      <c r="T417" s="27" t="s">
        <v>5579</v>
      </c>
    </row>
    <row r="418" spans="14:20">
      <c r="N418" s="539" t="s">
        <v>545</v>
      </c>
      <c r="O418" s="539" t="s">
        <v>5974</v>
      </c>
      <c r="P418" s="27" t="s">
        <v>6018</v>
      </c>
      <c r="R418" s="539" t="s">
        <v>547</v>
      </c>
      <c r="S418" s="539" t="s">
        <v>5580</v>
      </c>
      <c r="T418" s="27" t="s">
        <v>5581</v>
      </c>
    </row>
    <row r="419" spans="14:20">
      <c r="N419" s="539" t="s">
        <v>545</v>
      </c>
      <c r="O419" s="539" t="s">
        <v>5976</v>
      </c>
      <c r="P419" s="27" t="s">
        <v>6020</v>
      </c>
      <c r="R419" s="539" t="s">
        <v>547</v>
      </c>
      <c r="S419" s="539" t="s">
        <v>5582</v>
      </c>
      <c r="T419" s="27" t="s">
        <v>5583</v>
      </c>
    </row>
    <row r="420" spans="14:20">
      <c r="N420" s="539" t="s">
        <v>545</v>
      </c>
      <c r="O420" s="539" t="s">
        <v>5978</v>
      </c>
      <c r="P420" s="27" t="s">
        <v>6031</v>
      </c>
      <c r="R420" s="539" t="s">
        <v>547</v>
      </c>
      <c r="S420" s="539" t="s">
        <v>5584</v>
      </c>
      <c r="T420" s="27" t="s">
        <v>5585</v>
      </c>
    </row>
    <row r="421" spans="14:20">
      <c r="N421" s="539" t="s">
        <v>545</v>
      </c>
      <c r="O421" s="539" t="s">
        <v>5980</v>
      </c>
      <c r="P421" s="27" t="s">
        <v>6035</v>
      </c>
      <c r="R421" s="539" t="s">
        <v>547</v>
      </c>
      <c r="S421" s="539" t="s">
        <v>5586</v>
      </c>
      <c r="T421" s="27" t="s">
        <v>5587</v>
      </c>
    </row>
    <row r="422" spans="14:20">
      <c r="N422" s="539" t="s">
        <v>545</v>
      </c>
      <c r="O422" s="539" t="s">
        <v>5982</v>
      </c>
      <c r="P422" s="27" t="s">
        <v>6044</v>
      </c>
      <c r="R422" s="539" t="s">
        <v>547</v>
      </c>
      <c r="S422" s="539" t="s">
        <v>5588</v>
      </c>
      <c r="T422" s="27" t="s">
        <v>5589</v>
      </c>
    </row>
    <row r="423" spans="14:20">
      <c r="N423" s="539" t="s">
        <v>545</v>
      </c>
      <c r="O423" s="539" t="s">
        <v>5984</v>
      </c>
      <c r="P423" s="27" t="s">
        <v>6049</v>
      </c>
      <c r="R423" s="539" t="s">
        <v>547</v>
      </c>
      <c r="S423" s="539" t="s">
        <v>5590</v>
      </c>
      <c r="T423" s="27" t="s">
        <v>5591</v>
      </c>
    </row>
    <row r="424" spans="14:20">
      <c r="N424" s="539" t="s">
        <v>545</v>
      </c>
      <c r="O424" s="539" t="s">
        <v>5985</v>
      </c>
      <c r="P424" s="27" t="s">
        <v>6053</v>
      </c>
      <c r="R424" s="539" t="s">
        <v>547</v>
      </c>
      <c r="S424" s="539" t="s">
        <v>5592</v>
      </c>
      <c r="T424" s="27" t="s">
        <v>5593</v>
      </c>
    </row>
    <row r="425" spans="14:20">
      <c r="N425" s="539" t="s">
        <v>545</v>
      </c>
      <c r="O425" s="539" t="s">
        <v>5986</v>
      </c>
      <c r="P425" s="27" t="s">
        <v>6065</v>
      </c>
      <c r="R425" s="539" t="s">
        <v>547</v>
      </c>
      <c r="S425" s="539" t="s">
        <v>5594</v>
      </c>
      <c r="T425" s="27" t="s">
        <v>5595</v>
      </c>
    </row>
    <row r="426" spans="14:20">
      <c r="N426" s="539" t="s">
        <v>545</v>
      </c>
      <c r="O426" s="539" t="s">
        <v>5988</v>
      </c>
      <c r="P426" s="27" t="s">
        <v>6066</v>
      </c>
      <c r="R426" s="539" t="s">
        <v>547</v>
      </c>
      <c r="S426" s="539" t="s">
        <v>5596</v>
      </c>
      <c r="T426" s="27" t="s">
        <v>5597</v>
      </c>
    </row>
    <row r="427" spans="14:20">
      <c r="N427" s="539" t="s">
        <v>545</v>
      </c>
      <c r="O427" s="539" t="s">
        <v>5989</v>
      </c>
      <c r="P427" s="27" t="s">
        <v>6068</v>
      </c>
      <c r="R427" s="539" t="s">
        <v>547</v>
      </c>
      <c r="S427" s="539" t="s">
        <v>5598</v>
      </c>
      <c r="T427" s="27" t="s">
        <v>5599</v>
      </c>
    </row>
    <row r="428" spans="14:20">
      <c r="N428" s="539" t="s">
        <v>545</v>
      </c>
      <c r="O428" s="539" t="s">
        <v>5991</v>
      </c>
      <c r="P428" s="27" t="s">
        <v>6069</v>
      </c>
      <c r="R428" s="539" t="s">
        <v>547</v>
      </c>
      <c r="S428" s="539" t="s">
        <v>5600</v>
      </c>
      <c r="T428" s="27" t="s">
        <v>5601</v>
      </c>
    </row>
    <row r="429" spans="14:20">
      <c r="N429" s="539" t="s">
        <v>545</v>
      </c>
      <c r="O429" s="539" t="s">
        <v>5993</v>
      </c>
      <c r="P429" s="27" t="s">
        <v>6075</v>
      </c>
      <c r="R429" s="539" t="s">
        <v>547</v>
      </c>
      <c r="S429" s="539" t="s">
        <v>5602</v>
      </c>
      <c r="T429" s="27" t="s">
        <v>5603</v>
      </c>
    </row>
    <row r="430" spans="14:20">
      <c r="N430" s="539" t="s">
        <v>545</v>
      </c>
      <c r="O430" s="539" t="s">
        <v>5995</v>
      </c>
      <c r="P430" s="27" t="s">
        <v>6078</v>
      </c>
      <c r="R430" s="539" t="s">
        <v>547</v>
      </c>
      <c r="S430" s="539" t="s">
        <v>5604</v>
      </c>
      <c r="T430" s="27" t="s">
        <v>5605</v>
      </c>
    </row>
    <row r="431" spans="14:20">
      <c r="N431" s="539" t="s">
        <v>545</v>
      </c>
      <c r="O431" s="539" t="s">
        <v>5997</v>
      </c>
      <c r="P431" s="27" t="s">
        <v>6080</v>
      </c>
      <c r="R431" s="539" t="s">
        <v>547</v>
      </c>
      <c r="S431" s="539" t="s">
        <v>5606</v>
      </c>
      <c r="T431" s="27" t="s">
        <v>5607</v>
      </c>
    </row>
    <row r="432" spans="14:20">
      <c r="N432" s="539" t="s">
        <v>545</v>
      </c>
      <c r="O432" s="539" t="s">
        <v>5999</v>
      </c>
      <c r="P432" s="27" t="s">
        <v>6081</v>
      </c>
      <c r="R432" s="539" t="s">
        <v>547</v>
      </c>
      <c r="S432" s="539" t="s">
        <v>5608</v>
      </c>
      <c r="T432" s="27" t="s">
        <v>5609</v>
      </c>
    </row>
    <row r="433" spans="14:20">
      <c r="N433" s="539" t="s">
        <v>545</v>
      </c>
      <c r="O433" s="539" t="s">
        <v>6001</v>
      </c>
      <c r="P433" s="27" t="s">
        <v>6082</v>
      </c>
      <c r="R433" s="539" t="s">
        <v>547</v>
      </c>
      <c r="S433" s="539" t="s">
        <v>5610</v>
      </c>
      <c r="T433" s="27" t="s">
        <v>5611</v>
      </c>
    </row>
    <row r="434" spans="14:20" ht="45">
      <c r="N434" s="539" t="s">
        <v>545</v>
      </c>
      <c r="O434" s="539" t="s">
        <v>6003</v>
      </c>
      <c r="P434" s="27" t="s">
        <v>14426</v>
      </c>
      <c r="R434" s="539" t="s">
        <v>547</v>
      </c>
      <c r="S434" s="539" t="s">
        <v>5612</v>
      </c>
      <c r="T434" s="27" t="s">
        <v>5613</v>
      </c>
    </row>
    <row r="435" spans="14:20">
      <c r="N435" s="539" t="s">
        <v>545</v>
      </c>
      <c r="O435" s="539" t="s">
        <v>6005</v>
      </c>
      <c r="P435" s="27" t="s">
        <v>6083</v>
      </c>
      <c r="R435" s="539" t="s">
        <v>547</v>
      </c>
      <c r="S435" s="539" t="s">
        <v>5614</v>
      </c>
      <c r="T435" s="27" t="s">
        <v>5615</v>
      </c>
    </row>
    <row r="436" spans="14:20">
      <c r="N436" s="539" t="s">
        <v>545</v>
      </c>
      <c r="O436" s="539" t="s">
        <v>6007</v>
      </c>
      <c r="P436" s="27" t="s">
        <v>6084</v>
      </c>
      <c r="R436" s="539" t="s">
        <v>547</v>
      </c>
      <c r="S436" s="539" t="s">
        <v>5616</v>
      </c>
      <c r="T436" s="27" t="s">
        <v>5617</v>
      </c>
    </row>
    <row r="437" spans="14:20">
      <c r="N437" s="539" t="s">
        <v>545</v>
      </c>
      <c r="O437" s="539" t="s">
        <v>6009</v>
      </c>
      <c r="P437" s="27" t="s">
        <v>6085</v>
      </c>
      <c r="R437" s="539" t="s">
        <v>547</v>
      </c>
      <c r="S437" s="539" t="s">
        <v>5618</v>
      </c>
      <c r="T437" s="27" t="s">
        <v>5619</v>
      </c>
    </row>
    <row r="438" spans="14:20">
      <c r="N438" s="539" t="s">
        <v>545</v>
      </c>
      <c r="O438" s="539" t="s">
        <v>6011</v>
      </c>
      <c r="P438" s="27" t="s">
        <v>6086</v>
      </c>
      <c r="R438" s="539" t="s">
        <v>547</v>
      </c>
      <c r="S438" s="539" t="s">
        <v>5620</v>
      </c>
      <c r="T438" s="27" t="s">
        <v>5621</v>
      </c>
    </row>
    <row r="439" spans="14:20">
      <c r="N439" s="539" t="s">
        <v>545</v>
      </c>
      <c r="O439" s="539" t="s">
        <v>6013</v>
      </c>
      <c r="P439" s="27" t="s">
        <v>6087</v>
      </c>
      <c r="R439" s="539" t="s">
        <v>547</v>
      </c>
      <c r="S439" s="539" t="s">
        <v>5622</v>
      </c>
      <c r="T439" s="27" t="s">
        <v>5623</v>
      </c>
    </row>
    <row r="440" spans="14:20">
      <c r="N440" s="539" t="s">
        <v>545</v>
      </c>
      <c r="O440" s="539" t="s">
        <v>6015</v>
      </c>
      <c r="P440" s="27" t="s">
        <v>6088</v>
      </c>
      <c r="R440" s="539" t="s">
        <v>547</v>
      </c>
      <c r="S440" s="539" t="s">
        <v>5624</v>
      </c>
      <c r="T440" s="27" t="s">
        <v>5625</v>
      </c>
    </row>
    <row r="441" spans="14:20">
      <c r="N441" s="539" t="s">
        <v>545</v>
      </c>
      <c r="O441" s="539" t="s">
        <v>6017</v>
      </c>
      <c r="P441" s="27" t="s">
        <v>6089</v>
      </c>
      <c r="R441" s="539" t="s">
        <v>547</v>
      </c>
      <c r="S441" s="539" t="s">
        <v>5626</v>
      </c>
      <c r="T441" s="27" t="s">
        <v>5627</v>
      </c>
    </row>
    <row r="442" spans="14:20">
      <c r="N442" s="539" t="s">
        <v>545</v>
      </c>
      <c r="O442" s="539" t="s">
        <v>6019</v>
      </c>
      <c r="P442" s="27" t="s">
        <v>6090</v>
      </c>
      <c r="R442" s="539" t="s">
        <v>547</v>
      </c>
      <c r="S442" s="539" t="s">
        <v>5628</v>
      </c>
      <c r="T442" s="27" t="s">
        <v>5629</v>
      </c>
    </row>
    <row r="443" spans="14:20">
      <c r="N443" s="539" t="s">
        <v>545</v>
      </c>
      <c r="O443" s="539" t="s">
        <v>6021</v>
      </c>
      <c r="P443" s="27" t="s">
        <v>6091</v>
      </c>
      <c r="R443" s="539" t="s">
        <v>547</v>
      </c>
      <c r="S443" s="539" t="s">
        <v>5630</v>
      </c>
      <c r="T443" s="27" t="s">
        <v>5631</v>
      </c>
    </row>
    <row r="444" spans="14:20">
      <c r="N444" s="539" t="s">
        <v>545</v>
      </c>
      <c r="O444" s="539" t="s">
        <v>6023</v>
      </c>
      <c r="P444" s="27" t="s">
        <v>6092</v>
      </c>
      <c r="R444" s="539" t="s">
        <v>547</v>
      </c>
      <c r="S444" s="539" t="s">
        <v>5632</v>
      </c>
      <c r="T444" s="27" t="s">
        <v>5633</v>
      </c>
    </row>
    <row r="445" spans="14:20">
      <c r="N445" s="539" t="s">
        <v>545</v>
      </c>
      <c r="O445" s="539" t="s">
        <v>6024</v>
      </c>
      <c r="P445" s="27" t="s">
        <v>6093</v>
      </c>
      <c r="R445" s="539" t="s">
        <v>547</v>
      </c>
      <c r="S445" s="539" t="s">
        <v>5634</v>
      </c>
      <c r="T445" s="27" t="s">
        <v>5635</v>
      </c>
    </row>
    <row r="446" spans="14:20">
      <c r="N446" s="539" t="s">
        <v>545</v>
      </c>
      <c r="O446" s="539" t="s">
        <v>6026</v>
      </c>
      <c r="P446" s="27" t="s">
        <v>6094</v>
      </c>
      <c r="R446" s="539" t="s">
        <v>547</v>
      </c>
      <c r="S446" s="539" t="s">
        <v>5636</v>
      </c>
      <c r="T446" s="27" t="s">
        <v>5637</v>
      </c>
    </row>
    <row r="447" spans="14:20">
      <c r="N447" s="539" t="s">
        <v>545</v>
      </c>
      <c r="O447" s="539" t="s">
        <v>6028</v>
      </c>
      <c r="P447" s="27" t="s">
        <v>6095</v>
      </c>
      <c r="R447" s="539" t="s">
        <v>547</v>
      </c>
      <c r="S447" s="539" t="s">
        <v>5638</v>
      </c>
      <c r="T447" s="27" t="s">
        <v>5639</v>
      </c>
    </row>
    <row r="448" spans="14:20">
      <c r="N448" s="539" t="s">
        <v>545</v>
      </c>
      <c r="O448" s="539" t="s">
        <v>6030</v>
      </c>
      <c r="P448" s="27" t="s">
        <v>6096</v>
      </c>
      <c r="R448" s="539" t="s">
        <v>547</v>
      </c>
      <c r="S448" s="539" t="s">
        <v>5640</v>
      </c>
      <c r="T448" s="27" t="s">
        <v>5641</v>
      </c>
    </row>
    <row r="449" spans="14:20">
      <c r="N449" s="539" t="s">
        <v>545</v>
      </c>
      <c r="O449" s="539" t="s">
        <v>6032</v>
      </c>
      <c r="P449" s="27" t="s">
        <v>6097</v>
      </c>
      <c r="R449" s="539" t="s">
        <v>547</v>
      </c>
      <c r="S449" s="539" t="s">
        <v>5642</v>
      </c>
      <c r="T449" s="27" t="s">
        <v>5643</v>
      </c>
    </row>
    <row r="450" spans="14:20">
      <c r="N450" s="539" t="s">
        <v>545</v>
      </c>
      <c r="O450" s="539" t="s">
        <v>6034</v>
      </c>
      <c r="P450" s="27" t="s">
        <v>6098</v>
      </c>
      <c r="R450" s="539" t="s">
        <v>547</v>
      </c>
      <c r="S450" s="539" t="s">
        <v>5644</v>
      </c>
      <c r="T450" s="27" t="s">
        <v>5645</v>
      </c>
    </row>
    <row r="451" spans="14:20">
      <c r="N451" s="539" t="s">
        <v>545</v>
      </c>
      <c r="O451" s="539" t="s">
        <v>6036</v>
      </c>
      <c r="P451" s="27" t="s">
        <v>6099</v>
      </c>
      <c r="R451" s="539" t="s">
        <v>547</v>
      </c>
      <c r="S451" s="539" t="s">
        <v>5646</v>
      </c>
      <c r="T451" s="27" t="s">
        <v>5647</v>
      </c>
    </row>
    <row r="452" spans="14:20">
      <c r="N452" s="539" t="s">
        <v>545</v>
      </c>
      <c r="O452" s="539" t="s">
        <v>6038</v>
      </c>
      <c r="P452" s="27" t="s">
        <v>6100</v>
      </c>
      <c r="R452" s="539" t="s">
        <v>547</v>
      </c>
      <c r="S452" s="539" t="s">
        <v>5648</v>
      </c>
      <c r="T452" s="27" t="s">
        <v>5649</v>
      </c>
    </row>
    <row r="453" spans="14:20">
      <c r="N453" s="539" t="s">
        <v>545</v>
      </c>
      <c r="O453" s="539" t="s">
        <v>6039</v>
      </c>
      <c r="P453" s="27" t="s">
        <v>6101</v>
      </c>
      <c r="R453" s="539" t="s">
        <v>547</v>
      </c>
      <c r="S453" s="539" t="s">
        <v>5650</v>
      </c>
      <c r="T453" s="27" t="s">
        <v>5651</v>
      </c>
    </row>
    <row r="454" spans="14:20">
      <c r="N454" s="539" t="s">
        <v>545</v>
      </c>
      <c r="O454" s="539" t="s">
        <v>6040</v>
      </c>
      <c r="P454" s="27" t="s">
        <v>6102</v>
      </c>
      <c r="R454" s="539" t="s">
        <v>547</v>
      </c>
      <c r="S454" s="539" t="s">
        <v>5652</v>
      </c>
      <c r="T454" s="27" t="s">
        <v>5653</v>
      </c>
    </row>
    <row r="455" spans="14:20">
      <c r="N455" s="539" t="s">
        <v>545</v>
      </c>
      <c r="O455" s="539" t="s">
        <v>6041</v>
      </c>
      <c r="P455" s="27" t="s">
        <v>6103</v>
      </c>
      <c r="R455" s="539" t="s">
        <v>547</v>
      </c>
      <c r="S455" s="539" t="s">
        <v>5654</v>
      </c>
      <c r="T455" s="27" t="s">
        <v>5655</v>
      </c>
    </row>
    <row r="456" spans="14:20">
      <c r="N456" s="539" t="s">
        <v>545</v>
      </c>
      <c r="O456" s="539" t="s">
        <v>6043</v>
      </c>
      <c r="P456" s="27" t="s">
        <v>6104</v>
      </c>
      <c r="R456" s="539" t="s">
        <v>547</v>
      </c>
      <c r="S456" s="539" t="s">
        <v>5656</v>
      </c>
      <c r="T456" s="27" t="s">
        <v>5657</v>
      </c>
    </row>
    <row r="457" spans="14:20">
      <c r="N457" s="539" t="s">
        <v>545</v>
      </c>
      <c r="O457" s="539" t="s">
        <v>6105</v>
      </c>
      <c r="P457" s="27" t="s">
        <v>6106</v>
      </c>
      <c r="R457" s="539" t="s">
        <v>547</v>
      </c>
      <c r="S457" s="539" t="s">
        <v>5658</v>
      </c>
      <c r="T457" s="27" t="s">
        <v>5659</v>
      </c>
    </row>
    <row r="458" spans="14:20">
      <c r="N458" s="539" t="s">
        <v>545</v>
      </c>
      <c r="O458" s="539" t="s">
        <v>6107</v>
      </c>
      <c r="P458" s="27" t="s">
        <v>6108</v>
      </c>
      <c r="R458" s="539" t="s">
        <v>547</v>
      </c>
      <c r="S458" s="539" t="s">
        <v>5660</v>
      </c>
      <c r="T458" s="27" t="s">
        <v>5661</v>
      </c>
    </row>
    <row r="459" spans="14:20">
      <c r="N459" s="539" t="s">
        <v>545</v>
      </c>
      <c r="O459" s="539" t="s">
        <v>6109</v>
      </c>
      <c r="P459" s="27" t="s">
        <v>6110</v>
      </c>
      <c r="R459" s="539" t="s">
        <v>547</v>
      </c>
      <c r="S459" s="539" t="s">
        <v>5662</v>
      </c>
      <c r="T459" s="27" t="s">
        <v>5663</v>
      </c>
    </row>
    <row r="460" spans="14:20">
      <c r="N460" s="539" t="s">
        <v>545</v>
      </c>
      <c r="O460" s="539" t="s">
        <v>6111</v>
      </c>
      <c r="P460" s="27" t="s">
        <v>6112</v>
      </c>
      <c r="R460" s="539" t="s">
        <v>547</v>
      </c>
      <c r="S460" s="539" t="s">
        <v>5664</v>
      </c>
      <c r="T460" s="27" t="s">
        <v>5665</v>
      </c>
    </row>
    <row r="461" spans="14:20">
      <c r="N461" s="539" t="s">
        <v>545</v>
      </c>
      <c r="O461" s="539" t="s">
        <v>6113</v>
      </c>
      <c r="P461" s="27" t="s">
        <v>6114</v>
      </c>
      <c r="R461" s="539" t="s">
        <v>547</v>
      </c>
      <c r="S461" s="539" t="s">
        <v>5666</v>
      </c>
      <c r="T461" s="27" t="s">
        <v>5667</v>
      </c>
    </row>
    <row r="462" spans="14:20">
      <c r="N462" s="539" t="s">
        <v>545</v>
      </c>
      <c r="O462" s="539" t="s">
        <v>6115</v>
      </c>
      <c r="P462" s="27" t="s">
        <v>6116</v>
      </c>
      <c r="R462" s="539" t="s">
        <v>547</v>
      </c>
      <c r="S462" s="539" t="s">
        <v>5668</v>
      </c>
      <c r="T462" s="27" t="s">
        <v>5669</v>
      </c>
    </row>
    <row r="463" spans="14:20">
      <c r="N463" s="539" t="s">
        <v>545</v>
      </c>
      <c r="O463" s="539" t="s">
        <v>6117</v>
      </c>
      <c r="P463" s="27" t="s">
        <v>6118</v>
      </c>
      <c r="R463" s="539" t="s">
        <v>547</v>
      </c>
      <c r="S463" s="539" t="s">
        <v>5670</v>
      </c>
      <c r="T463" s="27" t="s">
        <v>5671</v>
      </c>
    </row>
    <row r="464" spans="14:20">
      <c r="N464" s="539" t="s">
        <v>545</v>
      </c>
      <c r="O464" s="539" t="s">
        <v>6119</v>
      </c>
      <c r="P464" s="27" t="s">
        <v>6120</v>
      </c>
      <c r="R464" s="539" t="s">
        <v>547</v>
      </c>
      <c r="S464" s="539" t="s">
        <v>5672</v>
      </c>
      <c r="T464" s="27" t="s">
        <v>5673</v>
      </c>
    </row>
    <row r="465" spans="14:20">
      <c r="N465" s="539" t="s">
        <v>545</v>
      </c>
      <c r="O465" s="539" t="s">
        <v>6121</v>
      </c>
      <c r="P465" s="27" t="s">
        <v>6122</v>
      </c>
      <c r="R465" s="539" t="s">
        <v>547</v>
      </c>
      <c r="S465" s="539" t="s">
        <v>5674</v>
      </c>
      <c r="T465" s="27" t="s">
        <v>5675</v>
      </c>
    </row>
    <row r="466" spans="14:20">
      <c r="N466" s="539" t="s">
        <v>545</v>
      </c>
      <c r="O466" s="539" t="s">
        <v>6123</v>
      </c>
      <c r="P466" s="27" t="s">
        <v>6124</v>
      </c>
      <c r="R466" s="539" t="s">
        <v>547</v>
      </c>
      <c r="S466" s="539" t="s">
        <v>5676</v>
      </c>
      <c r="T466" s="27" t="s">
        <v>5677</v>
      </c>
    </row>
    <row r="467" spans="14:20">
      <c r="N467" s="539" t="s">
        <v>545</v>
      </c>
      <c r="O467" s="539" t="s">
        <v>6125</v>
      </c>
      <c r="P467" s="27" t="s">
        <v>6126</v>
      </c>
      <c r="R467" s="539" t="s">
        <v>547</v>
      </c>
      <c r="S467" s="539" t="s">
        <v>5678</v>
      </c>
      <c r="T467" s="27" t="s">
        <v>5679</v>
      </c>
    </row>
    <row r="468" spans="14:20">
      <c r="N468" s="539" t="s">
        <v>545</v>
      </c>
      <c r="O468" s="539" t="s">
        <v>6127</v>
      </c>
      <c r="P468" s="27" t="s">
        <v>6128</v>
      </c>
      <c r="R468" s="539" t="s">
        <v>547</v>
      </c>
      <c r="S468" s="539" t="s">
        <v>5680</v>
      </c>
      <c r="T468" s="27" t="s">
        <v>5681</v>
      </c>
    </row>
    <row r="469" spans="14:20">
      <c r="N469" s="539" t="s">
        <v>545</v>
      </c>
      <c r="O469" s="539" t="s">
        <v>6129</v>
      </c>
      <c r="P469" s="27" t="s">
        <v>6130</v>
      </c>
      <c r="R469" s="539" t="s">
        <v>547</v>
      </c>
      <c r="S469" s="539" t="s">
        <v>5682</v>
      </c>
      <c r="T469" s="27" t="s">
        <v>5683</v>
      </c>
    </row>
    <row r="470" spans="14:20">
      <c r="N470" s="539" t="s">
        <v>545</v>
      </c>
      <c r="O470" s="539" t="s">
        <v>6131</v>
      </c>
      <c r="P470" s="27" t="s">
        <v>6132</v>
      </c>
      <c r="R470" s="539" t="s">
        <v>547</v>
      </c>
      <c r="S470" s="539" t="s">
        <v>5684</v>
      </c>
      <c r="T470" s="27" t="s">
        <v>5685</v>
      </c>
    </row>
    <row r="471" spans="14:20">
      <c r="N471" s="539" t="s">
        <v>545</v>
      </c>
      <c r="O471" s="539" t="s">
        <v>6133</v>
      </c>
      <c r="P471" s="27" t="s">
        <v>6134</v>
      </c>
      <c r="R471" s="539" t="s">
        <v>547</v>
      </c>
      <c r="S471" s="539" t="s">
        <v>5686</v>
      </c>
      <c r="T471" s="27" t="s">
        <v>5687</v>
      </c>
    </row>
    <row r="472" spans="14:20">
      <c r="N472" s="539" t="s">
        <v>545</v>
      </c>
      <c r="O472" s="539" t="s">
        <v>6135</v>
      </c>
      <c r="P472" s="27" t="s">
        <v>6136</v>
      </c>
      <c r="R472" s="539" t="s">
        <v>547</v>
      </c>
      <c r="S472" s="539" t="s">
        <v>5688</v>
      </c>
      <c r="T472" s="27" t="s">
        <v>5689</v>
      </c>
    </row>
    <row r="473" spans="14:20">
      <c r="N473" s="539" t="s">
        <v>545</v>
      </c>
      <c r="O473" s="539" t="s">
        <v>6137</v>
      </c>
      <c r="P473" s="27" t="s">
        <v>6138</v>
      </c>
      <c r="R473" s="539" t="s">
        <v>547</v>
      </c>
      <c r="S473" s="539" t="s">
        <v>5690</v>
      </c>
      <c r="T473" s="27" t="s">
        <v>5691</v>
      </c>
    </row>
    <row r="474" spans="14:20">
      <c r="N474" s="539" t="s">
        <v>545</v>
      </c>
      <c r="O474" s="539" t="s">
        <v>6139</v>
      </c>
      <c r="P474" s="27" t="s">
        <v>6140</v>
      </c>
      <c r="R474" s="539" t="s">
        <v>547</v>
      </c>
      <c r="S474" s="539" t="s">
        <v>5692</v>
      </c>
      <c r="T474" s="27" t="s">
        <v>5693</v>
      </c>
    </row>
    <row r="475" spans="14:20">
      <c r="N475" s="539" t="s">
        <v>545</v>
      </c>
      <c r="O475" s="539" t="s">
        <v>6141</v>
      </c>
      <c r="P475" s="27" t="s">
        <v>6142</v>
      </c>
      <c r="R475" s="539" t="s">
        <v>547</v>
      </c>
      <c r="S475" s="539" t="s">
        <v>5694</v>
      </c>
      <c r="T475" s="27" t="s">
        <v>5695</v>
      </c>
    </row>
    <row r="476" spans="14:20">
      <c r="N476" s="539" t="s">
        <v>545</v>
      </c>
      <c r="O476" s="539" t="s">
        <v>6143</v>
      </c>
      <c r="P476" s="27" t="s">
        <v>6144</v>
      </c>
      <c r="R476" s="539" t="s">
        <v>547</v>
      </c>
      <c r="S476" s="539" t="s">
        <v>5696</v>
      </c>
      <c r="T476" s="27" t="s">
        <v>5697</v>
      </c>
    </row>
    <row r="477" spans="14:20">
      <c r="N477" s="539" t="s">
        <v>545</v>
      </c>
      <c r="O477" s="539" t="s">
        <v>6145</v>
      </c>
      <c r="P477" s="27" t="s">
        <v>6146</v>
      </c>
      <c r="R477" s="539" t="s">
        <v>547</v>
      </c>
      <c r="S477" s="539" t="s">
        <v>5698</v>
      </c>
      <c r="T477" s="27" t="s">
        <v>5699</v>
      </c>
    </row>
    <row r="478" spans="14:20">
      <c r="N478" s="539" t="s">
        <v>545</v>
      </c>
      <c r="O478" s="539" t="s">
        <v>6147</v>
      </c>
      <c r="P478" s="27" t="s">
        <v>6148</v>
      </c>
      <c r="R478" s="539" t="s">
        <v>547</v>
      </c>
      <c r="S478" s="539" t="s">
        <v>5700</v>
      </c>
      <c r="T478" s="27" t="s">
        <v>5701</v>
      </c>
    </row>
    <row r="479" spans="14:20">
      <c r="N479" s="539" t="s">
        <v>545</v>
      </c>
      <c r="O479" s="539" t="s">
        <v>6149</v>
      </c>
      <c r="P479" s="27" t="s">
        <v>6150</v>
      </c>
      <c r="R479" s="539" t="s">
        <v>547</v>
      </c>
      <c r="S479" s="539" t="s">
        <v>5702</v>
      </c>
      <c r="T479" s="27" t="s">
        <v>5703</v>
      </c>
    </row>
    <row r="480" spans="14:20" ht="30">
      <c r="N480" s="539" t="s">
        <v>545</v>
      </c>
      <c r="O480" s="539" t="s">
        <v>6151</v>
      </c>
      <c r="P480" s="27" t="s">
        <v>6152</v>
      </c>
      <c r="R480" s="539" t="s">
        <v>547</v>
      </c>
      <c r="S480" s="539" t="s">
        <v>5704</v>
      </c>
      <c r="T480" s="27" t="s">
        <v>5705</v>
      </c>
    </row>
    <row r="481" spans="14:20">
      <c r="N481" s="539" t="s">
        <v>545</v>
      </c>
      <c r="O481" s="539" t="s">
        <v>6153</v>
      </c>
      <c r="P481" s="27" t="s">
        <v>6154</v>
      </c>
      <c r="R481" s="539" t="s">
        <v>547</v>
      </c>
      <c r="S481" s="539" t="s">
        <v>5706</v>
      </c>
      <c r="T481" s="27" t="s">
        <v>5707</v>
      </c>
    </row>
    <row r="482" spans="14:20">
      <c r="N482" s="539" t="s">
        <v>545</v>
      </c>
      <c r="O482" s="539" t="s">
        <v>6155</v>
      </c>
      <c r="P482" s="27" t="s">
        <v>6156</v>
      </c>
      <c r="R482" s="539" t="s">
        <v>547</v>
      </c>
      <c r="S482" s="539" t="s">
        <v>5708</v>
      </c>
      <c r="T482" s="27" t="s">
        <v>5709</v>
      </c>
    </row>
    <row r="483" spans="14:20">
      <c r="N483" s="539" t="s">
        <v>545</v>
      </c>
      <c r="O483" s="539" t="s">
        <v>6157</v>
      </c>
      <c r="P483" s="27" t="s">
        <v>6158</v>
      </c>
      <c r="R483" s="539" t="s">
        <v>547</v>
      </c>
      <c r="S483" s="539" t="s">
        <v>5710</v>
      </c>
      <c r="T483" s="27" t="s">
        <v>5711</v>
      </c>
    </row>
    <row r="484" spans="14:20">
      <c r="N484" s="539" t="s">
        <v>545</v>
      </c>
      <c r="O484" s="539" t="s">
        <v>6159</v>
      </c>
      <c r="P484" s="27" t="s">
        <v>6160</v>
      </c>
      <c r="R484" s="539" t="s">
        <v>547</v>
      </c>
      <c r="S484" s="539" t="s">
        <v>5712</v>
      </c>
      <c r="T484" s="27" t="s">
        <v>5713</v>
      </c>
    </row>
    <row r="485" spans="14:20">
      <c r="N485" s="539" t="s">
        <v>545</v>
      </c>
      <c r="O485" s="539" t="s">
        <v>6161</v>
      </c>
      <c r="P485" s="27" t="s">
        <v>6162</v>
      </c>
      <c r="R485" s="539" t="s">
        <v>547</v>
      </c>
      <c r="S485" s="539" t="s">
        <v>5714</v>
      </c>
      <c r="T485" s="27" t="s">
        <v>5715</v>
      </c>
    </row>
    <row r="486" spans="14:20">
      <c r="N486" s="539" t="s">
        <v>545</v>
      </c>
      <c r="O486" s="539" t="s">
        <v>6163</v>
      </c>
      <c r="P486" s="27" t="s">
        <v>6164</v>
      </c>
      <c r="R486" s="539" t="s">
        <v>547</v>
      </c>
      <c r="S486" s="539" t="s">
        <v>5716</v>
      </c>
      <c r="T486" s="27" t="s">
        <v>5717</v>
      </c>
    </row>
    <row r="487" spans="14:20">
      <c r="N487" s="539" t="s">
        <v>545</v>
      </c>
      <c r="O487" s="539" t="s">
        <v>6165</v>
      </c>
      <c r="P487" s="27" t="s">
        <v>6166</v>
      </c>
      <c r="R487" s="539" t="s">
        <v>547</v>
      </c>
      <c r="S487" s="539" t="s">
        <v>5718</v>
      </c>
      <c r="T487" s="27" t="s">
        <v>5719</v>
      </c>
    </row>
    <row r="488" spans="14:20">
      <c r="N488" s="539" t="s">
        <v>545</v>
      </c>
      <c r="O488" s="539" t="s">
        <v>6167</v>
      </c>
      <c r="P488" s="27" t="s">
        <v>6168</v>
      </c>
      <c r="R488" s="539" t="s">
        <v>547</v>
      </c>
      <c r="S488" s="539" t="s">
        <v>5720</v>
      </c>
      <c r="T488" s="27" t="s">
        <v>5721</v>
      </c>
    </row>
    <row r="489" spans="14:20">
      <c r="N489" s="539" t="s">
        <v>545</v>
      </c>
      <c r="O489" s="539" t="s">
        <v>6169</v>
      </c>
      <c r="P489" s="27" t="s">
        <v>6170</v>
      </c>
      <c r="R489" s="539" t="s">
        <v>547</v>
      </c>
      <c r="S489" s="539" t="s">
        <v>5722</v>
      </c>
      <c r="T489" s="27" t="s">
        <v>5723</v>
      </c>
    </row>
    <row r="490" spans="14:20">
      <c r="N490" s="539" t="s">
        <v>545</v>
      </c>
      <c r="O490" s="539" t="s">
        <v>6171</v>
      </c>
      <c r="P490" s="27" t="s">
        <v>6172</v>
      </c>
      <c r="R490" s="539" t="s">
        <v>547</v>
      </c>
      <c r="S490" s="539" t="s">
        <v>5724</v>
      </c>
      <c r="T490" s="27" t="s">
        <v>5725</v>
      </c>
    </row>
    <row r="491" spans="14:20">
      <c r="N491" s="539" t="s">
        <v>545</v>
      </c>
      <c r="O491" s="539" t="s">
        <v>6173</v>
      </c>
      <c r="P491" s="27" t="s">
        <v>6174</v>
      </c>
      <c r="R491" s="539" t="s">
        <v>547</v>
      </c>
      <c r="S491" s="539" t="s">
        <v>5726</v>
      </c>
      <c r="T491" s="27" t="s">
        <v>5727</v>
      </c>
    </row>
    <row r="492" spans="14:20">
      <c r="N492" s="539" t="s">
        <v>545</v>
      </c>
      <c r="O492" s="539" t="s">
        <v>6175</v>
      </c>
      <c r="P492" s="27" t="s">
        <v>6176</v>
      </c>
      <c r="R492" s="539" t="s">
        <v>547</v>
      </c>
      <c r="S492" s="539" t="s">
        <v>5728</v>
      </c>
      <c r="T492" s="27" t="s">
        <v>5729</v>
      </c>
    </row>
    <row r="493" spans="14:20">
      <c r="N493" s="539" t="s">
        <v>545</v>
      </c>
      <c r="O493" s="539" t="s">
        <v>6177</v>
      </c>
      <c r="P493" s="27" t="s">
        <v>14458</v>
      </c>
      <c r="R493" s="539" t="s">
        <v>547</v>
      </c>
      <c r="S493" s="539" t="s">
        <v>5730</v>
      </c>
      <c r="T493" s="27" t="s">
        <v>5731</v>
      </c>
    </row>
    <row r="494" spans="14:20">
      <c r="N494" s="539" t="s">
        <v>545</v>
      </c>
      <c r="O494" s="539" t="s">
        <v>6178</v>
      </c>
      <c r="P494" s="27" t="s">
        <v>6179</v>
      </c>
      <c r="R494" s="539" t="s">
        <v>547</v>
      </c>
      <c r="S494" s="539" t="s">
        <v>5732</v>
      </c>
      <c r="T494" s="27" t="s">
        <v>5733</v>
      </c>
    </row>
    <row r="495" spans="14:20">
      <c r="N495" s="539" t="s">
        <v>545</v>
      </c>
      <c r="O495" s="539" t="s">
        <v>6180</v>
      </c>
      <c r="P495" s="27" t="s">
        <v>14373</v>
      </c>
      <c r="R495" s="539" t="s">
        <v>547</v>
      </c>
      <c r="S495" s="539" t="s">
        <v>5734</v>
      </c>
      <c r="T495" s="27" t="s">
        <v>5735</v>
      </c>
    </row>
    <row r="496" spans="14:20">
      <c r="N496" s="539" t="s">
        <v>545</v>
      </c>
      <c r="O496" s="539" t="s">
        <v>6181</v>
      </c>
      <c r="P496" s="27" t="s">
        <v>6182</v>
      </c>
      <c r="R496" s="539" t="s">
        <v>547</v>
      </c>
      <c r="S496" s="539" t="s">
        <v>5736</v>
      </c>
      <c r="T496" s="27" t="s">
        <v>5737</v>
      </c>
    </row>
    <row r="497" spans="14:20">
      <c r="N497" s="539" t="s">
        <v>545</v>
      </c>
      <c r="O497" s="539" t="s">
        <v>6183</v>
      </c>
      <c r="P497" s="27" t="s">
        <v>14459</v>
      </c>
      <c r="R497" s="539" t="s">
        <v>547</v>
      </c>
      <c r="S497" s="539" t="s">
        <v>5738</v>
      </c>
      <c r="T497" s="27" t="s">
        <v>5739</v>
      </c>
    </row>
    <row r="498" spans="14:20">
      <c r="N498" s="539" t="s">
        <v>545</v>
      </c>
      <c r="O498" s="539" t="s">
        <v>6184</v>
      </c>
      <c r="P498" s="27" t="s">
        <v>6185</v>
      </c>
      <c r="R498" s="539" t="s">
        <v>547</v>
      </c>
      <c r="S498" s="539" t="s">
        <v>5740</v>
      </c>
      <c r="T498" s="27" t="s">
        <v>5741</v>
      </c>
    </row>
    <row r="499" spans="14:20">
      <c r="N499" s="539" t="s">
        <v>545</v>
      </c>
      <c r="O499" s="539" t="s">
        <v>6186</v>
      </c>
      <c r="P499" s="27" t="s">
        <v>6187</v>
      </c>
      <c r="R499" s="539" t="s">
        <v>547</v>
      </c>
      <c r="S499" s="539" t="s">
        <v>5742</v>
      </c>
      <c r="T499" s="27" t="s">
        <v>5743</v>
      </c>
    </row>
    <row r="500" spans="14:20">
      <c r="N500" s="539" t="s">
        <v>545</v>
      </c>
      <c r="O500" s="539" t="s">
        <v>6188</v>
      </c>
      <c r="P500" s="27" t="s">
        <v>6189</v>
      </c>
      <c r="R500" s="539" t="s">
        <v>547</v>
      </c>
      <c r="S500" s="539" t="s">
        <v>5744</v>
      </c>
      <c r="T500" s="27" t="s">
        <v>14335</v>
      </c>
    </row>
    <row r="501" spans="14:20">
      <c r="N501" s="539" t="s">
        <v>545</v>
      </c>
      <c r="O501" s="539" t="s">
        <v>6190</v>
      </c>
      <c r="P501" s="27" t="s">
        <v>6191</v>
      </c>
      <c r="R501" s="539" t="s">
        <v>547</v>
      </c>
      <c r="S501" s="539" t="s">
        <v>5745</v>
      </c>
      <c r="T501" s="27" t="s">
        <v>14336</v>
      </c>
    </row>
    <row r="502" spans="14:20">
      <c r="N502" s="539" t="s">
        <v>545</v>
      </c>
      <c r="O502" s="539" t="s">
        <v>6192</v>
      </c>
      <c r="P502" s="27" t="s">
        <v>6193</v>
      </c>
      <c r="R502" s="539" t="s">
        <v>547</v>
      </c>
      <c r="S502" s="539" t="s">
        <v>5746</v>
      </c>
      <c r="T502" s="27" t="s">
        <v>5747</v>
      </c>
    </row>
    <row r="503" spans="14:20">
      <c r="N503" s="539" t="s">
        <v>545</v>
      </c>
      <c r="O503" s="539" t="s">
        <v>6194</v>
      </c>
      <c r="P503" s="27" t="s">
        <v>6195</v>
      </c>
      <c r="R503" s="539" t="s">
        <v>547</v>
      </c>
      <c r="S503" s="539" t="s">
        <v>5748</v>
      </c>
      <c r="T503" s="27" t="s">
        <v>5749</v>
      </c>
    </row>
    <row r="504" spans="14:20">
      <c r="N504" s="539" t="s">
        <v>545</v>
      </c>
      <c r="O504" s="539" t="s">
        <v>6196</v>
      </c>
      <c r="P504" s="27" t="s">
        <v>6197</v>
      </c>
      <c r="R504" s="539" t="s">
        <v>547</v>
      </c>
      <c r="S504" s="539" t="s">
        <v>5750</v>
      </c>
      <c r="T504" s="27" t="s">
        <v>5751</v>
      </c>
    </row>
    <row r="505" spans="14:20">
      <c r="N505" s="539" t="s">
        <v>545</v>
      </c>
      <c r="O505" s="539" t="s">
        <v>6198</v>
      </c>
      <c r="P505" s="27" t="s">
        <v>6199</v>
      </c>
      <c r="R505" s="539" t="s">
        <v>547</v>
      </c>
      <c r="S505" s="539" t="s">
        <v>5752</v>
      </c>
      <c r="T505" s="27" t="s">
        <v>5753</v>
      </c>
    </row>
    <row r="506" spans="14:20">
      <c r="N506" s="539" t="s">
        <v>545</v>
      </c>
      <c r="O506" s="539" t="s">
        <v>6200</v>
      </c>
      <c r="P506" s="27" t="s">
        <v>6201</v>
      </c>
      <c r="R506" s="539" t="s">
        <v>547</v>
      </c>
      <c r="S506" s="539" t="s">
        <v>5754</v>
      </c>
      <c r="T506" s="27" t="s">
        <v>5755</v>
      </c>
    </row>
    <row r="507" spans="14:20">
      <c r="N507" s="539" t="s">
        <v>545</v>
      </c>
      <c r="O507" s="539" t="s">
        <v>6202</v>
      </c>
      <c r="P507" s="27" t="s">
        <v>6203</v>
      </c>
      <c r="R507" s="539" t="s">
        <v>547</v>
      </c>
      <c r="S507" s="539" t="s">
        <v>5756</v>
      </c>
      <c r="T507" s="27" t="s">
        <v>14337</v>
      </c>
    </row>
    <row r="508" spans="14:20">
      <c r="N508" s="539" t="s">
        <v>545</v>
      </c>
      <c r="O508" s="539" t="s">
        <v>6204</v>
      </c>
      <c r="P508" s="27" t="s">
        <v>6205</v>
      </c>
      <c r="R508" s="539" t="s">
        <v>547</v>
      </c>
      <c r="S508" s="539" t="s">
        <v>5757</v>
      </c>
      <c r="T508" s="27" t="s">
        <v>5758</v>
      </c>
    </row>
    <row r="509" spans="14:20">
      <c r="N509" s="539" t="s">
        <v>545</v>
      </c>
      <c r="O509" s="539" t="s">
        <v>6206</v>
      </c>
      <c r="P509" s="27" t="s">
        <v>6207</v>
      </c>
      <c r="R509" s="539" t="s">
        <v>547</v>
      </c>
      <c r="S509" s="539" t="s">
        <v>5759</v>
      </c>
      <c r="T509" s="27" t="s">
        <v>5760</v>
      </c>
    </row>
    <row r="510" spans="14:20">
      <c r="N510" s="539" t="s">
        <v>545</v>
      </c>
      <c r="O510" s="539" t="s">
        <v>6208</v>
      </c>
      <c r="P510" s="27" t="s">
        <v>6209</v>
      </c>
      <c r="R510" s="539" t="s">
        <v>547</v>
      </c>
      <c r="S510" s="539" t="s">
        <v>5761</v>
      </c>
      <c r="T510" s="27" t="s">
        <v>5762</v>
      </c>
    </row>
    <row r="511" spans="14:20">
      <c r="N511" s="539" t="s">
        <v>545</v>
      </c>
      <c r="O511" s="539" t="s">
        <v>6210</v>
      </c>
      <c r="P511" s="27" t="s">
        <v>6211</v>
      </c>
      <c r="R511" s="539" t="s">
        <v>547</v>
      </c>
      <c r="S511" s="539" t="s">
        <v>5763</v>
      </c>
      <c r="T511" s="27" t="s">
        <v>5764</v>
      </c>
    </row>
    <row r="512" spans="14:20">
      <c r="N512" s="539" t="s">
        <v>545</v>
      </c>
      <c r="O512" s="539" t="s">
        <v>6212</v>
      </c>
      <c r="P512" s="27" t="s">
        <v>14343</v>
      </c>
      <c r="R512" s="539" t="s">
        <v>547</v>
      </c>
      <c r="S512" s="539" t="s">
        <v>5765</v>
      </c>
      <c r="T512" s="27" t="s">
        <v>5766</v>
      </c>
    </row>
    <row r="513" spans="14:20">
      <c r="N513" s="539" t="s">
        <v>545</v>
      </c>
      <c r="O513" s="539" t="s">
        <v>6213</v>
      </c>
      <c r="P513" s="27" t="s">
        <v>6214</v>
      </c>
      <c r="R513" s="539" t="s">
        <v>547</v>
      </c>
      <c r="S513" s="539" t="s">
        <v>5767</v>
      </c>
      <c r="T513" s="27" t="s">
        <v>5768</v>
      </c>
    </row>
    <row r="514" spans="14:20">
      <c r="N514" s="539" t="s">
        <v>545</v>
      </c>
      <c r="O514" s="539" t="s">
        <v>6215</v>
      </c>
      <c r="P514" s="27" t="s">
        <v>6216</v>
      </c>
      <c r="R514" s="539" t="s">
        <v>547</v>
      </c>
      <c r="S514" s="539" t="s">
        <v>5769</v>
      </c>
      <c r="T514" s="27" t="s">
        <v>5770</v>
      </c>
    </row>
    <row r="515" spans="14:20">
      <c r="N515" s="539" t="s">
        <v>545</v>
      </c>
      <c r="O515" s="539" t="s">
        <v>6217</v>
      </c>
      <c r="P515" s="27" t="s">
        <v>6218</v>
      </c>
      <c r="R515" s="539" t="s">
        <v>547</v>
      </c>
      <c r="S515" s="539" t="s">
        <v>5771</v>
      </c>
      <c r="T515" s="27" t="s">
        <v>5772</v>
      </c>
    </row>
    <row r="516" spans="14:20">
      <c r="N516" s="539" t="s">
        <v>545</v>
      </c>
      <c r="O516" s="539" t="s">
        <v>6219</v>
      </c>
      <c r="P516" s="27" t="s">
        <v>6220</v>
      </c>
      <c r="R516" s="539" t="s">
        <v>547</v>
      </c>
      <c r="S516" s="539" t="s">
        <v>5773</v>
      </c>
      <c r="T516" s="27" t="s">
        <v>5774</v>
      </c>
    </row>
    <row r="517" spans="14:20">
      <c r="N517" s="539" t="s">
        <v>545</v>
      </c>
      <c r="O517" s="539" t="s">
        <v>6221</v>
      </c>
      <c r="P517" s="27" t="s">
        <v>6222</v>
      </c>
      <c r="R517" s="539" t="s">
        <v>547</v>
      </c>
      <c r="S517" s="539" t="s">
        <v>5775</v>
      </c>
      <c r="T517" s="27" t="s">
        <v>5776</v>
      </c>
    </row>
    <row r="518" spans="14:20">
      <c r="N518" s="539" t="s">
        <v>545</v>
      </c>
      <c r="O518" s="539" t="s">
        <v>6223</v>
      </c>
      <c r="P518" s="27" t="s">
        <v>6224</v>
      </c>
      <c r="R518" s="539" t="s">
        <v>547</v>
      </c>
      <c r="S518" s="539" t="s">
        <v>5777</v>
      </c>
      <c r="T518" s="27" t="s">
        <v>5778</v>
      </c>
    </row>
    <row r="519" spans="14:20">
      <c r="N519" s="539" t="s">
        <v>545</v>
      </c>
      <c r="O519" s="539" t="s">
        <v>6225</v>
      </c>
      <c r="P519" s="27" t="s">
        <v>6226</v>
      </c>
      <c r="R519" s="539" t="s">
        <v>547</v>
      </c>
      <c r="S519" s="539" t="s">
        <v>5779</v>
      </c>
      <c r="T519" s="27" t="s">
        <v>5780</v>
      </c>
    </row>
    <row r="520" spans="14:20">
      <c r="N520" s="539" t="s">
        <v>545</v>
      </c>
      <c r="O520" s="539" t="s">
        <v>6227</v>
      </c>
      <c r="P520" s="27" t="s">
        <v>6228</v>
      </c>
      <c r="R520" s="539" t="s">
        <v>547</v>
      </c>
      <c r="S520" s="539" t="s">
        <v>5781</v>
      </c>
      <c r="T520" s="27" t="s">
        <v>5782</v>
      </c>
    </row>
    <row r="521" spans="14:20">
      <c r="N521" s="539" t="s">
        <v>545</v>
      </c>
      <c r="O521" s="539" t="s">
        <v>6229</v>
      </c>
      <c r="P521" s="27" t="s">
        <v>6230</v>
      </c>
      <c r="R521" s="539" t="s">
        <v>547</v>
      </c>
      <c r="S521" s="539" t="s">
        <v>5783</v>
      </c>
      <c r="T521" s="27" t="s">
        <v>5784</v>
      </c>
    </row>
    <row r="522" spans="14:20">
      <c r="N522" s="539" t="s">
        <v>545</v>
      </c>
      <c r="O522" s="539" t="s">
        <v>6231</v>
      </c>
      <c r="P522" s="27" t="s">
        <v>6232</v>
      </c>
      <c r="R522" s="539" t="s">
        <v>547</v>
      </c>
      <c r="S522" s="539" t="s">
        <v>5785</v>
      </c>
      <c r="T522" s="27" t="s">
        <v>5786</v>
      </c>
    </row>
    <row r="523" spans="14:20">
      <c r="N523" s="539" t="s">
        <v>545</v>
      </c>
      <c r="O523" s="539" t="s">
        <v>6233</v>
      </c>
      <c r="P523" s="27" t="s">
        <v>6234</v>
      </c>
      <c r="R523" s="539" t="s">
        <v>547</v>
      </c>
      <c r="S523" s="539" t="s">
        <v>5787</v>
      </c>
      <c r="T523" s="27" t="s">
        <v>5788</v>
      </c>
    </row>
    <row r="524" spans="14:20">
      <c r="N524" s="539" t="s">
        <v>545</v>
      </c>
      <c r="O524" s="539" t="s">
        <v>6235</v>
      </c>
      <c r="P524" s="27" t="s">
        <v>6236</v>
      </c>
      <c r="R524" s="539" t="s">
        <v>547</v>
      </c>
      <c r="S524" s="539" t="s">
        <v>5789</v>
      </c>
      <c r="T524" s="27" t="s">
        <v>5790</v>
      </c>
    </row>
    <row r="525" spans="14:20">
      <c r="N525" s="539" t="s">
        <v>545</v>
      </c>
      <c r="O525" s="539" t="s">
        <v>6237</v>
      </c>
      <c r="P525" s="27" t="s">
        <v>6238</v>
      </c>
      <c r="R525" s="539" t="s">
        <v>547</v>
      </c>
      <c r="S525" s="539" t="s">
        <v>5791</v>
      </c>
      <c r="T525" s="27" t="s">
        <v>5792</v>
      </c>
    </row>
    <row r="526" spans="14:20">
      <c r="N526" s="539" t="s">
        <v>545</v>
      </c>
      <c r="O526" s="539" t="s">
        <v>6239</v>
      </c>
      <c r="P526" s="27" t="s">
        <v>6240</v>
      </c>
      <c r="R526" s="539" t="s">
        <v>547</v>
      </c>
      <c r="S526" s="539" t="s">
        <v>5793</v>
      </c>
      <c r="T526" s="27" t="s">
        <v>14338</v>
      </c>
    </row>
    <row r="527" spans="14:20">
      <c r="N527" s="539" t="s">
        <v>545</v>
      </c>
      <c r="O527" s="539" t="s">
        <v>6241</v>
      </c>
      <c r="P527" s="27" t="s">
        <v>6242</v>
      </c>
      <c r="R527" s="539" t="s">
        <v>547</v>
      </c>
      <c r="S527" s="539" t="s">
        <v>5794</v>
      </c>
      <c r="T527" s="27" t="s">
        <v>5795</v>
      </c>
    </row>
    <row r="528" spans="14:20">
      <c r="N528" s="539" t="s">
        <v>545</v>
      </c>
      <c r="O528" s="539" t="s">
        <v>6243</v>
      </c>
      <c r="P528" s="27" t="s">
        <v>6244</v>
      </c>
      <c r="R528" s="539" t="s">
        <v>547</v>
      </c>
      <c r="S528" s="539" t="s">
        <v>5796</v>
      </c>
      <c r="T528" s="27" t="s">
        <v>5797</v>
      </c>
    </row>
    <row r="529" spans="14:20">
      <c r="N529" s="539" t="s">
        <v>545</v>
      </c>
      <c r="O529" s="539" t="s">
        <v>6245</v>
      </c>
      <c r="P529" s="27" t="s">
        <v>6246</v>
      </c>
      <c r="R529" s="539" t="s">
        <v>547</v>
      </c>
      <c r="S529" s="539" t="s">
        <v>5798</v>
      </c>
      <c r="T529" s="27" t="s">
        <v>5799</v>
      </c>
    </row>
    <row r="530" spans="14:20">
      <c r="N530" s="539" t="s">
        <v>545</v>
      </c>
      <c r="O530" s="539" t="s">
        <v>6247</v>
      </c>
      <c r="P530" s="27" t="s">
        <v>6248</v>
      </c>
      <c r="R530" s="539" t="s">
        <v>547</v>
      </c>
      <c r="S530" s="539" t="s">
        <v>5800</v>
      </c>
      <c r="T530" s="27" t="s">
        <v>5801</v>
      </c>
    </row>
    <row r="531" spans="14:20">
      <c r="N531" s="539" t="s">
        <v>545</v>
      </c>
      <c r="O531" s="539" t="s">
        <v>6249</v>
      </c>
      <c r="P531" s="27" t="s">
        <v>6250</v>
      </c>
      <c r="R531" s="539" t="s">
        <v>547</v>
      </c>
      <c r="S531" s="539" t="s">
        <v>5802</v>
      </c>
      <c r="T531" s="27" t="s">
        <v>5803</v>
      </c>
    </row>
    <row r="532" spans="14:20">
      <c r="N532" s="539" t="s">
        <v>545</v>
      </c>
      <c r="O532" s="539" t="s">
        <v>6251</v>
      </c>
      <c r="P532" s="27" t="s">
        <v>6252</v>
      </c>
      <c r="R532" s="539" t="s">
        <v>547</v>
      </c>
      <c r="S532" s="539" t="s">
        <v>5804</v>
      </c>
      <c r="T532" s="27" t="s">
        <v>5805</v>
      </c>
    </row>
    <row r="533" spans="14:20">
      <c r="N533" s="539" t="s">
        <v>545</v>
      </c>
      <c r="O533" s="539" t="s">
        <v>6253</v>
      </c>
      <c r="P533" s="27" t="s">
        <v>6254</v>
      </c>
      <c r="R533" s="539" t="s">
        <v>547</v>
      </c>
      <c r="S533" s="539" t="s">
        <v>5806</v>
      </c>
      <c r="T533" s="27" t="s">
        <v>5807</v>
      </c>
    </row>
    <row r="534" spans="14:20">
      <c r="N534" s="539" t="s">
        <v>545</v>
      </c>
      <c r="O534" s="539" t="s">
        <v>6255</v>
      </c>
      <c r="P534" s="27" t="s">
        <v>6256</v>
      </c>
      <c r="R534" s="539" t="s">
        <v>547</v>
      </c>
      <c r="S534" s="539" t="s">
        <v>5808</v>
      </c>
      <c r="T534" s="27" t="s">
        <v>5809</v>
      </c>
    </row>
    <row r="535" spans="14:20">
      <c r="N535" s="539" t="s">
        <v>545</v>
      </c>
      <c r="O535" s="539" t="s">
        <v>6257</v>
      </c>
      <c r="P535" s="27" t="s">
        <v>6258</v>
      </c>
      <c r="R535" s="539" t="s">
        <v>547</v>
      </c>
      <c r="S535" s="539" t="s">
        <v>5810</v>
      </c>
      <c r="T535" s="27" t="s">
        <v>5811</v>
      </c>
    </row>
    <row r="536" spans="14:20">
      <c r="N536" s="539" t="s">
        <v>545</v>
      </c>
      <c r="O536" s="539" t="s">
        <v>6259</v>
      </c>
      <c r="P536" s="27" t="s">
        <v>6260</v>
      </c>
      <c r="R536" s="539" t="s">
        <v>547</v>
      </c>
      <c r="S536" s="539" t="s">
        <v>5812</v>
      </c>
      <c r="T536" s="27" t="s">
        <v>5813</v>
      </c>
    </row>
    <row r="537" spans="14:20">
      <c r="N537" s="539" t="s">
        <v>545</v>
      </c>
      <c r="O537" s="539" t="s">
        <v>6261</v>
      </c>
      <c r="P537" s="27" t="s">
        <v>6262</v>
      </c>
      <c r="R537" s="539" t="s">
        <v>547</v>
      </c>
      <c r="S537" s="539" t="s">
        <v>5814</v>
      </c>
      <c r="T537" s="27" t="s">
        <v>5815</v>
      </c>
    </row>
    <row r="538" spans="14:20">
      <c r="N538" s="539" t="s">
        <v>545</v>
      </c>
      <c r="O538" s="539" t="s">
        <v>6263</v>
      </c>
      <c r="P538" s="27" t="s">
        <v>6264</v>
      </c>
      <c r="R538" s="539" t="s">
        <v>547</v>
      </c>
      <c r="S538" s="539" t="s">
        <v>5816</v>
      </c>
      <c r="T538" s="27" t="s">
        <v>5817</v>
      </c>
    </row>
    <row r="539" spans="14:20">
      <c r="N539" s="539" t="s">
        <v>545</v>
      </c>
      <c r="O539" s="539" t="s">
        <v>6265</v>
      </c>
      <c r="P539" s="27" t="s">
        <v>6266</v>
      </c>
      <c r="R539" s="539" t="s">
        <v>547</v>
      </c>
      <c r="S539" s="539" t="s">
        <v>5818</v>
      </c>
      <c r="T539" s="27" t="s">
        <v>5819</v>
      </c>
    </row>
    <row r="540" spans="14:20">
      <c r="N540" s="539" t="s">
        <v>545</v>
      </c>
      <c r="O540" s="539" t="s">
        <v>6267</v>
      </c>
      <c r="P540" s="27" t="s">
        <v>6268</v>
      </c>
      <c r="R540" s="539" t="s">
        <v>547</v>
      </c>
      <c r="S540" s="539" t="s">
        <v>5820</v>
      </c>
      <c r="T540" s="27" t="s">
        <v>5821</v>
      </c>
    </row>
    <row r="541" spans="14:20">
      <c r="N541" s="539" t="s">
        <v>545</v>
      </c>
      <c r="O541" s="539" t="s">
        <v>6269</v>
      </c>
      <c r="P541" s="27" t="s">
        <v>6270</v>
      </c>
      <c r="R541" s="539" t="s">
        <v>547</v>
      </c>
      <c r="S541" s="539" t="s">
        <v>5822</v>
      </c>
      <c r="T541" s="27" t="s">
        <v>14339</v>
      </c>
    </row>
    <row r="542" spans="14:20">
      <c r="N542" s="539" t="s">
        <v>545</v>
      </c>
      <c r="O542" s="539" t="s">
        <v>6271</v>
      </c>
      <c r="P542" s="27" t="s">
        <v>6272</v>
      </c>
      <c r="R542" s="539" t="s">
        <v>547</v>
      </c>
      <c r="S542" s="539" t="s">
        <v>5823</v>
      </c>
      <c r="T542" s="27" t="s">
        <v>5824</v>
      </c>
    </row>
    <row r="543" spans="14:20">
      <c r="N543" s="539" t="s">
        <v>545</v>
      </c>
      <c r="O543" s="539" t="s">
        <v>6273</v>
      </c>
      <c r="P543" s="27" t="s">
        <v>6274</v>
      </c>
      <c r="R543" s="539" t="s">
        <v>547</v>
      </c>
      <c r="S543" s="539" t="s">
        <v>5825</v>
      </c>
      <c r="T543" s="27" t="s">
        <v>5826</v>
      </c>
    </row>
    <row r="544" spans="14:20">
      <c r="N544" s="539" t="s">
        <v>545</v>
      </c>
      <c r="O544" s="539" t="s">
        <v>6275</v>
      </c>
      <c r="P544" s="27" t="s">
        <v>6276</v>
      </c>
      <c r="R544" s="539" t="s">
        <v>547</v>
      </c>
      <c r="S544" s="539" t="s">
        <v>5827</v>
      </c>
      <c r="T544" s="27" t="s">
        <v>5828</v>
      </c>
    </row>
    <row r="545" spans="14:20">
      <c r="N545" s="539" t="s">
        <v>545</v>
      </c>
      <c r="O545" s="539" t="s">
        <v>6277</v>
      </c>
      <c r="P545" s="27" t="s">
        <v>6278</v>
      </c>
      <c r="R545" s="539" t="s">
        <v>547</v>
      </c>
      <c r="S545" s="539" t="s">
        <v>5829</v>
      </c>
      <c r="T545" s="27" t="s">
        <v>5830</v>
      </c>
    </row>
    <row r="546" spans="14:20">
      <c r="N546" s="539" t="s">
        <v>545</v>
      </c>
      <c r="O546" s="539" t="s">
        <v>6279</v>
      </c>
      <c r="P546" s="27" t="s">
        <v>6280</v>
      </c>
      <c r="R546" s="539" t="s">
        <v>547</v>
      </c>
      <c r="S546" s="539" t="s">
        <v>5831</v>
      </c>
      <c r="T546" s="27" t="s">
        <v>5832</v>
      </c>
    </row>
    <row r="547" spans="14:20">
      <c r="N547" s="539" t="s">
        <v>545</v>
      </c>
      <c r="O547" s="539" t="s">
        <v>6281</v>
      </c>
      <c r="P547" s="27" t="s">
        <v>6282</v>
      </c>
      <c r="R547" s="539" t="s">
        <v>547</v>
      </c>
      <c r="S547" s="539" t="s">
        <v>5833</v>
      </c>
      <c r="T547" s="27" t="s">
        <v>5834</v>
      </c>
    </row>
    <row r="548" spans="14:20">
      <c r="N548" s="539" t="s">
        <v>545</v>
      </c>
      <c r="O548" s="539" t="s">
        <v>6283</v>
      </c>
      <c r="P548" s="27" t="s">
        <v>6284</v>
      </c>
      <c r="R548" s="539" t="s">
        <v>547</v>
      </c>
      <c r="S548" s="539" t="s">
        <v>5835</v>
      </c>
      <c r="T548" s="27" t="s">
        <v>5836</v>
      </c>
    </row>
    <row r="549" spans="14:20">
      <c r="N549" s="539" t="s">
        <v>545</v>
      </c>
      <c r="O549" s="539" t="s">
        <v>6285</v>
      </c>
      <c r="P549" s="27" t="s">
        <v>6286</v>
      </c>
      <c r="R549" s="539" t="s">
        <v>547</v>
      </c>
      <c r="S549" s="539" t="s">
        <v>5837</v>
      </c>
      <c r="T549" s="27" t="s">
        <v>5838</v>
      </c>
    </row>
    <row r="550" spans="14:20">
      <c r="N550" s="539" t="s">
        <v>545</v>
      </c>
      <c r="O550" s="539" t="s">
        <v>6287</v>
      </c>
      <c r="P550" s="27" t="s">
        <v>14344</v>
      </c>
      <c r="R550" s="539" t="s">
        <v>547</v>
      </c>
      <c r="S550" s="539" t="s">
        <v>5839</v>
      </c>
      <c r="T550" s="27" t="s">
        <v>5840</v>
      </c>
    </row>
    <row r="551" spans="14:20">
      <c r="N551" s="539" t="s">
        <v>545</v>
      </c>
      <c r="O551" s="539" t="s">
        <v>6288</v>
      </c>
      <c r="P551" s="27" t="s">
        <v>6289</v>
      </c>
      <c r="R551" s="539" t="s">
        <v>547</v>
      </c>
      <c r="S551" s="539" t="s">
        <v>5841</v>
      </c>
      <c r="T551" s="27" t="s">
        <v>5842</v>
      </c>
    </row>
    <row r="552" spans="14:20">
      <c r="N552" s="539" t="s">
        <v>545</v>
      </c>
      <c r="O552" s="539" t="s">
        <v>6290</v>
      </c>
      <c r="P552" s="27" t="s">
        <v>6291</v>
      </c>
      <c r="R552" s="539" t="s">
        <v>547</v>
      </c>
      <c r="S552" s="539" t="s">
        <v>5843</v>
      </c>
      <c r="T552" s="27" t="s">
        <v>5844</v>
      </c>
    </row>
    <row r="553" spans="14:20">
      <c r="N553" s="539" t="s">
        <v>545</v>
      </c>
      <c r="O553" s="539" t="s">
        <v>6292</v>
      </c>
      <c r="P553" s="27" t="s">
        <v>6293</v>
      </c>
      <c r="R553" s="539" t="s">
        <v>547</v>
      </c>
      <c r="S553" s="539" t="s">
        <v>5845</v>
      </c>
      <c r="T553" s="27" t="s">
        <v>5846</v>
      </c>
    </row>
    <row r="554" spans="14:20">
      <c r="N554" s="539" t="s">
        <v>545</v>
      </c>
      <c r="O554" s="539" t="s">
        <v>6294</v>
      </c>
      <c r="P554" s="27" t="s">
        <v>6295</v>
      </c>
      <c r="R554" s="539" t="s">
        <v>547</v>
      </c>
      <c r="S554" s="539" t="s">
        <v>5847</v>
      </c>
      <c r="T554" s="27" t="s">
        <v>5848</v>
      </c>
    </row>
    <row r="555" spans="14:20">
      <c r="N555" s="539" t="s">
        <v>545</v>
      </c>
      <c r="O555" s="539" t="s">
        <v>6296</v>
      </c>
      <c r="P555" s="27" t="s">
        <v>6297</v>
      </c>
      <c r="R555" s="539" t="s">
        <v>547</v>
      </c>
      <c r="S555" s="539" t="s">
        <v>5849</v>
      </c>
      <c r="T555" s="27" t="s">
        <v>5850</v>
      </c>
    </row>
    <row r="556" spans="14:20">
      <c r="N556" s="539" t="s">
        <v>545</v>
      </c>
      <c r="O556" s="539" t="s">
        <v>6298</v>
      </c>
      <c r="P556" s="27" t="s">
        <v>6299</v>
      </c>
      <c r="R556" s="539" t="s">
        <v>547</v>
      </c>
      <c r="S556" s="539" t="s">
        <v>5851</v>
      </c>
      <c r="T556" s="27" t="s">
        <v>5852</v>
      </c>
    </row>
    <row r="557" spans="14:20">
      <c r="N557" s="539" t="s">
        <v>545</v>
      </c>
      <c r="O557" s="539" t="s">
        <v>6300</v>
      </c>
      <c r="P557" s="27" t="s">
        <v>6301</v>
      </c>
      <c r="R557" s="539" t="s">
        <v>547</v>
      </c>
      <c r="S557" s="539" t="s">
        <v>5853</v>
      </c>
      <c r="T557" s="27" t="s">
        <v>5854</v>
      </c>
    </row>
    <row r="558" spans="14:20">
      <c r="N558" s="539" t="s">
        <v>545</v>
      </c>
      <c r="O558" s="539" t="s">
        <v>6302</v>
      </c>
      <c r="P558" s="27" t="s">
        <v>6303</v>
      </c>
      <c r="R558" s="539" t="s">
        <v>547</v>
      </c>
      <c r="S558" s="539" t="s">
        <v>5855</v>
      </c>
      <c r="T558" s="27" t="s">
        <v>5856</v>
      </c>
    </row>
    <row r="559" spans="14:20">
      <c r="N559" s="539" t="s">
        <v>545</v>
      </c>
      <c r="O559" s="539" t="s">
        <v>6304</v>
      </c>
      <c r="P559" s="27" t="s">
        <v>6305</v>
      </c>
      <c r="R559" s="539" t="s">
        <v>547</v>
      </c>
      <c r="S559" s="539" t="s">
        <v>5857</v>
      </c>
      <c r="T559" s="27" t="s">
        <v>5858</v>
      </c>
    </row>
    <row r="560" spans="14:20">
      <c r="N560" s="539" t="s">
        <v>545</v>
      </c>
      <c r="O560" s="539" t="s">
        <v>6306</v>
      </c>
      <c r="P560" s="27" t="s">
        <v>6307</v>
      </c>
      <c r="R560" s="539" t="s">
        <v>547</v>
      </c>
      <c r="S560" s="539" t="s">
        <v>5859</v>
      </c>
      <c r="T560" s="27" t="s">
        <v>5860</v>
      </c>
    </row>
    <row r="561" spans="14:20">
      <c r="N561" s="539" t="s">
        <v>545</v>
      </c>
      <c r="O561" s="539" t="s">
        <v>6308</v>
      </c>
      <c r="P561" s="27" t="s">
        <v>14457</v>
      </c>
      <c r="R561" s="539" t="s">
        <v>547</v>
      </c>
      <c r="S561" s="539" t="s">
        <v>5861</v>
      </c>
      <c r="T561" s="27" t="s">
        <v>5862</v>
      </c>
    </row>
    <row r="562" spans="14:20">
      <c r="N562" s="539" t="s">
        <v>545</v>
      </c>
      <c r="O562" s="539" t="s">
        <v>6309</v>
      </c>
      <c r="P562" s="27" t="s">
        <v>6312</v>
      </c>
      <c r="R562" s="539" t="s">
        <v>547</v>
      </c>
      <c r="S562" s="539" t="s">
        <v>5863</v>
      </c>
      <c r="T562" s="27" t="s">
        <v>5864</v>
      </c>
    </row>
    <row r="563" spans="14:20">
      <c r="N563" s="539" t="s">
        <v>545</v>
      </c>
      <c r="O563" s="539" t="s">
        <v>6310</v>
      </c>
      <c r="P563" s="27" t="s">
        <v>6314</v>
      </c>
      <c r="R563" s="539" t="s">
        <v>547</v>
      </c>
      <c r="S563" s="539" t="s">
        <v>5865</v>
      </c>
      <c r="T563" s="27" t="s">
        <v>5866</v>
      </c>
    </row>
    <row r="564" spans="14:20">
      <c r="N564" s="539" t="s">
        <v>545</v>
      </c>
      <c r="O564" s="539" t="s">
        <v>6311</v>
      </c>
      <c r="P564" s="27" t="s">
        <v>6316</v>
      </c>
      <c r="R564" s="539" t="s">
        <v>547</v>
      </c>
      <c r="S564" s="539" t="s">
        <v>5867</v>
      </c>
      <c r="T564" s="27" t="s">
        <v>5868</v>
      </c>
    </row>
    <row r="565" spans="14:20">
      <c r="N565" s="539" t="s">
        <v>545</v>
      </c>
      <c r="O565" s="539" t="s">
        <v>6313</v>
      </c>
      <c r="P565" s="27" t="s">
        <v>6318</v>
      </c>
      <c r="R565" s="539" t="s">
        <v>547</v>
      </c>
      <c r="S565" s="539" t="s">
        <v>5869</v>
      </c>
      <c r="T565" s="27" t="s">
        <v>5870</v>
      </c>
    </row>
    <row r="566" spans="14:20">
      <c r="N566" s="539" t="s">
        <v>545</v>
      </c>
      <c r="O566" s="539" t="s">
        <v>6315</v>
      </c>
      <c r="P566" s="27" t="s">
        <v>6320</v>
      </c>
      <c r="R566" s="539" t="s">
        <v>547</v>
      </c>
      <c r="S566" s="539" t="s">
        <v>5871</v>
      </c>
      <c r="T566" s="27" t="s">
        <v>5872</v>
      </c>
    </row>
    <row r="567" spans="14:20">
      <c r="N567" s="539" t="s">
        <v>545</v>
      </c>
      <c r="O567" s="539" t="s">
        <v>6317</v>
      </c>
      <c r="P567" s="27" t="s">
        <v>6322</v>
      </c>
      <c r="R567" s="539" t="s">
        <v>547</v>
      </c>
      <c r="S567" s="539" t="s">
        <v>5873</v>
      </c>
      <c r="T567" s="27" t="s">
        <v>5874</v>
      </c>
    </row>
    <row r="568" spans="14:20">
      <c r="N568" s="539" t="s">
        <v>545</v>
      </c>
      <c r="O568" s="539" t="s">
        <v>6319</v>
      </c>
      <c r="P568" s="27" t="s">
        <v>14345</v>
      </c>
      <c r="R568" s="539" t="s">
        <v>547</v>
      </c>
      <c r="S568" s="539" t="s">
        <v>5875</v>
      </c>
      <c r="T568" s="27" t="s">
        <v>5876</v>
      </c>
    </row>
    <row r="569" spans="14:20">
      <c r="N569" s="539" t="s">
        <v>545</v>
      </c>
      <c r="O569" s="539" t="s">
        <v>6321</v>
      </c>
      <c r="P569" s="27" t="s">
        <v>6329</v>
      </c>
      <c r="R569" s="539" t="s">
        <v>547</v>
      </c>
      <c r="S569" s="539" t="s">
        <v>5877</v>
      </c>
      <c r="T569" s="27" t="s">
        <v>5878</v>
      </c>
    </row>
    <row r="570" spans="14:20">
      <c r="N570" s="539" t="s">
        <v>545</v>
      </c>
      <c r="O570" s="539" t="s">
        <v>6323</v>
      </c>
      <c r="P570" s="27" t="s">
        <v>6331</v>
      </c>
      <c r="R570" s="539" t="s">
        <v>547</v>
      </c>
      <c r="S570" s="539" t="s">
        <v>5879</v>
      </c>
      <c r="T570" s="27" t="s">
        <v>5880</v>
      </c>
    </row>
    <row r="571" spans="14:20">
      <c r="N571" s="539" t="s">
        <v>545</v>
      </c>
      <c r="O571" s="539" t="s">
        <v>6324</v>
      </c>
      <c r="P571" s="27" t="s">
        <v>6334</v>
      </c>
      <c r="R571" s="539" t="s">
        <v>547</v>
      </c>
      <c r="S571" s="539" t="s">
        <v>5881</v>
      </c>
      <c r="T571" s="27" t="s">
        <v>5882</v>
      </c>
    </row>
    <row r="572" spans="14:20">
      <c r="N572" s="539" t="s">
        <v>545</v>
      </c>
      <c r="O572" s="539" t="s">
        <v>6325</v>
      </c>
      <c r="P572" s="27" t="s">
        <v>14427</v>
      </c>
      <c r="R572" s="539" t="s">
        <v>547</v>
      </c>
      <c r="S572" s="539" t="s">
        <v>5883</v>
      </c>
      <c r="T572" s="27" t="s">
        <v>5884</v>
      </c>
    </row>
    <row r="573" spans="14:20">
      <c r="N573" s="539" t="s">
        <v>545</v>
      </c>
      <c r="O573" s="539" t="s">
        <v>6326</v>
      </c>
      <c r="P573" s="27" t="s">
        <v>6338</v>
      </c>
      <c r="R573" s="539" t="s">
        <v>547</v>
      </c>
      <c r="S573" s="539" t="s">
        <v>5885</v>
      </c>
      <c r="T573" s="27" t="s">
        <v>5886</v>
      </c>
    </row>
    <row r="574" spans="14:20">
      <c r="N574" s="539" t="s">
        <v>545</v>
      </c>
      <c r="O574" s="539" t="s">
        <v>6327</v>
      </c>
      <c r="P574" s="27" t="s">
        <v>6340</v>
      </c>
      <c r="R574" s="539" t="s">
        <v>547</v>
      </c>
      <c r="S574" s="539" t="s">
        <v>5887</v>
      </c>
      <c r="T574" s="27" t="s">
        <v>5888</v>
      </c>
    </row>
    <row r="575" spans="14:20">
      <c r="N575" s="539" t="s">
        <v>545</v>
      </c>
      <c r="O575" s="539" t="s">
        <v>6328</v>
      </c>
      <c r="P575" s="27" t="s">
        <v>6342</v>
      </c>
      <c r="R575" s="539" t="s">
        <v>547</v>
      </c>
      <c r="S575" s="539" t="s">
        <v>5889</v>
      </c>
      <c r="T575" s="27" t="s">
        <v>5890</v>
      </c>
    </row>
    <row r="576" spans="14:20">
      <c r="N576" s="539" t="s">
        <v>545</v>
      </c>
      <c r="O576" s="539" t="s">
        <v>6330</v>
      </c>
      <c r="P576" s="27" t="s">
        <v>14428</v>
      </c>
      <c r="R576" s="539" t="s">
        <v>547</v>
      </c>
      <c r="S576" s="539" t="s">
        <v>5891</v>
      </c>
      <c r="T576" s="27" t="s">
        <v>5892</v>
      </c>
    </row>
    <row r="577" spans="14:20">
      <c r="N577" s="539" t="s">
        <v>545</v>
      </c>
      <c r="O577" s="539" t="s">
        <v>6332</v>
      </c>
      <c r="P577" s="27" t="s">
        <v>14346</v>
      </c>
      <c r="R577" s="539" t="s">
        <v>547</v>
      </c>
      <c r="S577" s="539" t="s">
        <v>5893</v>
      </c>
      <c r="T577" s="27" t="s">
        <v>5894</v>
      </c>
    </row>
    <row r="578" spans="14:20">
      <c r="N578" s="539" t="s">
        <v>545</v>
      </c>
      <c r="O578" s="539" t="s">
        <v>6333</v>
      </c>
      <c r="P578" s="27" t="s">
        <v>6351</v>
      </c>
      <c r="R578" s="539" t="s">
        <v>547</v>
      </c>
      <c r="S578" s="539" t="s">
        <v>5895</v>
      </c>
      <c r="T578" s="27" t="s">
        <v>5896</v>
      </c>
    </row>
    <row r="579" spans="14:20">
      <c r="N579" s="539" t="s">
        <v>545</v>
      </c>
      <c r="O579" s="539" t="s">
        <v>6335</v>
      </c>
      <c r="P579" s="27" t="s">
        <v>14429</v>
      </c>
      <c r="R579" s="539" t="s">
        <v>547</v>
      </c>
      <c r="S579" s="539" t="s">
        <v>5897</v>
      </c>
      <c r="T579" s="27" t="s">
        <v>14340</v>
      </c>
    </row>
    <row r="580" spans="14:20">
      <c r="N580" s="539" t="s">
        <v>545</v>
      </c>
      <c r="O580" s="539" t="s">
        <v>6336</v>
      </c>
      <c r="P580" s="27" t="s">
        <v>14430</v>
      </c>
      <c r="R580" s="539" t="s">
        <v>547</v>
      </c>
      <c r="S580" s="539" t="s">
        <v>5898</v>
      </c>
      <c r="T580" s="27" t="s">
        <v>5899</v>
      </c>
    </row>
    <row r="581" spans="14:20">
      <c r="N581" s="539" t="s">
        <v>545</v>
      </c>
      <c r="O581" s="539" t="s">
        <v>6337</v>
      </c>
      <c r="P581" s="27" t="s">
        <v>14431</v>
      </c>
      <c r="R581" s="539" t="s">
        <v>547</v>
      </c>
      <c r="S581" s="539" t="s">
        <v>5900</v>
      </c>
      <c r="T581" s="27" t="s">
        <v>5901</v>
      </c>
    </row>
    <row r="582" spans="14:20">
      <c r="N582" s="539" t="s">
        <v>545</v>
      </c>
      <c r="O582" s="539" t="s">
        <v>6339</v>
      </c>
      <c r="P582" s="27" t="s">
        <v>6358</v>
      </c>
      <c r="R582" s="539" t="s">
        <v>547</v>
      </c>
      <c r="S582" s="539" t="s">
        <v>5902</v>
      </c>
      <c r="T582" s="27" t="s">
        <v>5903</v>
      </c>
    </row>
    <row r="583" spans="14:20">
      <c r="N583" s="539" t="s">
        <v>545</v>
      </c>
      <c r="O583" s="539" t="s">
        <v>6341</v>
      </c>
      <c r="P583" s="27" t="s">
        <v>6361</v>
      </c>
      <c r="R583" s="539" t="s">
        <v>547</v>
      </c>
      <c r="S583" s="539" t="s">
        <v>5904</v>
      </c>
      <c r="T583" s="27" t="s">
        <v>5905</v>
      </c>
    </row>
    <row r="584" spans="14:20">
      <c r="N584" s="539" t="s">
        <v>545</v>
      </c>
      <c r="O584" s="539" t="s">
        <v>6343</v>
      </c>
      <c r="P584" s="27" t="s">
        <v>14432</v>
      </c>
      <c r="R584" s="539" t="s">
        <v>547</v>
      </c>
      <c r="S584" s="539" t="s">
        <v>5906</v>
      </c>
      <c r="T584" s="27" t="s">
        <v>5907</v>
      </c>
    </row>
    <row r="585" spans="14:20">
      <c r="N585" s="539" t="s">
        <v>545</v>
      </c>
      <c r="O585" s="539" t="s">
        <v>6344</v>
      </c>
      <c r="P585" s="27" t="s">
        <v>14433</v>
      </c>
      <c r="R585" s="539" t="s">
        <v>547</v>
      </c>
      <c r="S585" s="539" t="s">
        <v>5908</v>
      </c>
      <c r="T585" s="27" t="s">
        <v>5909</v>
      </c>
    </row>
    <row r="586" spans="14:20">
      <c r="N586" s="539" t="s">
        <v>545</v>
      </c>
      <c r="O586" s="539" t="s">
        <v>6345</v>
      </c>
      <c r="P586" s="27" t="s">
        <v>6366</v>
      </c>
      <c r="R586" s="539" t="s">
        <v>547</v>
      </c>
      <c r="S586" s="539" t="s">
        <v>5910</v>
      </c>
      <c r="T586" s="27" t="s">
        <v>5911</v>
      </c>
    </row>
    <row r="587" spans="14:20">
      <c r="N587" s="539" t="s">
        <v>545</v>
      </c>
      <c r="O587" s="539" t="s">
        <v>6346</v>
      </c>
      <c r="P587" s="27" t="s">
        <v>14434</v>
      </c>
      <c r="R587" s="539" t="s">
        <v>547</v>
      </c>
      <c r="S587" s="539" t="s">
        <v>5912</v>
      </c>
      <c r="T587" s="27" t="s">
        <v>5913</v>
      </c>
    </row>
    <row r="588" spans="14:20">
      <c r="N588" s="539" t="s">
        <v>545</v>
      </c>
      <c r="O588" s="539" t="s">
        <v>6347</v>
      </c>
      <c r="P588" s="27" t="s">
        <v>6371</v>
      </c>
      <c r="R588" s="539" t="s">
        <v>547</v>
      </c>
      <c r="S588" s="539" t="s">
        <v>5914</v>
      </c>
      <c r="T588" s="27" t="s">
        <v>5915</v>
      </c>
    </row>
    <row r="589" spans="14:20">
      <c r="N589" s="539" t="s">
        <v>545</v>
      </c>
      <c r="O589" s="539" t="s">
        <v>6348</v>
      </c>
      <c r="P589" s="27" t="s">
        <v>6375</v>
      </c>
      <c r="R589" s="539" t="s">
        <v>547</v>
      </c>
      <c r="S589" s="539" t="s">
        <v>5916</v>
      </c>
      <c r="T589" s="27" t="s">
        <v>5917</v>
      </c>
    </row>
    <row r="590" spans="14:20" ht="30">
      <c r="N590" s="539" t="s">
        <v>545</v>
      </c>
      <c r="O590" s="539" t="s">
        <v>6349</v>
      </c>
      <c r="P590" s="27" t="s">
        <v>6378</v>
      </c>
      <c r="R590" s="539" t="s">
        <v>547</v>
      </c>
      <c r="S590" s="539" t="s">
        <v>5918</v>
      </c>
      <c r="T590" s="27" t="s">
        <v>5919</v>
      </c>
    </row>
    <row r="591" spans="14:20">
      <c r="N591" s="539" t="s">
        <v>545</v>
      </c>
      <c r="O591" s="539" t="s">
        <v>6350</v>
      </c>
      <c r="P591" s="27" t="s">
        <v>6380</v>
      </c>
      <c r="R591" s="539" t="s">
        <v>547</v>
      </c>
      <c r="S591" s="539" t="s">
        <v>5920</v>
      </c>
      <c r="T591" s="27" t="s">
        <v>5921</v>
      </c>
    </row>
    <row r="592" spans="14:20">
      <c r="N592" s="539" t="s">
        <v>545</v>
      </c>
      <c r="O592" s="539" t="s">
        <v>6352</v>
      </c>
      <c r="P592" s="27" t="s">
        <v>14435</v>
      </c>
      <c r="R592" s="539" t="s">
        <v>547</v>
      </c>
      <c r="S592" s="539" t="s">
        <v>5922</v>
      </c>
      <c r="T592" s="27" t="s">
        <v>5923</v>
      </c>
    </row>
    <row r="593" spans="14:20">
      <c r="N593" s="539" t="s">
        <v>545</v>
      </c>
      <c r="O593" s="539" t="s">
        <v>6353</v>
      </c>
      <c r="P593" s="27" t="s">
        <v>6383</v>
      </c>
      <c r="R593" s="539" t="s">
        <v>547</v>
      </c>
      <c r="S593" s="539" t="s">
        <v>5924</v>
      </c>
      <c r="T593" s="27" t="s">
        <v>5925</v>
      </c>
    </row>
    <row r="594" spans="14:20">
      <c r="N594" s="539" t="s">
        <v>545</v>
      </c>
      <c r="O594" s="539" t="s">
        <v>6354</v>
      </c>
      <c r="P594" s="27" t="s">
        <v>6385</v>
      </c>
      <c r="R594" s="539" t="s">
        <v>547</v>
      </c>
      <c r="S594" s="539" t="s">
        <v>5926</v>
      </c>
      <c r="T594" s="27" t="s">
        <v>5927</v>
      </c>
    </row>
    <row r="595" spans="14:20">
      <c r="N595" s="539" t="s">
        <v>545</v>
      </c>
      <c r="O595" s="539" t="s">
        <v>6355</v>
      </c>
      <c r="P595" s="27" t="s">
        <v>14436</v>
      </c>
      <c r="R595" s="539" t="s">
        <v>547</v>
      </c>
      <c r="S595" s="539" t="s">
        <v>5928</v>
      </c>
      <c r="T595" s="27" t="s">
        <v>5929</v>
      </c>
    </row>
    <row r="596" spans="14:20">
      <c r="N596" s="539" t="s">
        <v>545</v>
      </c>
      <c r="O596" s="539" t="s">
        <v>6356</v>
      </c>
      <c r="P596" s="27" t="s">
        <v>14437</v>
      </c>
      <c r="R596" s="539" t="s">
        <v>547</v>
      </c>
      <c r="S596" s="539" t="s">
        <v>5930</v>
      </c>
      <c r="T596" s="27" t="s">
        <v>5931</v>
      </c>
    </row>
    <row r="597" spans="14:20">
      <c r="N597" s="539" t="s">
        <v>545</v>
      </c>
      <c r="O597" s="539" t="s">
        <v>6357</v>
      </c>
      <c r="P597" s="27" t="s">
        <v>14438</v>
      </c>
      <c r="R597" s="539" t="s">
        <v>547</v>
      </c>
      <c r="S597" s="539" t="s">
        <v>5932</v>
      </c>
      <c r="T597" s="27" t="s">
        <v>5933</v>
      </c>
    </row>
    <row r="598" spans="14:20">
      <c r="N598" s="539" t="s">
        <v>545</v>
      </c>
      <c r="O598" s="539" t="s">
        <v>6359</v>
      </c>
      <c r="P598" s="27" t="s">
        <v>14439</v>
      </c>
      <c r="R598" s="539" t="s">
        <v>547</v>
      </c>
      <c r="S598" s="539" t="s">
        <v>5934</v>
      </c>
      <c r="T598" s="27" t="s">
        <v>5935</v>
      </c>
    </row>
    <row r="599" spans="14:20">
      <c r="N599" s="539" t="s">
        <v>545</v>
      </c>
      <c r="O599" s="539" t="s">
        <v>6360</v>
      </c>
      <c r="P599" s="27" t="s">
        <v>14347</v>
      </c>
      <c r="R599" s="539" t="s">
        <v>547</v>
      </c>
      <c r="S599" s="539" t="s">
        <v>5936</v>
      </c>
      <c r="T599" s="27" t="s">
        <v>5937</v>
      </c>
    </row>
    <row r="600" spans="14:20">
      <c r="N600" s="539" t="s">
        <v>545</v>
      </c>
      <c r="O600" s="539" t="s">
        <v>6362</v>
      </c>
      <c r="P600" s="27" t="s">
        <v>6392</v>
      </c>
      <c r="R600" s="539" t="s">
        <v>547</v>
      </c>
      <c r="S600" s="539" t="s">
        <v>5938</v>
      </c>
      <c r="T600" s="27" t="s">
        <v>5939</v>
      </c>
    </row>
    <row r="601" spans="14:20">
      <c r="N601" s="539" t="s">
        <v>545</v>
      </c>
      <c r="O601" s="539" t="s">
        <v>6363</v>
      </c>
      <c r="P601" s="27" t="s">
        <v>6395</v>
      </c>
      <c r="R601" s="539" t="s">
        <v>547</v>
      </c>
      <c r="S601" s="539" t="s">
        <v>5940</v>
      </c>
      <c r="T601" s="27" t="s">
        <v>5941</v>
      </c>
    </row>
    <row r="602" spans="14:20">
      <c r="N602" s="539" t="s">
        <v>545</v>
      </c>
      <c r="O602" s="539" t="s">
        <v>6364</v>
      </c>
      <c r="P602" s="27" t="s">
        <v>6397</v>
      </c>
      <c r="R602" s="539" t="s">
        <v>547</v>
      </c>
      <c r="S602" s="539" t="s">
        <v>5942</v>
      </c>
      <c r="T602" s="27" t="s">
        <v>5943</v>
      </c>
    </row>
    <row r="603" spans="14:20">
      <c r="N603" s="539" t="s">
        <v>545</v>
      </c>
      <c r="O603" s="539" t="s">
        <v>6365</v>
      </c>
      <c r="P603" s="27" t="s">
        <v>6399</v>
      </c>
      <c r="R603" s="539" t="s">
        <v>547</v>
      </c>
      <c r="S603" s="539" t="s">
        <v>5944</v>
      </c>
      <c r="T603" s="27" t="s">
        <v>5945</v>
      </c>
    </row>
    <row r="604" spans="14:20">
      <c r="N604" s="539" t="s">
        <v>545</v>
      </c>
      <c r="O604" s="539" t="s">
        <v>6367</v>
      </c>
      <c r="P604" s="27" t="s">
        <v>6401</v>
      </c>
      <c r="R604" s="539" t="s">
        <v>547</v>
      </c>
      <c r="S604" s="539" t="s">
        <v>5946</v>
      </c>
      <c r="T604" s="27" t="s">
        <v>5947</v>
      </c>
    </row>
    <row r="605" spans="14:20">
      <c r="N605" s="539" t="s">
        <v>545</v>
      </c>
      <c r="O605" s="539" t="s">
        <v>6368</v>
      </c>
      <c r="P605" s="27" t="s">
        <v>14348</v>
      </c>
      <c r="R605" s="539" t="s">
        <v>547</v>
      </c>
      <c r="S605" s="539" t="s">
        <v>5948</v>
      </c>
      <c r="T605" s="27" t="s">
        <v>5951</v>
      </c>
    </row>
    <row r="606" spans="14:20">
      <c r="N606" s="539" t="s">
        <v>545</v>
      </c>
      <c r="O606" s="539" t="s">
        <v>6369</v>
      </c>
      <c r="P606" s="27" t="s">
        <v>6404</v>
      </c>
      <c r="R606" s="539" t="s">
        <v>547</v>
      </c>
      <c r="S606" s="539" t="s">
        <v>5950</v>
      </c>
      <c r="T606" s="27" t="s">
        <v>5953</v>
      </c>
    </row>
    <row r="607" spans="14:20">
      <c r="N607" s="539" t="s">
        <v>545</v>
      </c>
      <c r="O607" s="539" t="s">
        <v>6370</v>
      </c>
      <c r="P607" s="27" t="s">
        <v>14440</v>
      </c>
      <c r="R607" s="539" t="s">
        <v>547</v>
      </c>
      <c r="S607" s="539" t="s">
        <v>5952</v>
      </c>
      <c r="T607" s="27" t="s">
        <v>5955</v>
      </c>
    </row>
    <row r="608" spans="14:20">
      <c r="N608" s="539" t="s">
        <v>545</v>
      </c>
      <c r="O608" s="539" t="s">
        <v>6372</v>
      </c>
      <c r="P608" s="27" t="s">
        <v>14349</v>
      </c>
      <c r="R608" s="539" t="s">
        <v>547</v>
      </c>
      <c r="S608" s="539" t="s">
        <v>5954</v>
      </c>
      <c r="T608" s="27" t="s">
        <v>5957</v>
      </c>
    </row>
    <row r="609" spans="14:20">
      <c r="N609" s="539" t="s">
        <v>545</v>
      </c>
      <c r="O609" s="539" t="s">
        <v>6373</v>
      </c>
      <c r="P609" s="27" t="s">
        <v>14350</v>
      </c>
      <c r="R609" s="539" t="s">
        <v>547</v>
      </c>
      <c r="S609" s="539" t="s">
        <v>5956</v>
      </c>
      <c r="T609" s="27" t="s">
        <v>5964</v>
      </c>
    </row>
    <row r="610" spans="14:20">
      <c r="N610" s="539" t="s">
        <v>545</v>
      </c>
      <c r="O610" s="539" t="s">
        <v>6374</v>
      </c>
      <c r="P610" s="27" t="s">
        <v>14351</v>
      </c>
      <c r="R610" s="539" t="s">
        <v>547</v>
      </c>
      <c r="S610" s="539" t="s">
        <v>5958</v>
      </c>
      <c r="T610" s="27" t="s">
        <v>5970</v>
      </c>
    </row>
    <row r="611" spans="14:20">
      <c r="N611" s="539" t="s">
        <v>545</v>
      </c>
      <c r="O611" s="539" t="s">
        <v>6376</v>
      </c>
      <c r="P611" s="27" t="s">
        <v>6410</v>
      </c>
      <c r="R611" s="539" t="s">
        <v>547</v>
      </c>
      <c r="S611" s="539" t="s">
        <v>5959</v>
      </c>
      <c r="T611" s="27" t="s">
        <v>5972</v>
      </c>
    </row>
    <row r="612" spans="14:20">
      <c r="N612" s="539" t="s">
        <v>545</v>
      </c>
      <c r="O612" s="539" t="s">
        <v>6377</v>
      </c>
      <c r="P612" s="27" t="s">
        <v>14441</v>
      </c>
      <c r="R612" s="539" t="s">
        <v>547</v>
      </c>
      <c r="S612" s="539" t="s">
        <v>5963</v>
      </c>
      <c r="T612" s="27" t="s">
        <v>5981</v>
      </c>
    </row>
    <row r="613" spans="14:20">
      <c r="N613" s="539" t="s">
        <v>545</v>
      </c>
      <c r="O613" s="539" t="s">
        <v>6379</v>
      </c>
      <c r="P613" s="27" t="s">
        <v>6414</v>
      </c>
      <c r="R613" s="539" t="s">
        <v>547</v>
      </c>
      <c r="S613" s="539" t="s">
        <v>5965</v>
      </c>
      <c r="T613" s="27" t="s">
        <v>14341</v>
      </c>
    </row>
    <row r="614" spans="14:20">
      <c r="N614" s="539" t="s">
        <v>545</v>
      </c>
      <c r="O614" s="539" t="s">
        <v>6381</v>
      </c>
      <c r="P614" s="27" t="s">
        <v>6416</v>
      </c>
      <c r="R614" s="539" t="s">
        <v>547</v>
      </c>
      <c r="S614" s="539" t="s">
        <v>5969</v>
      </c>
      <c r="T614" s="27" t="s">
        <v>5992</v>
      </c>
    </row>
    <row r="615" spans="14:20">
      <c r="N615" s="539" t="s">
        <v>545</v>
      </c>
      <c r="O615" s="539" t="s">
        <v>6382</v>
      </c>
      <c r="P615" s="27" t="s">
        <v>6420</v>
      </c>
      <c r="R615" s="539" t="s">
        <v>547</v>
      </c>
      <c r="S615" s="539" t="s">
        <v>5971</v>
      </c>
      <c r="T615" s="27" t="s">
        <v>6002</v>
      </c>
    </row>
    <row r="616" spans="14:20">
      <c r="N616" s="539" t="s">
        <v>545</v>
      </c>
      <c r="O616" s="539" t="s">
        <v>6384</v>
      </c>
      <c r="P616" s="27" t="s">
        <v>6424</v>
      </c>
      <c r="R616" s="539" t="s">
        <v>547</v>
      </c>
      <c r="S616" s="539" t="s">
        <v>5973</v>
      </c>
      <c r="T616" s="27" t="s">
        <v>6016</v>
      </c>
    </row>
    <row r="617" spans="14:20">
      <c r="N617" s="539" t="s">
        <v>545</v>
      </c>
      <c r="O617" s="539" t="s">
        <v>6386</v>
      </c>
      <c r="P617" s="27" t="s">
        <v>6426</v>
      </c>
      <c r="R617" s="539" t="s">
        <v>547</v>
      </c>
      <c r="S617" s="539" t="s">
        <v>5974</v>
      </c>
      <c r="T617" s="27" t="s">
        <v>6018</v>
      </c>
    </row>
    <row r="618" spans="14:20">
      <c r="N618" s="539" t="s">
        <v>545</v>
      </c>
      <c r="O618" s="539" t="s">
        <v>6387</v>
      </c>
      <c r="P618" s="27" t="s">
        <v>6428</v>
      </c>
      <c r="R618" s="539" t="s">
        <v>547</v>
      </c>
      <c r="S618" s="539" t="s">
        <v>5976</v>
      </c>
      <c r="T618" s="27" t="s">
        <v>6020</v>
      </c>
    </row>
    <row r="619" spans="14:20">
      <c r="N619" s="539" t="s">
        <v>545</v>
      </c>
      <c r="O619" s="539" t="s">
        <v>6388</v>
      </c>
      <c r="P619" s="27" t="s">
        <v>6430</v>
      </c>
      <c r="R619" s="539" t="s">
        <v>547</v>
      </c>
      <c r="S619" s="539" t="s">
        <v>5978</v>
      </c>
      <c r="T619" s="27" t="s">
        <v>6031</v>
      </c>
    </row>
    <row r="620" spans="14:20">
      <c r="N620" s="539" t="s">
        <v>545</v>
      </c>
      <c r="O620" s="539" t="s">
        <v>6389</v>
      </c>
      <c r="P620" s="27" t="s">
        <v>6432</v>
      </c>
      <c r="R620" s="539" t="s">
        <v>547</v>
      </c>
      <c r="S620" s="539" t="s">
        <v>5980</v>
      </c>
      <c r="T620" s="27" t="s">
        <v>6035</v>
      </c>
    </row>
    <row r="621" spans="14:20">
      <c r="N621" s="539" t="s">
        <v>545</v>
      </c>
      <c r="O621" s="539" t="s">
        <v>6390</v>
      </c>
      <c r="P621" s="27" t="s">
        <v>6434</v>
      </c>
      <c r="R621" s="539" t="s">
        <v>547</v>
      </c>
      <c r="S621" s="539" t="s">
        <v>5982</v>
      </c>
      <c r="T621" s="27" t="s">
        <v>6044</v>
      </c>
    </row>
    <row r="622" spans="14:20">
      <c r="N622" s="539" t="s">
        <v>545</v>
      </c>
      <c r="O622" s="539" t="s">
        <v>6391</v>
      </c>
      <c r="P622" s="27" t="s">
        <v>6437</v>
      </c>
      <c r="R622" s="539" t="s">
        <v>547</v>
      </c>
      <c r="S622" s="539" t="s">
        <v>5984</v>
      </c>
      <c r="T622" s="27" t="s">
        <v>6049</v>
      </c>
    </row>
    <row r="623" spans="14:20">
      <c r="N623" s="539" t="s">
        <v>545</v>
      </c>
      <c r="O623" s="539" t="s">
        <v>6393</v>
      </c>
      <c r="P623" s="27" t="s">
        <v>14442</v>
      </c>
      <c r="R623" s="539" t="s">
        <v>547</v>
      </c>
      <c r="S623" s="539" t="s">
        <v>5985</v>
      </c>
      <c r="T623" s="27" t="s">
        <v>6053</v>
      </c>
    </row>
    <row r="624" spans="14:20">
      <c r="N624" s="539" t="s">
        <v>545</v>
      </c>
      <c r="O624" s="539" t="s">
        <v>6394</v>
      </c>
      <c r="P624" s="27" t="s">
        <v>14443</v>
      </c>
      <c r="R624" s="539" t="s">
        <v>547</v>
      </c>
      <c r="S624" s="539" t="s">
        <v>5986</v>
      </c>
      <c r="T624" s="27" t="s">
        <v>6065</v>
      </c>
    </row>
    <row r="625" spans="14:20">
      <c r="N625" s="539" t="s">
        <v>545</v>
      </c>
      <c r="O625" s="539" t="s">
        <v>6396</v>
      </c>
      <c r="P625" s="27" t="s">
        <v>6447</v>
      </c>
      <c r="R625" s="539" t="s">
        <v>547</v>
      </c>
      <c r="S625" s="539" t="s">
        <v>5988</v>
      </c>
      <c r="T625" s="27" t="s">
        <v>6066</v>
      </c>
    </row>
    <row r="626" spans="14:20">
      <c r="N626" s="539" t="s">
        <v>545</v>
      </c>
      <c r="O626" s="539" t="s">
        <v>6398</v>
      </c>
      <c r="P626" s="27" t="s">
        <v>14352</v>
      </c>
      <c r="R626" s="539" t="s">
        <v>547</v>
      </c>
      <c r="S626" s="539" t="s">
        <v>5989</v>
      </c>
      <c r="T626" s="27" t="s">
        <v>6068</v>
      </c>
    </row>
    <row r="627" spans="14:20">
      <c r="N627" s="539" t="s">
        <v>545</v>
      </c>
      <c r="O627" s="539" t="s">
        <v>6400</v>
      </c>
      <c r="P627" s="27" t="s">
        <v>14353</v>
      </c>
      <c r="R627" s="539" t="s">
        <v>547</v>
      </c>
      <c r="S627" s="539" t="s">
        <v>5991</v>
      </c>
      <c r="T627" s="27" t="s">
        <v>6069</v>
      </c>
    </row>
    <row r="628" spans="14:20">
      <c r="N628" s="539" t="s">
        <v>545</v>
      </c>
      <c r="O628" s="539" t="s">
        <v>6402</v>
      </c>
      <c r="P628" s="27" t="s">
        <v>6453</v>
      </c>
      <c r="R628" s="539" t="s">
        <v>547</v>
      </c>
      <c r="S628" s="539" t="s">
        <v>5993</v>
      </c>
      <c r="T628" s="27" t="s">
        <v>6075</v>
      </c>
    </row>
    <row r="629" spans="14:20">
      <c r="N629" s="539" t="s">
        <v>545</v>
      </c>
      <c r="O629" s="539" t="s">
        <v>6403</v>
      </c>
      <c r="P629" s="27" t="s">
        <v>6457</v>
      </c>
      <c r="R629" s="539" t="s">
        <v>547</v>
      </c>
      <c r="S629" s="539" t="s">
        <v>5995</v>
      </c>
      <c r="T629" s="27" t="s">
        <v>6078</v>
      </c>
    </row>
    <row r="630" spans="14:20">
      <c r="N630" s="539" t="s">
        <v>545</v>
      </c>
      <c r="O630" s="539" t="s">
        <v>6405</v>
      </c>
      <c r="P630" s="27" t="s">
        <v>14354</v>
      </c>
      <c r="R630" s="539" t="s">
        <v>547</v>
      </c>
      <c r="S630" s="539" t="s">
        <v>5997</v>
      </c>
      <c r="T630" s="27" t="s">
        <v>6080</v>
      </c>
    </row>
    <row r="631" spans="14:20">
      <c r="N631" s="539" t="s">
        <v>545</v>
      </c>
      <c r="O631" s="539" t="s">
        <v>6406</v>
      </c>
      <c r="P631" s="27" t="s">
        <v>6464</v>
      </c>
      <c r="R631" s="539" t="s">
        <v>547</v>
      </c>
      <c r="S631" s="539" t="s">
        <v>5999</v>
      </c>
      <c r="T631" s="27" t="s">
        <v>6081</v>
      </c>
    </row>
    <row r="632" spans="14:20" ht="30">
      <c r="N632" s="539" t="s">
        <v>545</v>
      </c>
      <c r="O632" s="539" t="s">
        <v>6407</v>
      </c>
      <c r="P632" s="27" t="s">
        <v>6466</v>
      </c>
      <c r="R632" s="539" t="s">
        <v>547</v>
      </c>
      <c r="S632" s="539" t="s">
        <v>6001</v>
      </c>
      <c r="T632" s="27" t="s">
        <v>6082</v>
      </c>
    </row>
    <row r="633" spans="14:20" ht="75">
      <c r="N633" s="539" t="s">
        <v>545</v>
      </c>
      <c r="O633" s="539" t="s">
        <v>6408</v>
      </c>
      <c r="P633" s="27" t="s">
        <v>6468</v>
      </c>
      <c r="R633" s="539" t="s">
        <v>547</v>
      </c>
      <c r="S633" s="539" t="s">
        <v>6003</v>
      </c>
      <c r="T633" s="27" t="s">
        <v>14426</v>
      </c>
    </row>
    <row r="634" spans="14:20">
      <c r="N634" s="539" t="s">
        <v>545</v>
      </c>
      <c r="O634" s="539" t="s">
        <v>6409</v>
      </c>
      <c r="P634" s="27" t="s">
        <v>6470</v>
      </c>
      <c r="R634" s="539" t="s">
        <v>547</v>
      </c>
      <c r="S634" s="539" t="s">
        <v>6005</v>
      </c>
      <c r="T634" s="27" t="s">
        <v>6083</v>
      </c>
    </row>
    <row r="635" spans="14:20" ht="30">
      <c r="N635" s="539" t="s">
        <v>545</v>
      </c>
      <c r="O635" s="539" t="s">
        <v>6411</v>
      </c>
      <c r="P635" s="27" t="s">
        <v>14445</v>
      </c>
      <c r="R635" s="539" t="s">
        <v>547</v>
      </c>
      <c r="S635" s="539" t="s">
        <v>6007</v>
      </c>
      <c r="T635" s="27" t="s">
        <v>6084</v>
      </c>
    </row>
    <row r="636" spans="14:20" ht="30">
      <c r="N636" s="539" t="s">
        <v>545</v>
      </c>
      <c r="O636" s="539" t="s">
        <v>6412</v>
      </c>
      <c r="P636" s="27" t="s">
        <v>14444</v>
      </c>
      <c r="R636" s="539" t="s">
        <v>547</v>
      </c>
      <c r="S636" s="539" t="s">
        <v>6009</v>
      </c>
      <c r="T636" s="27" t="s">
        <v>6085</v>
      </c>
    </row>
    <row r="637" spans="14:20">
      <c r="N637" s="539" t="s">
        <v>545</v>
      </c>
      <c r="O637" s="539" t="s">
        <v>6413</v>
      </c>
      <c r="P637" s="27" t="s">
        <v>6481</v>
      </c>
      <c r="R637" s="539" t="s">
        <v>547</v>
      </c>
      <c r="S637" s="539" t="s">
        <v>6011</v>
      </c>
      <c r="T637" s="27" t="s">
        <v>6086</v>
      </c>
    </row>
    <row r="638" spans="14:20">
      <c r="N638" s="539" t="s">
        <v>545</v>
      </c>
      <c r="O638" s="539" t="s">
        <v>6415</v>
      </c>
      <c r="P638" s="27" t="s">
        <v>6485</v>
      </c>
      <c r="R638" s="539" t="s">
        <v>547</v>
      </c>
      <c r="S638" s="539" t="s">
        <v>6013</v>
      </c>
      <c r="T638" s="27" t="s">
        <v>6087</v>
      </c>
    </row>
    <row r="639" spans="14:20">
      <c r="N639" s="539" t="s">
        <v>545</v>
      </c>
      <c r="O639" s="539" t="s">
        <v>6417</v>
      </c>
      <c r="P639" s="27" t="s">
        <v>6493</v>
      </c>
      <c r="R639" s="539" t="s">
        <v>547</v>
      </c>
      <c r="S639" s="539" t="s">
        <v>6015</v>
      </c>
      <c r="T639" s="27" t="s">
        <v>6088</v>
      </c>
    </row>
    <row r="640" spans="14:20">
      <c r="N640" s="539" t="s">
        <v>545</v>
      </c>
      <c r="O640" s="539" t="s">
        <v>6418</v>
      </c>
      <c r="P640" s="27" t="s">
        <v>6495</v>
      </c>
      <c r="R640" s="539" t="s">
        <v>547</v>
      </c>
      <c r="S640" s="539" t="s">
        <v>6017</v>
      </c>
      <c r="T640" s="27" t="s">
        <v>6089</v>
      </c>
    </row>
    <row r="641" spans="14:20">
      <c r="N641" s="539" t="s">
        <v>545</v>
      </c>
      <c r="O641" s="539" t="s">
        <v>6419</v>
      </c>
      <c r="P641" s="27" t="s">
        <v>6497</v>
      </c>
      <c r="R641" s="539" t="s">
        <v>547</v>
      </c>
      <c r="S641" s="539" t="s">
        <v>6019</v>
      </c>
      <c r="T641" s="27" t="s">
        <v>6090</v>
      </c>
    </row>
    <row r="642" spans="14:20">
      <c r="N642" s="539" t="s">
        <v>545</v>
      </c>
      <c r="O642" s="539" t="s">
        <v>6421</v>
      </c>
      <c r="P642" s="27" t="s">
        <v>6499</v>
      </c>
      <c r="R642" s="539" t="s">
        <v>547</v>
      </c>
      <c r="S642" s="539" t="s">
        <v>6021</v>
      </c>
      <c r="T642" s="27" t="s">
        <v>6091</v>
      </c>
    </row>
    <row r="643" spans="14:20">
      <c r="N643" s="539" t="s">
        <v>545</v>
      </c>
      <c r="O643" s="539" t="s">
        <v>6422</v>
      </c>
      <c r="P643" s="27" t="s">
        <v>6501</v>
      </c>
      <c r="R643" s="539" t="s">
        <v>547</v>
      </c>
      <c r="S643" s="539" t="s">
        <v>6023</v>
      </c>
      <c r="T643" s="27" t="s">
        <v>6092</v>
      </c>
    </row>
    <row r="644" spans="14:20">
      <c r="N644" s="539" t="s">
        <v>545</v>
      </c>
      <c r="O644" s="539" t="s">
        <v>6423</v>
      </c>
      <c r="P644" s="27" t="s">
        <v>6503</v>
      </c>
      <c r="R644" s="539" t="s">
        <v>547</v>
      </c>
      <c r="S644" s="539" t="s">
        <v>6024</v>
      </c>
      <c r="T644" s="27" t="s">
        <v>6093</v>
      </c>
    </row>
    <row r="645" spans="14:20">
      <c r="N645" s="539" t="s">
        <v>545</v>
      </c>
      <c r="O645" s="539" t="s">
        <v>6425</v>
      </c>
      <c r="P645" s="27" t="s">
        <v>6505</v>
      </c>
      <c r="R645" s="539" t="s">
        <v>547</v>
      </c>
      <c r="S645" s="539" t="s">
        <v>6026</v>
      </c>
      <c r="T645" s="27" t="s">
        <v>6094</v>
      </c>
    </row>
    <row r="646" spans="14:20">
      <c r="N646" s="539" t="s">
        <v>545</v>
      </c>
      <c r="O646" s="539" t="s">
        <v>6427</v>
      </c>
      <c r="P646" s="27" t="s">
        <v>6507</v>
      </c>
      <c r="R646" s="539" t="s">
        <v>547</v>
      </c>
      <c r="S646" s="539" t="s">
        <v>6028</v>
      </c>
      <c r="T646" s="27" t="s">
        <v>6095</v>
      </c>
    </row>
    <row r="647" spans="14:20">
      <c r="N647" s="539" t="s">
        <v>545</v>
      </c>
      <c r="O647" s="539" t="s">
        <v>6429</v>
      </c>
      <c r="P647" s="27" t="s">
        <v>6509</v>
      </c>
      <c r="R647" s="539" t="s">
        <v>547</v>
      </c>
      <c r="S647" s="539" t="s">
        <v>6030</v>
      </c>
      <c r="T647" s="27" t="s">
        <v>6096</v>
      </c>
    </row>
    <row r="648" spans="14:20">
      <c r="N648" s="539" t="s">
        <v>545</v>
      </c>
      <c r="O648" s="539" t="s">
        <v>6431</v>
      </c>
      <c r="P648" s="27" t="s">
        <v>6511</v>
      </c>
      <c r="R648" s="539" t="s">
        <v>547</v>
      </c>
      <c r="S648" s="539" t="s">
        <v>6032</v>
      </c>
      <c r="T648" s="27" t="s">
        <v>6097</v>
      </c>
    </row>
    <row r="649" spans="14:20">
      <c r="N649" s="539" t="s">
        <v>545</v>
      </c>
      <c r="O649" s="539" t="s">
        <v>6433</v>
      </c>
      <c r="P649" s="27" t="s">
        <v>6513</v>
      </c>
      <c r="R649" s="539" t="s">
        <v>547</v>
      </c>
      <c r="S649" s="539" t="s">
        <v>6034</v>
      </c>
      <c r="T649" s="27" t="s">
        <v>6098</v>
      </c>
    </row>
    <row r="650" spans="14:20">
      <c r="N650" s="539" t="s">
        <v>545</v>
      </c>
      <c r="O650" s="539" t="s">
        <v>6435</v>
      </c>
      <c r="P650" s="27" t="s">
        <v>6515</v>
      </c>
      <c r="R650" s="539" t="s">
        <v>547</v>
      </c>
      <c r="S650" s="539" t="s">
        <v>6036</v>
      </c>
      <c r="T650" s="27" t="s">
        <v>6099</v>
      </c>
    </row>
    <row r="651" spans="14:20">
      <c r="N651" s="539" t="s">
        <v>545</v>
      </c>
      <c r="O651" s="539" t="s">
        <v>6436</v>
      </c>
      <c r="P651" s="27" t="s">
        <v>6517</v>
      </c>
      <c r="R651" s="539" t="s">
        <v>547</v>
      </c>
      <c r="S651" s="539" t="s">
        <v>6038</v>
      </c>
      <c r="T651" s="27" t="s">
        <v>6100</v>
      </c>
    </row>
    <row r="652" spans="14:20">
      <c r="N652" s="539" t="s">
        <v>545</v>
      </c>
      <c r="O652" s="539" t="s">
        <v>6438</v>
      </c>
      <c r="P652" s="27" t="s">
        <v>6519</v>
      </c>
      <c r="R652" s="539" t="s">
        <v>547</v>
      </c>
      <c r="S652" s="539" t="s">
        <v>6039</v>
      </c>
      <c r="T652" s="27" t="s">
        <v>6101</v>
      </c>
    </row>
    <row r="653" spans="14:20">
      <c r="N653" s="539" t="s">
        <v>545</v>
      </c>
      <c r="O653" s="539" t="s">
        <v>6439</v>
      </c>
      <c r="P653" s="27" t="s">
        <v>6521</v>
      </c>
      <c r="R653" s="539" t="s">
        <v>547</v>
      </c>
      <c r="S653" s="539" t="s">
        <v>6040</v>
      </c>
      <c r="T653" s="27" t="s">
        <v>6102</v>
      </c>
    </row>
    <row r="654" spans="14:20" ht="30">
      <c r="N654" s="539" t="s">
        <v>545</v>
      </c>
      <c r="O654" s="539" t="s">
        <v>6440</v>
      </c>
      <c r="P654" s="27" t="s">
        <v>6523</v>
      </c>
      <c r="R654" s="539" t="s">
        <v>547</v>
      </c>
      <c r="S654" s="539" t="s">
        <v>6041</v>
      </c>
      <c r="T654" s="27" t="s">
        <v>6103</v>
      </c>
    </row>
    <row r="655" spans="14:20">
      <c r="N655" s="539" t="s">
        <v>545</v>
      </c>
      <c r="O655" s="539" t="s">
        <v>6441</v>
      </c>
      <c r="P655" s="27" t="s">
        <v>6525</v>
      </c>
      <c r="R655" s="539" t="s">
        <v>547</v>
      </c>
      <c r="S655" s="539" t="s">
        <v>6043</v>
      </c>
      <c r="T655" s="27" t="s">
        <v>6104</v>
      </c>
    </row>
    <row r="656" spans="14:20">
      <c r="N656" s="539" t="s">
        <v>545</v>
      </c>
      <c r="O656" s="539" t="s">
        <v>6442</v>
      </c>
      <c r="P656" s="27" t="s">
        <v>6527</v>
      </c>
      <c r="R656" s="539" t="s">
        <v>547</v>
      </c>
      <c r="S656" s="539" t="s">
        <v>6105</v>
      </c>
      <c r="T656" s="27" t="s">
        <v>6106</v>
      </c>
    </row>
    <row r="657" spans="14:20">
      <c r="N657" s="539" t="s">
        <v>545</v>
      </c>
      <c r="O657" s="539" t="s">
        <v>6444</v>
      </c>
      <c r="P657" s="27" t="s">
        <v>6529</v>
      </c>
      <c r="R657" s="539" t="s">
        <v>547</v>
      </c>
      <c r="S657" s="539" t="s">
        <v>6107</v>
      </c>
      <c r="T657" s="27" t="s">
        <v>6108</v>
      </c>
    </row>
    <row r="658" spans="14:20">
      <c r="N658" s="539" t="s">
        <v>545</v>
      </c>
      <c r="O658" s="539" t="s">
        <v>6446</v>
      </c>
      <c r="P658" s="27" t="s">
        <v>6531</v>
      </c>
      <c r="R658" s="539" t="s">
        <v>547</v>
      </c>
      <c r="S658" s="539" t="s">
        <v>6109</v>
      </c>
      <c r="T658" s="27" t="s">
        <v>6110</v>
      </c>
    </row>
    <row r="659" spans="14:20">
      <c r="N659" s="539" t="s">
        <v>545</v>
      </c>
      <c r="O659" s="539" t="s">
        <v>6448</v>
      </c>
      <c r="P659" s="27" t="s">
        <v>6533</v>
      </c>
      <c r="R659" s="539" t="s">
        <v>547</v>
      </c>
      <c r="S659" s="539" t="s">
        <v>6111</v>
      </c>
      <c r="T659" s="27" t="s">
        <v>6112</v>
      </c>
    </row>
    <row r="660" spans="14:20">
      <c r="N660" s="539" t="s">
        <v>545</v>
      </c>
      <c r="O660" s="539" t="s">
        <v>6449</v>
      </c>
      <c r="P660" s="27" t="s">
        <v>6535</v>
      </c>
      <c r="R660" s="539" t="s">
        <v>547</v>
      </c>
      <c r="S660" s="539" t="s">
        <v>6113</v>
      </c>
      <c r="T660" s="27" t="s">
        <v>6114</v>
      </c>
    </row>
    <row r="661" spans="14:20">
      <c r="N661" s="539" t="s">
        <v>545</v>
      </c>
      <c r="O661" s="539" t="s">
        <v>6450</v>
      </c>
      <c r="P661" s="27" t="s">
        <v>6537</v>
      </c>
      <c r="R661" s="539" t="s">
        <v>547</v>
      </c>
      <c r="S661" s="539" t="s">
        <v>6115</v>
      </c>
      <c r="T661" s="27" t="s">
        <v>6116</v>
      </c>
    </row>
    <row r="662" spans="14:20">
      <c r="N662" s="539" t="s">
        <v>545</v>
      </c>
      <c r="O662" s="539" t="s">
        <v>6452</v>
      </c>
      <c r="P662" s="27" t="s">
        <v>6539</v>
      </c>
      <c r="R662" s="539" t="s">
        <v>547</v>
      </c>
      <c r="S662" s="539" t="s">
        <v>6117</v>
      </c>
      <c r="T662" s="27" t="s">
        <v>6118</v>
      </c>
    </row>
    <row r="663" spans="14:20" ht="30">
      <c r="N663" s="539" t="s">
        <v>545</v>
      </c>
      <c r="O663" s="539" t="s">
        <v>6454</v>
      </c>
      <c r="P663" s="27" t="s">
        <v>6541</v>
      </c>
      <c r="R663" s="539" t="s">
        <v>547</v>
      </c>
      <c r="S663" s="539" t="s">
        <v>6119</v>
      </c>
      <c r="T663" s="27" t="s">
        <v>6120</v>
      </c>
    </row>
    <row r="664" spans="14:20">
      <c r="N664" s="539" t="s">
        <v>545</v>
      </c>
      <c r="O664" s="539" t="s">
        <v>6456</v>
      </c>
      <c r="P664" s="27" t="s">
        <v>6543</v>
      </c>
      <c r="R664" s="539" t="s">
        <v>547</v>
      </c>
      <c r="S664" s="539" t="s">
        <v>6121</v>
      </c>
      <c r="T664" s="27" t="s">
        <v>6122</v>
      </c>
    </row>
    <row r="665" spans="14:20">
      <c r="N665" s="539" t="s">
        <v>545</v>
      </c>
      <c r="O665" s="539" t="s">
        <v>6458</v>
      </c>
      <c r="P665" s="27" t="s">
        <v>6545</v>
      </c>
      <c r="R665" s="539" t="s">
        <v>547</v>
      </c>
      <c r="S665" s="539" t="s">
        <v>6123</v>
      </c>
      <c r="T665" s="27" t="s">
        <v>6124</v>
      </c>
    </row>
    <row r="666" spans="14:20">
      <c r="N666" s="539" t="s">
        <v>545</v>
      </c>
      <c r="O666" s="539" t="s">
        <v>6459</v>
      </c>
      <c r="P666" s="27" t="s">
        <v>14446</v>
      </c>
      <c r="R666" s="539" t="s">
        <v>547</v>
      </c>
      <c r="S666" s="539" t="s">
        <v>6125</v>
      </c>
      <c r="T666" s="27" t="s">
        <v>6126</v>
      </c>
    </row>
    <row r="667" spans="14:20">
      <c r="N667" s="539" t="s">
        <v>545</v>
      </c>
      <c r="O667" s="539" t="s">
        <v>6461</v>
      </c>
      <c r="P667" s="27" t="s">
        <v>6548</v>
      </c>
      <c r="R667" s="539" t="s">
        <v>547</v>
      </c>
      <c r="S667" s="539" t="s">
        <v>6127</v>
      </c>
      <c r="T667" s="27" t="s">
        <v>6128</v>
      </c>
    </row>
    <row r="668" spans="14:20">
      <c r="N668" s="539" t="s">
        <v>545</v>
      </c>
      <c r="O668" s="539" t="s">
        <v>6463</v>
      </c>
      <c r="P668" s="27" t="s">
        <v>6550</v>
      </c>
      <c r="R668" s="539" t="s">
        <v>547</v>
      </c>
      <c r="S668" s="539" t="s">
        <v>6129</v>
      </c>
      <c r="T668" s="27" t="s">
        <v>6130</v>
      </c>
    </row>
    <row r="669" spans="14:20">
      <c r="N669" s="539" t="s">
        <v>545</v>
      </c>
      <c r="O669" s="539" t="s">
        <v>6465</v>
      </c>
      <c r="P669" s="27" t="s">
        <v>6552</v>
      </c>
      <c r="R669" s="539" t="s">
        <v>547</v>
      </c>
      <c r="S669" s="539" t="s">
        <v>6131</v>
      </c>
      <c r="T669" s="27" t="s">
        <v>6132</v>
      </c>
    </row>
    <row r="670" spans="14:20">
      <c r="N670" s="539" t="s">
        <v>545</v>
      </c>
      <c r="O670" s="539" t="s">
        <v>6467</v>
      </c>
      <c r="P670" s="27" t="s">
        <v>6554</v>
      </c>
      <c r="R670" s="539" t="s">
        <v>547</v>
      </c>
      <c r="S670" s="539" t="s">
        <v>6133</v>
      </c>
      <c r="T670" s="27" t="s">
        <v>6134</v>
      </c>
    </row>
    <row r="671" spans="14:20">
      <c r="N671" s="539" t="s">
        <v>545</v>
      </c>
      <c r="O671" s="539" t="s">
        <v>6469</v>
      </c>
      <c r="P671" s="27" t="s">
        <v>6556</v>
      </c>
      <c r="R671" s="539" t="s">
        <v>547</v>
      </c>
      <c r="S671" s="539" t="s">
        <v>6135</v>
      </c>
      <c r="T671" s="27" t="s">
        <v>6136</v>
      </c>
    </row>
    <row r="672" spans="14:20">
      <c r="N672" s="539" t="s">
        <v>545</v>
      </c>
      <c r="O672" s="539" t="s">
        <v>6471</v>
      </c>
      <c r="P672" s="27" t="s">
        <v>14355</v>
      </c>
      <c r="R672" s="539" t="s">
        <v>547</v>
      </c>
      <c r="S672" s="539" t="s">
        <v>6137</v>
      </c>
      <c r="T672" s="27" t="s">
        <v>6138</v>
      </c>
    </row>
    <row r="673" spans="14:20">
      <c r="N673" s="539" t="s">
        <v>545</v>
      </c>
      <c r="O673" s="539" t="s">
        <v>6472</v>
      </c>
      <c r="P673" s="27" t="s">
        <v>14356</v>
      </c>
      <c r="R673" s="539" t="s">
        <v>547</v>
      </c>
      <c r="S673" s="539" t="s">
        <v>6139</v>
      </c>
      <c r="T673" s="27" t="s">
        <v>6140</v>
      </c>
    </row>
    <row r="674" spans="14:20">
      <c r="N674" s="539" t="s">
        <v>545</v>
      </c>
      <c r="O674" s="539" t="s">
        <v>6473</v>
      </c>
      <c r="P674" s="27" t="s">
        <v>14357</v>
      </c>
      <c r="R674" s="539" t="s">
        <v>547</v>
      </c>
      <c r="S674" s="539" t="s">
        <v>6141</v>
      </c>
      <c r="T674" s="27" t="s">
        <v>6142</v>
      </c>
    </row>
    <row r="675" spans="14:20">
      <c r="N675" s="539" t="s">
        <v>545</v>
      </c>
      <c r="O675" s="539" t="s">
        <v>6475</v>
      </c>
      <c r="P675" s="27" t="s">
        <v>14358</v>
      </c>
      <c r="R675" s="539" t="s">
        <v>547</v>
      </c>
      <c r="S675" s="539" t="s">
        <v>6143</v>
      </c>
      <c r="T675" s="27" t="s">
        <v>6144</v>
      </c>
    </row>
    <row r="676" spans="14:20">
      <c r="N676" s="539" t="s">
        <v>545</v>
      </c>
      <c r="O676" s="539" t="s">
        <v>6477</v>
      </c>
      <c r="P676" s="27" t="s">
        <v>14360</v>
      </c>
      <c r="R676" s="539" t="s">
        <v>547</v>
      </c>
      <c r="S676" s="539" t="s">
        <v>6145</v>
      </c>
      <c r="T676" s="27" t="s">
        <v>6146</v>
      </c>
    </row>
    <row r="677" spans="14:20">
      <c r="N677" s="539" t="s">
        <v>545</v>
      </c>
      <c r="O677" s="539" t="s">
        <v>6478</v>
      </c>
      <c r="P677" s="27" t="s">
        <v>14361</v>
      </c>
      <c r="R677" s="539" t="s">
        <v>547</v>
      </c>
      <c r="S677" s="539" t="s">
        <v>6147</v>
      </c>
      <c r="T677" s="27" t="s">
        <v>6148</v>
      </c>
    </row>
    <row r="678" spans="14:20">
      <c r="N678" s="539" t="s">
        <v>545</v>
      </c>
      <c r="O678" s="539" t="s">
        <v>6480</v>
      </c>
      <c r="P678" s="27" t="s">
        <v>14362</v>
      </c>
      <c r="R678" s="539" t="s">
        <v>547</v>
      </c>
      <c r="S678" s="539" t="s">
        <v>6149</v>
      </c>
      <c r="T678" s="27" t="s">
        <v>6150</v>
      </c>
    </row>
    <row r="679" spans="14:20">
      <c r="N679" s="539" t="s">
        <v>545</v>
      </c>
      <c r="O679" s="539" t="s">
        <v>6482</v>
      </c>
      <c r="P679" s="27" t="s">
        <v>14447</v>
      </c>
      <c r="R679" s="539" t="s">
        <v>547</v>
      </c>
      <c r="S679" s="539" t="s">
        <v>6151</v>
      </c>
      <c r="T679" s="27" t="s">
        <v>6152</v>
      </c>
    </row>
    <row r="680" spans="14:20">
      <c r="N680" s="539" t="s">
        <v>545</v>
      </c>
      <c r="O680" s="539" t="s">
        <v>6484</v>
      </c>
      <c r="P680" s="27" t="s">
        <v>14363</v>
      </c>
      <c r="R680" s="539" t="s">
        <v>547</v>
      </c>
      <c r="S680" s="539" t="s">
        <v>6153</v>
      </c>
      <c r="T680" s="27" t="s">
        <v>6154</v>
      </c>
    </row>
    <row r="681" spans="14:20">
      <c r="N681" s="539" t="s">
        <v>545</v>
      </c>
      <c r="O681" s="539" t="s">
        <v>6486</v>
      </c>
      <c r="P681" s="27" t="s">
        <v>14364</v>
      </c>
      <c r="R681" s="539" t="s">
        <v>547</v>
      </c>
      <c r="S681" s="539" t="s">
        <v>6155</v>
      </c>
      <c r="T681" s="27" t="s">
        <v>6156</v>
      </c>
    </row>
    <row r="682" spans="14:20">
      <c r="N682" s="539" t="s">
        <v>545</v>
      </c>
      <c r="O682" s="539" t="s">
        <v>6488</v>
      </c>
      <c r="P682" s="27" t="s">
        <v>14365</v>
      </c>
      <c r="R682" s="539" t="s">
        <v>547</v>
      </c>
      <c r="S682" s="539" t="s">
        <v>6157</v>
      </c>
      <c r="T682" s="27" t="s">
        <v>6158</v>
      </c>
    </row>
    <row r="683" spans="14:20">
      <c r="N683" s="539" t="s">
        <v>545</v>
      </c>
      <c r="O683" s="539" t="s">
        <v>6490</v>
      </c>
      <c r="P683" s="27" t="s">
        <v>14366</v>
      </c>
      <c r="R683" s="539" t="s">
        <v>547</v>
      </c>
      <c r="S683" s="539" t="s">
        <v>6159</v>
      </c>
      <c r="T683" s="27" t="s">
        <v>6160</v>
      </c>
    </row>
    <row r="684" spans="14:20">
      <c r="N684" s="539" t="s">
        <v>545</v>
      </c>
      <c r="O684" s="539" t="s">
        <v>6492</v>
      </c>
      <c r="P684" s="27" t="s">
        <v>14367</v>
      </c>
      <c r="R684" s="539" t="s">
        <v>547</v>
      </c>
      <c r="S684" s="539" t="s">
        <v>6161</v>
      </c>
      <c r="T684" s="27" t="s">
        <v>6162</v>
      </c>
    </row>
    <row r="685" spans="14:20">
      <c r="N685" s="539" t="s">
        <v>545</v>
      </c>
      <c r="O685" s="539" t="s">
        <v>6494</v>
      </c>
      <c r="P685" s="27" t="s">
        <v>14368</v>
      </c>
      <c r="R685" s="539" t="s">
        <v>547</v>
      </c>
      <c r="S685" s="539" t="s">
        <v>6163</v>
      </c>
      <c r="T685" s="27" t="s">
        <v>6164</v>
      </c>
    </row>
    <row r="686" spans="14:20">
      <c r="N686" s="539" t="s">
        <v>545</v>
      </c>
      <c r="O686" s="539" t="s">
        <v>6496</v>
      </c>
      <c r="P686" s="27" t="s">
        <v>14369</v>
      </c>
      <c r="R686" s="539" t="s">
        <v>547</v>
      </c>
      <c r="S686" s="539" t="s">
        <v>6165</v>
      </c>
      <c r="T686" s="27" t="s">
        <v>6166</v>
      </c>
    </row>
    <row r="687" spans="14:20">
      <c r="N687" s="539" t="s">
        <v>545</v>
      </c>
      <c r="O687" s="539" t="s">
        <v>6498</v>
      </c>
      <c r="P687" s="27" t="s">
        <v>14448</v>
      </c>
      <c r="R687" s="539" t="s">
        <v>547</v>
      </c>
      <c r="S687" s="539" t="s">
        <v>6167</v>
      </c>
      <c r="T687" s="27" t="s">
        <v>6168</v>
      </c>
    </row>
    <row r="688" spans="14:20">
      <c r="N688" s="539" t="s">
        <v>545</v>
      </c>
      <c r="O688" s="539" t="s">
        <v>6500</v>
      </c>
      <c r="P688" s="27" t="s">
        <v>14449</v>
      </c>
      <c r="R688" s="539" t="s">
        <v>547</v>
      </c>
      <c r="S688" s="539" t="s">
        <v>6169</v>
      </c>
      <c r="T688" s="27" t="s">
        <v>6170</v>
      </c>
    </row>
    <row r="689" spans="14:20">
      <c r="N689" s="539" t="s">
        <v>545</v>
      </c>
      <c r="O689" s="539" t="s">
        <v>6502</v>
      </c>
      <c r="P689" s="27" t="s">
        <v>14370</v>
      </c>
      <c r="R689" s="539" t="s">
        <v>547</v>
      </c>
      <c r="S689" s="539" t="s">
        <v>6171</v>
      </c>
      <c r="T689" s="27" t="s">
        <v>6172</v>
      </c>
    </row>
    <row r="690" spans="14:20">
      <c r="N690" s="539" t="s">
        <v>545</v>
      </c>
      <c r="O690" s="539" t="s">
        <v>6504</v>
      </c>
      <c r="P690" s="27" t="s">
        <v>14371</v>
      </c>
      <c r="R690" s="539" t="s">
        <v>547</v>
      </c>
      <c r="S690" s="539" t="s">
        <v>6173</v>
      </c>
      <c r="T690" s="27" t="s">
        <v>6174</v>
      </c>
    </row>
    <row r="691" spans="14:20">
      <c r="N691" s="539" t="s">
        <v>545</v>
      </c>
      <c r="O691" s="539" t="s">
        <v>6506</v>
      </c>
      <c r="P691" s="27" t="s">
        <v>14372</v>
      </c>
      <c r="R691" s="539" t="s">
        <v>547</v>
      </c>
      <c r="S691" s="539" t="s">
        <v>6175</v>
      </c>
      <c r="T691" s="27" t="s">
        <v>6176</v>
      </c>
    </row>
    <row r="692" spans="14:20">
      <c r="N692" s="539" t="s">
        <v>545</v>
      </c>
      <c r="O692" s="539" t="s">
        <v>6508</v>
      </c>
      <c r="P692" s="27" t="s">
        <v>14373</v>
      </c>
      <c r="R692" s="539" t="s">
        <v>547</v>
      </c>
      <c r="S692" s="539" t="s">
        <v>6177</v>
      </c>
      <c r="T692" s="27" t="s">
        <v>14458</v>
      </c>
    </row>
    <row r="693" spans="14:20">
      <c r="N693" s="539" t="s">
        <v>545</v>
      </c>
      <c r="O693" s="539" t="s">
        <v>6510</v>
      </c>
      <c r="P693" s="27" t="s">
        <v>14374</v>
      </c>
      <c r="R693" s="539" t="s">
        <v>547</v>
      </c>
      <c r="S693" s="539" t="s">
        <v>6178</v>
      </c>
      <c r="T693" s="27" t="s">
        <v>6179</v>
      </c>
    </row>
    <row r="694" spans="14:20">
      <c r="N694" s="539" t="s">
        <v>545</v>
      </c>
      <c r="O694" s="539" t="s">
        <v>6512</v>
      </c>
      <c r="P694" s="27" t="s">
        <v>14375</v>
      </c>
      <c r="R694" s="539" t="s">
        <v>547</v>
      </c>
      <c r="S694" s="539" t="s">
        <v>6180</v>
      </c>
      <c r="T694" s="27" t="s">
        <v>14373</v>
      </c>
    </row>
    <row r="695" spans="14:20">
      <c r="N695" s="539" t="s">
        <v>545</v>
      </c>
      <c r="O695" s="539" t="s">
        <v>6514</v>
      </c>
      <c r="P695" s="27" t="s">
        <v>14376</v>
      </c>
      <c r="R695" s="539" t="s">
        <v>547</v>
      </c>
      <c r="S695" s="539" t="s">
        <v>6181</v>
      </c>
      <c r="T695" s="27" t="s">
        <v>6182</v>
      </c>
    </row>
    <row r="696" spans="14:20" ht="30">
      <c r="N696" s="539" t="s">
        <v>545</v>
      </c>
      <c r="O696" s="539" t="s">
        <v>6516</v>
      </c>
      <c r="P696" s="27" t="s">
        <v>14377</v>
      </c>
      <c r="R696" s="539" t="s">
        <v>547</v>
      </c>
      <c r="S696" s="539" t="s">
        <v>6183</v>
      </c>
      <c r="T696" s="27" t="s">
        <v>14459</v>
      </c>
    </row>
    <row r="697" spans="14:20">
      <c r="N697" s="539" t="s">
        <v>545</v>
      </c>
      <c r="O697" s="539" t="s">
        <v>6518</v>
      </c>
      <c r="P697" s="27" t="s">
        <v>14378</v>
      </c>
      <c r="R697" s="539" t="s">
        <v>547</v>
      </c>
      <c r="S697" s="539" t="s">
        <v>6184</v>
      </c>
      <c r="T697" s="27" t="s">
        <v>6185</v>
      </c>
    </row>
    <row r="698" spans="14:20">
      <c r="N698" s="539" t="s">
        <v>545</v>
      </c>
      <c r="O698" s="539" t="s">
        <v>6520</v>
      </c>
      <c r="P698" s="27" t="s">
        <v>14450</v>
      </c>
      <c r="R698" s="539" t="s">
        <v>547</v>
      </c>
      <c r="S698" s="539" t="s">
        <v>6186</v>
      </c>
      <c r="T698" s="27" t="s">
        <v>6187</v>
      </c>
    </row>
    <row r="699" spans="14:20">
      <c r="N699" s="539" t="s">
        <v>545</v>
      </c>
      <c r="O699" s="539" t="s">
        <v>6522</v>
      </c>
      <c r="P699" s="27" t="s">
        <v>14379</v>
      </c>
      <c r="R699" s="539" t="s">
        <v>547</v>
      </c>
      <c r="S699" s="539" t="s">
        <v>6188</v>
      </c>
      <c r="T699" s="27" t="s">
        <v>6189</v>
      </c>
    </row>
    <row r="700" spans="14:20">
      <c r="N700" s="539" t="s">
        <v>545</v>
      </c>
      <c r="O700" s="539" t="s">
        <v>6524</v>
      </c>
      <c r="P700" s="27" t="s">
        <v>14380</v>
      </c>
      <c r="R700" s="539" t="s">
        <v>547</v>
      </c>
      <c r="S700" s="539" t="s">
        <v>6190</v>
      </c>
      <c r="T700" s="27" t="s">
        <v>6191</v>
      </c>
    </row>
    <row r="701" spans="14:20">
      <c r="N701" s="539" t="s">
        <v>545</v>
      </c>
      <c r="O701" s="539" t="s">
        <v>6526</v>
      </c>
      <c r="P701" s="27" t="s">
        <v>14381</v>
      </c>
      <c r="R701" s="539" t="s">
        <v>547</v>
      </c>
      <c r="S701" s="539" t="s">
        <v>6192</v>
      </c>
      <c r="T701" s="27" t="s">
        <v>6193</v>
      </c>
    </row>
    <row r="702" spans="14:20">
      <c r="N702" s="539" t="s">
        <v>545</v>
      </c>
      <c r="O702" s="539" t="s">
        <v>6528</v>
      </c>
      <c r="P702" s="27" t="s">
        <v>14382</v>
      </c>
      <c r="R702" s="539" t="s">
        <v>547</v>
      </c>
      <c r="S702" s="539" t="s">
        <v>6194</v>
      </c>
      <c r="T702" s="27" t="s">
        <v>6195</v>
      </c>
    </row>
    <row r="703" spans="14:20">
      <c r="N703" s="539" t="s">
        <v>545</v>
      </c>
      <c r="O703" s="539" t="s">
        <v>6530</v>
      </c>
      <c r="P703" s="27" t="s">
        <v>14383</v>
      </c>
      <c r="R703" s="539" t="s">
        <v>547</v>
      </c>
      <c r="S703" s="539" t="s">
        <v>6196</v>
      </c>
      <c r="T703" s="27" t="s">
        <v>6197</v>
      </c>
    </row>
    <row r="704" spans="14:20">
      <c r="N704" s="539" t="s">
        <v>545</v>
      </c>
      <c r="O704" s="539" t="s">
        <v>6532</v>
      </c>
      <c r="P704" s="27" t="s">
        <v>14384</v>
      </c>
      <c r="R704" s="539" t="s">
        <v>547</v>
      </c>
      <c r="S704" s="539" t="s">
        <v>6198</v>
      </c>
      <c r="T704" s="27" t="s">
        <v>6199</v>
      </c>
    </row>
    <row r="705" spans="14:20">
      <c r="N705" s="539" t="s">
        <v>545</v>
      </c>
      <c r="O705" s="539" t="s">
        <v>6534</v>
      </c>
      <c r="P705" s="27" t="s">
        <v>14385</v>
      </c>
      <c r="R705" s="539" t="s">
        <v>547</v>
      </c>
      <c r="S705" s="539" t="s">
        <v>6200</v>
      </c>
      <c r="T705" s="27" t="s">
        <v>6201</v>
      </c>
    </row>
    <row r="706" spans="14:20">
      <c r="N706" s="539" t="s">
        <v>545</v>
      </c>
      <c r="O706" s="539" t="s">
        <v>6536</v>
      </c>
      <c r="P706" s="27" t="s">
        <v>14386</v>
      </c>
      <c r="R706" s="539" t="s">
        <v>547</v>
      </c>
      <c r="S706" s="539" t="s">
        <v>6202</v>
      </c>
      <c r="T706" s="27" t="s">
        <v>6203</v>
      </c>
    </row>
    <row r="707" spans="14:20">
      <c r="N707" s="539" t="s">
        <v>545</v>
      </c>
      <c r="O707" s="539" t="s">
        <v>6538</v>
      </c>
      <c r="P707" s="27" t="s">
        <v>14387</v>
      </c>
      <c r="R707" s="539" t="s">
        <v>547</v>
      </c>
      <c r="S707" s="539" t="s">
        <v>6204</v>
      </c>
      <c r="T707" s="27" t="s">
        <v>6205</v>
      </c>
    </row>
    <row r="708" spans="14:20">
      <c r="N708" s="539" t="s">
        <v>545</v>
      </c>
      <c r="O708" s="539" t="s">
        <v>6540</v>
      </c>
      <c r="P708" s="27" t="s">
        <v>14388</v>
      </c>
      <c r="R708" s="539" t="s">
        <v>547</v>
      </c>
      <c r="S708" s="539" t="s">
        <v>6206</v>
      </c>
      <c r="T708" s="27" t="s">
        <v>6207</v>
      </c>
    </row>
    <row r="709" spans="14:20">
      <c r="N709" s="539" t="s">
        <v>545</v>
      </c>
      <c r="O709" s="539" t="s">
        <v>6542</v>
      </c>
      <c r="P709" s="27" t="s">
        <v>14389</v>
      </c>
      <c r="R709" s="539" t="s">
        <v>547</v>
      </c>
      <c r="S709" s="539" t="s">
        <v>6208</v>
      </c>
      <c r="T709" s="27" t="s">
        <v>6209</v>
      </c>
    </row>
    <row r="710" spans="14:20">
      <c r="N710" s="539" t="s">
        <v>545</v>
      </c>
      <c r="O710" s="539" t="s">
        <v>6544</v>
      </c>
      <c r="P710" s="27" t="s">
        <v>14390</v>
      </c>
      <c r="R710" s="539" t="s">
        <v>547</v>
      </c>
      <c r="S710" s="539" t="s">
        <v>6210</v>
      </c>
      <c r="T710" s="27" t="s">
        <v>6211</v>
      </c>
    </row>
    <row r="711" spans="14:20">
      <c r="N711" s="539" t="s">
        <v>545</v>
      </c>
      <c r="O711" s="539" t="s">
        <v>6546</v>
      </c>
      <c r="P711" s="27" t="s">
        <v>14392</v>
      </c>
      <c r="R711" s="539" t="s">
        <v>547</v>
      </c>
      <c r="S711" s="539" t="s">
        <v>6212</v>
      </c>
      <c r="T711" s="27" t="s">
        <v>14343</v>
      </c>
    </row>
    <row r="712" spans="14:20">
      <c r="N712" s="539" t="s">
        <v>545</v>
      </c>
      <c r="O712" s="539" t="s">
        <v>6547</v>
      </c>
      <c r="P712" s="27" t="s">
        <v>14394</v>
      </c>
      <c r="R712" s="539" t="s">
        <v>547</v>
      </c>
      <c r="S712" s="539" t="s">
        <v>6213</v>
      </c>
      <c r="T712" s="27" t="s">
        <v>6214</v>
      </c>
    </row>
    <row r="713" spans="14:20">
      <c r="N713" s="539" t="s">
        <v>545</v>
      </c>
      <c r="O713" s="539" t="s">
        <v>6549</v>
      </c>
      <c r="P713" s="27" t="s">
        <v>14396</v>
      </c>
      <c r="R713" s="539" t="s">
        <v>547</v>
      </c>
      <c r="S713" s="539" t="s">
        <v>6215</v>
      </c>
      <c r="T713" s="27" t="s">
        <v>6216</v>
      </c>
    </row>
    <row r="714" spans="14:20">
      <c r="N714" s="539" t="s">
        <v>545</v>
      </c>
      <c r="O714" s="539" t="s">
        <v>6551</v>
      </c>
      <c r="P714" s="27" t="s">
        <v>14398</v>
      </c>
      <c r="R714" s="539" t="s">
        <v>547</v>
      </c>
      <c r="S714" s="539" t="s">
        <v>6217</v>
      </c>
      <c r="T714" s="27" t="s">
        <v>6218</v>
      </c>
    </row>
    <row r="715" spans="14:20">
      <c r="N715" s="539" t="s">
        <v>545</v>
      </c>
      <c r="O715" s="539" t="s">
        <v>6553</v>
      </c>
      <c r="P715" s="27" t="s">
        <v>14400</v>
      </c>
      <c r="R715" s="539" t="s">
        <v>547</v>
      </c>
      <c r="S715" s="539" t="s">
        <v>6219</v>
      </c>
      <c r="T715" s="27" t="s">
        <v>6220</v>
      </c>
    </row>
    <row r="716" spans="14:20">
      <c r="N716" s="539" t="s">
        <v>545</v>
      </c>
      <c r="O716" s="539" t="s">
        <v>6555</v>
      </c>
      <c r="P716" s="27" t="s">
        <v>14402</v>
      </c>
      <c r="R716" s="539" t="s">
        <v>547</v>
      </c>
      <c r="S716" s="539" t="s">
        <v>6221</v>
      </c>
      <c r="T716" s="27" t="s">
        <v>6222</v>
      </c>
    </row>
    <row r="717" spans="14:20">
      <c r="N717" s="539" t="s">
        <v>545</v>
      </c>
      <c r="O717" s="539" t="s">
        <v>14391</v>
      </c>
      <c r="P717" s="27" t="s">
        <v>14404</v>
      </c>
      <c r="R717" s="539" t="s">
        <v>547</v>
      </c>
      <c r="S717" s="539" t="s">
        <v>6223</v>
      </c>
      <c r="T717" s="27" t="s">
        <v>6224</v>
      </c>
    </row>
    <row r="718" spans="14:20">
      <c r="N718" s="539" t="s">
        <v>545</v>
      </c>
      <c r="O718" s="539" t="s">
        <v>14393</v>
      </c>
      <c r="P718" s="27" t="s">
        <v>14406</v>
      </c>
      <c r="R718" s="539" t="s">
        <v>547</v>
      </c>
      <c r="S718" s="539" t="s">
        <v>6225</v>
      </c>
      <c r="T718" s="27" t="s">
        <v>6226</v>
      </c>
    </row>
    <row r="719" spans="14:20">
      <c r="N719" s="539" t="s">
        <v>545</v>
      </c>
      <c r="O719" s="539" t="s">
        <v>14395</v>
      </c>
      <c r="P719" s="27" t="s">
        <v>14408</v>
      </c>
      <c r="R719" s="539" t="s">
        <v>547</v>
      </c>
      <c r="S719" s="539" t="s">
        <v>6227</v>
      </c>
      <c r="T719" s="27" t="s">
        <v>6228</v>
      </c>
    </row>
    <row r="720" spans="14:20">
      <c r="N720" s="539" t="s">
        <v>545</v>
      </c>
      <c r="O720" s="539" t="s">
        <v>14397</v>
      </c>
      <c r="P720" s="27" t="s">
        <v>14410</v>
      </c>
      <c r="R720" s="539" t="s">
        <v>547</v>
      </c>
      <c r="S720" s="539" t="s">
        <v>6229</v>
      </c>
      <c r="T720" s="27" t="s">
        <v>6230</v>
      </c>
    </row>
    <row r="721" spans="14:20">
      <c r="N721" s="539" t="s">
        <v>545</v>
      </c>
      <c r="O721" s="539" t="s">
        <v>14399</v>
      </c>
      <c r="P721" s="27" t="s">
        <v>14451</v>
      </c>
      <c r="R721" s="539" t="s">
        <v>547</v>
      </c>
      <c r="S721" s="539" t="s">
        <v>6231</v>
      </c>
      <c r="T721" s="27" t="s">
        <v>6232</v>
      </c>
    </row>
    <row r="722" spans="14:20">
      <c r="N722" s="539" t="s">
        <v>545</v>
      </c>
      <c r="O722" s="539" t="s">
        <v>14401</v>
      </c>
      <c r="P722" s="27" t="s">
        <v>14452</v>
      </c>
      <c r="R722" s="539" t="s">
        <v>547</v>
      </c>
      <c r="S722" s="539" t="s">
        <v>6233</v>
      </c>
      <c r="T722" s="27" t="s">
        <v>6234</v>
      </c>
    </row>
    <row r="723" spans="14:20">
      <c r="N723" s="539" t="s">
        <v>545</v>
      </c>
      <c r="O723" s="539" t="s">
        <v>14403</v>
      </c>
      <c r="P723" s="27" t="s">
        <v>14411</v>
      </c>
      <c r="R723" s="539" t="s">
        <v>547</v>
      </c>
      <c r="S723" s="539" t="s">
        <v>6235</v>
      </c>
      <c r="T723" s="27" t="s">
        <v>6236</v>
      </c>
    </row>
    <row r="724" spans="14:20">
      <c r="N724" s="539" t="s">
        <v>545</v>
      </c>
      <c r="O724" s="539" t="s">
        <v>14405</v>
      </c>
      <c r="P724" s="27" t="s">
        <v>5376</v>
      </c>
      <c r="R724" s="539" t="s">
        <v>547</v>
      </c>
      <c r="S724" s="539" t="s">
        <v>6237</v>
      </c>
      <c r="T724" s="27" t="s">
        <v>6238</v>
      </c>
    </row>
    <row r="725" spans="14:20">
      <c r="N725" s="539" t="s">
        <v>545</v>
      </c>
      <c r="O725" s="539" t="s">
        <v>14407</v>
      </c>
      <c r="P725" s="27" t="s">
        <v>5419</v>
      </c>
      <c r="R725" s="539" t="s">
        <v>547</v>
      </c>
      <c r="S725" s="539" t="s">
        <v>6239</v>
      </c>
      <c r="T725" s="27" t="s">
        <v>6240</v>
      </c>
    </row>
    <row r="726" spans="14:20">
      <c r="N726" s="539" t="s">
        <v>545</v>
      </c>
      <c r="O726" s="539" t="s">
        <v>14409</v>
      </c>
      <c r="P726" s="27" t="s">
        <v>5534</v>
      </c>
      <c r="R726" s="539" t="s">
        <v>547</v>
      </c>
      <c r="S726" s="539" t="s">
        <v>6241</v>
      </c>
      <c r="T726" s="27" t="s">
        <v>6242</v>
      </c>
    </row>
    <row r="727" spans="14:20" ht="30">
      <c r="N727" s="553" t="s">
        <v>545</v>
      </c>
      <c r="O727" s="539" t="s">
        <v>4823</v>
      </c>
      <c r="P727" s="27" t="s">
        <v>4824</v>
      </c>
      <c r="R727" s="539" t="s">
        <v>547</v>
      </c>
      <c r="S727" s="539" t="s">
        <v>6243</v>
      </c>
      <c r="T727" s="27" t="s">
        <v>6244</v>
      </c>
    </row>
    <row r="728" spans="14:20" ht="30">
      <c r="N728" s="553" t="s">
        <v>545</v>
      </c>
      <c r="O728" s="539" t="s">
        <v>4833</v>
      </c>
      <c r="P728" s="27" t="s">
        <v>4834</v>
      </c>
      <c r="R728" s="539" t="s">
        <v>547</v>
      </c>
      <c r="S728" s="539" t="s">
        <v>6245</v>
      </c>
      <c r="T728" s="27" t="s">
        <v>6246</v>
      </c>
    </row>
    <row r="729" spans="14:20" ht="45">
      <c r="N729" s="553" t="s">
        <v>545</v>
      </c>
      <c r="O729" s="539" t="s">
        <v>4843</v>
      </c>
      <c r="P729" s="27" t="s">
        <v>4844</v>
      </c>
      <c r="R729" s="539" t="s">
        <v>547</v>
      </c>
      <c r="S729" s="539" t="s">
        <v>6247</v>
      </c>
      <c r="T729" s="27" t="s">
        <v>6248</v>
      </c>
    </row>
    <row r="730" spans="14:20">
      <c r="N730" s="553" t="s">
        <v>545</v>
      </c>
      <c r="O730" s="539" t="s">
        <v>4853</v>
      </c>
      <c r="P730" s="27" t="s">
        <v>4854</v>
      </c>
      <c r="R730" s="539" t="s">
        <v>547</v>
      </c>
      <c r="S730" s="539" t="s">
        <v>6249</v>
      </c>
      <c r="T730" s="27" t="s">
        <v>6250</v>
      </c>
    </row>
    <row r="731" spans="14:20">
      <c r="N731" s="553" t="s">
        <v>545</v>
      </c>
      <c r="O731" s="539" t="s">
        <v>4862</v>
      </c>
      <c r="P731" s="27" t="s">
        <v>4863</v>
      </c>
      <c r="R731" s="539" t="s">
        <v>547</v>
      </c>
      <c r="S731" s="539" t="s">
        <v>6251</v>
      </c>
      <c r="T731" s="27" t="s">
        <v>6252</v>
      </c>
    </row>
    <row r="732" spans="14:20">
      <c r="N732" s="553" t="s">
        <v>545</v>
      </c>
      <c r="O732" s="539" t="s">
        <v>4871</v>
      </c>
      <c r="P732" s="27" t="s">
        <v>4872</v>
      </c>
      <c r="R732" s="539" t="s">
        <v>547</v>
      </c>
      <c r="S732" s="539" t="s">
        <v>6253</v>
      </c>
      <c r="T732" s="27" t="s">
        <v>6254</v>
      </c>
    </row>
    <row r="733" spans="14:20">
      <c r="N733" s="553" t="s">
        <v>545</v>
      </c>
      <c r="O733" s="539" t="s">
        <v>4880</v>
      </c>
      <c r="P733" s="27" t="s">
        <v>4881</v>
      </c>
      <c r="R733" s="539" t="s">
        <v>547</v>
      </c>
      <c r="S733" s="539" t="s">
        <v>6255</v>
      </c>
      <c r="T733" s="27" t="s">
        <v>6256</v>
      </c>
    </row>
    <row r="734" spans="14:20" ht="30">
      <c r="N734" s="553" t="s">
        <v>545</v>
      </c>
      <c r="O734" s="539" t="s">
        <v>4889</v>
      </c>
      <c r="P734" s="27" t="s">
        <v>4890</v>
      </c>
      <c r="R734" s="539" t="s">
        <v>547</v>
      </c>
      <c r="S734" s="539" t="s">
        <v>6257</v>
      </c>
      <c r="T734" s="27" t="s">
        <v>6258</v>
      </c>
    </row>
    <row r="735" spans="14:20">
      <c r="N735" s="553" t="s">
        <v>545</v>
      </c>
      <c r="O735" s="539" t="s">
        <v>4898</v>
      </c>
      <c r="P735" s="27" t="s">
        <v>4899</v>
      </c>
      <c r="R735" s="539" t="s">
        <v>547</v>
      </c>
      <c r="S735" s="539" t="s">
        <v>6259</v>
      </c>
      <c r="T735" s="27" t="s">
        <v>6260</v>
      </c>
    </row>
    <row r="736" spans="14:20">
      <c r="N736" s="553" t="s">
        <v>545</v>
      </c>
      <c r="O736" s="539" t="s">
        <v>4907</v>
      </c>
      <c r="P736" s="27" t="s">
        <v>4908</v>
      </c>
      <c r="R736" s="539" t="s">
        <v>547</v>
      </c>
      <c r="S736" s="539" t="s">
        <v>6261</v>
      </c>
      <c r="T736" s="27" t="s">
        <v>6262</v>
      </c>
    </row>
    <row r="737" spans="14:20">
      <c r="N737" s="553" t="s">
        <v>545</v>
      </c>
      <c r="O737" s="539" t="s">
        <v>4916</v>
      </c>
      <c r="P737" s="27" t="s">
        <v>4917</v>
      </c>
      <c r="R737" s="539" t="s">
        <v>547</v>
      </c>
      <c r="S737" s="539" t="s">
        <v>6263</v>
      </c>
      <c r="T737" s="27" t="s">
        <v>6264</v>
      </c>
    </row>
    <row r="738" spans="14:20">
      <c r="N738" s="553" t="s">
        <v>545</v>
      </c>
      <c r="O738" s="539" t="s">
        <v>4924</v>
      </c>
      <c r="P738" s="27" t="s">
        <v>4925</v>
      </c>
      <c r="R738" s="539" t="s">
        <v>547</v>
      </c>
      <c r="S738" s="539" t="s">
        <v>6265</v>
      </c>
      <c r="T738" s="27" t="s">
        <v>6266</v>
      </c>
    </row>
    <row r="739" spans="14:20">
      <c r="N739" s="553" t="s">
        <v>545</v>
      </c>
      <c r="O739" s="539" t="s">
        <v>4932</v>
      </c>
      <c r="P739" s="27" t="s">
        <v>4933</v>
      </c>
      <c r="R739" s="539" t="s">
        <v>547</v>
      </c>
      <c r="S739" s="539" t="s">
        <v>6267</v>
      </c>
      <c r="T739" s="27" t="s">
        <v>6268</v>
      </c>
    </row>
    <row r="740" spans="14:20">
      <c r="N740" s="553" t="s">
        <v>545</v>
      </c>
      <c r="O740" s="539" t="s">
        <v>4940</v>
      </c>
      <c r="P740" s="27" t="s">
        <v>4941</v>
      </c>
      <c r="R740" s="539" t="s">
        <v>547</v>
      </c>
      <c r="S740" s="539" t="s">
        <v>6269</v>
      </c>
      <c r="T740" s="27" t="s">
        <v>6270</v>
      </c>
    </row>
    <row r="741" spans="14:20">
      <c r="N741" s="553" t="s">
        <v>545</v>
      </c>
      <c r="O741" s="539" t="s">
        <v>4946</v>
      </c>
      <c r="P741" s="27" t="s">
        <v>4947</v>
      </c>
      <c r="R741" s="539" t="s">
        <v>547</v>
      </c>
      <c r="S741" s="539" t="s">
        <v>6271</v>
      </c>
      <c r="T741" s="27" t="s">
        <v>6272</v>
      </c>
    </row>
    <row r="742" spans="14:20">
      <c r="N742" s="553" t="s">
        <v>545</v>
      </c>
      <c r="O742" s="539" t="s">
        <v>4952</v>
      </c>
      <c r="P742" s="27" t="s">
        <v>4953</v>
      </c>
      <c r="R742" s="539" t="s">
        <v>547</v>
      </c>
      <c r="S742" s="539" t="s">
        <v>6273</v>
      </c>
      <c r="T742" s="27" t="s">
        <v>6274</v>
      </c>
    </row>
    <row r="743" spans="14:20">
      <c r="N743" s="553" t="s">
        <v>545</v>
      </c>
      <c r="O743" s="539" t="s">
        <v>4958</v>
      </c>
      <c r="P743" s="27" t="s">
        <v>4959</v>
      </c>
      <c r="R743" s="539" t="s">
        <v>547</v>
      </c>
      <c r="S743" s="539" t="s">
        <v>6275</v>
      </c>
      <c r="T743" s="27" t="s">
        <v>6276</v>
      </c>
    </row>
    <row r="744" spans="14:20">
      <c r="N744" s="553" t="s">
        <v>545</v>
      </c>
      <c r="O744" s="539" t="s">
        <v>4964</v>
      </c>
      <c r="P744" s="27" t="s">
        <v>4965</v>
      </c>
      <c r="R744" s="539" t="s">
        <v>547</v>
      </c>
      <c r="S744" s="539" t="s">
        <v>6277</v>
      </c>
      <c r="T744" s="27" t="s">
        <v>6278</v>
      </c>
    </row>
    <row r="745" spans="14:20">
      <c r="N745" s="553" t="s">
        <v>545</v>
      </c>
      <c r="O745" s="539" t="s">
        <v>4969</v>
      </c>
      <c r="P745" s="27" t="s">
        <v>4970</v>
      </c>
      <c r="R745" s="539" t="s">
        <v>547</v>
      </c>
      <c r="S745" s="539" t="s">
        <v>6279</v>
      </c>
      <c r="T745" s="27" t="s">
        <v>6280</v>
      </c>
    </row>
    <row r="746" spans="14:20">
      <c r="N746" s="553" t="s">
        <v>545</v>
      </c>
      <c r="O746" s="539" t="s">
        <v>4975</v>
      </c>
      <c r="P746" s="27" t="s">
        <v>4976</v>
      </c>
      <c r="R746" s="539" t="s">
        <v>547</v>
      </c>
      <c r="S746" s="539" t="s">
        <v>6281</v>
      </c>
      <c r="T746" s="27" t="s">
        <v>6282</v>
      </c>
    </row>
    <row r="747" spans="14:20">
      <c r="N747" s="553" t="s">
        <v>545</v>
      </c>
      <c r="O747" s="539" t="s">
        <v>4981</v>
      </c>
      <c r="P747" s="27" t="s">
        <v>4982</v>
      </c>
      <c r="R747" s="539" t="s">
        <v>547</v>
      </c>
      <c r="S747" s="539" t="s">
        <v>6283</v>
      </c>
      <c r="T747" s="27" t="s">
        <v>6284</v>
      </c>
    </row>
    <row r="748" spans="14:20">
      <c r="N748" s="553" t="s">
        <v>545</v>
      </c>
      <c r="O748" s="539" t="s">
        <v>4987</v>
      </c>
      <c r="P748" s="27" t="s">
        <v>4988</v>
      </c>
      <c r="R748" s="539" t="s">
        <v>547</v>
      </c>
      <c r="S748" s="539" t="s">
        <v>6285</v>
      </c>
      <c r="T748" s="27" t="s">
        <v>6286</v>
      </c>
    </row>
    <row r="749" spans="14:20">
      <c r="N749" s="553" t="s">
        <v>545</v>
      </c>
      <c r="O749" s="539" t="s">
        <v>4993</v>
      </c>
      <c r="P749" s="27" t="s">
        <v>4994</v>
      </c>
      <c r="R749" s="539" t="s">
        <v>547</v>
      </c>
      <c r="S749" s="539" t="s">
        <v>6287</v>
      </c>
      <c r="T749" s="27" t="s">
        <v>14344</v>
      </c>
    </row>
    <row r="750" spans="14:20" ht="30">
      <c r="N750" s="553" t="s">
        <v>545</v>
      </c>
      <c r="O750" s="539" t="s">
        <v>4999</v>
      </c>
      <c r="P750" s="27" t="s">
        <v>5000</v>
      </c>
      <c r="R750" s="539" t="s">
        <v>547</v>
      </c>
      <c r="S750" s="539" t="s">
        <v>6288</v>
      </c>
      <c r="T750" s="27" t="s">
        <v>6289</v>
      </c>
    </row>
    <row r="751" spans="14:20">
      <c r="N751" s="553" t="s">
        <v>545</v>
      </c>
      <c r="O751" s="539" t="s">
        <v>5005</v>
      </c>
      <c r="P751" s="27" t="s">
        <v>5006</v>
      </c>
      <c r="R751" s="539" t="s">
        <v>547</v>
      </c>
      <c r="S751" s="539" t="s">
        <v>6290</v>
      </c>
      <c r="T751" s="27" t="s">
        <v>6291</v>
      </c>
    </row>
    <row r="752" spans="14:20">
      <c r="N752" s="553" t="s">
        <v>545</v>
      </c>
      <c r="O752" s="539" t="s">
        <v>5011</v>
      </c>
      <c r="P752" s="27" t="s">
        <v>5012</v>
      </c>
      <c r="R752" s="539" t="s">
        <v>547</v>
      </c>
      <c r="S752" s="539" t="s">
        <v>6292</v>
      </c>
      <c r="T752" s="27" t="s">
        <v>6293</v>
      </c>
    </row>
    <row r="753" spans="14:20">
      <c r="N753" s="553" t="s">
        <v>545</v>
      </c>
      <c r="O753" s="539" t="s">
        <v>5017</v>
      </c>
      <c r="P753" s="27" t="s">
        <v>5018</v>
      </c>
      <c r="R753" s="539" t="s">
        <v>547</v>
      </c>
      <c r="S753" s="539" t="s">
        <v>6294</v>
      </c>
      <c r="T753" s="27" t="s">
        <v>6295</v>
      </c>
    </row>
    <row r="754" spans="14:20">
      <c r="N754" s="553" t="s">
        <v>545</v>
      </c>
      <c r="O754" s="539" t="s">
        <v>5023</v>
      </c>
      <c r="P754" s="27" t="s">
        <v>5024</v>
      </c>
      <c r="R754" s="539" t="s">
        <v>547</v>
      </c>
      <c r="S754" s="539" t="s">
        <v>6296</v>
      </c>
      <c r="T754" s="27" t="s">
        <v>6297</v>
      </c>
    </row>
    <row r="755" spans="14:20">
      <c r="N755" s="553" t="s">
        <v>545</v>
      </c>
      <c r="O755" s="539" t="s">
        <v>5029</v>
      </c>
      <c r="P755" s="27" t="s">
        <v>5030</v>
      </c>
      <c r="R755" s="539" t="s">
        <v>547</v>
      </c>
      <c r="S755" s="539" t="s">
        <v>6298</v>
      </c>
      <c r="T755" s="27" t="s">
        <v>6299</v>
      </c>
    </row>
    <row r="756" spans="14:20">
      <c r="N756" s="553" t="s">
        <v>545</v>
      </c>
      <c r="O756" s="539" t="s">
        <v>5035</v>
      </c>
      <c r="P756" s="27" t="s">
        <v>5036</v>
      </c>
      <c r="R756" s="539" t="s">
        <v>547</v>
      </c>
      <c r="S756" s="539" t="s">
        <v>6300</v>
      </c>
      <c r="T756" s="27" t="s">
        <v>6301</v>
      </c>
    </row>
    <row r="757" spans="14:20">
      <c r="N757" s="553" t="s">
        <v>545</v>
      </c>
      <c r="O757" s="539" t="s">
        <v>5041</v>
      </c>
      <c r="P757" s="27" t="s">
        <v>5042</v>
      </c>
      <c r="R757" s="539" t="s">
        <v>547</v>
      </c>
      <c r="S757" s="539" t="s">
        <v>6302</v>
      </c>
      <c r="T757" s="27" t="s">
        <v>6303</v>
      </c>
    </row>
    <row r="758" spans="14:20" ht="30">
      <c r="N758" s="553" t="s">
        <v>545</v>
      </c>
      <c r="O758" s="539" t="s">
        <v>14422</v>
      </c>
      <c r="P758" s="27" t="s">
        <v>14311</v>
      </c>
      <c r="R758" s="539" t="s">
        <v>547</v>
      </c>
      <c r="S758" s="539" t="s">
        <v>6304</v>
      </c>
      <c r="T758" s="27" t="s">
        <v>6305</v>
      </c>
    </row>
    <row r="759" spans="14:20">
      <c r="N759" s="553" t="s">
        <v>545</v>
      </c>
      <c r="O759" s="539" t="s">
        <v>14423</v>
      </c>
      <c r="P759" s="27" t="s">
        <v>14312</v>
      </c>
      <c r="R759" s="539" t="s">
        <v>547</v>
      </c>
      <c r="S759" s="539" t="s">
        <v>6306</v>
      </c>
      <c r="T759" s="27" t="s">
        <v>6307</v>
      </c>
    </row>
    <row r="760" spans="14:20" ht="30">
      <c r="N760" s="553" t="s">
        <v>545</v>
      </c>
      <c r="O760" s="539" t="s">
        <v>14424</v>
      </c>
      <c r="P760" s="27" t="s">
        <v>14313</v>
      </c>
      <c r="R760" s="539" t="s">
        <v>547</v>
      </c>
      <c r="S760" s="539" t="s">
        <v>6308</v>
      </c>
      <c r="T760" s="27" t="s">
        <v>14457</v>
      </c>
    </row>
    <row r="761" spans="14:20">
      <c r="N761" s="553" t="s">
        <v>545</v>
      </c>
      <c r="O761" s="539" t="s">
        <v>5047</v>
      </c>
      <c r="P761" s="27" t="s">
        <v>5048</v>
      </c>
      <c r="R761" s="539" t="s">
        <v>547</v>
      </c>
      <c r="S761" s="539" t="s">
        <v>6309</v>
      </c>
      <c r="T761" s="27" t="s">
        <v>6312</v>
      </c>
    </row>
    <row r="762" spans="14:20" ht="30">
      <c r="N762" s="553" t="s">
        <v>545</v>
      </c>
      <c r="O762" s="539" t="s">
        <v>5053</v>
      </c>
      <c r="P762" s="27" t="s">
        <v>5054</v>
      </c>
      <c r="R762" s="539" t="s">
        <v>547</v>
      </c>
      <c r="S762" s="539" t="s">
        <v>6310</v>
      </c>
      <c r="T762" s="27" t="s">
        <v>6314</v>
      </c>
    </row>
    <row r="763" spans="14:20">
      <c r="N763" s="553" t="s">
        <v>545</v>
      </c>
      <c r="O763" s="539" t="s">
        <v>5059</v>
      </c>
      <c r="P763" s="27" t="s">
        <v>5060</v>
      </c>
      <c r="R763" s="539" t="s">
        <v>547</v>
      </c>
      <c r="S763" s="539" t="s">
        <v>6311</v>
      </c>
      <c r="T763" s="27" t="s">
        <v>6316</v>
      </c>
    </row>
    <row r="764" spans="14:20">
      <c r="N764" s="553" t="s">
        <v>545</v>
      </c>
      <c r="O764" s="539" t="s">
        <v>11402</v>
      </c>
      <c r="P764" s="27" t="s">
        <v>11403</v>
      </c>
      <c r="R764" s="539" t="s">
        <v>547</v>
      </c>
      <c r="S764" s="539" t="s">
        <v>6313</v>
      </c>
      <c r="T764" s="27" t="s">
        <v>6318</v>
      </c>
    </row>
    <row r="765" spans="14:20">
      <c r="N765" s="553" t="s">
        <v>545</v>
      </c>
      <c r="O765" s="539" t="s">
        <v>11404</v>
      </c>
      <c r="P765" s="27" t="s">
        <v>11405</v>
      </c>
      <c r="R765" s="539" t="s">
        <v>547</v>
      </c>
      <c r="S765" s="539" t="s">
        <v>6315</v>
      </c>
      <c r="T765" s="27" t="s">
        <v>6320</v>
      </c>
    </row>
    <row r="766" spans="14:20">
      <c r="N766" s="553" t="s">
        <v>545</v>
      </c>
      <c r="O766" s="539" t="s">
        <v>11406</v>
      </c>
      <c r="P766" s="27" t="s">
        <v>11407</v>
      </c>
      <c r="R766" s="539" t="s">
        <v>547</v>
      </c>
      <c r="S766" s="539" t="s">
        <v>6317</v>
      </c>
      <c r="T766" s="27" t="s">
        <v>6322</v>
      </c>
    </row>
    <row r="767" spans="14:20" ht="30">
      <c r="N767" s="553" t="s">
        <v>545</v>
      </c>
      <c r="O767" s="539" t="s">
        <v>11408</v>
      </c>
      <c r="P767" s="27" t="s">
        <v>11409</v>
      </c>
      <c r="R767" s="539" t="s">
        <v>547</v>
      </c>
      <c r="S767" s="539" t="s">
        <v>6319</v>
      </c>
      <c r="T767" s="27" t="s">
        <v>14345</v>
      </c>
    </row>
    <row r="768" spans="14:20" ht="30">
      <c r="N768" s="553" t="s">
        <v>545</v>
      </c>
      <c r="O768" s="539" t="s">
        <v>4825</v>
      </c>
      <c r="P768" s="27" t="s">
        <v>4826</v>
      </c>
      <c r="R768" s="539" t="s">
        <v>547</v>
      </c>
      <c r="S768" s="539" t="s">
        <v>6321</v>
      </c>
      <c r="T768" s="27" t="s">
        <v>6329</v>
      </c>
    </row>
    <row r="769" spans="14:20" ht="30">
      <c r="N769" s="553" t="s">
        <v>545</v>
      </c>
      <c r="O769" s="539" t="s">
        <v>4835</v>
      </c>
      <c r="P769" s="27" t="s">
        <v>4836</v>
      </c>
      <c r="R769" s="539" t="s">
        <v>547</v>
      </c>
      <c r="S769" s="539" t="s">
        <v>6323</v>
      </c>
      <c r="T769" s="27" t="s">
        <v>6331</v>
      </c>
    </row>
    <row r="770" spans="14:20" ht="30">
      <c r="N770" s="553" t="s">
        <v>545</v>
      </c>
      <c r="O770" s="539" t="s">
        <v>4845</v>
      </c>
      <c r="P770" s="27" t="s">
        <v>4846</v>
      </c>
      <c r="R770" s="539" t="s">
        <v>547</v>
      </c>
      <c r="S770" s="539" t="s">
        <v>6325</v>
      </c>
      <c r="T770" s="27" t="s">
        <v>14427</v>
      </c>
    </row>
    <row r="771" spans="14:20" ht="30">
      <c r="N771" s="553" t="s">
        <v>545</v>
      </c>
      <c r="O771" s="539" t="s">
        <v>4855</v>
      </c>
      <c r="P771" s="27" t="s">
        <v>4856</v>
      </c>
      <c r="R771" s="539" t="s">
        <v>547</v>
      </c>
      <c r="S771" s="539" t="s">
        <v>6326</v>
      </c>
      <c r="T771" s="27" t="s">
        <v>6338</v>
      </c>
    </row>
    <row r="772" spans="14:20" ht="30">
      <c r="N772" s="553" t="s">
        <v>545</v>
      </c>
      <c r="O772" s="539" t="s">
        <v>4864</v>
      </c>
      <c r="P772" s="27" t="s">
        <v>4865</v>
      </c>
      <c r="R772" s="539" t="s">
        <v>547</v>
      </c>
      <c r="S772" s="539" t="s">
        <v>6327</v>
      </c>
      <c r="T772" s="27" t="s">
        <v>6340</v>
      </c>
    </row>
    <row r="773" spans="14:20" ht="30">
      <c r="N773" s="553" t="s">
        <v>545</v>
      </c>
      <c r="O773" s="539" t="s">
        <v>4873</v>
      </c>
      <c r="P773" s="27" t="s">
        <v>4874</v>
      </c>
      <c r="R773" s="539" t="s">
        <v>547</v>
      </c>
      <c r="S773" s="539" t="s">
        <v>6328</v>
      </c>
      <c r="T773" s="27" t="s">
        <v>6342</v>
      </c>
    </row>
    <row r="774" spans="14:20" ht="30">
      <c r="N774" s="553" t="s">
        <v>545</v>
      </c>
      <c r="O774" s="539" t="s">
        <v>4882</v>
      </c>
      <c r="P774" s="27" t="s">
        <v>4883</v>
      </c>
      <c r="R774" s="539" t="s">
        <v>547</v>
      </c>
      <c r="S774" s="539" t="s">
        <v>6330</v>
      </c>
      <c r="T774" s="27" t="s">
        <v>14428</v>
      </c>
    </row>
    <row r="775" spans="14:20" ht="30">
      <c r="N775" s="553" t="s">
        <v>545</v>
      </c>
      <c r="O775" s="539" t="s">
        <v>4891</v>
      </c>
      <c r="P775" s="27" t="s">
        <v>4892</v>
      </c>
      <c r="R775" s="539" t="s">
        <v>547</v>
      </c>
      <c r="S775" s="539" t="s">
        <v>6332</v>
      </c>
      <c r="T775" s="27" t="s">
        <v>14346</v>
      </c>
    </row>
    <row r="776" spans="14:20">
      <c r="N776" s="553" t="s">
        <v>545</v>
      </c>
      <c r="O776" s="539" t="s">
        <v>4900</v>
      </c>
      <c r="P776" s="27" t="s">
        <v>4901</v>
      </c>
      <c r="R776" s="539" t="s">
        <v>547</v>
      </c>
      <c r="S776" s="539" t="s">
        <v>6333</v>
      </c>
      <c r="T776" s="27" t="s">
        <v>6351</v>
      </c>
    </row>
    <row r="777" spans="14:20" ht="30">
      <c r="N777" s="553" t="s">
        <v>545</v>
      </c>
      <c r="O777" s="539" t="s">
        <v>4909</v>
      </c>
      <c r="P777" s="27" t="s">
        <v>4910</v>
      </c>
      <c r="R777" s="539" t="s">
        <v>547</v>
      </c>
      <c r="S777" s="539" t="s">
        <v>6335</v>
      </c>
      <c r="T777" s="27" t="s">
        <v>14429</v>
      </c>
    </row>
    <row r="778" spans="14:20" ht="30">
      <c r="N778" s="553" t="s">
        <v>545</v>
      </c>
      <c r="O778" s="539" t="s">
        <v>4918</v>
      </c>
      <c r="P778" s="27" t="s">
        <v>4919</v>
      </c>
      <c r="R778" s="539" t="s">
        <v>547</v>
      </c>
      <c r="S778" s="539" t="s">
        <v>6336</v>
      </c>
      <c r="T778" s="27" t="s">
        <v>14430</v>
      </c>
    </row>
    <row r="779" spans="14:20" ht="45">
      <c r="N779" s="553" t="s">
        <v>545</v>
      </c>
      <c r="O779" s="539" t="s">
        <v>4926</v>
      </c>
      <c r="P779" s="27" t="s">
        <v>4927</v>
      </c>
      <c r="R779" s="539" t="s">
        <v>547</v>
      </c>
      <c r="S779" s="539" t="s">
        <v>6337</v>
      </c>
      <c r="T779" s="27" t="s">
        <v>14431</v>
      </c>
    </row>
    <row r="780" spans="14:20">
      <c r="N780" s="553" t="s">
        <v>545</v>
      </c>
      <c r="O780" s="539" t="s">
        <v>4934</v>
      </c>
      <c r="P780" s="27" t="s">
        <v>4935</v>
      </c>
      <c r="R780" s="539" t="s">
        <v>547</v>
      </c>
      <c r="S780" s="539" t="s">
        <v>6339</v>
      </c>
      <c r="T780" s="27" t="s">
        <v>6358</v>
      </c>
    </row>
    <row r="781" spans="14:20">
      <c r="N781" s="553" t="s">
        <v>545</v>
      </c>
      <c r="O781" s="539" t="s">
        <v>4942</v>
      </c>
      <c r="P781" s="27" t="s">
        <v>4943</v>
      </c>
      <c r="R781" s="539" t="s">
        <v>547</v>
      </c>
      <c r="S781" s="539" t="s">
        <v>6341</v>
      </c>
      <c r="T781" s="27" t="s">
        <v>6361</v>
      </c>
    </row>
    <row r="782" spans="14:20" ht="30">
      <c r="N782" s="553" t="s">
        <v>545</v>
      </c>
      <c r="O782" s="539" t="s">
        <v>4948</v>
      </c>
      <c r="P782" s="27" t="s">
        <v>4949</v>
      </c>
      <c r="R782" s="539" t="s">
        <v>547</v>
      </c>
      <c r="S782" s="539" t="s">
        <v>6343</v>
      </c>
      <c r="T782" s="27" t="s">
        <v>14432</v>
      </c>
    </row>
    <row r="783" spans="14:20" ht="30">
      <c r="N783" s="553" t="s">
        <v>545</v>
      </c>
      <c r="O783" s="539" t="s">
        <v>4954</v>
      </c>
      <c r="P783" s="27" t="s">
        <v>4955</v>
      </c>
      <c r="R783" s="539" t="s">
        <v>547</v>
      </c>
      <c r="S783" s="539" t="s">
        <v>6344</v>
      </c>
      <c r="T783" s="27" t="s">
        <v>14433</v>
      </c>
    </row>
    <row r="784" spans="14:20" ht="30">
      <c r="N784" s="553" t="s">
        <v>545</v>
      </c>
      <c r="O784" s="539" t="s">
        <v>4960</v>
      </c>
      <c r="P784" s="27" t="s">
        <v>4961</v>
      </c>
      <c r="R784" s="539" t="s">
        <v>547</v>
      </c>
      <c r="S784" s="539" t="s">
        <v>6346</v>
      </c>
      <c r="T784" s="27" t="s">
        <v>14434</v>
      </c>
    </row>
    <row r="785" spans="14:20" ht="30">
      <c r="N785" s="553" t="s">
        <v>545</v>
      </c>
      <c r="O785" s="539" t="s">
        <v>4966</v>
      </c>
      <c r="P785" s="27" t="s">
        <v>4967</v>
      </c>
      <c r="R785" s="539" t="s">
        <v>547</v>
      </c>
      <c r="S785" s="539" t="s">
        <v>6348</v>
      </c>
      <c r="T785" s="27" t="s">
        <v>6375</v>
      </c>
    </row>
    <row r="786" spans="14:20" ht="30">
      <c r="N786" s="553" t="s">
        <v>545</v>
      </c>
      <c r="O786" s="539" t="s">
        <v>4971</v>
      </c>
      <c r="P786" s="27" t="s">
        <v>4972</v>
      </c>
      <c r="R786" s="539" t="s">
        <v>547</v>
      </c>
      <c r="S786" s="539" t="s">
        <v>6349</v>
      </c>
      <c r="T786" s="27" t="s">
        <v>6378</v>
      </c>
    </row>
    <row r="787" spans="14:20" ht="30">
      <c r="N787" s="553" t="s">
        <v>545</v>
      </c>
      <c r="O787" s="539" t="s">
        <v>4977</v>
      </c>
      <c r="P787" s="27" t="s">
        <v>4978</v>
      </c>
      <c r="R787" s="539" t="s">
        <v>547</v>
      </c>
      <c r="S787" s="539" t="s">
        <v>6350</v>
      </c>
      <c r="T787" s="27" t="s">
        <v>6380</v>
      </c>
    </row>
    <row r="788" spans="14:20" ht="30">
      <c r="N788" s="553" t="s">
        <v>545</v>
      </c>
      <c r="O788" s="539" t="s">
        <v>4983</v>
      </c>
      <c r="P788" s="27" t="s">
        <v>4984</v>
      </c>
      <c r="R788" s="539" t="s">
        <v>547</v>
      </c>
      <c r="S788" s="539" t="s">
        <v>6352</v>
      </c>
      <c r="T788" s="27" t="s">
        <v>14435</v>
      </c>
    </row>
    <row r="789" spans="14:20">
      <c r="N789" s="553" t="s">
        <v>545</v>
      </c>
      <c r="O789" s="539" t="s">
        <v>4989</v>
      </c>
      <c r="P789" s="27" t="s">
        <v>4990</v>
      </c>
      <c r="R789" s="539" t="s">
        <v>547</v>
      </c>
      <c r="S789" s="539" t="s">
        <v>6353</v>
      </c>
      <c r="T789" s="27" t="s">
        <v>6383</v>
      </c>
    </row>
    <row r="790" spans="14:20" ht="30">
      <c r="N790" s="553" t="s">
        <v>545</v>
      </c>
      <c r="O790" s="539" t="s">
        <v>4995</v>
      </c>
      <c r="P790" s="27" t="s">
        <v>4996</v>
      </c>
      <c r="R790" s="539" t="s">
        <v>547</v>
      </c>
      <c r="S790" s="539" t="s">
        <v>6354</v>
      </c>
      <c r="T790" s="27" t="s">
        <v>6385</v>
      </c>
    </row>
    <row r="791" spans="14:20">
      <c r="N791" s="553" t="s">
        <v>545</v>
      </c>
      <c r="O791" s="539" t="s">
        <v>5001</v>
      </c>
      <c r="P791" s="27" t="s">
        <v>5002</v>
      </c>
      <c r="R791" s="539" t="s">
        <v>547</v>
      </c>
      <c r="S791" s="539" t="s">
        <v>6355</v>
      </c>
      <c r="T791" s="27" t="s">
        <v>14436</v>
      </c>
    </row>
    <row r="792" spans="14:20" ht="30">
      <c r="N792" s="553" t="s">
        <v>545</v>
      </c>
      <c r="O792" s="539" t="s">
        <v>5007</v>
      </c>
      <c r="P792" s="27" t="s">
        <v>5008</v>
      </c>
      <c r="R792" s="539" t="s">
        <v>547</v>
      </c>
      <c r="S792" s="539" t="s">
        <v>6356</v>
      </c>
      <c r="T792" s="27" t="s">
        <v>14437</v>
      </c>
    </row>
    <row r="793" spans="14:20" ht="30">
      <c r="N793" s="553" t="s">
        <v>545</v>
      </c>
      <c r="O793" s="539" t="s">
        <v>5013</v>
      </c>
      <c r="P793" s="27" t="s">
        <v>5014</v>
      </c>
      <c r="R793" s="539" t="s">
        <v>547</v>
      </c>
      <c r="S793" s="539" t="s">
        <v>6357</v>
      </c>
      <c r="T793" s="27" t="s">
        <v>14438</v>
      </c>
    </row>
    <row r="794" spans="14:20" ht="30">
      <c r="N794" s="553" t="s">
        <v>545</v>
      </c>
      <c r="O794" s="539" t="s">
        <v>5019</v>
      </c>
      <c r="P794" s="27" t="s">
        <v>5020</v>
      </c>
      <c r="R794" s="539" t="s">
        <v>547</v>
      </c>
      <c r="S794" s="539" t="s">
        <v>6359</v>
      </c>
      <c r="T794" s="27" t="s">
        <v>14439</v>
      </c>
    </row>
    <row r="795" spans="14:20">
      <c r="N795" s="553" t="s">
        <v>545</v>
      </c>
      <c r="O795" s="539" t="s">
        <v>5025</v>
      </c>
      <c r="P795" s="27" t="s">
        <v>5026</v>
      </c>
      <c r="R795" s="539" t="s">
        <v>547</v>
      </c>
      <c r="S795" s="539" t="s">
        <v>6362</v>
      </c>
      <c r="T795" s="27" t="s">
        <v>6392</v>
      </c>
    </row>
    <row r="796" spans="14:20">
      <c r="N796" s="553" t="s">
        <v>545</v>
      </c>
      <c r="O796" s="539" t="s">
        <v>5031</v>
      </c>
      <c r="P796" s="27" t="s">
        <v>5032</v>
      </c>
      <c r="R796" s="539" t="s">
        <v>547</v>
      </c>
      <c r="S796" s="539" t="s">
        <v>6363</v>
      </c>
      <c r="T796" s="27" t="s">
        <v>6395</v>
      </c>
    </row>
    <row r="797" spans="14:20" ht="30">
      <c r="N797" s="553" t="s">
        <v>545</v>
      </c>
      <c r="O797" s="539" t="s">
        <v>5037</v>
      </c>
      <c r="P797" s="27" t="s">
        <v>5038</v>
      </c>
      <c r="R797" s="539" t="s">
        <v>547</v>
      </c>
      <c r="S797" s="539" t="s">
        <v>6364</v>
      </c>
      <c r="T797" s="27" t="s">
        <v>6397</v>
      </c>
    </row>
    <row r="798" spans="14:20" ht="30">
      <c r="N798" s="553" t="s">
        <v>545</v>
      </c>
      <c r="O798" s="539" t="s">
        <v>5043</v>
      </c>
      <c r="P798" s="27" t="s">
        <v>5044</v>
      </c>
      <c r="R798" s="539" t="s">
        <v>547</v>
      </c>
      <c r="S798" s="539" t="s">
        <v>6365</v>
      </c>
      <c r="T798" s="27" t="s">
        <v>6399</v>
      </c>
    </row>
    <row r="799" spans="14:20" ht="30">
      <c r="N799" s="553" t="s">
        <v>545</v>
      </c>
      <c r="O799" s="539" t="s">
        <v>5049</v>
      </c>
      <c r="P799" s="27" t="s">
        <v>5050</v>
      </c>
      <c r="R799" s="539" t="s">
        <v>547</v>
      </c>
      <c r="S799" s="539" t="s">
        <v>6367</v>
      </c>
      <c r="T799" s="27" t="s">
        <v>6401</v>
      </c>
    </row>
    <row r="800" spans="14:20">
      <c r="N800" s="553" t="s">
        <v>545</v>
      </c>
      <c r="O800" s="539" t="s">
        <v>5055</v>
      </c>
      <c r="P800" s="27" t="s">
        <v>5056</v>
      </c>
      <c r="R800" s="539" t="s">
        <v>547</v>
      </c>
      <c r="S800" s="539" t="s">
        <v>6368</v>
      </c>
      <c r="T800" s="27" t="s">
        <v>14348</v>
      </c>
    </row>
    <row r="801" spans="14:20">
      <c r="N801" s="553" t="s">
        <v>545</v>
      </c>
      <c r="O801" s="539" t="s">
        <v>5061</v>
      </c>
      <c r="P801" s="27" t="s">
        <v>5062</v>
      </c>
      <c r="R801" s="539" t="s">
        <v>547</v>
      </c>
      <c r="S801" s="539" t="s">
        <v>6369</v>
      </c>
      <c r="T801" s="27" t="s">
        <v>6404</v>
      </c>
    </row>
    <row r="802" spans="14:20" ht="30">
      <c r="N802" s="553" t="s">
        <v>545</v>
      </c>
      <c r="O802" s="539" t="s">
        <v>5065</v>
      </c>
      <c r="P802" s="27" t="s">
        <v>5066</v>
      </c>
      <c r="R802" s="539" t="s">
        <v>547</v>
      </c>
      <c r="S802" s="539" t="s">
        <v>6370</v>
      </c>
      <c r="T802" s="27" t="s">
        <v>14440</v>
      </c>
    </row>
    <row r="803" spans="14:20">
      <c r="N803" s="553" t="s">
        <v>545</v>
      </c>
      <c r="O803" s="539" t="s">
        <v>5069</v>
      </c>
      <c r="P803" s="27" t="s">
        <v>5070</v>
      </c>
      <c r="R803" s="539" t="s">
        <v>547</v>
      </c>
      <c r="S803" s="539" t="s">
        <v>6376</v>
      </c>
      <c r="T803" s="27" t="s">
        <v>6410</v>
      </c>
    </row>
    <row r="804" spans="14:20" ht="30">
      <c r="N804" s="553" t="s">
        <v>545</v>
      </c>
      <c r="O804" s="539" t="s">
        <v>5073</v>
      </c>
      <c r="P804" s="27" t="s">
        <v>5074</v>
      </c>
      <c r="R804" s="539" t="s">
        <v>547</v>
      </c>
      <c r="S804" s="539" t="s">
        <v>6377</v>
      </c>
      <c r="T804" s="27" t="s">
        <v>14441</v>
      </c>
    </row>
    <row r="805" spans="14:20" ht="30">
      <c r="N805" s="553" t="s">
        <v>545</v>
      </c>
      <c r="O805" s="539" t="s">
        <v>5077</v>
      </c>
      <c r="P805" s="27" t="s">
        <v>5078</v>
      </c>
      <c r="R805" s="539" t="s">
        <v>547</v>
      </c>
      <c r="S805" s="539" t="s">
        <v>6379</v>
      </c>
      <c r="T805" s="27" t="s">
        <v>6414</v>
      </c>
    </row>
    <row r="806" spans="14:20" ht="30">
      <c r="N806" s="553" t="s">
        <v>545</v>
      </c>
      <c r="O806" s="539" t="s">
        <v>5081</v>
      </c>
      <c r="P806" s="27" t="s">
        <v>5082</v>
      </c>
      <c r="R806" s="539" t="s">
        <v>547</v>
      </c>
      <c r="S806" s="539" t="s">
        <v>6381</v>
      </c>
      <c r="T806" s="27" t="s">
        <v>6416</v>
      </c>
    </row>
    <row r="807" spans="14:20">
      <c r="N807" s="553" t="s">
        <v>545</v>
      </c>
      <c r="O807" s="539" t="s">
        <v>5085</v>
      </c>
      <c r="P807" s="27" t="s">
        <v>5086</v>
      </c>
      <c r="R807" s="539" t="s">
        <v>547</v>
      </c>
      <c r="S807" s="539" t="s">
        <v>6384</v>
      </c>
      <c r="T807" s="27" t="s">
        <v>6424</v>
      </c>
    </row>
    <row r="808" spans="14:20">
      <c r="N808" s="553" t="s">
        <v>545</v>
      </c>
      <c r="O808" s="539" t="s">
        <v>5089</v>
      </c>
      <c r="P808" s="27" t="s">
        <v>5090</v>
      </c>
      <c r="R808" s="539" t="s">
        <v>547</v>
      </c>
      <c r="S808" s="539" t="s">
        <v>6386</v>
      </c>
      <c r="T808" s="27" t="s">
        <v>6426</v>
      </c>
    </row>
    <row r="809" spans="14:20">
      <c r="N809" s="553" t="s">
        <v>545</v>
      </c>
      <c r="O809" s="539" t="s">
        <v>5093</v>
      </c>
      <c r="P809" s="27" t="s">
        <v>5094</v>
      </c>
      <c r="R809" s="539" t="s">
        <v>547</v>
      </c>
      <c r="S809" s="539" t="s">
        <v>6387</v>
      </c>
      <c r="T809" s="27" t="s">
        <v>6428</v>
      </c>
    </row>
    <row r="810" spans="14:20">
      <c r="N810" s="553" t="s">
        <v>545</v>
      </c>
      <c r="O810" s="539" t="s">
        <v>5097</v>
      </c>
      <c r="P810" s="27" t="s">
        <v>5098</v>
      </c>
      <c r="R810" s="539" t="s">
        <v>547</v>
      </c>
      <c r="S810" s="539" t="s">
        <v>6388</v>
      </c>
      <c r="T810" s="27" t="s">
        <v>6430</v>
      </c>
    </row>
    <row r="811" spans="14:20">
      <c r="N811" s="553" t="s">
        <v>545</v>
      </c>
      <c r="O811" s="539" t="s">
        <v>5101</v>
      </c>
      <c r="P811" s="27" t="s">
        <v>5102</v>
      </c>
      <c r="R811" s="539" t="s">
        <v>547</v>
      </c>
      <c r="S811" s="539" t="s">
        <v>6389</v>
      </c>
      <c r="T811" s="27" t="s">
        <v>6432</v>
      </c>
    </row>
    <row r="812" spans="14:20">
      <c r="N812" s="553" t="s">
        <v>545</v>
      </c>
      <c r="O812" s="539" t="s">
        <v>5105</v>
      </c>
      <c r="P812" s="27" t="s">
        <v>5106</v>
      </c>
      <c r="R812" s="539" t="s">
        <v>547</v>
      </c>
      <c r="S812" s="539" t="s">
        <v>6390</v>
      </c>
      <c r="T812" s="27" t="s">
        <v>6434</v>
      </c>
    </row>
    <row r="813" spans="14:20">
      <c r="N813" s="553" t="s">
        <v>545</v>
      </c>
      <c r="O813" s="539" t="s">
        <v>5109</v>
      </c>
      <c r="P813" s="27" t="s">
        <v>5110</v>
      </c>
      <c r="R813" s="539" t="s">
        <v>547</v>
      </c>
      <c r="S813" s="539" t="s">
        <v>6391</v>
      </c>
      <c r="T813" s="27" t="s">
        <v>6437</v>
      </c>
    </row>
    <row r="814" spans="14:20" ht="30">
      <c r="N814" s="553" t="s">
        <v>545</v>
      </c>
      <c r="O814" s="539" t="s">
        <v>5113</v>
      </c>
      <c r="P814" s="27" t="s">
        <v>5114</v>
      </c>
      <c r="R814" s="539" t="s">
        <v>547</v>
      </c>
      <c r="S814" s="539" t="s">
        <v>6393</v>
      </c>
      <c r="T814" s="27" t="s">
        <v>14442</v>
      </c>
    </row>
    <row r="815" spans="14:20" ht="30">
      <c r="N815" s="553" t="s">
        <v>545</v>
      </c>
      <c r="O815" s="539" t="s">
        <v>5117</v>
      </c>
      <c r="P815" s="27" t="s">
        <v>5118</v>
      </c>
      <c r="R815" s="539" t="s">
        <v>547</v>
      </c>
      <c r="S815" s="539" t="s">
        <v>6394</v>
      </c>
      <c r="T815" s="27" t="s">
        <v>14443</v>
      </c>
    </row>
    <row r="816" spans="14:20" ht="30">
      <c r="N816" s="553" t="s">
        <v>545</v>
      </c>
      <c r="O816" s="539" t="s">
        <v>5121</v>
      </c>
      <c r="P816" s="27" t="s">
        <v>5122</v>
      </c>
      <c r="R816" s="539" t="s">
        <v>547</v>
      </c>
      <c r="S816" s="539" t="s">
        <v>6406</v>
      </c>
      <c r="T816" s="27" t="s">
        <v>6464</v>
      </c>
    </row>
    <row r="817" spans="14:20" ht="30">
      <c r="N817" s="553" t="s">
        <v>545</v>
      </c>
      <c r="O817" s="539" t="s">
        <v>5125</v>
      </c>
      <c r="P817" s="27" t="s">
        <v>5126</v>
      </c>
      <c r="R817" s="539" t="s">
        <v>547</v>
      </c>
      <c r="S817" s="539" t="s">
        <v>6407</v>
      </c>
      <c r="T817" s="27" t="s">
        <v>6466</v>
      </c>
    </row>
    <row r="818" spans="14:20" ht="30">
      <c r="N818" s="553" t="s">
        <v>545</v>
      </c>
      <c r="O818" s="539" t="s">
        <v>5129</v>
      </c>
      <c r="P818" s="27" t="s">
        <v>5130</v>
      </c>
      <c r="R818" s="539" t="s">
        <v>547</v>
      </c>
      <c r="S818" s="539" t="s">
        <v>6408</v>
      </c>
      <c r="T818" s="27" t="s">
        <v>6468</v>
      </c>
    </row>
    <row r="819" spans="14:20" ht="30">
      <c r="N819" s="553" t="s">
        <v>545</v>
      </c>
      <c r="O819" s="539" t="s">
        <v>5133</v>
      </c>
      <c r="P819" s="27" t="s">
        <v>5134</v>
      </c>
      <c r="R819" s="539" t="s">
        <v>547</v>
      </c>
      <c r="S819" s="539" t="s">
        <v>6409</v>
      </c>
      <c r="T819" s="27" t="s">
        <v>6470</v>
      </c>
    </row>
    <row r="820" spans="14:20" ht="30">
      <c r="N820" s="553" t="s">
        <v>545</v>
      </c>
      <c r="O820" s="539" t="s">
        <v>5137</v>
      </c>
      <c r="P820" s="27" t="s">
        <v>5138</v>
      </c>
      <c r="R820" s="539" t="s">
        <v>547</v>
      </c>
      <c r="S820" s="539" t="s">
        <v>6415</v>
      </c>
      <c r="T820" s="27" t="s">
        <v>6485</v>
      </c>
    </row>
    <row r="821" spans="14:20" ht="30">
      <c r="N821" s="553" t="s">
        <v>545</v>
      </c>
      <c r="O821" s="539" t="s">
        <v>5141</v>
      </c>
      <c r="P821" s="27" t="s">
        <v>5142</v>
      </c>
      <c r="R821" s="539" t="s">
        <v>547</v>
      </c>
      <c r="S821" s="539" t="s">
        <v>6436</v>
      </c>
      <c r="T821" s="27" t="s">
        <v>6517</v>
      </c>
    </row>
    <row r="822" spans="14:20" ht="30">
      <c r="N822" s="553" t="s">
        <v>545</v>
      </c>
      <c r="O822" s="539" t="s">
        <v>5145</v>
      </c>
      <c r="P822" s="27" t="s">
        <v>5146</v>
      </c>
      <c r="R822" s="539" t="s">
        <v>547</v>
      </c>
      <c r="S822" s="539" t="s">
        <v>6440</v>
      </c>
      <c r="T822" s="27" t="s">
        <v>6523</v>
      </c>
    </row>
    <row r="823" spans="14:20" ht="30">
      <c r="N823" s="553" t="s">
        <v>545</v>
      </c>
      <c r="O823" s="539" t="s">
        <v>5149</v>
      </c>
      <c r="P823" s="27" t="s">
        <v>5150</v>
      </c>
      <c r="R823" s="539" t="s">
        <v>547</v>
      </c>
      <c r="S823" s="539" t="s">
        <v>6448</v>
      </c>
      <c r="T823" s="27" t="s">
        <v>6533</v>
      </c>
    </row>
    <row r="824" spans="14:20" ht="30">
      <c r="N824" s="553" t="s">
        <v>545</v>
      </c>
      <c r="O824" s="539" t="s">
        <v>5153</v>
      </c>
      <c r="P824" s="27" t="s">
        <v>5154</v>
      </c>
      <c r="R824" s="539" t="s">
        <v>547</v>
      </c>
      <c r="S824" s="539" t="s">
        <v>6456</v>
      </c>
      <c r="T824" s="27" t="s">
        <v>6543</v>
      </c>
    </row>
    <row r="825" spans="14:20" ht="30">
      <c r="N825" s="553" t="s">
        <v>545</v>
      </c>
      <c r="O825" s="539" t="s">
        <v>5157</v>
      </c>
      <c r="P825" s="27" t="s">
        <v>5158</v>
      </c>
      <c r="R825" s="539" t="s">
        <v>547</v>
      </c>
      <c r="S825" s="539" t="s">
        <v>6465</v>
      </c>
      <c r="T825" s="27" t="s">
        <v>6552</v>
      </c>
    </row>
    <row r="826" spans="14:20" ht="30">
      <c r="N826" s="553" t="s">
        <v>545</v>
      </c>
      <c r="O826" s="539" t="s">
        <v>5161</v>
      </c>
      <c r="P826" s="27" t="s">
        <v>5162</v>
      </c>
      <c r="R826" s="539" t="s">
        <v>547</v>
      </c>
      <c r="S826" s="539" t="s">
        <v>6471</v>
      </c>
      <c r="T826" s="27" t="s">
        <v>14355</v>
      </c>
    </row>
    <row r="827" spans="14:20" ht="30">
      <c r="N827" s="553" t="s">
        <v>545</v>
      </c>
      <c r="O827" s="539" t="s">
        <v>5165</v>
      </c>
      <c r="P827" s="27" t="s">
        <v>5166</v>
      </c>
      <c r="R827" s="539" t="s">
        <v>547</v>
      </c>
      <c r="S827" s="539" t="s">
        <v>6472</v>
      </c>
      <c r="T827" s="27" t="s">
        <v>14356</v>
      </c>
    </row>
    <row r="828" spans="14:20" ht="30">
      <c r="N828" s="553" t="s">
        <v>545</v>
      </c>
      <c r="O828" s="539" t="s">
        <v>5169</v>
      </c>
      <c r="P828" s="27" t="s">
        <v>5170</v>
      </c>
      <c r="R828" s="539" t="s">
        <v>547</v>
      </c>
      <c r="S828" s="539" t="s">
        <v>6473</v>
      </c>
      <c r="T828" s="27" t="s">
        <v>14357</v>
      </c>
    </row>
    <row r="829" spans="14:20">
      <c r="N829" s="553" t="s">
        <v>545</v>
      </c>
      <c r="O829" s="539" t="s">
        <v>5173</v>
      </c>
      <c r="P829" s="27" t="s">
        <v>5174</v>
      </c>
      <c r="R829" s="539" t="s">
        <v>547</v>
      </c>
      <c r="S829" s="539" t="s">
        <v>6475</v>
      </c>
      <c r="T829" s="27" t="s">
        <v>14358</v>
      </c>
    </row>
    <row r="830" spans="14:20">
      <c r="N830" s="553" t="s">
        <v>545</v>
      </c>
      <c r="O830" s="539" t="s">
        <v>5177</v>
      </c>
      <c r="P830" s="27" t="s">
        <v>5178</v>
      </c>
      <c r="R830" s="539" t="s">
        <v>547</v>
      </c>
      <c r="S830" s="539" t="s">
        <v>6477</v>
      </c>
      <c r="T830" s="27" t="s">
        <v>14360</v>
      </c>
    </row>
    <row r="831" spans="14:20" ht="30">
      <c r="N831" s="553" t="s">
        <v>545</v>
      </c>
      <c r="O831" s="539" t="s">
        <v>5181</v>
      </c>
      <c r="P831" s="27" t="s">
        <v>5182</v>
      </c>
      <c r="R831" s="539" t="s">
        <v>547</v>
      </c>
      <c r="S831" s="539" t="s">
        <v>6478</v>
      </c>
      <c r="T831" s="27" t="s">
        <v>14361</v>
      </c>
    </row>
    <row r="832" spans="14:20">
      <c r="N832" s="553" t="s">
        <v>545</v>
      </c>
      <c r="O832" s="539" t="s">
        <v>5185</v>
      </c>
      <c r="P832" s="27" t="s">
        <v>5186</v>
      </c>
      <c r="R832" s="539" t="s">
        <v>547</v>
      </c>
      <c r="S832" s="539" t="s">
        <v>6480</v>
      </c>
      <c r="T832" s="27" t="s">
        <v>14362</v>
      </c>
    </row>
    <row r="833" spans="14:20" ht="30">
      <c r="N833" s="553" t="s">
        <v>545</v>
      </c>
      <c r="O833" s="539" t="s">
        <v>5189</v>
      </c>
      <c r="P833" s="27" t="s">
        <v>5190</v>
      </c>
      <c r="R833" s="539" t="s">
        <v>547</v>
      </c>
      <c r="S833" s="539" t="s">
        <v>6482</v>
      </c>
      <c r="T833" s="27" t="s">
        <v>14447</v>
      </c>
    </row>
    <row r="834" spans="14:20">
      <c r="N834" s="553" t="s">
        <v>545</v>
      </c>
      <c r="O834" s="539" t="s">
        <v>5193</v>
      </c>
      <c r="P834" s="27" t="s">
        <v>5194</v>
      </c>
      <c r="R834" s="539" t="s">
        <v>547</v>
      </c>
      <c r="S834" s="539" t="s">
        <v>6484</v>
      </c>
      <c r="T834" s="27" t="s">
        <v>14363</v>
      </c>
    </row>
    <row r="835" spans="14:20">
      <c r="N835" s="553" t="s">
        <v>545</v>
      </c>
      <c r="O835" s="539" t="s">
        <v>5197</v>
      </c>
      <c r="P835" s="27" t="s">
        <v>5198</v>
      </c>
      <c r="R835" s="539" t="s">
        <v>547</v>
      </c>
      <c r="S835" s="539" t="s">
        <v>6486</v>
      </c>
      <c r="T835" s="27" t="s">
        <v>14364</v>
      </c>
    </row>
    <row r="836" spans="14:20">
      <c r="N836" s="553" t="s">
        <v>545</v>
      </c>
      <c r="O836" s="539" t="s">
        <v>5200</v>
      </c>
      <c r="P836" s="27" t="s">
        <v>5201</v>
      </c>
      <c r="R836" s="539" t="s">
        <v>547</v>
      </c>
      <c r="S836" s="539" t="s">
        <v>6488</v>
      </c>
      <c r="T836" s="27" t="s">
        <v>14365</v>
      </c>
    </row>
    <row r="837" spans="14:20">
      <c r="N837" s="553" t="s">
        <v>545</v>
      </c>
      <c r="O837" s="539" t="s">
        <v>5204</v>
      </c>
      <c r="P837" s="27" t="s">
        <v>5205</v>
      </c>
      <c r="R837" s="539" t="s">
        <v>547</v>
      </c>
      <c r="S837" s="539" t="s">
        <v>6490</v>
      </c>
      <c r="T837" s="27" t="s">
        <v>14366</v>
      </c>
    </row>
    <row r="838" spans="14:20">
      <c r="N838" s="553" t="s">
        <v>545</v>
      </c>
      <c r="O838" s="539" t="s">
        <v>5208</v>
      </c>
      <c r="P838" s="27" t="s">
        <v>5209</v>
      </c>
      <c r="R838" s="539" t="s">
        <v>547</v>
      </c>
      <c r="S838" s="539" t="s">
        <v>6492</v>
      </c>
      <c r="T838" s="27" t="s">
        <v>14367</v>
      </c>
    </row>
    <row r="839" spans="14:20">
      <c r="N839" s="553" t="s">
        <v>545</v>
      </c>
      <c r="O839" s="539" t="s">
        <v>5212</v>
      </c>
      <c r="P839" s="27" t="s">
        <v>5213</v>
      </c>
      <c r="R839" s="539" t="s">
        <v>547</v>
      </c>
      <c r="S839" s="539" t="s">
        <v>6494</v>
      </c>
      <c r="T839" s="27" t="s">
        <v>14368</v>
      </c>
    </row>
    <row r="840" spans="14:20">
      <c r="N840" s="553" t="s">
        <v>545</v>
      </c>
      <c r="O840" s="539" t="s">
        <v>5216</v>
      </c>
      <c r="P840" s="27" t="s">
        <v>5217</v>
      </c>
      <c r="R840" s="539" t="s">
        <v>547</v>
      </c>
      <c r="S840" s="539" t="s">
        <v>6496</v>
      </c>
      <c r="T840" s="27" t="s">
        <v>14369</v>
      </c>
    </row>
    <row r="841" spans="14:20" ht="30">
      <c r="N841" s="553" t="s">
        <v>545</v>
      </c>
      <c r="O841" s="539" t="s">
        <v>5220</v>
      </c>
      <c r="P841" s="27" t="s">
        <v>5221</v>
      </c>
      <c r="R841" s="539" t="s">
        <v>547</v>
      </c>
      <c r="S841" s="539" t="s">
        <v>6498</v>
      </c>
      <c r="T841" s="27" t="s">
        <v>14448</v>
      </c>
    </row>
    <row r="842" spans="14:20" ht="30">
      <c r="N842" s="553" t="s">
        <v>545</v>
      </c>
      <c r="O842" s="539" t="s">
        <v>5224</v>
      </c>
      <c r="P842" s="27" t="s">
        <v>5225</v>
      </c>
      <c r="R842" s="539" t="s">
        <v>547</v>
      </c>
      <c r="S842" s="539" t="s">
        <v>6500</v>
      </c>
      <c r="T842" s="27" t="s">
        <v>14449</v>
      </c>
    </row>
    <row r="843" spans="14:20">
      <c r="N843" s="553" t="s">
        <v>545</v>
      </c>
      <c r="O843" s="539" t="s">
        <v>5228</v>
      </c>
      <c r="P843" s="27" t="s">
        <v>5229</v>
      </c>
      <c r="R843" s="539" t="s">
        <v>547</v>
      </c>
      <c r="S843" s="539" t="s">
        <v>6502</v>
      </c>
      <c r="T843" s="27" t="s">
        <v>14370</v>
      </c>
    </row>
    <row r="844" spans="14:20">
      <c r="N844" s="553" t="s">
        <v>545</v>
      </c>
      <c r="O844" s="539" t="s">
        <v>5232</v>
      </c>
      <c r="P844" s="27" t="s">
        <v>5233</v>
      </c>
      <c r="R844" s="539" t="s">
        <v>547</v>
      </c>
      <c r="S844" s="539" t="s">
        <v>6504</v>
      </c>
      <c r="T844" s="27" t="s">
        <v>14371</v>
      </c>
    </row>
    <row r="845" spans="14:20">
      <c r="N845" s="553" t="s">
        <v>545</v>
      </c>
      <c r="O845" s="539" t="s">
        <v>5236</v>
      </c>
      <c r="P845" s="27" t="s">
        <v>5237</v>
      </c>
      <c r="R845" s="539" t="s">
        <v>547</v>
      </c>
      <c r="S845" s="539" t="s">
        <v>6506</v>
      </c>
      <c r="T845" s="27" t="s">
        <v>14372</v>
      </c>
    </row>
    <row r="846" spans="14:20">
      <c r="N846" s="553" t="s">
        <v>545</v>
      </c>
      <c r="O846" s="539" t="s">
        <v>5240</v>
      </c>
      <c r="P846" s="27" t="s">
        <v>5241</v>
      </c>
      <c r="R846" s="539" t="s">
        <v>547</v>
      </c>
      <c r="S846" s="539" t="s">
        <v>6508</v>
      </c>
      <c r="T846" s="27" t="s">
        <v>14373</v>
      </c>
    </row>
    <row r="847" spans="14:20">
      <c r="N847" s="553" t="s">
        <v>545</v>
      </c>
      <c r="O847" s="539" t="s">
        <v>5244</v>
      </c>
      <c r="P847" s="27" t="s">
        <v>5245</v>
      </c>
      <c r="R847" s="539" t="s">
        <v>547</v>
      </c>
      <c r="S847" s="539" t="s">
        <v>6510</v>
      </c>
      <c r="T847" s="27" t="s">
        <v>14374</v>
      </c>
    </row>
    <row r="848" spans="14:20">
      <c r="N848" s="553" t="s">
        <v>545</v>
      </c>
      <c r="O848" s="539" t="s">
        <v>5248</v>
      </c>
      <c r="P848" s="27" t="s">
        <v>5249</v>
      </c>
      <c r="R848" s="539" t="s">
        <v>547</v>
      </c>
      <c r="S848" s="539" t="s">
        <v>6512</v>
      </c>
      <c r="T848" s="27" t="s">
        <v>14375</v>
      </c>
    </row>
    <row r="849" spans="14:20">
      <c r="N849" s="553" t="s">
        <v>545</v>
      </c>
      <c r="O849" s="539" t="s">
        <v>5250</v>
      </c>
      <c r="P849" s="27" t="s">
        <v>5251</v>
      </c>
      <c r="R849" s="539" t="s">
        <v>547</v>
      </c>
      <c r="S849" s="539" t="s">
        <v>6516</v>
      </c>
      <c r="T849" s="27" t="s">
        <v>14377</v>
      </c>
    </row>
    <row r="850" spans="14:20">
      <c r="N850" s="553" t="s">
        <v>545</v>
      </c>
      <c r="O850" s="539" t="s">
        <v>5254</v>
      </c>
      <c r="P850" s="27" t="s">
        <v>5255</v>
      </c>
      <c r="R850" s="539" t="s">
        <v>547</v>
      </c>
      <c r="S850" s="539" t="s">
        <v>6518</v>
      </c>
      <c r="T850" s="27" t="s">
        <v>14378</v>
      </c>
    </row>
    <row r="851" spans="14:20" ht="30">
      <c r="N851" s="553" t="s">
        <v>545</v>
      </c>
      <c r="O851" s="539" t="s">
        <v>5256</v>
      </c>
      <c r="P851" s="27" t="s">
        <v>5257</v>
      </c>
      <c r="R851" s="539" t="s">
        <v>547</v>
      </c>
      <c r="S851" s="539" t="s">
        <v>6520</v>
      </c>
      <c r="T851" s="27" t="s">
        <v>14450</v>
      </c>
    </row>
    <row r="852" spans="14:20" ht="30">
      <c r="N852" s="553" t="s">
        <v>545</v>
      </c>
      <c r="O852" s="539" t="s">
        <v>5260</v>
      </c>
      <c r="P852" s="27" t="s">
        <v>5261</v>
      </c>
      <c r="R852" s="539" t="s">
        <v>547</v>
      </c>
      <c r="S852" s="539" t="s">
        <v>6522</v>
      </c>
      <c r="T852" s="27" t="s">
        <v>14379</v>
      </c>
    </row>
    <row r="853" spans="14:20">
      <c r="N853" s="553" t="s">
        <v>545</v>
      </c>
      <c r="O853" s="539" t="s">
        <v>5264</v>
      </c>
      <c r="P853" s="27" t="s">
        <v>5265</v>
      </c>
      <c r="R853" s="539" t="s">
        <v>547</v>
      </c>
      <c r="S853" s="539" t="s">
        <v>6524</v>
      </c>
      <c r="T853" s="27" t="s">
        <v>14380</v>
      </c>
    </row>
    <row r="854" spans="14:20">
      <c r="N854" s="553" t="s">
        <v>545</v>
      </c>
      <c r="O854" s="539" t="s">
        <v>5268</v>
      </c>
      <c r="P854" s="27" t="s">
        <v>5269</v>
      </c>
      <c r="R854" s="539" t="s">
        <v>547</v>
      </c>
      <c r="S854" s="539" t="s">
        <v>6526</v>
      </c>
      <c r="T854" s="27" t="s">
        <v>14381</v>
      </c>
    </row>
    <row r="855" spans="14:20">
      <c r="N855" s="553" t="s">
        <v>545</v>
      </c>
      <c r="O855" s="539" t="s">
        <v>5272</v>
      </c>
      <c r="P855" s="27" t="s">
        <v>5273</v>
      </c>
      <c r="R855" s="539" t="s">
        <v>547</v>
      </c>
      <c r="S855" s="539" t="s">
        <v>6528</v>
      </c>
      <c r="T855" s="27" t="s">
        <v>14382</v>
      </c>
    </row>
    <row r="856" spans="14:20">
      <c r="N856" s="553" t="s">
        <v>545</v>
      </c>
      <c r="O856" s="539" t="s">
        <v>5275</v>
      </c>
      <c r="P856" s="27" t="s">
        <v>5276</v>
      </c>
      <c r="R856" s="539" t="s">
        <v>547</v>
      </c>
      <c r="S856" s="539" t="s">
        <v>6530</v>
      </c>
      <c r="T856" s="27" t="s">
        <v>14383</v>
      </c>
    </row>
    <row r="857" spans="14:20">
      <c r="N857" s="553" t="s">
        <v>545</v>
      </c>
      <c r="O857" s="539" t="s">
        <v>5279</v>
      </c>
      <c r="P857" s="27" t="s">
        <v>5280</v>
      </c>
      <c r="R857" s="539" t="s">
        <v>547</v>
      </c>
      <c r="S857" s="539" t="s">
        <v>6532</v>
      </c>
      <c r="T857" s="27" t="s">
        <v>14384</v>
      </c>
    </row>
    <row r="858" spans="14:20">
      <c r="N858" s="553" t="s">
        <v>545</v>
      </c>
      <c r="O858" s="539" t="s">
        <v>5283</v>
      </c>
      <c r="P858" s="27" t="s">
        <v>5284</v>
      </c>
      <c r="R858" s="539" t="s">
        <v>547</v>
      </c>
      <c r="S858" s="539" t="s">
        <v>6536</v>
      </c>
      <c r="T858" s="27" t="s">
        <v>14386</v>
      </c>
    </row>
    <row r="859" spans="14:20">
      <c r="N859" s="553" t="s">
        <v>545</v>
      </c>
      <c r="O859" s="539" t="s">
        <v>5287</v>
      </c>
      <c r="P859" s="27" t="s">
        <v>5288</v>
      </c>
      <c r="R859" s="539" t="s">
        <v>547</v>
      </c>
      <c r="S859" s="539" t="s">
        <v>6538</v>
      </c>
      <c r="T859" s="27" t="s">
        <v>14387</v>
      </c>
    </row>
    <row r="860" spans="14:20">
      <c r="N860" s="553" t="s">
        <v>545</v>
      </c>
      <c r="O860" s="539" t="s">
        <v>5291</v>
      </c>
      <c r="P860" s="27" t="s">
        <v>5292</v>
      </c>
      <c r="R860" s="539" t="s">
        <v>547</v>
      </c>
      <c r="S860" s="539" t="s">
        <v>6540</v>
      </c>
      <c r="T860" s="27" t="s">
        <v>14388</v>
      </c>
    </row>
    <row r="861" spans="14:20">
      <c r="N861" s="553" t="s">
        <v>545</v>
      </c>
      <c r="O861" s="539" t="s">
        <v>5295</v>
      </c>
      <c r="P861" s="27" t="s">
        <v>5296</v>
      </c>
      <c r="R861" s="539" t="s">
        <v>547</v>
      </c>
      <c r="S861" s="539" t="s">
        <v>6542</v>
      </c>
      <c r="T861" s="27" t="s">
        <v>14389</v>
      </c>
    </row>
    <row r="862" spans="14:20">
      <c r="N862" s="553" t="s">
        <v>545</v>
      </c>
      <c r="O862" s="539" t="s">
        <v>5299</v>
      </c>
      <c r="P862" s="27" t="s">
        <v>5300</v>
      </c>
      <c r="R862" s="539" t="s">
        <v>547</v>
      </c>
      <c r="S862" s="539" t="s">
        <v>6544</v>
      </c>
      <c r="T862" s="27" t="s">
        <v>14390</v>
      </c>
    </row>
    <row r="863" spans="14:20">
      <c r="N863" s="553" t="s">
        <v>545</v>
      </c>
      <c r="O863" s="539" t="s">
        <v>5303</v>
      </c>
      <c r="P863" s="27" t="s">
        <v>5304</v>
      </c>
      <c r="R863" s="539" t="s">
        <v>547</v>
      </c>
      <c r="S863" s="539" t="s">
        <v>6546</v>
      </c>
      <c r="T863" s="27" t="s">
        <v>14392</v>
      </c>
    </row>
    <row r="864" spans="14:20">
      <c r="N864" s="553" t="s">
        <v>545</v>
      </c>
      <c r="O864" s="539" t="s">
        <v>5307</v>
      </c>
      <c r="P864" s="27" t="s">
        <v>5308</v>
      </c>
      <c r="R864" s="539" t="s">
        <v>547</v>
      </c>
      <c r="S864" s="539" t="s">
        <v>6547</v>
      </c>
      <c r="T864" s="27" t="s">
        <v>14394</v>
      </c>
    </row>
    <row r="865" spans="14:20">
      <c r="N865" s="553" t="s">
        <v>545</v>
      </c>
      <c r="O865" s="539" t="s">
        <v>5310</v>
      </c>
      <c r="P865" s="27" t="s">
        <v>5311</v>
      </c>
      <c r="R865" s="539" t="s">
        <v>547</v>
      </c>
      <c r="S865" s="539" t="s">
        <v>6551</v>
      </c>
      <c r="T865" s="27" t="s">
        <v>14398</v>
      </c>
    </row>
    <row r="866" spans="14:20">
      <c r="N866" s="553" t="s">
        <v>545</v>
      </c>
      <c r="O866" s="539" t="s">
        <v>5314</v>
      </c>
      <c r="P866" s="27" t="s">
        <v>5315</v>
      </c>
      <c r="R866" s="539" t="s">
        <v>547</v>
      </c>
      <c r="S866" s="539" t="s">
        <v>6553</v>
      </c>
      <c r="T866" s="27" t="s">
        <v>14400</v>
      </c>
    </row>
    <row r="867" spans="14:20">
      <c r="N867" s="553" t="s">
        <v>545</v>
      </c>
      <c r="O867" s="539" t="s">
        <v>5318</v>
      </c>
      <c r="P867" s="27" t="s">
        <v>5319</v>
      </c>
      <c r="R867" s="539" t="s">
        <v>547</v>
      </c>
      <c r="S867" s="539" t="s">
        <v>6555</v>
      </c>
      <c r="T867" s="27" t="s">
        <v>14402</v>
      </c>
    </row>
    <row r="868" spans="14:20">
      <c r="N868" s="553" t="s">
        <v>545</v>
      </c>
      <c r="O868" s="539" t="s">
        <v>5322</v>
      </c>
      <c r="P868" s="27" t="s">
        <v>5323</v>
      </c>
      <c r="R868" s="539" t="s">
        <v>547</v>
      </c>
      <c r="S868" s="539" t="s">
        <v>14393</v>
      </c>
      <c r="T868" s="27" t="s">
        <v>14406</v>
      </c>
    </row>
    <row r="869" spans="14:20">
      <c r="N869" s="553" t="s">
        <v>545</v>
      </c>
      <c r="O869" s="539" t="s">
        <v>5326</v>
      </c>
      <c r="P869" s="27" t="s">
        <v>5327</v>
      </c>
      <c r="R869" s="539" t="s">
        <v>547</v>
      </c>
      <c r="S869" s="539" t="s">
        <v>14395</v>
      </c>
      <c r="T869" s="27" t="s">
        <v>14408</v>
      </c>
    </row>
    <row r="870" spans="14:20">
      <c r="N870" s="553" t="s">
        <v>545</v>
      </c>
      <c r="O870" s="539" t="s">
        <v>5330</v>
      </c>
      <c r="P870" s="27" t="s">
        <v>5331</v>
      </c>
      <c r="R870" s="539" t="s">
        <v>547</v>
      </c>
      <c r="S870" s="539" t="s">
        <v>14397</v>
      </c>
      <c r="T870" s="27" t="s">
        <v>14410</v>
      </c>
    </row>
    <row r="871" spans="14:20" ht="30">
      <c r="N871" s="553" t="s">
        <v>545</v>
      </c>
      <c r="O871" s="539" t="s">
        <v>5334</v>
      </c>
      <c r="P871" s="27" t="s">
        <v>5335</v>
      </c>
      <c r="R871" s="539" t="s">
        <v>547</v>
      </c>
      <c r="S871" s="539" t="s">
        <v>14399</v>
      </c>
      <c r="T871" s="27" t="s">
        <v>14451</v>
      </c>
    </row>
    <row r="872" spans="14:20" ht="30">
      <c r="N872" s="553" t="s">
        <v>545</v>
      </c>
      <c r="O872" s="539" t="s">
        <v>5338</v>
      </c>
      <c r="P872" s="27" t="s">
        <v>5339</v>
      </c>
      <c r="R872" s="539" t="s">
        <v>547</v>
      </c>
      <c r="S872" s="539" t="s">
        <v>14401</v>
      </c>
      <c r="T872" s="27" t="s">
        <v>14452</v>
      </c>
    </row>
    <row r="873" spans="14:20">
      <c r="N873" s="553" t="s">
        <v>545</v>
      </c>
      <c r="O873" s="539" t="s">
        <v>5342</v>
      </c>
      <c r="P873" s="27" t="s">
        <v>5343</v>
      </c>
      <c r="R873" s="539" t="s">
        <v>547</v>
      </c>
      <c r="S873" s="539" t="s">
        <v>14403</v>
      </c>
      <c r="T873" s="27" t="s">
        <v>14411</v>
      </c>
    </row>
    <row r="874" spans="14:20">
      <c r="N874" s="553" t="s">
        <v>545</v>
      </c>
      <c r="O874" s="539" t="s">
        <v>5346</v>
      </c>
      <c r="P874" s="27" t="s">
        <v>5347</v>
      </c>
      <c r="R874" s="539" t="s">
        <v>547</v>
      </c>
      <c r="S874" s="539" t="s">
        <v>14405</v>
      </c>
      <c r="T874" s="27" t="s">
        <v>5376</v>
      </c>
    </row>
    <row r="875" spans="14:20">
      <c r="N875" s="553" t="s">
        <v>545</v>
      </c>
      <c r="O875" s="539" t="s">
        <v>5350</v>
      </c>
      <c r="P875" s="27" t="s">
        <v>5351</v>
      </c>
      <c r="R875" s="539" t="s">
        <v>547</v>
      </c>
      <c r="S875" s="539" t="s">
        <v>14407</v>
      </c>
      <c r="T875" s="27" t="s">
        <v>5419</v>
      </c>
    </row>
    <row r="876" spans="14:20">
      <c r="N876" s="553" t="s">
        <v>545</v>
      </c>
      <c r="O876" s="539" t="s">
        <v>5354</v>
      </c>
      <c r="P876" s="27" t="s">
        <v>5355</v>
      </c>
      <c r="R876" s="539" t="s">
        <v>547</v>
      </c>
      <c r="S876" s="539" t="s">
        <v>14409</v>
      </c>
      <c r="T876" s="27" t="s">
        <v>5534</v>
      </c>
    </row>
    <row r="877" spans="14:20" ht="45">
      <c r="N877" s="553" t="s">
        <v>545</v>
      </c>
      <c r="O877" s="539" t="s">
        <v>5358</v>
      </c>
      <c r="P877" s="27" t="s">
        <v>5359</v>
      </c>
      <c r="R877" s="539" t="s">
        <v>547</v>
      </c>
      <c r="S877" s="539" t="s">
        <v>4823</v>
      </c>
      <c r="T877" s="27" t="s">
        <v>4824</v>
      </c>
    </row>
    <row r="878" spans="14:20" ht="45">
      <c r="N878" s="553" t="s">
        <v>545</v>
      </c>
      <c r="O878" s="539" t="s">
        <v>5362</v>
      </c>
      <c r="P878" s="27" t="s">
        <v>5363</v>
      </c>
      <c r="R878" s="539" t="s">
        <v>547</v>
      </c>
      <c r="S878" s="539" t="s">
        <v>4833</v>
      </c>
      <c r="T878" s="27" t="s">
        <v>4834</v>
      </c>
    </row>
    <row r="879" spans="14:20" ht="75">
      <c r="N879" s="553" t="s">
        <v>545</v>
      </c>
      <c r="O879" s="539" t="s">
        <v>5366</v>
      </c>
      <c r="P879" s="27" t="s">
        <v>5367</v>
      </c>
      <c r="R879" s="539" t="s">
        <v>547</v>
      </c>
      <c r="S879" s="539" t="s">
        <v>4843</v>
      </c>
      <c r="T879" s="27" t="s">
        <v>4844</v>
      </c>
    </row>
    <row r="880" spans="14:20" ht="30">
      <c r="N880" s="553" t="s">
        <v>545</v>
      </c>
      <c r="O880" s="539" t="s">
        <v>5370</v>
      </c>
      <c r="P880" s="27" t="s">
        <v>5371</v>
      </c>
      <c r="R880" s="539" t="s">
        <v>547</v>
      </c>
      <c r="S880" s="539" t="s">
        <v>4853</v>
      </c>
      <c r="T880" s="27" t="s">
        <v>4854</v>
      </c>
    </row>
    <row r="881" spans="14:20">
      <c r="N881" s="553" t="s">
        <v>545</v>
      </c>
      <c r="O881" s="539" t="s">
        <v>5374</v>
      </c>
      <c r="P881" s="27" t="s">
        <v>5375</v>
      </c>
      <c r="R881" s="539" t="s">
        <v>547</v>
      </c>
      <c r="S881" s="539" t="s">
        <v>4862</v>
      </c>
      <c r="T881" s="27" t="s">
        <v>4863</v>
      </c>
    </row>
    <row r="882" spans="14:20">
      <c r="N882" s="553" t="s">
        <v>545</v>
      </c>
      <c r="O882" s="539" t="s">
        <v>5377</v>
      </c>
      <c r="P882" s="27" t="s">
        <v>5378</v>
      </c>
      <c r="R882" s="539" t="s">
        <v>547</v>
      </c>
      <c r="S882" s="539" t="s">
        <v>4871</v>
      </c>
      <c r="T882" s="27" t="s">
        <v>4872</v>
      </c>
    </row>
    <row r="883" spans="14:20" ht="30">
      <c r="N883" s="553" t="s">
        <v>545</v>
      </c>
      <c r="O883" s="539" t="s">
        <v>11619</v>
      </c>
      <c r="P883" s="27" t="s">
        <v>7230</v>
      </c>
      <c r="R883" s="539" t="s">
        <v>547</v>
      </c>
      <c r="S883" s="539" t="s">
        <v>4880</v>
      </c>
      <c r="T883" s="27" t="s">
        <v>4881</v>
      </c>
    </row>
    <row r="884" spans="14:20" ht="30">
      <c r="N884" s="553" t="s">
        <v>545</v>
      </c>
      <c r="O884" s="539" t="s">
        <v>11620</v>
      </c>
      <c r="P884" s="27" t="s">
        <v>7247</v>
      </c>
      <c r="R884" s="539" t="s">
        <v>547</v>
      </c>
      <c r="S884" s="539" t="s">
        <v>4889</v>
      </c>
      <c r="T884" s="27" t="s">
        <v>4890</v>
      </c>
    </row>
    <row r="885" spans="14:20" ht="30">
      <c r="N885" s="553" t="s">
        <v>545</v>
      </c>
      <c r="O885" s="539" t="s">
        <v>11621</v>
      </c>
      <c r="P885" s="27" t="s">
        <v>7264</v>
      </c>
      <c r="R885" s="539" t="s">
        <v>547</v>
      </c>
      <c r="S885" s="539" t="s">
        <v>4898</v>
      </c>
      <c r="T885" s="27" t="s">
        <v>4899</v>
      </c>
    </row>
    <row r="886" spans="14:20" ht="30">
      <c r="N886" s="553" t="s">
        <v>545</v>
      </c>
      <c r="O886" s="539" t="s">
        <v>11622</v>
      </c>
      <c r="P886" s="27" t="s">
        <v>7281</v>
      </c>
      <c r="R886" s="539" t="s">
        <v>547</v>
      </c>
      <c r="S886" s="539" t="s">
        <v>4907</v>
      </c>
      <c r="T886" s="27" t="s">
        <v>4908</v>
      </c>
    </row>
    <row r="887" spans="14:20" ht="30">
      <c r="N887" s="553" t="s">
        <v>545</v>
      </c>
      <c r="O887" s="539" t="s">
        <v>11623</v>
      </c>
      <c r="P887" s="27" t="s">
        <v>7295</v>
      </c>
      <c r="R887" s="539" t="s">
        <v>547</v>
      </c>
      <c r="S887" s="539" t="s">
        <v>4916</v>
      </c>
      <c r="T887" s="27" t="s">
        <v>4917</v>
      </c>
    </row>
    <row r="888" spans="14:20" ht="30">
      <c r="N888" s="553" t="s">
        <v>545</v>
      </c>
      <c r="O888" s="539" t="s">
        <v>11624</v>
      </c>
      <c r="P888" s="27" t="s">
        <v>7308</v>
      </c>
      <c r="R888" s="539" t="s">
        <v>547</v>
      </c>
      <c r="S888" s="539" t="s">
        <v>4924</v>
      </c>
      <c r="T888" s="27" t="s">
        <v>4925</v>
      </c>
    </row>
    <row r="889" spans="14:20" ht="30">
      <c r="N889" s="553" t="s">
        <v>545</v>
      </c>
      <c r="O889" s="539" t="s">
        <v>11625</v>
      </c>
      <c r="P889" s="27" t="s">
        <v>7321</v>
      </c>
      <c r="R889" s="539" t="s">
        <v>547</v>
      </c>
      <c r="S889" s="539" t="s">
        <v>4932</v>
      </c>
      <c r="T889" s="27" t="s">
        <v>4933</v>
      </c>
    </row>
    <row r="890" spans="14:20" ht="30">
      <c r="N890" s="553" t="s">
        <v>545</v>
      </c>
      <c r="O890" s="539" t="s">
        <v>11626</v>
      </c>
      <c r="P890" s="27" t="s">
        <v>7332</v>
      </c>
      <c r="R890" s="539" t="s">
        <v>547</v>
      </c>
      <c r="S890" s="539" t="s">
        <v>4940</v>
      </c>
      <c r="T890" s="27" t="s">
        <v>4941</v>
      </c>
    </row>
    <row r="891" spans="14:20" ht="30">
      <c r="N891" s="553" t="s">
        <v>545</v>
      </c>
      <c r="O891" s="539" t="s">
        <v>11627</v>
      </c>
      <c r="P891" s="27" t="s">
        <v>7344</v>
      </c>
      <c r="R891" s="539" t="s">
        <v>547</v>
      </c>
      <c r="S891" s="539" t="s">
        <v>4946</v>
      </c>
      <c r="T891" s="27" t="s">
        <v>4947</v>
      </c>
    </row>
    <row r="892" spans="14:20">
      <c r="N892" s="553" t="s">
        <v>545</v>
      </c>
      <c r="O892" s="539" t="s">
        <v>7737</v>
      </c>
      <c r="P892" s="27" t="s">
        <v>11628</v>
      </c>
      <c r="R892" s="539" t="s">
        <v>547</v>
      </c>
      <c r="S892" s="539" t="s">
        <v>4952</v>
      </c>
      <c r="T892" s="27" t="s">
        <v>4953</v>
      </c>
    </row>
    <row r="893" spans="14:20">
      <c r="R893" s="539" t="s">
        <v>547</v>
      </c>
      <c r="S893" s="539" t="s">
        <v>4958</v>
      </c>
      <c r="T893" s="27" t="s">
        <v>4959</v>
      </c>
    </row>
    <row r="894" spans="14:20">
      <c r="R894" s="539" t="s">
        <v>547</v>
      </c>
      <c r="S894" s="539" t="s">
        <v>4964</v>
      </c>
      <c r="T894" s="27" t="s">
        <v>4965</v>
      </c>
    </row>
    <row r="895" spans="14:20" ht="30">
      <c r="R895" s="539" t="s">
        <v>547</v>
      </c>
      <c r="S895" s="539" t="s">
        <v>4969</v>
      </c>
      <c r="T895" s="27" t="s">
        <v>4970</v>
      </c>
    </row>
    <row r="896" spans="14:20">
      <c r="R896" s="539" t="s">
        <v>547</v>
      </c>
      <c r="S896" s="539" t="s">
        <v>4975</v>
      </c>
      <c r="T896" s="27" t="s">
        <v>4976</v>
      </c>
    </row>
    <row r="897" spans="18:20" ht="30">
      <c r="R897" s="539" t="s">
        <v>547</v>
      </c>
      <c r="S897" s="539" t="s">
        <v>4981</v>
      </c>
      <c r="T897" s="27" t="s">
        <v>4982</v>
      </c>
    </row>
    <row r="898" spans="18:20" ht="45">
      <c r="R898" s="539" t="s">
        <v>547</v>
      </c>
      <c r="S898" s="539" t="s">
        <v>4987</v>
      </c>
      <c r="T898" s="27" t="s">
        <v>4988</v>
      </c>
    </row>
    <row r="899" spans="18:20" ht="30">
      <c r="R899" s="539" t="s">
        <v>547</v>
      </c>
      <c r="S899" s="539" t="s">
        <v>4993</v>
      </c>
      <c r="T899" s="27" t="s">
        <v>4994</v>
      </c>
    </row>
    <row r="900" spans="18:20" ht="75">
      <c r="R900" s="539" t="s">
        <v>547</v>
      </c>
      <c r="S900" s="539" t="s">
        <v>4999</v>
      </c>
      <c r="T900" s="27" t="s">
        <v>5000</v>
      </c>
    </row>
    <row r="901" spans="18:20">
      <c r="R901" s="539" t="s">
        <v>547</v>
      </c>
      <c r="S901" s="539" t="s">
        <v>5005</v>
      </c>
      <c r="T901" s="27" t="s">
        <v>5006</v>
      </c>
    </row>
    <row r="902" spans="18:20">
      <c r="R902" s="539" t="s">
        <v>547</v>
      </c>
      <c r="S902" s="539" t="s">
        <v>5011</v>
      </c>
      <c r="T902" s="27" t="s">
        <v>5012</v>
      </c>
    </row>
    <row r="903" spans="18:20" ht="30">
      <c r="R903" s="539" t="s">
        <v>547</v>
      </c>
      <c r="S903" s="539" t="s">
        <v>5017</v>
      </c>
      <c r="T903" s="27" t="s">
        <v>5018</v>
      </c>
    </row>
    <row r="904" spans="18:20">
      <c r="R904" s="539" t="s">
        <v>547</v>
      </c>
      <c r="S904" s="539" t="s">
        <v>5023</v>
      </c>
      <c r="T904" s="27" t="s">
        <v>5024</v>
      </c>
    </row>
    <row r="905" spans="18:20">
      <c r="R905" s="539" t="s">
        <v>547</v>
      </c>
      <c r="S905" s="539" t="s">
        <v>5029</v>
      </c>
      <c r="T905" s="27" t="s">
        <v>5030</v>
      </c>
    </row>
    <row r="906" spans="18:20">
      <c r="R906" s="539" t="s">
        <v>547</v>
      </c>
      <c r="S906" s="539" t="s">
        <v>5035</v>
      </c>
      <c r="T906" s="27" t="s">
        <v>5036</v>
      </c>
    </row>
    <row r="907" spans="18:20" ht="45">
      <c r="R907" s="539" t="s">
        <v>547</v>
      </c>
      <c r="S907" s="539" t="s">
        <v>5041</v>
      </c>
      <c r="T907" s="27" t="s">
        <v>5042</v>
      </c>
    </row>
    <row r="908" spans="18:20" ht="45">
      <c r="R908" s="539" t="s">
        <v>547</v>
      </c>
      <c r="S908" s="539" t="s">
        <v>14422</v>
      </c>
      <c r="T908" s="27" t="s">
        <v>14311</v>
      </c>
    </row>
    <row r="909" spans="18:20">
      <c r="R909" s="539" t="s">
        <v>547</v>
      </c>
      <c r="S909" s="539" t="s">
        <v>14423</v>
      </c>
      <c r="T909" s="27" t="s">
        <v>14312</v>
      </c>
    </row>
    <row r="910" spans="18:20" ht="30">
      <c r="R910" s="539" t="s">
        <v>547</v>
      </c>
      <c r="S910" s="539" t="s">
        <v>14424</v>
      </c>
      <c r="T910" s="27" t="s">
        <v>14313</v>
      </c>
    </row>
    <row r="911" spans="18:20">
      <c r="R911" s="539" t="s">
        <v>547</v>
      </c>
      <c r="S911" s="539" t="s">
        <v>5047</v>
      </c>
      <c r="T911" s="27" t="s">
        <v>5048</v>
      </c>
    </row>
    <row r="912" spans="18:20">
      <c r="R912" s="539" t="s">
        <v>547</v>
      </c>
      <c r="S912" s="539" t="s">
        <v>5053</v>
      </c>
      <c r="T912" s="27" t="s">
        <v>5054</v>
      </c>
    </row>
    <row r="913" spans="18:20">
      <c r="R913" s="539" t="s">
        <v>547</v>
      </c>
      <c r="S913" s="539" t="s">
        <v>5059</v>
      </c>
      <c r="T913" s="27" t="s">
        <v>5060</v>
      </c>
    </row>
    <row r="914" spans="18:20">
      <c r="R914" s="539" t="s">
        <v>547</v>
      </c>
      <c r="S914" s="539" t="s">
        <v>11402</v>
      </c>
      <c r="T914" s="27" t="s">
        <v>11403</v>
      </c>
    </row>
    <row r="915" spans="18:20">
      <c r="R915" s="539" t="s">
        <v>547</v>
      </c>
      <c r="S915" s="539" t="s">
        <v>11404</v>
      </c>
      <c r="T915" s="27" t="s">
        <v>11405</v>
      </c>
    </row>
    <row r="916" spans="18:20">
      <c r="R916" s="539" t="s">
        <v>547</v>
      </c>
      <c r="S916" s="539" t="s">
        <v>11406</v>
      </c>
      <c r="T916" s="27" t="s">
        <v>11407</v>
      </c>
    </row>
    <row r="917" spans="18:20">
      <c r="R917" s="539" t="s">
        <v>547</v>
      </c>
      <c r="S917" s="539" t="s">
        <v>11408</v>
      </c>
      <c r="T917" s="27" t="s">
        <v>11409</v>
      </c>
    </row>
  </sheetData>
  <autoFilter ref="N4:P892" xr:uid="{9779F1BC-E936-4CEF-BB9B-92DCBB08545C}"/>
  <mergeCells count="16">
    <mergeCell ref="BB3:BD3"/>
    <mergeCell ref="BF3:BH3"/>
    <mergeCell ref="B1:E1"/>
    <mergeCell ref="AX3:AZ3"/>
    <mergeCell ref="AT3:AV3"/>
    <mergeCell ref="B3:D3"/>
    <mergeCell ref="F3:H3"/>
    <mergeCell ref="J3:L3"/>
    <mergeCell ref="N3:P3"/>
    <mergeCell ref="R3:T3"/>
    <mergeCell ref="V3:X3"/>
    <mergeCell ref="Z3:AB3"/>
    <mergeCell ref="AD3:AF3"/>
    <mergeCell ref="AH3:AJ3"/>
    <mergeCell ref="AL3:AN3"/>
    <mergeCell ref="AP3:AR3"/>
  </mergeCells>
  <phoneticPr fontId="71" type="noConversion"/>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F20AC-877B-41FF-BE08-3D779D5B8594}">
  <sheetPr codeName="Sheet25">
    <tabColor rgb="FFFFC000"/>
    <pageSetUpPr fitToPage="1"/>
  </sheetPr>
  <dimension ref="A1:AQ74"/>
  <sheetViews>
    <sheetView zoomScale="55" zoomScaleNormal="55" zoomScaleSheetLayoutView="42" workbookViewId="0">
      <pane ySplit="9" topLeftCell="A10" activePane="bottomLeft" state="frozen"/>
      <selection activeCell="F198" sqref="F198:G199"/>
      <selection pane="bottomLeft"/>
    </sheetView>
  </sheetViews>
  <sheetFormatPr defaultColWidth="9.28515625" defaultRowHeight="15"/>
  <cols>
    <col min="1" max="1" width="17.42578125" style="423" customWidth="1"/>
    <col min="2" max="2" width="49.7109375" style="423" bestFit="1" customWidth="1"/>
    <col min="3" max="3" width="17.7109375" style="423" customWidth="1"/>
    <col min="4" max="18" width="17.7109375" style="422" customWidth="1"/>
    <col min="19" max="20" width="18.28515625" style="423" customWidth="1"/>
    <col min="21" max="21" width="1.42578125" style="423" customWidth="1"/>
    <col min="22" max="23" width="9.28515625" style="423" hidden="1" customWidth="1"/>
    <col min="24" max="24" width="26.42578125" style="423" hidden="1" customWidth="1"/>
    <col min="25" max="26" width="15.5703125" style="423" hidden="1" customWidth="1"/>
    <col min="27" max="27" width="17.7109375" style="422" hidden="1" customWidth="1"/>
    <col min="28" max="29" width="15.5703125" style="423" hidden="1" customWidth="1"/>
    <col min="30" max="30" width="16.7109375" style="423" hidden="1" customWidth="1"/>
    <col min="31" max="36" width="15.5703125" style="423" hidden="1" customWidth="1"/>
    <col min="37" max="37" width="21.42578125" style="423" hidden="1" customWidth="1"/>
    <col min="38" max="39" width="15.7109375" style="423" hidden="1" customWidth="1"/>
    <col min="40" max="40" width="18.28515625" style="423" hidden="1" customWidth="1"/>
    <col min="41" max="41" width="15.7109375" style="423" hidden="1" customWidth="1"/>
    <col min="42" max="43" width="9.28515625" style="423" hidden="1" customWidth="1"/>
    <col min="44" max="56" width="9.28515625" style="423" customWidth="1"/>
    <col min="57" max="16384" width="9.28515625" style="423"/>
  </cols>
  <sheetData>
    <row r="1" spans="1:43" ht="26.65" customHeight="1">
      <c r="A1" s="527" t="s">
        <v>7738</v>
      </c>
      <c r="B1" s="527"/>
      <c r="C1" s="527"/>
      <c r="D1" s="527"/>
      <c r="E1" s="659"/>
      <c r="F1" s="659"/>
      <c r="G1" s="659"/>
      <c r="H1" s="659"/>
      <c r="I1" s="659"/>
      <c r="J1" s="659"/>
      <c r="K1" s="659"/>
      <c r="L1" s="659"/>
      <c r="M1" s="659"/>
      <c r="N1" s="659"/>
      <c r="O1" s="659"/>
      <c r="P1" s="659"/>
      <c r="AA1" s="659"/>
      <c r="AQ1" s="423" t="s">
        <v>57</v>
      </c>
    </row>
    <row r="2" spans="1:43" ht="19.149999999999999" customHeight="1">
      <c r="A2" s="424"/>
      <c r="B2" s="421"/>
      <c r="C2" s="421"/>
      <c r="D2" s="659"/>
      <c r="E2" s="659"/>
      <c r="F2" s="659"/>
      <c r="G2" s="659"/>
      <c r="H2" s="659"/>
      <c r="I2" s="659"/>
      <c r="J2" s="659"/>
      <c r="K2" s="659"/>
      <c r="L2" s="659"/>
      <c r="M2" s="659"/>
      <c r="N2" s="659"/>
      <c r="O2" s="659"/>
      <c r="P2" s="659"/>
      <c r="AA2" s="659"/>
      <c r="AQ2" s="423" t="s">
        <v>62</v>
      </c>
    </row>
    <row r="3" spans="1:43" ht="26.65" customHeight="1">
      <c r="A3" s="425" t="s">
        <v>7739</v>
      </c>
      <c r="B3" s="426"/>
      <c r="C3" s="426"/>
      <c r="D3" s="426"/>
      <c r="E3" s="426"/>
      <c r="F3" s="426"/>
      <c r="G3" s="426"/>
      <c r="H3" s="426"/>
      <c r="I3" s="426"/>
      <c r="J3" s="426"/>
      <c r="K3" s="426"/>
      <c r="L3" s="426"/>
      <c r="M3" s="426"/>
      <c r="N3" s="426"/>
      <c r="O3" s="426"/>
      <c r="P3" s="426"/>
      <c r="Q3" s="426"/>
      <c r="R3" s="426"/>
      <c r="S3" s="426"/>
      <c r="T3" s="426"/>
      <c r="AA3" s="426"/>
      <c r="AN3" s="426"/>
      <c r="AQ3" s="423" t="s">
        <v>60</v>
      </c>
    </row>
    <row r="4" spans="1:43" ht="26.65" customHeight="1">
      <c r="A4" s="425"/>
      <c r="B4" s="426"/>
      <c r="C4" s="427"/>
      <c r="D4" s="427"/>
      <c r="E4" s="427"/>
      <c r="F4" s="427"/>
      <c r="G4" s="428"/>
      <c r="H4" s="428"/>
      <c r="I4" s="428"/>
      <c r="J4" s="428"/>
      <c r="K4" s="428"/>
      <c r="L4" s="428"/>
      <c r="M4" s="428"/>
      <c r="N4" s="428"/>
      <c r="O4" s="428"/>
      <c r="P4" s="428"/>
      <c r="Q4" s="426"/>
      <c r="R4" s="426"/>
      <c r="S4" s="428"/>
      <c r="T4" s="428"/>
      <c r="AA4" s="427"/>
      <c r="AN4" s="428"/>
      <c r="AQ4" s="423" t="s">
        <v>64</v>
      </c>
    </row>
    <row r="5" spans="1:43" ht="26.65" customHeight="1">
      <c r="A5" s="425" t="s">
        <v>85</v>
      </c>
      <c r="B5" s="400" t="s">
        <v>7747</v>
      </c>
      <c r="C5" s="429" t="s">
        <v>7740</v>
      </c>
      <c r="D5" s="430"/>
      <c r="E5" s="430"/>
      <c r="F5" s="430"/>
      <c r="G5" s="431"/>
      <c r="H5" s="431"/>
      <c r="I5" s="431"/>
      <c r="J5" s="431"/>
      <c r="K5" s="431"/>
      <c r="L5" s="431"/>
      <c r="M5" s="431"/>
      <c r="N5" s="431"/>
      <c r="O5" s="432"/>
      <c r="P5" s="432"/>
      <c r="Q5" s="426"/>
      <c r="R5" s="426"/>
      <c r="S5" s="428"/>
      <c r="T5" s="428"/>
      <c r="AA5" s="427"/>
      <c r="AN5" s="428"/>
      <c r="AQ5" s="423" t="s">
        <v>68</v>
      </c>
    </row>
    <row r="6" spans="1:43" ht="15" customHeight="1">
      <c r="C6" s="433"/>
      <c r="D6" s="433"/>
      <c r="E6" s="433"/>
      <c r="F6" s="433"/>
      <c r="G6" s="434"/>
      <c r="H6" s="434"/>
      <c r="I6" s="434"/>
      <c r="J6" s="434"/>
      <c r="K6" s="434"/>
      <c r="L6" s="434"/>
      <c r="M6" s="434"/>
      <c r="N6" s="434"/>
      <c r="O6" s="434"/>
      <c r="P6" s="434"/>
      <c r="S6" s="435"/>
      <c r="T6" s="435"/>
      <c r="AA6" s="433"/>
      <c r="AN6" s="435"/>
      <c r="AQ6" s="423" t="s">
        <v>70</v>
      </c>
    </row>
    <row r="7" spans="1:43" ht="24" customHeight="1">
      <c r="B7" s="436"/>
      <c r="C7" s="1131" t="s">
        <v>7741</v>
      </c>
      <c r="D7" s="1131"/>
      <c r="E7" s="1131"/>
      <c r="F7" s="1131"/>
      <c r="G7" s="1131"/>
      <c r="H7" s="1131"/>
      <c r="I7" s="1131"/>
      <c r="J7" s="1131"/>
      <c r="K7" s="1131"/>
      <c r="L7" s="1131"/>
      <c r="M7" s="1131"/>
      <c r="N7" s="1131"/>
      <c r="O7" s="1131"/>
      <c r="P7" s="1131"/>
      <c r="Q7" s="1131"/>
      <c r="R7" s="1131"/>
      <c r="S7" s="1131"/>
      <c r="T7" s="1131"/>
      <c r="U7" s="437"/>
      <c r="W7" s="436"/>
      <c r="X7" s="1131" t="s">
        <v>7741</v>
      </c>
      <c r="Y7" s="1131"/>
      <c r="Z7" s="1131"/>
      <c r="AA7" s="1131"/>
      <c r="AB7" s="1131"/>
      <c r="AC7" s="1131"/>
      <c r="AD7" s="1131"/>
      <c r="AE7" s="1131"/>
      <c r="AF7" s="1131"/>
      <c r="AG7" s="1131"/>
      <c r="AH7" s="1131"/>
      <c r="AI7" s="1131"/>
      <c r="AJ7" s="1131"/>
      <c r="AK7" s="1131"/>
      <c r="AL7" s="1131"/>
      <c r="AM7" s="1131"/>
      <c r="AN7" s="1131"/>
      <c r="AO7" s="1131"/>
      <c r="AQ7" s="423" t="s">
        <v>72</v>
      </c>
    </row>
    <row r="8" spans="1:43" ht="20.65" customHeight="1">
      <c r="A8" s="434"/>
      <c r="C8" s="438" t="s">
        <v>1909</v>
      </c>
      <c r="D8" s="438" t="s">
        <v>1912</v>
      </c>
      <c r="E8" s="438" t="s">
        <v>1915</v>
      </c>
      <c r="F8" s="438" t="s">
        <v>1918</v>
      </c>
      <c r="G8" s="438" t="s">
        <v>1920</v>
      </c>
      <c r="H8" s="438" t="s">
        <v>1923</v>
      </c>
      <c r="I8" s="438" t="s">
        <v>1925</v>
      </c>
      <c r="J8" s="438" t="s">
        <v>1928</v>
      </c>
      <c r="K8" s="438" t="s">
        <v>1930</v>
      </c>
      <c r="L8" s="438" t="s">
        <v>1932</v>
      </c>
      <c r="M8" s="438" t="s">
        <v>1935</v>
      </c>
      <c r="N8" s="438" t="s">
        <v>1937</v>
      </c>
      <c r="O8" s="438" t="s">
        <v>1939</v>
      </c>
      <c r="P8" s="438" t="s">
        <v>516</v>
      </c>
      <c r="Q8" s="438" t="s">
        <v>1941</v>
      </c>
      <c r="R8" s="438" t="s">
        <v>1943</v>
      </c>
      <c r="S8" s="438" t="s">
        <v>1945</v>
      </c>
      <c r="T8" s="438" t="s">
        <v>1947</v>
      </c>
      <c r="U8" s="437"/>
      <c r="V8" s="434"/>
      <c r="X8" s="438" t="s">
        <v>1909</v>
      </c>
      <c r="Y8" s="438" t="s">
        <v>1912</v>
      </c>
      <c r="Z8" s="438" t="s">
        <v>1915</v>
      </c>
      <c r="AA8" s="438" t="s">
        <v>1918</v>
      </c>
      <c r="AB8" s="438" t="s">
        <v>1920</v>
      </c>
      <c r="AC8" s="438" t="s">
        <v>1923</v>
      </c>
      <c r="AD8" s="438" t="s">
        <v>1925</v>
      </c>
      <c r="AE8" s="438" t="s">
        <v>1928</v>
      </c>
      <c r="AF8" s="438" t="s">
        <v>1930</v>
      </c>
      <c r="AG8" s="438" t="s">
        <v>1932</v>
      </c>
      <c r="AH8" s="438" t="s">
        <v>1935</v>
      </c>
      <c r="AI8" s="438" t="s">
        <v>1937</v>
      </c>
      <c r="AJ8" s="438" t="s">
        <v>1939</v>
      </c>
      <c r="AK8" s="438" t="s">
        <v>516</v>
      </c>
      <c r="AL8" s="438" t="s">
        <v>1941</v>
      </c>
      <c r="AM8" s="438" t="s">
        <v>1943</v>
      </c>
      <c r="AN8" s="438" t="s">
        <v>1945</v>
      </c>
      <c r="AO8" s="438" t="s">
        <v>1947</v>
      </c>
      <c r="AQ8" s="423" t="s">
        <v>74</v>
      </c>
    </row>
    <row r="9" spans="1:43" s="443" customFormat="1" ht="103.15" customHeight="1">
      <c r="A9" s="439" t="s">
        <v>580</v>
      </c>
      <c r="B9" s="440" t="s">
        <v>7742</v>
      </c>
      <c r="C9" s="441" t="s">
        <v>1910</v>
      </c>
      <c r="D9" s="441" t="s">
        <v>1913</v>
      </c>
      <c r="E9" s="441" t="s">
        <v>1916</v>
      </c>
      <c r="F9" s="441" t="s">
        <v>1919</v>
      </c>
      <c r="G9" s="441" t="s">
        <v>1921</v>
      </c>
      <c r="H9" s="441" t="s">
        <v>1924</v>
      </c>
      <c r="I9" s="441" t="s">
        <v>1926</v>
      </c>
      <c r="J9" s="441" t="s">
        <v>1929</v>
      </c>
      <c r="K9" s="441" t="s">
        <v>1931</v>
      </c>
      <c r="L9" s="441" t="s">
        <v>1933</v>
      </c>
      <c r="M9" s="441" t="s">
        <v>1936</v>
      </c>
      <c r="N9" s="441" t="s">
        <v>1938</v>
      </c>
      <c r="O9" s="441" t="s">
        <v>1862</v>
      </c>
      <c r="P9" s="441" t="s">
        <v>1940</v>
      </c>
      <c r="Q9" s="441" t="s">
        <v>1942</v>
      </c>
      <c r="R9" s="441" t="s">
        <v>1944</v>
      </c>
      <c r="S9" s="441" t="s">
        <v>1946</v>
      </c>
      <c r="T9" s="441" t="s">
        <v>1948</v>
      </c>
      <c r="U9" s="442"/>
      <c r="V9" s="439" t="s">
        <v>580</v>
      </c>
      <c r="W9" s="441" t="s">
        <v>7742</v>
      </c>
      <c r="X9" s="441" t="s">
        <v>1910</v>
      </c>
      <c r="Y9" s="441" t="s">
        <v>1913</v>
      </c>
      <c r="Z9" s="441" t="s">
        <v>1916</v>
      </c>
      <c r="AA9" s="441" t="s">
        <v>1919</v>
      </c>
      <c r="AB9" s="441" t="s">
        <v>1921</v>
      </c>
      <c r="AC9" s="441" t="s">
        <v>1924</v>
      </c>
      <c r="AD9" s="441" t="s">
        <v>1926</v>
      </c>
      <c r="AE9" s="441" t="s">
        <v>1929</v>
      </c>
      <c r="AF9" s="441" t="s">
        <v>1931</v>
      </c>
      <c r="AG9" s="441" t="s">
        <v>1933</v>
      </c>
      <c r="AH9" s="441" t="s">
        <v>1936</v>
      </c>
      <c r="AI9" s="441" t="s">
        <v>1938</v>
      </c>
      <c r="AJ9" s="441" t="s">
        <v>1862</v>
      </c>
      <c r="AK9" s="441" t="s">
        <v>1940</v>
      </c>
      <c r="AL9" s="441" t="s">
        <v>1942</v>
      </c>
      <c r="AM9" s="441" t="s">
        <v>1944</v>
      </c>
      <c r="AN9" s="441" t="s">
        <v>1946</v>
      </c>
      <c r="AO9" s="441" t="s">
        <v>1948</v>
      </c>
      <c r="AQ9" s="423" t="s">
        <v>7743</v>
      </c>
    </row>
    <row r="10" spans="1:43" ht="16.5" customHeight="1">
      <c r="A10" s="444" t="s">
        <v>1747</v>
      </c>
      <c r="B10" s="445" t="s">
        <v>1749</v>
      </c>
      <c r="C10" s="448" t="str">
        <f>IFERROR(VLOOKUP(X10,Master_Lookup_Table[#All],2,FALSE),"")</f>
        <v>CPF001BLD001</v>
      </c>
      <c r="D10" s="448" t="str">
        <f>IFERROR(VLOOKUP(Y10,Master_Lookup_Table[#All],2,FALSE),"")</f>
        <v>CPF002BLD001</v>
      </c>
      <c r="E10" s="448" t="str">
        <f>IFERROR(VLOOKUP(Z10,Master_Lookup_Table[#All],2,FALSE),"")</f>
        <v>CPF005BLD001</v>
      </c>
      <c r="F10" s="448" t="str">
        <f>IFERROR(VLOOKUP(AA10,Master_Lookup_Table[#All],2,FALSE),"")</f>
        <v/>
      </c>
      <c r="G10" s="448" t="str">
        <f>IFERROR(VLOOKUP(AB10,Master_Lookup_Table[#All],2,FALSE),"")</f>
        <v/>
      </c>
      <c r="H10" s="448" t="str">
        <f>IFERROR(VLOOKUP(AC10,Master_Lookup_Table[#All],2,FALSE),"")</f>
        <v/>
      </c>
      <c r="I10" s="448" t="str">
        <f>IFERROR(VLOOKUP(AD10,Master_Lookup_Table[#All],2,FALSE),"")</f>
        <v>CPF022BLD001</v>
      </c>
      <c r="J10" s="448" t="str">
        <f>IFERROR(VLOOKUP(AE10,Master_Lookup_Table[#All],2,FALSE),"")</f>
        <v>CPF023BLD001</v>
      </c>
      <c r="K10" s="448" t="str">
        <f>IFERROR(VLOOKUP(AF10,Master_Lookup_Table[#All],2,FALSE),"")</f>
        <v>CPF024BLD001</v>
      </c>
      <c r="L10" s="448" t="str">
        <f>IFERROR(VLOOKUP(AG10,Master_Lookup_Table[#All],2,FALSE),"")</f>
        <v/>
      </c>
      <c r="M10" s="448" t="str">
        <f>IFERROR(VLOOKUP(AH10,Master_Lookup_Table[#All],2,FALSE),"")</f>
        <v>CPF030BLD001</v>
      </c>
      <c r="N10" s="448" t="str">
        <f>IFERROR(VLOOKUP(AI10,Master_Lookup_Table[#All],2,FALSE),"")</f>
        <v/>
      </c>
      <c r="O10" s="448" t="str">
        <f>IFERROR(VLOOKUP(AJ10,Master_Lookup_Table[#All],2,FALSE),"")</f>
        <v/>
      </c>
      <c r="P10" s="448" t="str">
        <f>IFERROR(VLOOKUP(AK10,Master_Lookup_Table[#All],2,FALSE),"")</f>
        <v>CSC003BLD001</v>
      </c>
      <c r="Q10" s="448" t="str">
        <f>IFERROR(VLOOKUP(AL10,Master_Lookup_Table[#All],2,FALSE),"")</f>
        <v>CSC004BLD001</v>
      </c>
      <c r="R10" s="448" t="str">
        <f>IFERROR(VLOOKUP(AM10,Master_Lookup_Table[#All],2,FALSE),"")</f>
        <v>CSC005BLD001</v>
      </c>
      <c r="S10" s="448" t="str">
        <f>IFERROR(VLOOKUP(AN10,Master_Lookup_Table[#All],2,FALSE),"")</f>
        <v>CSC006BLD001</v>
      </c>
      <c r="T10" s="448" t="str">
        <f>IFERROR(VLOOKUP(AO10,Master_Lookup_Table[#All],2,FALSE),"")</f>
        <v>CSC008BLD001</v>
      </c>
      <c r="U10" s="437"/>
      <c r="V10" s="444" t="s">
        <v>1747</v>
      </c>
      <c r="W10" s="447" t="s">
        <v>1749</v>
      </c>
      <c r="X10" s="446" t="str">
        <f t="shared" ref="X10:AG18" si="0">CONCATENATE($B$5,X$8,$V10)</f>
        <v>SI (CSIU=5)CPF001BLD001</v>
      </c>
      <c r="Y10" s="446" t="str">
        <f t="shared" si="0"/>
        <v>SI (CSIU=5)CPF002BLD001</v>
      </c>
      <c r="Z10" s="446" t="str">
        <f t="shared" si="0"/>
        <v>SI (CSIU=5)CPF005BLD001</v>
      </c>
      <c r="AA10" s="446" t="str">
        <f t="shared" si="0"/>
        <v>SI (CSIU=5)CPF010BLD001</v>
      </c>
      <c r="AB10" s="446" t="str">
        <f t="shared" si="0"/>
        <v>SI (CSIU=5)CPF011BLD001</v>
      </c>
      <c r="AC10" s="446" t="str">
        <f t="shared" si="0"/>
        <v>SI (CSIU=5)CPF017BLD001</v>
      </c>
      <c r="AD10" s="446" t="str">
        <f t="shared" si="0"/>
        <v>SI (CSIU=5)CPF022BLD001</v>
      </c>
      <c r="AE10" s="446" t="str">
        <f t="shared" si="0"/>
        <v>SI (CSIU=5)CPF023BLD001</v>
      </c>
      <c r="AF10" s="446" t="str">
        <f t="shared" si="0"/>
        <v>SI (CSIU=5)CPF024BLD001</v>
      </c>
      <c r="AG10" s="446" t="str">
        <f t="shared" si="0"/>
        <v>SI (CSIU=5)CPF029BLD001</v>
      </c>
      <c r="AH10" s="446" t="str">
        <f t="shared" ref="AH10:AO18" si="1">CONCATENATE($B$5,AH$8,$V10)</f>
        <v>SI (CSIU=5)CPF030BLD001</v>
      </c>
      <c r="AI10" s="446" t="str">
        <f t="shared" si="1"/>
        <v>SI (CSIU=5)CPF031BLD001</v>
      </c>
      <c r="AJ10" s="446" t="str">
        <f t="shared" si="1"/>
        <v>SI (CSIU=5)CPF032BLD001</v>
      </c>
      <c r="AK10" s="446" t="str">
        <f t="shared" si="1"/>
        <v>SI (CSIU=5)CSC003BLD001</v>
      </c>
      <c r="AL10" s="446" t="str">
        <f t="shared" si="1"/>
        <v>SI (CSIU=5)CSC004BLD001</v>
      </c>
      <c r="AM10" s="446" t="str">
        <f t="shared" si="1"/>
        <v>SI (CSIU=5)CSC005BLD001</v>
      </c>
      <c r="AN10" s="446" t="str">
        <f t="shared" si="1"/>
        <v>SI (CSIU=5)CSC006BLD001</v>
      </c>
      <c r="AO10" s="446" t="str">
        <f t="shared" si="1"/>
        <v>SI (CSIU=5)CSC008BLD001</v>
      </c>
      <c r="AQ10" s="423" t="s">
        <v>7744</v>
      </c>
    </row>
    <row r="11" spans="1:43" ht="17.100000000000001" customHeight="1">
      <c r="A11" s="444" t="s">
        <v>1751</v>
      </c>
      <c r="B11" s="445" t="s">
        <v>11552</v>
      </c>
      <c r="C11" s="448" t="str">
        <f>IFERROR(VLOOKUP(X11,Master_Lookup_Table[#All],2,FALSE),"")</f>
        <v/>
      </c>
      <c r="D11" s="448" t="str">
        <f>IFERROR(VLOOKUP(Y11,Master_Lookup_Table[#All],2,FALSE),"")</f>
        <v/>
      </c>
      <c r="E11" s="448" t="str">
        <f>IFERROR(VLOOKUP(Z11,Master_Lookup_Table[#All],2,FALSE),"")</f>
        <v/>
      </c>
      <c r="F11" s="448" t="str">
        <f>IFERROR(VLOOKUP(AA11,Master_Lookup_Table[#All],2,FALSE),"")</f>
        <v/>
      </c>
      <c r="G11" s="448" t="str">
        <f>IFERROR(VLOOKUP(AB11,Master_Lookup_Table[#All],2,FALSE),"")</f>
        <v/>
      </c>
      <c r="H11" s="448" t="str">
        <f>IFERROR(VLOOKUP(AC11,Master_Lookup_Table[#All],2,FALSE),"")</f>
        <v/>
      </c>
      <c r="I11" s="448" t="str">
        <f>IFERROR(VLOOKUP(AD11,Master_Lookup_Table[#All],2,FALSE),"")</f>
        <v/>
      </c>
      <c r="J11" s="448" t="str">
        <f>IFERROR(VLOOKUP(AE11,Master_Lookup_Table[#All],2,FALSE),"")</f>
        <v/>
      </c>
      <c r="K11" s="448" t="str">
        <f>IFERROR(VLOOKUP(AF11,Master_Lookup_Table[#All],2,FALSE),"")</f>
        <v/>
      </c>
      <c r="L11" s="448" t="str">
        <f>IFERROR(VLOOKUP(AG11,Master_Lookup_Table[#All],2,FALSE),"")</f>
        <v/>
      </c>
      <c r="M11" s="448" t="str">
        <f>IFERROR(VLOOKUP(AH11,Master_Lookup_Table[#All],2,FALSE),"")</f>
        <v/>
      </c>
      <c r="N11" s="448" t="str">
        <f>IFERROR(VLOOKUP(AI11,Master_Lookup_Table[#All],2,FALSE),"")</f>
        <v/>
      </c>
      <c r="O11" s="448" t="str">
        <f>IFERROR(VLOOKUP(AJ11,Master_Lookup_Table[#All],2,FALSE),"")</f>
        <v/>
      </c>
      <c r="P11" s="448" t="str">
        <f>IFERROR(VLOOKUP(AK11,Master_Lookup_Table[#All],2,FALSE),"")</f>
        <v/>
      </c>
      <c r="Q11" s="448" t="str">
        <f>IFERROR(VLOOKUP(AL11,Master_Lookup_Table[#All],2,FALSE),"")</f>
        <v/>
      </c>
      <c r="R11" s="448" t="str">
        <f>IFERROR(VLOOKUP(AM11,Master_Lookup_Table[#All],2,FALSE),"")</f>
        <v/>
      </c>
      <c r="S11" s="448" t="str">
        <f>IFERROR(VLOOKUP(AN11,Master_Lookup_Table[#All],2,FALSE),"")</f>
        <v/>
      </c>
      <c r="T11" s="448" t="str">
        <f>IFERROR(VLOOKUP(AO11,Master_Lookup_Table[#All],2,FALSE),"")</f>
        <v/>
      </c>
      <c r="U11" s="437"/>
      <c r="V11" s="444" t="s">
        <v>1751</v>
      </c>
      <c r="W11" s="447" t="s">
        <v>1758</v>
      </c>
      <c r="X11" s="446" t="str">
        <f t="shared" si="0"/>
        <v>SI (CSIU=5)CPF001BLD003</v>
      </c>
      <c r="Y11" s="446" t="str">
        <f t="shared" si="0"/>
        <v>SI (CSIU=5)CPF002BLD003</v>
      </c>
      <c r="Z11" s="446" t="str">
        <f t="shared" si="0"/>
        <v>SI (CSIU=5)CPF005BLD003</v>
      </c>
      <c r="AA11" s="446" t="str">
        <f t="shared" si="0"/>
        <v>SI (CSIU=5)CPF010BLD003</v>
      </c>
      <c r="AB11" s="446" t="str">
        <f t="shared" si="0"/>
        <v>SI (CSIU=5)CPF011BLD003</v>
      </c>
      <c r="AC11" s="446" t="str">
        <f t="shared" si="0"/>
        <v>SI (CSIU=5)CPF017BLD003</v>
      </c>
      <c r="AD11" s="446" t="str">
        <f t="shared" si="0"/>
        <v>SI (CSIU=5)CPF022BLD003</v>
      </c>
      <c r="AE11" s="446" t="str">
        <f t="shared" si="0"/>
        <v>SI (CSIU=5)CPF023BLD003</v>
      </c>
      <c r="AF11" s="446" t="str">
        <f t="shared" si="0"/>
        <v>SI (CSIU=5)CPF024BLD003</v>
      </c>
      <c r="AG11" s="446" t="str">
        <f t="shared" si="0"/>
        <v>SI (CSIU=5)CPF029BLD003</v>
      </c>
      <c r="AH11" s="446" t="str">
        <f t="shared" si="1"/>
        <v>SI (CSIU=5)CPF030BLD003</v>
      </c>
      <c r="AI11" s="446" t="str">
        <f t="shared" si="1"/>
        <v>SI (CSIU=5)CPF031BLD003</v>
      </c>
      <c r="AJ11" s="446" t="str">
        <f t="shared" si="1"/>
        <v>SI (CSIU=5)CPF032BLD003</v>
      </c>
      <c r="AK11" s="446" t="str">
        <f t="shared" si="1"/>
        <v>SI (CSIU=5)CSC003BLD003</v>
      </c>
      <c r="AL11" s="446" t="str">
        <f t="shared" si="1"/>
        <v>SI (CSIU=5)CSC004BLD003</v>
      </c>
      <c r="AM11" s="446" t="str">
        <f t="shared" si="1"/>
        <v>SI (CSIU=5)CSC005BLD003</v>
      </c>
      <c r="AN11" s="446" t="str">
        <f t="shared" si="1"/>
        <v>SI (CSIU=5)CSC006BLD003</v>
      </c>
      <c r="AO11" s="446" t="str">
        <f t="shared" si="1"/>
        <v>SI (CSIU=5)CSC008BLD003</v>
      </c>
      <c r="AQ11" s="423" t="s">
        <v>7746</v>
      </c>
    </row>
    <row r="12" spans="1:43" ht="17.100000000000001" customHeight="1">
      <c r="A12" s="444" t="s">
        <v>582</v>
      </c>
      <c r="B12" s="445" t="s">
        <v>1754</v>
      </c>
      <c r="C12" s="448" t="str">
        <f>IFERROR(VLOOKUP(X12,Master_Lookup_Table[#All],2,FALSE),"")</f>
        <v/>
      </c>
      <c r="D12" s="448" t="str">
        <f>IFERROR(VLOOKUP(Y12,Master_Lookup_Table[#All],2,FALSE),"")</f>
        <v/>
      </c>
      <c r="E12" s="448" t="str">
        <f>IFERROR(VLOOKUP(Z12,Master_Lookup_Table[#All],2,FALSE),"")</f>
        <v/>
      </c>
      <c r="F12" s="448" t="str">
        <f>IFERROR(VLOOKUP(AA12,Master_Lookup_Table[#All],2,FALSE),"")</f>
        <v/>
      </c>
      <c r="G12" s="448" t="str">
        <f>IFERROR(VLOOKUP(AB12,Master_Lookup_Table[#All],2,FALSE),"")</f>
        <v/>
      </c>
      <c r="H12" s="448" t="str">
        <f>IFERROR(VLOOKUP(AC12,Master_Lookup_Table[#All],2,FALSE),"")</f>
        <v/>
      </c>
      <c r="I12" s="448" t="str">
        <f>IFERROR(VLOOKUP(AD12,Master_Lookup_Table[#All],2,FALSE),"")</f>
        <v/>
      </c>
      <c r="J12" s="448" t="str">
        <f>IFERROR(VLOOKUP(AE12,Master_Lookup_Table[#All],2,FALSE),"")</f>
        <v/>
      </c>
      <c r="K12" s="448" t="str">
        <f>IFERROR(VLOOKUP(AF12,Master_Lookup_Table[#All],2,FALSE),"")</f>
        <v/>
      </c>
      <c r="L12" s="448" t="str">
        <f>IFERROR(VLOOKUP(AG12,Master_Lookup_Table[#All],2,FALSE),"")</f>
        <v/>
      </c>
      <c r="M12" s="448" t="str">
        <f>IFERROR(VLOOKUP(AH12,Master_Lookup_Table[#All],2,FALSE),"")</f>
        <v/>
      </c>
      <c r="N12" s="448" t="str">
        <f>IFERROR(VLOOKUP(AI12,Master_Lookup_Table[#All],2,FALSE),"")</f>
        <v/>
      </c>
      <c r="O12" s="448" t="str">
        <f>IFERROR(VLOOKUP(AJ12,Master_Lookup_Table[#All],2,FALSE),"")</f>
        <v/>
      </c>
      <c r="P12" s="448" t="str">
        <f>IFERROR(VLOOKUP(AK12,Master_Lookup_Table[#All],2,FALSE),"")</f>
        <v/>
      </c>
      <c r="Q12" s="448" t="str">
        <f>IFERROR(VLOOKUP(AL12,Master_Lookup_Table[#All],2,FALSE),"")</f>
        <v/>
      </c>
      <c r="R12" s="448" t="str">
        <f>IFERROR(VLOOKUP(AM12,Master_Lookup_Table[#All],2,FALSE),"")</f>
        <v/>
      </c>
      <c r="S12" s="448" t="str">
        <f>IFERROR(VLOOKUP(AN12,Master_Lookup_Table[#All],2,FALSE),"")</f>
        <v/>
      </c>
      <c r="T12" s="448" t="str">
        <f>IFERROR(VLOOKUP(AO12,Master_Lookup_Table[#All],2,FALSE),"")</f>
        <v/>
      </c>
      <c r="U12" s="437"/>
      <c r="V12" s="444" t="s">
        <v>582</v>
      </c>
      <c r="W12" s="445" t="s">
        <v>1754</v>
      </c>
      <c r="X12" s="446" t="str">
        <f t="shared" si="0"/>
        <v>SI (CSIU=5)CPF001CHE001</v>
      </c>
      <c r="Y12" s="446" t="str">
        <f t="shared" si="0"/>
        <v>SI (CSIU=5)CPF002CHE001</v>
      </c>
      <c r="Z12" s="446" t="str">
        <f>CONCATENATE($B$5,Z$8,$V12)</f>
        <v>SI (CSIU=5)CPF005CHE001</v>
      </c>
      <c r="AA12" s="446" t="str">
        <f t="shared" si="0"/>
        <v>SI (CSIU=5)CPF010CHE001</v>
      </c>
      <c r="AB12" s="446" t="str">
        <f t="shared" si="0"/>
        <v>SI (CSIU=5)CPF011CHE001</v>
      </c>
      <c r="AC12" s="446" t="str">
        <f t="shared" si="0"/>
        <v>SI (CSIU=5)CPF017CHE001</v>
      </c>
      <c r="AD12" s="446" t="str">
        <f t="shared" si="0"/>
        <v>SI (CSIU=5)CPF022CHE001</v>
      </c>
      <c r="AE12" s="446" t="str">
        <f t="shared" si="0"/>
        <v>SI (CSIU=5)CPF023CHE001</v>
      </c>
      <c r="AF12" s="446" t="str">
        <f t="shared" si="0"/>
        <v>SI (CSIU=5)CPF024CHE001</v>
      </c>
      <c r="AG12" s="446" t="str">
        <f t="shared" si="0"/>
        <v>SI (CSIU=5)CPF029CHE001</v>
      </c>
      <c r="AH12" s="446" t="str">
        <f t="shared" si="1"/>
        <v>SI (CSIU=5)CPF030CHE001</v>
      </c>
      <c r="AI12" s="446" t="str">
        <f t="shared" si="1"/>
        <v>SI (CSIU=5)CPF031CHE001</v>
      </c>
      <c r="AJ12" s="446" t="str">
        <f t="shared" si="1"/>
        <v>SI (CSIU=5)CPF032CHE001</v>
      </c>
      <c r="AK12" s="446" t="str">
        <f t="shared" si="1"/>
        <v>SI (CSIU=5)CSC003CHE001</v>
      </c>
      <c r="AL12" s="446" t="str">
        <f t="shared" si="1"/>
        <v>SI (CSIU=5)CSC004CHE001</v>
      </c>
      <c r="AM12" s="446" t="str">
        <f t="shared" si="1"/>
        <v>SI (CSIU=5)CSC005CHE001</v>
      </c>
      <c r="AN12" s="446" t="str">
        <f t="shared" si="1"/>
        <v>SI (CSIU=5)CSC006CHE001</v>
      </c>
      <c r="AO12" s="446" t="str">
        <f t="shared" si="1"/>
        <v>SI (CSIU=5)CSC008CHE001</v>
      </c>
      <c r="AQ12" s="423" t="s">
        <v>7747</v>
      </c>
    </row>
    <row r="13" spans="1:43" ht="17.100000000000001" customHeight="1">
      <c r="A13" s="444" t="s">
        <v>1756</v>
      </c>
      <c r="B13" s="445" t="s">
        <v>1758</v>
      </c>
      <c r="C13" s="448" t="str">
        <f>IFERROR(VLOOKUP(X13,Master_Lookup_Table[#All],2,FALSE),"")</f>
        <v/>
      </c>
      <c r="D13" s="448" t="str">
        <f>IFERROR(VLOOKUP(Y13,Master_Lookup_Table[#All],2,FALSE),"")</f>
        <v/>
      </c>
      <c r="E13" s="448" t="str">
        <f>IFERROR(VLOOKUP(Z13,Master_Lookup_Table[#All],2,FALSE),"")</f>
        <v/>
      </c>
      <c r="F13" s="448" t="str">
        <f>IFERROR(VLOOKUP(AA13,Master_Lookup_Table[#All],2,FALSE),"")</f>
        <v/>
      </c>
      <c r="G13" s="448" t="str">
        <f>IFERROR(VLOOKUP(AB13,Master_Lookup_Table[#All],2,FALSE),"")</f>
        <v/>
      </c>
      <c r="H13" s="448" t="str">
        <f>IFERROR(VLOOKUP(AC13,Master_Lookup_Table[#All],2,FALSE),"")</f>
        <v/>
      </c>
      <c r="I13" s="448" t="str">
        <f>IFERROR(VLOOKUP(AD13,Master_Lookup_Table[#All],2,FALSE),"")</f>
        <v/>
      </c>
      <c r="J13" s="448" t="str">
        <f>IFERROR(VLOOKUP(AE13,Master_Lookup_Table[#All],2,FALSE),"")</f>
        <v/>
      </c>
      <c r="K13" s="448" t="str">
        <f>IFERROR(VLOOKUP(AF13,Master_Lookup_Table[#All],2,FALSE),"")</f>
        <v/>
      </c>
      <c r="L13" s="448" t="str">
        <f>IFERROR(VLOOKUP(AG13,Master_Lookup_Table[#All],2,FALSE),"")</f>
        <v/>
      </c>
      <c r="M13" s="448" t="str">
        <f>IFERROR(VLOOKUP(AH13,Master_Lookup_Table[#All],2,FALSE),"")</f>
        <v/>
      </c>
      <c r="N13" s="448" t="str">
        <f>IFERROR(VLOOKUP(AI13,Master_Lookup_Table[#All],2,FALSE),"")</f>
        <v/>
      </c>
      <c r="O13" s="448" t="str">
        <f>IFERROR(VLOOKUP(AJ13,Master_Lookup_Table[#All],2,FALSE),"")</f>
        <v/>
      </c>
      <c r="P13" s="448" t="str">
        <f>IFERROR(VLOOKUP(AK13,Master_Lookup_Table[#All],2,FALSE),"")</f>
        <v/>
      </c>
      <c r="Q13" s="448" t="str">
        <f>IFERROR(VLOOKUP(AL13,Master_Lookup_Table[#All],2,FALSE),"")</f>
        <v/>
      </c>
      <c r="R13" s="448" t="str">
        <f>IFERROR(VLOOKUP(AM13,Master_Lookup_Table[#All],2,FALSE),"")</f>
        <v/>
      </c>
      <c r="S13" s="448" t="str">
        <f>IFERROR(VLOOKUP(AN13,Master_Lookup_Table[#All],2,FALSE),"")</f>
        <v/>
      </c>
      <c r="T13" s="448" t="str">
        <f>IFERROR(VLOOKUP(AO13,Master_Lookup_Table[#All],2,FALSE),"")</f>
        <v/>
      </c>
      <c r="U13" s="437"/>
      <c r="V13" s="444" t="s">
        <v>1756</v>
      </c>
      <c r="W13" s="447" t="s">
        <v>1761</v>
      </c>
      <c r="X13" s="446" t="str">
        <f t="shared" si="0"/>
        <v>SI (CSIU=5)CPF001COM001</v>
      </c>
      <c r="Y13" s="446" t="str">
        <f t="shared" si="0"/>
        <v>SI (CSIU=5)CPF002COM001</v>
      </c>
      <c r="Z13" s="446" t="str">
        <f>CONCATENATE($B$5,Z$8,$V13)</f>
        <v>SI (CSIU=5)CPF005COM001</v>
      </c>
      <c r="AA13" s="446" t="str">
        <f t="shared" si="0"/>
        <v>SI (CSIU=5)CPF010COM001</v>
      </c>
      <c r="AB13" s="446" t="str">
        <f t="shared" si="0"/>
        <v>SI (CSIU=5)CPF011COM001</v>
      </c>
      <c r="AC13" s="446" t="str">
        <f t="shared" si="0"/>
        <v>SI (CSIU=5)CPF017COM001</v>
      </c>
      <c r="AD13" s="446" t="str">
        <f t="shared" si="0"/>
        <v>SI (CSIU=5)CPF022COM001</v>
      </c>
      <c r="AE13" s="446" t="str">
        <f t="shared" si="0"/>
        <v>SI (CSIU=5)CPF023COM001</v>
      </c>
      <c r="AF13" s="446" t="str">
        <f t="shared" si="0"/>
        <v>SI (CSIU=5)CPF024COM001</v>
      </c>
      <c r="AG13" s="446" t="str">
        <f t="shared" si="0"/>
        <v>SI (CSIU=5)CPF029COM001</v>
      </c>
      <c r="AH13" s="446" t="str">
        <f t="shared" si="1"/>
        <v>SI (CSIU=5)CPF030COM001</v>
      </c>
      <c r="AI13" s="446" t="str">
        <f t="shared" si="1"/>
        <v>SI (CSIU=5)CPF031COM001</v>
      </c>
      <c r="AJ13" s="446" t="str">
        <f t="shared" si="1"/>
        <v>SI (CSIU=5)CPF032COM001</v>
      </c>
      <c r="AK13" s="446" t="str">
        <f t="shared" si="1"/>
        <v>SI (CSIU=5)CSC003COM001</v>
      </c>
      <c r="AL13" s="446" t="str">
        <f t="shared" si="1"/>
        <v>SI (CSIU=5)CSC004COM001</v>
      </c>
      <c r="AM13" s="446" t="str">
        <f t="shared" si="1"/>
        <v>SI (CSIU=5)CSC005COM001</v>
      </c>
      <c r="AN13" s="446" t="str">
        <f t="shared" si="1"/>
        <v>SI (CSIU=5)CSC006COM001</v>
      </c>
      <c r="AO13" s="446" t="str">
        <f t="shared" si="1"/>
        <v>SI (CSIU=5)CSC008COM001</v>
      </c>
    </row>
    <row r="14" spans="1:43" ht="17.100000000000001" customHeight="1">
      <c r="A14" s="444" t="s">
        <v>1760</v>
      </c>
      <c r="B14" s="445" t="s">
        <v>1761</v>
      </c>
      <c r="C14" s="448" t="str">
        <f>IFERROR(VLOOKUP(X14,Master_Lookup_Table[#All],2,FALSE),"")</f>
        <v/>
      </c>
      <c r="D14" s="448" t="str">
        <f>IFERROR(VLOOKUP(Y14,Master_Lookup_Table[#All],2,FALSE),"")</f>
        <v/>
      </c>
      <c r="E14" s="448" t="str">
        <f>IFERROR(VLOOKUP(Z14,Master_Lookup_Table[#All],2,FALSE),"")</f>
        <v/>
      </c>
      <c r="F14" s="448" t="str">
        <f>IFERROR(VLOOKUP(AA14,Master_Lookup_Table[#All],2,FALSE),"")</f>
        <v/>
      </c>
      <c r="G14" s="448" t="str">
        <f>IFERROR(VLOOKUP(AB14,Master_Lookup_Table[#All],2,FALSE),"")</f>
        <v/>
      </c>
      <c r="H14" s="448" t="str">
        <f>IFERROR(VLOOKUP(AC14,Master_Lookup_Table[#All],2,FALSE),"")</f>
        <v/>
      </c>
      <c r="I14" s="448" t="str">
        <f>IFERROR(VLOOKUP(AD14,Master_Lookup_Table[#All],2,FALSE),"")</f>
        <v/>
      </c>
      <c r="J14" s="448" t="str">
        <f>IFERROR(VLOOKUP(AE14,Master_Lookup_Table[#All],2,FALSE),"")</f>
        <v/>
      </c>
      <c r="K14" s="448" t="str">
        <f>IFERROR(VLOOKUP(AF14,Master_Lookup_Table[#All],2,FALSE),"")</f>
        <v/>
      </c>
      <c r="L14" s="448" t="str">
        <f>IFERROR(VLOOKUP(AG14,Master_Lookup_Table[#All],2,FALSE),"")</f>
        <v/>
      </c>
      <c r="M14" s="448" t="str">
        <f>IFERROR(VLOOKUP(AH14,Master_Lookup_Table[#All],2,FALSE),"")</f>
        <v/>
      </c>
      <c r="N14" s="448" t="str">
        <f>IFERROR(VLOOKUP(AI14,Master_Lookup_Table[#All],2,FALSE),"")</f>
        <v/>
      </c>
      <c r="O14" s="448" t="str">
        <f>IFERROR(VLOOKUP(AJ14,Master_Lookup_Table[#All],2,FALSE),"")</f>
        <v/>
      </c>
      <c r="P14" s="448" t="str">
        <f>IFERROR(VLOOKUP(AK14,Master_Lookup_Table[#All],2,FALSE),"")</f>
        <v/>
      </c>
      <c r="Q14" s="448" t="str">
        <f>IFERROR(VLOOKUP(AL14,Master_Lookup_Table[#All],2,FALSE),"")</f>
        <v/>
      </c>
      <c r="R14" s="448" t="str">
        <f>IFERROR(VLOOKUP(AM14,Master_Lookup_Table[#All],2,FALSE),"")</f>
        <v/>
      </c>
      <c r="S14" s="448" t="str">
        <f>IFERROR(VLOOKUP(AN14,Master_Lookup_Table[#All],2,FALSE),"")</f>
        <v/>
      </c>
      <c r="T14" s="448" t="str">
        <f>IFERROR(VLOOKUP(AO14,Master_Lookup_Table[#All],2,FALSE),"")</f>
        <v/>
      </c>
      <c r="U14" s="437"/>
      <c r="V14" s="444" t="s">
        <v>1760</v>
      </c>
      <c r="W14" s="447" t="s">
        <v>1764</v>
      </c>
      <c r="X14" s="446" t="str">
        <f t="shared" si="0"/>
        <v>SI (CSIU=5)CPF001COM002</v>
      </c>
      <c r="Y14" s="446" t="str">
        <f t="shared" si="0"/>
        <v>SI (CSIU=5)CPF002COM002</v>
      </c>
      <c r="Z14" s="446" t="str">
        <f t="shared" si="0"/>
        <v>SI (CSIU=5)CPF005COM002</v>
      </c>
      <c r="AA14" s="446" t="str">
        <f t="shared" si="0"/>
        <v>SI (CSIU=5)CPF010COM002</v>
      </c>
      <c r="AB14" s="446" t="str">
        <f t="shared" si="0"/>
        <v>SI (CSIU=5)CPF011COM002</v>
      </c>
      <c r="AC14" s="446" t="str">
        <f t="shared" si="0"/>
        <v>SI (CSIU=5)CPF017COM002</v>
      </c>
      <c r="AD14" s="446" t="str">
        <f t="shared" si="0"/>
        <v>SI (CSIU=5)CPF022COM002</v>
      </c>
      <c r="AE14" s="446" t="str">
        <f t="shared" si="0"/>
        <v>SI (CSIU=5)CPF023COM002</v>
      </c>
      <c r="AF14" s="446" t="str">
        <f t="shared" si="0"/>
        <v>SI (CSIU=5)CPF024COM002</v>
      </c>
      <c r="AG14" s="446" t="str">
        <f t="shared" si="0"/>
        <v>SI (CSIU=5)CPF029COM002</v>
      </c>
      <c r="AH14" s="446" t="str">
        <f t="shared" si="1"/>
        <v>SI (CSIU=5)CPF030COM002</v>
      </c>
      <c r="AI14" s="446" t="str">
        <f t="shared" si="1"/>
        <v>SI (CSIU=5)CPF031COM002</v>
      </c>
      <c r="AJ14" s="446" t="str">
        <f t="shared" si="1"/>
        <v>SI (CSIU=5)CPF032COM002</v>
      </c>
      <c r="AK14" s="446" t="str">
        <f t="shared" si="1"/>
        <v>SI (CSIU=5)CSC003COM002</v>
      </c>
      <c r="AL14" s="446" t="str">
        <f t="shared" si="1"/>
        <v>SI (CSIU=5)CSC004COM002</v>
      </c>
      <c r="AM14" s="446" t="str">
        <f t="shared" si="1"/>
        <v>SI (CSIU=5)CSC005COM002</v>
      </c>
      <c r="AN14" s="446" t="str">
        <f t="shared" si="1"/>
        <v>SI (CSIU=5)CSC006COM002</v>
      </c>
      <c r="AO14" s="446" t="str">
        <f t="shared" si="1"/>
        <v>SI (CSIU=5)CSC008COM002</v>
      </c>
    </row>
    <row r="15" spans="1:43" ht="17.100000000000001" customHeight="1">
      <c r="A15" s="444" t="s">
        <v>1763</v>
      </c>
      <c r="B15" s="445" t="s">
        <v>1764</v>
      </c>
      <c r="C15" s="448" t="str">
        <f>IFERROR(VLOOKUP(X15,Master_Lookup_Table[#All],2,FALSE),"")</f>
        <v/>
      </c>
      <c r="D15" s="448" t="str">
        <f>IFERROR(VLOOKUP(Y15,Master_Lookup_Table[#All],2,FALSE),"")</f>
        <v/>
      </c>
      <c r="E15" s="448" t="str">
        <f>IFERROR(VLOOKUP(Z15,Master_Lookup_Table[#All],2,FALSE),"")</f>
        <v/>
      </c>
      <c r="F15" s="448" t="str">
        <f>IFERROR(VLOOKUP(AA15,Master_Lookup_Table[#All],2,FALSE),"")</f>
        <v/>
      </c>
      <c r="G15" s="448" t="str">
        <f>IFERROR(VLOOKUP(AB15,Master_Lookup_Table[#All],2,FALSE),"")</f>
        <v/>
      </c>
      <c r="H15" s="448" t="str">
        <f>IFERROR(VLOOKUP(AC15,Master_Lookup_Table[#All],2,FALSE),"")</f>
        <v/>
      </c>
      <c r="I15" s="448" t="str">
        <f>IFERROR(VLOOKUP(AD15,Master_Lookup_Table[#All],2,FALSE),"")</f>
        <v/>
      </c>
      <c r="J15" s="448" t="str">
        <f>IFERROR(VLOOKUP(AE15,Master_Lookup_Table[#All],2,FALSE),"")</f>
        <v/>
      </c>
      <c r="K15" s="448" t="str">
        <f>IFERROR(VLOOKUP(AF15,Master_Lookup_Table[#All],2,FALSE),"")</f>
        <v/>
      </c>
      <c r="L15" s="448" t="str">
        <f>IFERROR(VLOOKUP(AG15,Master_Lookup_Table[#All],2,FALSE),"")</f>
        <v/>
      </c>
      <c r="M15" s="448" t="str">
        <f>IFERROR(VLOOKUP(AH15,Master_Lookup_Table[#All],2,FALSE),"")</f>
        <v/>
      </c>
      <c r="N15" s="448" t="str">
        <f>IFERROR(VLOOKUP(AI15,Master_Lookup_Table[#All],2,FALSE),"")</f>
        <v/>
      </c>
      <c r="O15" s="448" t="str">
        <f>IFERROR(VLOOKUP(AJ15,Master_Lookup_Table[#All],2,FALSE),"")</f>
        <v/>
      </c>
      <c r="P15" s="448" t="str">
        <f>IFERROR(VLOOKUP(AK15,Master_Lookup_Table[#All],2,FALSE),"")</f>
        <v/>
      </c>
      <c r="Q15" s="448" t="str">
        <f>IFERROR(VLOOKUP(AL15,Master_Lookup_Table[#All],2,FALSE),"")</f>
        <v/>
      </c>
      <c r="R15" s="448" t="str">
        <f>IFERROR(VLOOKUP(AM15,Master_Lookup_Table[#All],2,FALSE),"")</f>
        <v/>
      </c>
      <c r="S15" s="448" t="str">
        <f>IFERROR(VLOOKUP(AN15,Master_Lookup_Table[#All],2,FALSE),"")</f>
        <v/>
      </c>
      <c r="T15" s="448" t="str">
        <f>IFERROR(VLOOKUP(AO15,Master_Lookup_Table[#All],2,FALSE),"")</f>
        <v/>
      </c>
      <c r="U15" s="437"/>
      <c r="V15" s="444" t="s">
        <v>1763</v>
      </c>
      <c r="W15" s="447" t="s">
        <v>1766</v>
      </c>
      <c r="X15" s="446" t="str">
        <f t="shared" si="0"/>
        <v>SI (CSIU=5)CPF001COM003</v>
      </c>
      <c r="Y15" s="446" t="str">
        <f t="shared" si="0"/>
        <v>SI (CSIU=5)CPF002COM003</v>
      </c>
      <c r="Z15" s="446" t="str">
        <f t="shared" si="0"/>
        <v>SI (CSIU=5)CPF005COM003</v>
      </c>
      <c r="AA15" s="446" t="str">
        <f t="shared" si="0"/>
        <v>SI (CSIU=5)CPF010COM003</v>
      </c>
      <c r="AB15" s="446" t="str">
        <f t="shared" si="0"/>
        <v>SI (CSIU=5)CPF011COM003</v>
      </c>
      <c r="AC15" s="446" t="str">
        <f t="shared" si="0"/>
        <v>SI (CSIU=5)CPF017COM003</v>
      </c>
      <c r="AD15" s="446" t="str">
        <f t="shared" si="0"/>
        <v>SI (CSIU=5)CPF022COM003</v>
      </c>
      <c r="AE15" s="446" t="str">
        <f t="shared" si="0"/>
        <v>SI (CSIU=5)CPF023COM003</v>
      </c>
      <c r="AF15" s="446" t="str">
        <f t="shared" si="0"/>
        <v>SI (CSIU=5)CPF024COM003</v>
      </c>
      <c r="AG15" s="446" t="str">
        <f t="shared" si="0"/>
        <v>SI (CSIU=5)CPF029COM003</v>
      </c>
      <c r="AH15" s="446" t="str">
        <f t="shared" si="1"/>
        <v>SI (CSIU=5)CPF030COM003</v>
      </c>
      <c r="AI15" s="446" t="str">
        <f t="shared" si="1"/>
        <v>SI (CSIU=5)CPF031COM003</v>
      </c>
      <c r="AJ15" s="446" t="str">
        <f t="shared" si="1"/>
        <v>SI (CSIU=5)CPF032COM003</v>
      </c>
      <c r="AK15" s="446" t="str">
        <f t="shared" si="1"/>
        <v>SI (CSIU=5)CSC003COM003</v>
      </c>
      <c r="AL15" s="446" t="str">
        <f t="shared" si="1"/>
        <v>SI (CSIU=5)CSC004COM003</v>
      </c>
      <c r="AM15" s="446" t="str">
        <f t="shared" si="1"/>
        <v>SI (CSIU=5)CSC005COM003</v>
      </c>
      <c r="AN15" s="446" t="str">
        <f t="shared" si="1"/>
        <v>SI (CSIU=5)CSC006COM003</v>
      </c>
      <c r="AO15" s="446" t="str">
        <f t="shared" si="1"/>
        <v>SI (CSIU=5)CSC008COM003</v>
      </c>
    </row>
    <row r="16" spans="1:43" ht="17.100000000000001" customHeight="1">
      <c r="A16" s="444" t="s">
        <v>1765</v>
      </c>
      <c r="B16" s="445" t="s">
        <v>1766</v>
      </c>
      <c r="C16" s="448" t="str">
        <f>IFERROR(VLOOKUP(X16,Master_Lookup_Table[#All],2,FALSE),"")</f>
        <v/>
      </c>
      <c r="D16" s="448" t="str">
        <f>IFERROR(VLOOKUP(Y16,Master_Lookup_Table[#All],2,FALSE),"")</f>
        <v/>
      </c>
      <c r="E16" s="448" t="str">
        <f>IFERROR(VLOOKUP(Z16,Master_Lookup_Table[#All],2,FALSE),"")</f>
        <v/>
      </c>
      <c r="F16" s="448" t="str">
        <f>IFERROR(VLOOKUP(AA16,Master_Lookup_Table[#All],2,FALSE),"")</f>
        <v/>
      </c>
      <c r="G16" s="448" t="str">
        <f>IFERROR(VLOOKUP(AB16,Master_Lookup_Table[#All],2,FALSE),"")</f>
        <v/>
      </c>
      <c r="H16" s="448" t="str">
        <f>IFERROR(VLOOKUP(AC16,Master_Lookup_Table[#All],2,FALSE),"")</f>
        <v/>
      </c>
      <c r="I16" s="448" t="str">
        <f>IFERROR(VLOOKUP(AD16,Master_Lookup_Table[#All],2,FALSE),"")</f>
        <v/>
      </c>
      <c r="J16" s="448" t="str">
        <f>IFERROR(VLOOKUP(AE16,Master_Lookup_Table[#All],2,FALSE),"")</f>
        <v/>
      </c>
      <c r="K16" s="448" t="str">
        <f>IFERROR(VLOOKUP(AF16,Master_Lookup_Table[#All],2,FALSE),"")</f>
        <v/>
      </c>
      <c r="L16" s="448" t="str">
        <f>IFERROR(VLOOKUP(AG16,Master_Lookup_Table[#All],2,FALSE),"")</f>
        <v/>
      </c>
      <c r="M16" s="448" t="str">
        <f>IFERROR(VLOOKUP(AH16,Master_Lookup_Table[#All],2,FALSE),"")</f>
        <v/>
      </c>
      <c r="N16" s="448" t="str">
        <f>IFERROR(VLOOKUP(AI16,Master_Lookup_Table[#All],2,FALSE),"")</f>
        <v/>
      </c>
      <c r="O16" s="448" t="str">
        <f>IFERROR(VLOOKUP(AJ16,Master_Lookup_Table[#All],2,FALSE),"")</f>
        <v/>
      </c>
      <c r="P16" s="448" t="str">
        <f>IFERROR(VLOOKUP(AK16,Master_Lookup_Table[#All],2,FALSE),"")</f>
        <v/>
      </c>
      <c r="Q16" s="448" t="str">
        <f>IFERROR(VLOOKUP(AL16,Master_Lookup_Table[#All],2,FALSE),"")</f>
        <v/>
      </c>
      <c r="R16" s="448" t="str">
        <f>IFERROR(VLOOKUP(AM16,Master_Lookup_Table[#All],2,FALSE),"")</f>
        <v/>
      </c>
      <c r="S16" s="448" t="str">
        <f>IFERROR(VLOOKUP(AN16,Master_Lookup_Table[#All],2,FALSE),"")</f>
        <v/>
      </c>
      <c r="T16" s="448" t="str">
        <f>IFERROR(VLOOKUP(AO16,Master_Lookup_Table[#All],2,FALSE),"")</f>
        <v/>
      </c>
      <c r="U16" s="437"/>
      <c r="V16" s="444" t="s">
        <v>1765</v>
      </c>
      <c r="W16" s="447" t="s">
        <v>1772</v>
      </c>
      <c r="X16" s="446" t="str">
        <f t="shared" si="0"/>
        <v>SI (CSIU=5)CPF001COM004</v>
      </c>
      <c r="Y16" s="446" t="str">
        <f t="shared" si="0"/>
        <v>SI (CSIU=5)CPF002COM004</v>
      </c>
      <c r="Z16" s="446" t="str">
        <f t="shared" si="0"/>
        <v>SI (CSIU=5)CPF005COM004</v>
      </c>
      <c r="AA16" s="446" t="str">
        <f t="shared" si="0"/>
        <v>SI (CSIU=5)CPF010COM004</v>
      </c>
      <c r="AB16" s="446" t="str">
        <f t="shared" si="0"/>
        <v>SI (CSIU=5)CPF011COM004</v>
      </c>
      <c r="AC16" s="446" t="str">
        <f t="shared" si="0"/>
        <v>SI (CSIU=5)CPF017COM004</v>
      </c>
      <c r="AD16" s="446" t="str">
        <f t="shared" si="0"/>
        <v>SI (CSIU=5)CPF022COM004</v>
      </c>
      <c r="AE16" s="446" t="str">
        <f t="shared" si="0"/>
        <v>SI (CSIU=5)CPF023COM004</v>
      </c>
      <c r="AF16" s="446" t="str">
        <f t="shared" si="0"/>
        <v>SI (CSIU=5)CPF024COM004</v>
      </c>
      <c r="AG16" s="446" t="str">
        <f t="shared" si="0"/>
        <v>SI (CSIU=5)CPF029COM004</v>
      </c>
      <c r="AH16" s="446" t="str">
        <f t="shared" si="1"/>
        <v>SI (CSIU=5)CPF030COM004</v>
      </c>
      <c r="AI16" s="446" t="str">
        <f t="shared" si="1"/>
        <v>SI (CSIU=5)CPF031COM004</v>
      </c>
      <c r="AJ16" s="446" t="str">
        <f t="shared" si="1"/>
        <v>SI (CSIU=5)CPF032COM004</v>
      </c>
      <c r="AK16" s="446" t="str">
        <f t="shared" si="1"/>
        <v>SI (CSIU=5)CSC003COM004</v>
      </c>
      <c r="AL16" s="446" t="str">
        <f t="shared" si="1"/>
        <v>SI (CSIU=5)CSC004COM004</v>
      </c>
      <c r="AM16" s="446" t="str">
        <f t="shared" si="1"/>
        <v>SI (CSIU=5)CSC005COM004</v>
      </c>
      <c r="AN16" s="446" t="str">
        <f t="shared" si="1"/>
        <v>SI (CSIU=5)CSC006COM004</v>
      </c>
      <c r="AO16" s="446" t="str">
        <f t="shared" si="1"/>
        <v>SI (CSIU=5)CSC008COM004</v>
      </c>
    </row>
    <row r="17" spans="1:41" ht="17.100000000000001" customHeight="1">
      <c r="A17" s="444" t="s">
        <v>1767</v>
      </c>
      <c r="B17" s="445" t="s">
        <v>7748</v>
      </c>
      <c r="C17" s="448" t="str">
        <f>IFERROR(VLOOKUP(X17,Master_Lookup_Table[#All],2,FALSE),"")</f>
        <v/>
      </c>
      <c r="D17" s="448" t="str">
        <f>IFERROR(VLOOKUP(Y17,Master_Lookup_Table[#All],2,FALSE),"")</f>
        <v/>
      </c>
      <c r="E17" s="448" t="str">
        <f>IFERROR(VLOOKUP(Z17,Master_Lookup_Table[#All],2,FALSE),"")</f>
        <v/>
      </c>
      <c r="F17" s="448" t="str">
        <f>IFERROR(VLOOKUP(AA17,Master_Lookup_Table[#All],2,FALSE),"")</f>
        <v/>
      </c>
      <c r="G17" s="448" t="str">
        <f>IFERROR(VLOOKUP(AB17,Master_Lookup_Table[#All],2,FALSE),"")</f>
        <v/>
      </c>
      <c r="H17" s="448" t="str">
        <f>IFERROR(VLOOKUP(AC17,Master_Lookup_Table[#All],2,FALSE),"")</f>
        <v/>
      </c>
      <c r="I17" s="448" t="str">
        <f>IFERROR(VLOOKUP(AD17,Master_Lookup_Table[#All],2,FALSE),"")</f>
        <v/>
      </c>
      <c r="J17" s="448" t="str">
        <f>IFERROR(VLOOKUP(AE17,Master_Lookup_Table[#All],2,FALSE),"")</f>
        <v/>
      </c>
      <c r="K17" s="448" t="str">
        <f>IFERROR(VLOOKUP(AF17,Master_Lookup_Table[#All],2,FALSE),"")</f>
        <v/>
      </c>
      <c r="L17" s="448" t="str">
        <f>IFERROR(VLOOKUP(AG17,Master_Lookup_Table[#All],2,FALSE),"")</f>
        <v/>
      </c>
      <c r="M17" s="448" t="str">
        <f>IFERROR(VLOOKUP(AH17,Master_Lookup_Table[#All],2,FALSE),"")</f>
        <v/>
      </c>
      <c r="N17" s="448" t="str">
        <f>IFERROR(VLOOKUP(AI17,Master_Lookup_Table[#All],2,FALSE),"")</f>
        <v/>
      </c>
      <c r="O17" s="448" t="str">
        <f>IFERROR(VLOOKUP(AJ17,Master_Lookup_Table[#All],2,FALSE),"")</f>
        <v/>
      </c>
      <c r="P17" s="448" t="str">
        <f>IFERROR(VLOOKUP(AK17,Master_Lookup_Table[#All],2,FALSE),"")</f>
        <v/>
      </c>
      <c r="Q17" s="448" t="str">
        <f>IFERROR(VLOOKUP(AL17,Master_Lookup_Table[#All],2,FALSE),"")</f>
        <v/>
      </c>
      <c r="R17" s="448" t="str">
        <f>IFERROR(VLOOKUP(AM17,Master_Lookup_Table[#All],2,FALSE),"")</f>
        <v/>
      </c>
      <c r="S17" s="448" t="str">
        <f>IFERROR(VLOOKUP(AN17,Master_Lookup_Table[#All],2,FALSE),"")</f>
        <v/>
      </c>
      <c r="T17" s="448" t="str">
        <f>IFERROR(VLOOKUP(AO17,Master_Lookup_Table[#All],2,FALSE),"")</f>
        <v/>
      </c>
      <c r="U17" s="437"/>
      <c r="V17" s="444" t="s">
        <v>1767</v>
      </c>
      <c r="W17" s="445" t="s">
        <v>7748</v>
      </c>
      <c r="X17" s="446" t="str">
        <f t="shared" si="0"/>
        <v>SI (CSIU=5)CPF001COM005</v>
      </c>
      <c r="Y17" s="446" t="str">
        <f t="shared" si="0"/>
        <v>SI (CSIU=5)CPF002COM005</v>
      </c>
      <c r="Z17" s="446" t="str">
        <f t="shared" si="0"/>
        <v>SI (CSIU=5)CPF005COM005</v>
      </c>
      <c r="AA17" s="446" t="str">
        <f t="shared" si="0"/>
        <v>SI (CSIU=5)CPF010COM005</v>
      </c>
      <c r="AB17" s="446" t="str">
        <f t="shared" si="0"/>
        <v>SI (CSIU=5)CPF011COM005</v>
      </c>
      <c r="AC17" s="446" t="str">
        <f t="shared" si="0"/>
        <v>SI (CSIU=5)CPF017COM005</v>
      </c>
      <c r="AD17" s="446" t="str">
        <f t="shared" si="0"/>
        <v>SI (CSIU=5)CPF022COM005</v>
      </c>
      <c r="AE17" s="446" t="str">
        <f t="shared" si="0"/>
        <v>SI (CSIU=5)CPF023COM005</v>
      </c>
      <c r="AF17" s="446" t="str">
        <f t="shared" si="0"/>
        <v>SI (CSIU=5)CPF024COM005</v>
      </c>
      <c r="AG17" s="446" t="str">
        <f t="shared" si="0"/>
        <v>SI (CSIU=5)CPF029COM005</v>
      </c>
      <c r="AH17" s="446" t="str">
        <f t="shared" si="1"/>
        <v>SI (CSIU=5)CPF030COM005</v>
      </c>
      <c r="AI17" s="446" t="str">
        <f t="shared" si="1"/>
        <v>SI (CSIU=5)CPF031COM005</v>
      </c>
      <c r="AJ17" s="446" t="str">
        <f t="shared" si="1"/>
        <v>SI (CSIU=5)CPF032COM005</v>
      </c>
      <c r="AK17" s="446" t="str">
        <f t="shared" si="1"/>
        <v>SI (CSIU=5)CSC003COM005</v>
      </c>
      <c r="AL17" s="446" t="str">
        <f t="shared" si="1"/>
        <v>SI (CSIU=5)CSC004COM005</v>
      </c>
      <c r="AM17" s="446" t="str">
        <f t="shared" si="1"/>
        <v>SI (CSIU=5)CSC005COM005</v>
      </c>
      <c r="AN17" s="446" t="str">
        <f t="shared" si="1"/>
        <v>SI (CSIU=5)CSC006COM005</v>
      </c>
      <c r="AO17" s="446" t="str">
        <f t="shared" si="1"/>
        <v>SI (CSIU=5)CSC008COM005</v>
      </c>
    </row>
    <row r="18" spans="1:41" ht="17.100000000000001" customHeight="1">
      <c r="A18" s="444" t="s">
        <v>1770</v>
      </c>
      <c r="B18" s="445" t="s">
        <v>1772</v>
      </c>
      <c r="C18" s="448" t="str">
        <f>IFERROR(VLOOKUP(X18,Master_Lookup_Table[#All],2,FALSE),"")</f>
        <v/>
      </c>
      <c r="D18" s="448" t="str">
        <f>IFERROR(VLOOKUP(Y18,Master_Lookup_Table[#All],2,FALSE),"")</f>
        <v/>
      </c>
      <c r="E18" s="448" t="str">
        <f>IFERROR(VLOOKUP(Z18,Master_Lookup_Table[#All],2,FALSE),"")</f>
        <v/>
      </c>
      <c r="F18" s="448" t="str">
        <f>IFERROR(VLOOKUP(AA18,Master_Lookup_Table[#All],2,FALSE),"")</f>
        <v/>
      </c>
      <c r="G18" s="448" t="str">
        <f>IFERROR(VLOOKUP(AB18,Master_Lookup_Table[#All],2,FALSE),"")</f>
        <v/>
      </c>
      <c r="H18" s="448" t="str">
        <f>IFERROR(VLOOKUP(AC18,Master_Lookup_Table[#All],2,FALSE),"")</f>
        <v/>
      </c>
      <c r="I18" s="448" t="str">
        <f>IFERROR(VLOOKUP(AD18,Master_Lookup_Table[#All],2,FALSE),"")</f>
        <v/>
      </c>
      <c r="J18" s="448" t="str">
        <f>IFERROR(VLOOKUP(AE18,Master_Lookup_Table[#All],2,FALSE),"")</f>
        <v/>
      </c>
      <c r="K18" s="448" t="str">
        <f>IFERROR(VLOOKUP(AF18,Master_Lookup_Table[#All],2,FALSE),"")</f>
        <v/>
      </c>
      <c r="L18" s="448" t="str">
        <f>IFERROR(VLOOKUP(AG18,Master_Lookup_Table[#All],2,FALSE),"")</f>
        <v/>
      </c>
      <c r="M18" s="448" t="str">
        <f>IFERROR(VLOOKUP(AH18,Master_Lookup_Table[#All],2,FALSE),"")</f>
        <v/>
      </c>
      <c r="N18" s="448" t="str">
        <f>IFERROR(VLOOKUP(AI18,Master_Lookup_Table[#All],2,FALSE),"")</f>
        <v/>
      </c>
      <c r="O18" s="448" t="str">
        <f>IFERROR(VLOOKUP(AJ18,Master_Lookup_Table[#All],2,FALSE),"")</f>
        <v/>
      </c>
      <c r="P18" s="448" t="str">
        <f>IFERROR(VLOOKUP(AK18,Master_Lookup_Table[#All],2,FALSE),"")</f>
        <v/>
      </c>
      <c r="Q18" s="448" t="str">
        <f>IFERROR(VLOOKUP(AL18,Master_Lookup_Table[#All],2,FALSE),"")</f>
        <v/>
      </c>
      <c r="R18" s="448" t="str">
        <f>IFERROR(VLOOKUP(AM18,Master_Lookup_Table[#All],2,FALSE),"")</f>
        <v/>
      </c>
      <c r="S18" s="448" t="str">
        <f>IFERROR(VLOOKUP(AN18,Master_Lookup_Table[#All],2,FALSE),"")</f>
        <v/>
      </c>
      <c r="T18" s="448" t="str">
        <f>IFERROR(VLOOKUP(AO18,Master_Lookup_Table[#All],2,FALSE),"")</f>
        <v/>
      </c>
      <c r="U18" s="437"/>
      <c r="V18" s="444" t="s">
        <v>1770</v>
      </c>
      <c r="W18" s="447" t="s">
        <v>1778</v>
      </c>
      <c r="X18" s="446" t="str">
        <f t="shared" si="0"/>
        <v>SI (CSIU=5)CPF001DEN001</v>
      </c>
      <c r="Y18" s="446" t="str">
        <f t="shared" si="0"/>
        <v>SI (CSIU=5)CPF002DEN001</v>
      </c>
      <c r="Z18" s="446" t="str">
        <f t="shared" si="0"/>
        <v>SI (CSIU=5)CPF005DEN001</v>
      </c>
      <c r="AA18" s="446" t="str">
        <f t="shared" si="0"/>
        <v>SI (CSIU=5)CPF010DEN001</v>
      </c>
      <c r="AB18" s="446" t="str">
        <f t="shared" si="0"/>
        <v>SI (CSIU=5)CPF011DEN001</v>
      </c>
      <c r="AC18" s="446" t="str">
        <f t="shared" si="0"/>
        <v>SI (CSIU=5)CPF017DEN001</v>
      </c>
      <c r="AD18" s="446" t="str">
        <f t="shared" si="0"/>
        <v>SI (CSIU=5)CPF022DEN001</v>
      </c>
      <c r="AE18" s="446" t="str">
        <f t="shared" si="0"/>
        <v>SI (CSIU=5)CPF023DEN001</v>
      </c>
      <c r="AF18" s="446" t="str">
        <f t="shared" si="0"/>
        <v>SI (CSIU=5)CPF024DEN001</v>
      </c>
      <c r="AG18" s="446" t="str">
        <f t="shared" si="0"/>
        <v>SI (CSIU=5)CPF029DEN001</v>
      </c>
      <c r="AH18" s="446" t="str">
        <f t="shared" si="1"/>
        <v>SI (CSIU=5)CPF030DEN001</v>
      </c>
      <c r="AI18" s="446" t="str">
        <f t="shared" si="1"/>
        <v>SI (CSIU=5)CPF031DEN001</v>
      </c>
      <c r="AJ18" s="446" t="str">
        <f t="shared" si="1"/>
        <v>SI (CSIU=5)CPF032DEN001</v>
      </c>
      <c r="AK18" s="446" t="str">
        <f t="shared" si="1"/>
        <v>SI (CSIU=5)CSC003DEN001</v>
      </c>
      <c r="AL18" s="446" t="str">
        <f t="shared" si="1"/>
        <v>SI (CSIU=5)CSC004DEN001</v>
      </c>
      <c r="AM18" s="446" t="str">
        <f t="shared" si="1"/>
        <v>SI (CSIU=5)CSC005DEN001</v>
      </c>
      <c r="AN18" s="446" t="str">
        <f t="shared" si="1"/>
        <v>SI (CSIU=5)CSC006DEN001</v>
      </c>
      <c r="AO18" s="446" t="str">
        <f t="shared" si="1"/>
        <v>SI (CSIU=5)CSC008DEN001</v>
      </c>
    </row>
    <row r="19" spans="1:41" ht="17.100000000000001" customHeight="1">
      <c r="A19" s="444" t="s">
        <v>1773</v>
      </c>
      <c r="B19" s="445" t="s">
        <v>1775</v>
      </c>
      <c r="C19" s="448" t="str">
        <f>IFERROR(VLOOKUP(X19,Master_Lookup_Table[#All],2,FALSE),"")</f>
        <v/>
      </c>
      <c r="D19" s="448" t="str">
        <f>IFERROR(VLOOKUP(Y19,Master_Lookup_Table[#All],2,FALSE),"")</f>
        <v/>
      </c>
      <c r="E19" s="448" t="str">
        <f>IFERROR(VLOOKUP(Z19,Master_Lookup_Table[#All],2,FALSE),"")</f>
        <v/>
      </c>
      <c r="F19" s="448" t="str">
        <f>IFERROR(VLOOKUP(AA19,Master_Lookup_Table[#All],2,FALSE),"")</f>
        <v/>
      </c>
      <c r="G19" s="448" t="str">
        <f>IFERROR(VLOOKUP(AB19,Master_Lookup_Table[#All],2,FALSE),"")</f>
        <v/>
      </c>
      <c r="H19" s="448" t="str">
        <f>IFERROR(VLOOKUP(AC19,Master_Lookup_Table[#All],2,FALSE),"")</f>
        <v/>
      </c>
      <c r="I19" s="448" t="str">
        <f>IFERROR(VLOOKUP(AD19,Master_Lookup_Table[#All],2,FALSE),"")</f>
        <v/>
      </c>
      <c r="J19" s="448" t="str">
        <f>IFERROR(VLOOKUP(AE19,Master_Lookup_Table[#All],2,FALSE),"")</f>
        <v/>
      </c>
      <c r="K19" s="448" t="str">
        <f>IFERROR(VLOOKUP(AF19,Master_Lookup_Table[#All],2,FALSE),"")</f>
        <v/>
      </c>
      <c r="L19" s="448" t="str">
        <f>IFERROR(VLOOKUP(AG19,Master_Lookup_Table[#All],2,FALSE),"")</f>
        <v/>
      </c>
      <c r="M19" s="448" t="str">
        <f>IFERROR(VLOOKUP(AH19,Master_Lookup_Table[#All],2,FALSE),"")</f>
        <v/>
      </c>
      <c r="N19" s="448" t="str">
        <f>IFERROR(VLOOKUP(AI19,Master_Lookup_Table[#All],2,FALSE),"")</f>
        <v/>
      </c>
      <c r="O19" s="448" t="str">
        <f>IFERROR(VLOOKUP(AJ19,Master_Lookup_Table[#All],2,FALSE),"")</f>
        <v/>
      </c>
      <c r="P19" s="448" t="str">
        <f>IFERROR(VLOOKUP(AK19,Master_Lookup_Table[#All],2,FALSE),"")</f>
        <v/>
      </c>
      <c r="Q19" s="448" t="str">
        <f>IFERROR(VLOOKUP(AL19,Master_Lookup_Table[#All],2,FALSE),"")</f>
        <v/>
      </c>
      <c r="R19" s="448" t="str">
        <f>IFERROR(VLOOKUP(AM19,Master_Lookup_Table[#All],2,FALSE),"")</f>
        <v/>
      </c>
      <c r="S19" s="448" t="str">
        <f>IFERROR(VLOOKUP(AN19,Master_Lookup_Table[#All],2,FALSE),"")</f>
        <v/>
      </c>
      <c r="T19" s="448" t="str">
        <f>IFERROR(VLOOKUP(AO19,Master_Lookup_Table[#All],2,FALSE),"")</f>
        <v/>
      </c>
      <c r="U19" s="437"/>
      <c r="V19" s="444" t="s">
        <v>1773</v>
      </c>
      <c r="W19" s="445" t="s">
        <v>1775</v>
      </c>
      <c r="X19" s="446" t="str">
        <f t="shared" ref="X19:AG28" si="2">CONCATENATE($B$5,X$8,$V19)</f>
        <v>SI (CSIU=5)CPF001DEV001</v>
      </c>
      <c r="Y19" s="446" t="str">
        <f t="shared" si="2"/>
        <v>SI (CSIU=5)CPF002DEV001</v>
      </c>
      <c r="Z19" s="446" t="str">
        <f t="shared" si="2"/>
        <v>SI (CSIU=5)CPF005DEV001</v>
      </c>
      <c r="AA19" s="446" t="str">
        <f t="shared" si="2"/>
        <v>SI (CSIU=5)CPF010DEV001</v>
      </c>
      <c r="AB19" s="446" t="str">
        <f t="shared" si="2"/>
        <v>SI (CSIU=5)CPF011DEV001</v>
      </c>
      <c r="AC19" s="446" t="str">
        <f t="shared" si="2"/>
        <v>SI (CSIU=5)CPF017DEV001</v>
      </c>
      <c r="AD19" s="446" t="str">
        <f t="shared" si="2"/>
        <v>SI (CSIU=5)CPF022DEV001</v>
      </c>
      <c r="AE19" s="446" t="str">
        <f t="shared" si="2"/>
        <v>SI (CSIU=5)CPF023DEV001</v>
      </c>
      <c r="AF19" s="446" t="str">
        <f t="shared" si="2"/>
        <v>SI (CSIU=5)CPF024DEV001</v>
      </c>
      <c r="AG19" s="446" t="str">
        <f t="shared" si="2"/>
        <v>SI (CSIU=5)CPF029DEV001</v>
      </c>
      <c r="AH19" s="446" t="str">
        <f t="shared" ref="AH19:AO28" si="3">CONCATENATE($B$5,AH$8,$V19)</f>
        <v>SI (CSIU=5)CPF030DEV001</v>
      </c>
      <c r="AI19" s="446" t="str">
        <f t="shared" si="3"/>
        <v>SI (CSIU=5)CPF031DEV001</v>
      </c>
      <c r="AJ19" s="446" t="str">
        <f t="shared" si="3"/>
        <v>SI (CSIU=5)CPF032DEV001</v>
      </c>
      <c r="AK19" s="446" t="str">
        <f t="shared" si="3"/>
        <v>SI (CSIU=5)CSC003DEV001</v>
      </c>
      <c r="AL19" s="446" t="str">
        <f t="shared" si="3"/>
        <v>SI (CSIU=5)CSC004DEV001</v>
      </c>
      <c r="AM19" s="446" t="str">
        <f t="shared" si="3"/>
        <v>SI (CSIU=5)CSC005DEV001</v>
      </c>
      <c r="AN19" s="446" t="str">
        <f t="shared" si="3"/>
        <v>SI (CSIU=5)CSC006DEV001</v>
      </c>
      <c r="AO19" s="446" t="str">
        <f t="shared" si="3"/>
        <v>SI (CSIU=5)CSC008DEV001</v>
      </c>
    </row>
    <row r="20" spans="1:41" ht="17.100000000000001" customHeight="1">
      <c r="A20" s="444" t="s">
        <v>1776</v>
      </c>
      <c r="B20" s="445" t="s">
        <v>1778</v>
      </c>
      <c r="C20" s="448" t="str">
        <f>IFERROR(VLOOKUP(X20,Master_Lookup_Table[#All],2,FALSE),"")</f>
        <v/>
      </c>
      <c r="D20" s="448" t="str">
        <f>IFERROR(VLOOKUP(Y20,Master_Lookup_Table[#All],2,FALSE),"")</f>
        <v/>
      </c>
      <c r="E20" s="448" t="str">
        <f>IFERROR(VLOOKUP(Z20,Master_Lookup_Table[#All],2,FALSE),"")</f>
        <v/>
      </c>
      <c r="F20" s="448" t="str">
        <f>IFERROR(VLOOKUP(AA20,Master_Lookup_Table[#All],2,FALSE),"")</f>
        <v/>
      </c>
      <c r="G20" s="448" t="str">
        <f>IFERROR(VLOOKUP(AB20,Master_Lookup_Table[#All],2,FALSE),"")</f>
        <v/>
      </c>
      <c r="H20" s="448" t="str">
        <f>IFERROR(VLOOKUP(AC20,Master_Lookup_Table[#All],2,FALSE),"")</f>
        <v/>
      </c>
      <c r="I20" s="448" t="str">
        <f>IFERROR(VLOOKUP(AD20,Master_Lookup_Table[#All],2,FALSE),"")</f>
        <v/>
      </c>
      <c r="J20" s="448" t="str">
        <f>IFERROR(VLOOKUP(AE20,Master_Lookup_Table[#All],2,FALSE),"")</f>
        <v/>
      </c>
      <c r="K20" s="448" t="str">
        <f>IFERROR(VLOOKUP(AF20,Master_Lookup_Table[#All],2,FALSE),"")</f>
        <v/>
      </c>
      <c r="L20" s="448" t="str">
        <f>IFERROR(VLOOKUP(AG20,Master_Lookup_Table[#All],2,FALSE),"")</f>
        <v/>
      </c>
      <c r="M20" s="448" t="str">
        <f>IFERROR(VLOOKUP(AH20,Master_Lookup_Table[#All],2,FALSE),"")</f>
        <v/>
      </c>
      <c r="N20" s="448" t="str">
        <f>IFERROR(VLOOKUP(AI20,Master_Lookup_Table[#All],2,FALSE),"")</f>
        <v/>
      </c>
      <c r="O20" s="448" t="str">
        <f>IFERROR(VLOOKUP(AJ20,Master_Lookup_Table[#All],2,FALSE),"")</f>
        <v/>
      </c>
      <c r="P20" s="448" t="str">
        <f>IFERROR(VLOOKUP(AK20,Master_Lookup_Table[#All],2,FALSE),"")</f>
        <v/>
      </c>
      <c r="Q20" s="448" t="str">
        <f>IFERROR(VLOOKUP(AL20,Master_Lookup_Table[#All],2,FALSE),"")</f>
        <v/>
      </c>
      <c r="R20" s="448" t="str">
        <f>IFERROR(VLOOKUP(AM20,Master_Lookup_Table[#All],2,FALSE),"")</f>
        <v/>
      </c>
      <c r="S20" s="448" t="str">
        <f>IFERROR(VLOOKUP(AN20,Master_Lookup_Table[#All],2,FALSE),"")</f>
        <v/>
      </c>
      <c r="T20" s="448" t="str">
        <f>IFERROR(VLOOKUP(AO20,Master_Lookup_Table[#All],2,FALSE),"")</f>
        <v/>
      </c>
      <c r="U20" s="437"/>
      <c r="V20" s="444" t="s">
        <v>1776</v>
      </c>
      <c r="W20" s="447" t="s">
        <v>1781</v>
      </c>
      <c r="X20" s="446" t="str">
        <f t="shared" si="2"/>
        <v>SI (CSIU=5)CPF001DIM001</v>
      </c>
      <c r="Y20" s="446" t="str">
        <f t="shared" si="2"/>
        <v>SI (CSIU=5)CPF002DIM001</v>
      </c>
      <c r="Z20" s="446" t="str">
        <f t="shared" si="2"/>
        <v>SI (CSIU=5)CPF005DIM001</v>
      </c>
      <c r="AA20" s="446" t="str">
        <f t="shared" si="2"/>
        <v>SI (CSIU=5)CPF010DIM001</v>
      </c>
      <c r="AB20" s="446" t="str">
        <f t="shared" si="2"/>
        <v>SI (CSIU=5)CPF011DIM001</v>
      </c>
      <c r="AC20" s="446" t="str">
        <f t="shared" si="2"/>
        <v>SI (CSIU=5)CPF017DIM001</v>
      </c>
      <c r="AD20" s="446" t="str">
        <f t="shared" si="2"/>
        <v>SI (CSIU=5)CPF022DIM001</v>
      </c>
      <c r="AE20" s="446" t="str">
        <f t="shared" si="2"/>
        <v>SI (CSIU=5)CPF023DIM001</v>
      </c>
      <c r="AF20" s="446" t="str">
        <f t="shared" si="2"/>
        <v>SI (CSIU=5)CPF024DIM001</v>
      </c>
      <c r="AG20" s="446" t="str">
        <f t="shared" si="2"/>
        <v>SI (CSIU=5)CPF029DIM001</v>
      </c>
      <c r="AH20" s="446" t="str">
        <f t="shared" si="3"/>
        <v>SI (CSIU=5)CPF030DIM001</v>
      </c>
      <c r="AI20" s="446" t="str">
        <f t="shared" si="3"/>
        <v>SI (CSIU=5)CPF031DIM001</v>
      </c>
      <c r="AJ20" s="446" t="str">
        <f t="shared" si="3"/>
        <v>SI (CSIU=5)CPF032DIM001</v>
      </c>
      <c r="AK20" s="446" t="str">
        <f t="shared" si="3"/>
        <v>SI (CSIU=5)CSC003DIM001</v>
      </c>
      <c r="AL20" s="446" t="str">
        <f t="shared" si="3"/>
        <v>SI (CSIU=5)CSC004DIM001</v>
      </c>
      <c r="AM20" s="446" t="str">
        <f t="shared" si="3"/>
        <v>SI (CSIU=5)CSC005DIM001</v>
      </c>
      <c r="AN20" s="446" t="str">
        <f t="shared" si="3"/>
        <v>SI (CSIU=5)CSC006DIM001</v>
      </c>
      <c r="AO20" s="446" t="str">
        <f t="shared" si="3"/>
        <v>SI (CSIU=5)CSC008DIM001</v>
      </c>
    </row>
    <row r="21" spans="1:41" ht="17.100000000000001" customHeight="1">
      <c r="A21" s="444" t="s">
        <v>1780</v>
      </c>
      <c r="B21" s="445" t="s">
        <v>1781</v>
      </c>
      <c r="C21" s="448" t="str">
        <f>IFERROR(VLOOKUP(X21,Master_Lookup_Table[#All],2,FALSE),"")</f>
        <v/>
      </c>
      <c r="D21" s="448" t="str">
        <f>IFERROR(VLOOKUP(Y21,Master_Lookup_Table[#All],2,FALSE),"")</f>
        <v/>
      </c>
      <c r="E21" s="448" t="str">
        <f>IFERROR(VLOOKUP(Z21,Master_Lookup_Table[#All],2,FALSE),"")</f>
        <v/>
      </c>
      <c r="F21" s="448" t="str">
        <f>IFERROR(VLOOKUP(AA21,Master_Lookup_Table[#All],2,FALSE),"")</f>
        <v/>
      </c>
      <c r="G21" s="448" t="str">
        <f>IFERROR(VLOOKUP(AB21,Master_Lookup_Table[#All],2,FALSE),"")</f>
        <v/>
      </c>
      <c r="H21" s="448" t="str">
        <f>IFERROR(VLOOKUP(AC21,Master_Lookup_Table[#All],2,FALSE),"")</f>
        <v/>
      </c>
      <c r="I21" s="448" t="str">
        <f>IFERROR(VLOOKUP(AD21,Master_Lookup_Table[#All],2,FALSE),"")</f>
        <v/>
      </c>
      <c r="J21" s="448" t="str">
        <f>IFERROR(VLOOKUP(AE21,Master_Lookup_Table[#All],2,FALSE),"")</f>
        <v/>
      </c>
      <c r="K21" s="448" t="str">
        <f>IFERROR(VLOOKUP(AF21,Master_Lookup_Table[#All],2,FALSE),"")</f>
        <v/>
      </c>
      <c r="L21" s="448" t="str">
        <f>IFERROR(VLOOKUP(AG21,Master_Lookup_Table[#All],2,FALSE),"")</f>
        <v/>
      </c>
      <c r="M21" s="448" t="str">
        <f>IFERROR(VLOOKUP(AH21,Master_Lookup_Table[#All],2,FALSE),"")</f>
        <v/>
      </c>
      <c r="N21" s="448" t="str">
        <f>IFERROR(VLOOKUP(AI21,Master_Lookup_Table[#All],2,FALSE),"")</f>
        <v/>
      </c>
      <c r="O21" s="448" t="str">
        <f>IFERROR(VLOOKUP(AJ21,Master_Lookup_Table[#All],2,FALSE),"")</f>
        <v/>
      </c>
      <c r="P21" s="448" t="str">
        <f>IFERROR(VLOOKUP(AK21,Master_Lookup_Table[#All],2,FALSE),"")</f>
        <v/>
      </c>
      <c r="Q21" s="448" t="str">
        <f>IFERROR(VLOOKUP(AL21,Master_Lookup_Table[#All],2,FALSE),"")</f>
        <v/>
      </c>
      <c r="R21" s="448" t="str">
        <f>IFERROR(VLOOKUP(AM21,Master_Lookup_Table[#All],2,FALSE),"")</f>
        <v/>
      </c>
      <c r="S21" s="448" t="str">
        <f>IFERROR(VLOOKUP(AN21,Master_Lookup_Table[#All],2,FALSE),"")</f>
        <v/>
      </c>
      <c r="T21" s="448" t="str">
        <f>IFERROR(VLOOKUP(AO21,Master_Lookup_Table[#All],2,FALSE),"")</f>
        <v/>
      </c>
      <c r="U21" s="437"/>
      <c r="V21" s="444" t="s">
        <v>1780</v>
      </c>
      <c r="W21" s="447" t="s">
        <v>1783</v>
      </c>
      <c r="X21" s="446" t="str">
        <f t="shared" si="2"/>
        <v>SI (CSIU=5)CPF001DIM002</v>
      </c>
      <c r="Y21" s="446" t="str">
        <f t="shared" si="2"/>
        <v>SI (CSIU=5)CPF002DIM002</v>
      </c>
      <c r="Z21" s="446" t="str">
        <f t="shared" si="2"/>
        <v>SI (CSIU=5)CPF005DIM002</v>
      </c>
      <c r="AA21" s="446" t="str">
        <f t="shared" si="2"/>
        <v>SI (CSIU=5)CPF010DIM002</v>
      </c>
      <c r="AB21" s="446" t="str">
        <f t="shared" si="2"/>
        <v>SI (CSIU=5)CPF011DIM002</v>
      </c>
      <c r="AC21" s="446" t="str">
        <f t="shared" si="2"/>
        <v>SI (CSIU=5)CPF017DIM002</v>
      </c>
      <c r="AD21" s="446" t="str">
        <f t="shared" si="2"/>
        <v>SI (CSIU=5)CPF022DIM002</v>
      </c>
      <c r="AE21" s="446" t="str">
        <f t="shared" si="2"/>
        <v>SI (CSIU=5)CPF023DIM002</v>
      </c>
      <c r="AF21" s="446" t="str">
        <f t="shared" si="2"/>
        <v>SI (CSIU=5)CPF024DIM002</v>
      </c>
      <c r="AG21" s="446" t="str">
        <f t="shared" si="2"/>
        <v>SI (CSIU=5)CPF029DIM002</v>
      </c>
      <c r="AH21" s="446" t="str">
        <f t="shared" si="3"/>
        <v>SI (CSIU=5)CPF030DIM002</v>
      </c>
      <c r="AI21" s="446" t="str">
        <f t="shared" si="3"/>
        <v>SI (CSIU=5)CPF031DIM002</v>
      </c>
      <c r="AJ21" s="446" t="str">
        <f t="shared" si="3"/>
        <v>SI (CSIU=5)CPF032DIM002</v>
      </c>
      <c r="AK21" s="446" t="str">
        <f t="shared" si="3"/>
        <v>SI (CSIU=5)CSC003DIM002</v>
      </c>
      <c r="AL21" s="446" t="str">
        <f t="shared" si="3"/>
        <v>SI (CSIU=5)CSC004DIM002</v>
      </c>
      <c r="AM21" s="446" t="str">
        <f t="shared" si="3"/>
        <v>SI (CSIU=5)CSC005DIM002</v>
      </c>
      <c r="AN21" s="446" t="str">
        <f t="shared" si="3"/>
        <v>SI (CSIU=5)CSC006DIM002</v>
      </c>
      <c r="AO21" s="446" t="str">
        <f t="shared" si="3"/>
        <v>SI (CSIU=5)CSC008DIM002</v>
      </c>
    </row>
    <row r="22" spans="1:41" ht="17.100000000000001" customHeight="1">
      <c r="A22" s="444" t="s">
        <v>1782</v>
      </c>
      <c r="B22" s="445" t="s">
        <v>1783</v>
      </c>
      <c r="C22" s="448" t="str">
        <f>IFERROR(VLOOKUP(X22,Master_Lookup_Table[#All],2,FALSE),"")</f>
        <v/>
      </c>
      <c r="D22" s="448" t="str">
        <f>IFERROR(VLOOKUP(Y22,Master_Lookup_Table[#All],2,FALSE),"")</f>
        <v/>
      </c>
      <c r="E22" s="448" t="str">
        <f>IFERROR(VLOOKUP(Z22,Master_Lookup_Table[#All],2,FALSE),"")</f>
        <v/>
      </c>
      <c r="F22" s="448" t="str">
        <f>IFERROR(VLOOKUP(AA22,Master_Lookup_Table[#All],2,FALSE),"")</f>
        <v/>
      </c>
      <c r="G22" s="448" t="str">
        <f>IFERROR(VLOOKUP(AB22,Master_Lookup_Table[#All],2,FALSE),"")</f>
        <v/>
      </c>
      <c r="H22" s="448" t="str">
        <f>IFERROR(VLOOKUP(AC22,Master_Lookup_Table[#All],2,FALSE),"")</f>
        <v/>
      </c>
      <c r="I22" s="448" t="str">
        <f>IFERROR(VLOOKUP(AD22,Master_Lookup_Table[#All],2,FALSE),"")</f>
        <v/>
      </c>
      <c r="J22" s="448" t="str">
        <f>IFERROR(VLOOKUP(AE22,Master_Lookup_Table[#All],2,FALSE),"")</f>
        <v/>
      </c>
      <c r="K22" s="448" t="str">
        <f>IFERROR(VLOOKUP(AF22,Master_Lookup_Table[#All],2,FALSE),"")</f>
        <v/>
      </c>
      <c r="L22" s="448" t="str">
        <f>IFERROR(VLOOKUP(AG22,Master_Lookup_Table[#All],2,FALSE),"")</f>
        <v/>
      </c>
      <c r="M22" s="448" t="str">
        <f>IFERROR(VLOOKUP(AH22,Master_Lookup_Table[#All],2,FALSE),"")</f>
        <v/>
      </c>
      <c r="N22" s="448" t="str">
        <f>IFERROR(VLOOKUP(AI22,Master_Lookup_Table[#All],2,FALSE),"")</f>
        <v/>
      </c>
      <c r="O22" s="448" t="str">
        <f>IFERROR(VLOOKUP(AJ22,Master_Lookup_Table[#All],2,FALSE),"")</f>
        <v/>
      </c>
      <c r="P22" s="448" t="str">
        <f>IFERROR(VLOOKUP(AK22,Master_Lookup_Table[#All],2,FALSE),"")</f>
        <v/>
      </c>
      <c r="Q22" s="448" t="str">
        <f>IFERROR(VLOOKUP(AL22,Master_Lookup_Table[#All],2,FALSE),"")</f>
        <v/>
      </c>
      <c r="R22" s="448" t="str">
        <f>IFERROR(VLOOKUP(AM22,Master_Lookup_Table[#All],2,FALSE),"")</f>
        <v/>
      </c>
      <c r="S22" s="448" t="str">
        <f>IFERROR(VLOOKUP(AN22,Master_Lookup_Table[#All],2,FALSE),"")</f>
        <v/>
      </c>
      <c r="T22" s="448" t="str">
        <f>IFERROR(VLOOKUP(AO22,Master_Lookup_Table[#All],2,FALSE),"")</f>
        <v/>
      </c>
      <c r="U22" s="437"/>
      <c r="V22" s="444" t="s">
        <v>1782</v>
      </c>
      <c r="W22" s="447" t="s">
        <v>1785</v>
      </c>
      <c r="X22" s="446" t="str">
        <f t="shared" si="2"/>
        <v>SI (CSIU=5)CPF001DIM003</v>
      </c>
      <c r="Y22" s="446" t="str">
        <f t="shared" si="2"/>
        <v>SI (CSIU=5)CPF002DIM003</v>
      </c>
      <c r="Z22" s="446" t="str">
        <f t="shared" si="2"/>
        <v>SI (CSIU=5)CPF005DIM003</v>
      </c>
      <c r="AA22" s="446" t="str">
        <f t="shared" si="2"/>
        <v>SI (CSIU=5)CPF010DIM003</v>
      </c>
      <c r="AB22" s="446" t="str">
        <f t="shared" si="2"/>
        <v>SI (CSIU=5)CPF011DIM003</v>
      </c>
      <c r="AC22" s="446" t="str">
        <f t="shared" si="2"/>
        <v>SI (CSIU=5)CPF017DIM003</v>
      </c>
      <c r="AD22" s="446" t="str">
        <f t="shared" si="2"/>
        <v>SI (CSIU=5)CPF022DIM003</v>
      </c>
      <c r="AE22" s="446" t="str">
        <f t="shared" si="2"/>
        <v>SI (CSIU=5)CPF023DIM003</v>
      </c>
      <c r="AF22" s="446" t="str">
        <f t="shared" si="2"/>
        <v>SI (CSIU=5)CPF024DIM003</v>
      </c>
      <c r="AG22" s="446" t="str">
        <f t="shared" si="2"/>
        <v>SI (CSIU=5)CPF029DIM003</v>
      </c>
      <c r="AH22" s="446" t="str">
        <f t="shared" si="3"/>
        <v>SI (CSIU=5)CPF030DIM003</v>
      </c>
      <c r="AI22" s="446" t="str">
        <f t="shared" si="3"/>
        <v>SI (CSIU=5)CPF031DIM003</v>
      </c>
      <c r="AJ22" s="446" t="str">
        <f t="shared" si="3"/>
        <v>SI (CSIU=5)CPF032DIM003</v>
      </c>
      <c r="AK22" s="446" t="str">
        <f t="shared" si="3"/>
        <v>SI (CSIU=5)CSC003DIM003</v>
      </c>
      <c r="AL22" s="446" t="str">
        <f t="shared" si="3"/>
        <v>SI (CSIU=5)CSC004DIM003</v>
      </c>
      <c r="AM22" s="446" t="str">
        <f t="shared" si="3"/>
        <v>SI (CSIU=5)CSC005DIM003</v>
      </c>
      <c r="AN22" s="446" t="str">
        <f t="shared" si="3"/>
        <v>SI (CSIU=5)CSC006DIM003</v>
      </c>
      <c r="AO22" s="446" t="str">
        <f t="shared" si="3"/>
        <v>SI (CSIU=5)CSC008DIM003</v>
      </c>
    </row>
    <row r="23" spans="1:41" ht="17.100000000000001" customHeight="1">
      <c r="A23" s="444" t="s">
        <v>1784</v>
      </c>
      <c r="B23" s="445" t="s">
        <v>1785</v>
      </c>
      <c r="C23" s="448" t="str">
        <f>IFERROR(VLOOKUP(X23,Master_Lookup_Table[#All],2,FALSE),"")</f>
        <v/>
      </c>
      <c r="D23" s="448" t="str">
        <f>IFERROR(VLOOKUP(Y23,Master_Lookup_Table[#All],2,FALSE),"")</f>
        <v/>
      </c>
      <c r="E23" s="448" t="str">
        <f>IFERROR(VLOOKUP(Z23,Master_Lookup_Table[#All],2,FALSE),"")</f>
        <v/>
      </c>
      <c r="F23" s="448" t="str">
        <f>IFERROR(VLOOKUP(AA23,Master_Lookup_Table[#All],2,FALSE),"")</f>
        <v/>
      </c>
      <c r="G23" s="448" t="str">
        <f>IFERROR(VLOOKUP(AB23,Master_Lookup_Table[#All],2,FALSE),"")</f>
        <v/>
      </c>
      <c r="H23" s="448" t="str">
        <f>IFERROR(VLOOKUP(AC23,Master_Lookup_Table[#All],2,FALSE),"")</f>
        <v/>
      </c>
      <c r="I23" s="448" t="str">
        <f>IFERROR(VLOOKUP(AD23,Master_Lookup_Table[#All],2,FALSE),"")</f>
        <v/>
      </c>
      <c r="J23" s="448" t="str">
        <f>IFERROR(VLOOKUP(AE23,Master_Lookup_Table[#All],2,FALSE),"")</f>
        <v/>
      </c>
      <c r="K23" s="448" t="str">
        <f>IFERROR(VLOOKUP(AF23,Master_Lookup_Table[#All],2,FALSE),"")</f>
        <v/>
      </c>
      <c r="L23" s="448" t="str">
        <f>IFERROR(VLOOKUP(AG23,Master_Lookup_Table[#All],2,FALSE),"")</f>
        <v/>
      </c>
      <c r="M23" s="448" t="str">
        <f>IFERROR(VLOOKUP(AH23,Master_Lookup_Table[#All],2,FALSE),"")</f>
        <v/>
      </c>
      <c r="N23" s="448" t="str">
        <f>IFERROR(VLOOKUP(AI23,Master_Lookup_Table[#All],2,FALSE),"")</f>
        <v/>
      </c>
      <c r="O23" s="448" t="str">
        <f>IFERROR(VLOOKUP(AJ23,Master_Lookup_Table[#All],2,FALSE),"")</f>
        <v/>
      </c>
      <c r="P23" s="448" t="str">
        <f>IFERROR(VLOOKUP(AK23,Master_Lookup_Table[#All],2,FALSE),"")</f>
        <v/>
      </c>
      <c r="Q23" s="448" t="str">
        <f>IFERROR(VLOOKUP(AL23,Master_Lookup_Table[#All],2,FALSE),"")</f>
        <v/>
      </c>
      <c r="R23" s="448" t="str">
        <f>IFERROR(VLOOKUP(AM23,Master_Lookup_Table[#All],2,FALSE),"")</f>
        <v/>
      </c>
      <c r="S23" s="448" t="str">
        <f>IFERROR(VLOOKUP(AN23,Master_Lookup_Table[#All],2,FALSE),"")</f>
        <v/>
      </c>
      <c r="T23" s="448" t="str">
        <f>IFERROR(VLOOKUP(AO23,Master_Lookup_Table[#All],2,FALSE),"")</f>
        <v/>
      </c>
      <c r="U23" s="437"/>
      <c r="V23" s="444" t="s">
        <v>1784</v>
      </c>
      <c r="W23" s="447" t="s">
        <v>1787</v>
      </c>
      <c r="X23" s="446" t="str">
        <f t="shared" si="2"/>
        <v>SI (CSIU=5)CPF001DIM004</v>
      </c>
      <c r="Y23" s="446" t="str">
        <f t="shared" si="2"/>
        <v>SI (CSIU=5)CPF002DIM004</v>
      </c>
      <c r="Z23" s="446" t="str">
        <f t="shared" si="2"/>
        <v>SI (CSIU=5)CPF005DIM004</v>
      </c>
      <c r="AA23" s="446" t="str">
        <f t="shared" si="2"/>
        <v>SI (CSIU=5)CPF010DIM004</v>
      </c>
      <c r="AB23" s="446" t="str">
        <f t="shared" si="2"/>
        <v>SI (CSIU=5)CPF011DIM004</v>
      </c>
      <c r="AC23" s="446" t="str">
        <f t="shared" si="2"/>
        <v>SI (CSIU=5)CPF017DIM004</v>
      </c>
      <c r="AD23" s="446" t="str">
        <f t="shared" si="2"/>
        <v>SI (CSIU=5)CPF022DIM004</v>
      </c>
      <c r="AE23" s="446" t="str">
        <f t="shared" si="2"/>
        <v>SI (CSIU=5)CPF023DIM004</v>
      </c>
      <c r="AF23" s="446" t="str">
        <f t="shared" si="2"/>
        <v>SI (CSIU=5)CPF024DIM004</v>
      </c>
      <c r="AG23" s="446" t="str">
        <f t="shared" si="2"/>
        <v>SI (CSIU=5)CPF029DIM004</v>
      </c>
      <c r="AH23" s="446" t="str">
        <f t="shared" si="3"/>
        <v>SI (CSIU=5)CPF030DIM004</v>
      </c>
      <c r="AI23" s="446" t="str">
        <f t="shared" si="3"/>
        <v>SI (CSIU=5)CPF031DIM004</v>
      </c>
      <c r="AJ23" s="446" t="str">
        <f t="shared" si="3"/>
        <v>SI (CSIU=5)CPF032DIM004</v>
      </c>
      <c r="AK23" s="446" t="str">
        <f t="shared" si="3"/>
        <v>SI (CSIU=5)CSC003DIM004</v>
      </c>
      <c r="AL23" s="446" t="str">
        <f t="shared" si="3"/>
        <v>SI (CSIU=5)CSC004DIM004</v>
      </c>
      <c r="AM23" s="446" t="str">
        <f t="shared" si="3"/>
        <v>SI (CSIU=5)CSC005DIM004</v>
      </c>
      <c r="AN23" s="446" t="str">
        <f t="shared" si="3"/>
        <v>SI (CSIU=5)CSC006DIM004</v>
      </c>
      <c r="AO23" s="446" t="str">
        <f t="shared" si="3"/>
        <v>SI (CSIU=5)CSC008DIM004</v>
      </c>
    </row>
    <row r="24" spans="1:41" ht="17.100000000000001" customHeight="1">
      <c r="A24" s="444" t="s">
        <v>1786</v>
      </c>
      <c r="B24" s="445" t="s">
        <v>1787</v>
      </c>
      <c r="C24" s="448" t="str">
        <f>IFERROR(VLOOKUP(X24,Master_Lookup_Table[#All],2,FALSE),"")</f>
        <v/>
      </c>
      <c r="D24" s="448" t="str">
        <f>IFERROR(VLOOKUP(Y24,Master_Lookup_Table[#All],2,FALSE),"")</f>
        <v/>
      </c>
      <c r="E24" s="448" t="str">
        <f>IFERROR(VLOOKUP(Z24,Master_Lookup_Table[#All],2,FALSE),"")</f>
        <v/>
      </c>
      <c r="F24" s="448" t="str">
        <f>IFERROR(VLOOKUP(AA24,Master_Lookup_Table[#All],2,FALSE),"")</f>
        <v/>
      </c>
      <c r="G24" s="448" t="str">
        <f>IFERROR(VLOOKUP(AB24,Master_Lookup_Table[#All],2,FALSE),"")</f>
        <v/>
      </c>
      <c r="H24" s="448" t="str">
        <f>IFERROR(VLOOKUP(AC24,Master_Lookup_Table[#All],2,FALSE),"")</f>
        <v/>
      </c>
      <c r="I24" s="448" t="str">
        <f>IFERROR(VLOOKUP(AD24,Master_Lookup_Table[#All],2,FALSE),"")</f>
        <v/>
      </c>
      <c r="J24" s="448" t="str">
        <f>IFERROR(VLOOKUP(AE24,Master_Lookup_Table[#All],2,FALSE),"")</f>
        <v/>
      </c>
      <c r="K24" s="448" t="str">
        <f>IFERROR(VLOOKUP(AF24,Master_Lookup_Table[#All],2,FALSE),"")</f>
        <v/>
      </c>
      <c r="L24" s="448" t="str">
        <f>IFERROR(VLOOKUP(AG24,Master_Lookup_Table[#All],2,FALSE),"")</f>
        <v/>
      </c>
      <c r="M24" s="448" t="str">
        <f>IFERROR(VLOOKUP(AH24,Master_Lookup_Table[#All],2,FALSE),"")</f>
        <v/>
      </c>
      <c r="N24" s="448" t="str">
        <f>IFERROR(VLOOKUP(AI24,Master_Lookup_Table[#All],2,FALSE),"")</f>
        <v/>
      </c>
      <c r="O24" s="448" t="str">
        <f>IFERROR(VLOOKUP(AJ24,Master_Lookup_Table[#All],2,FALSE),"")</f>
        <v/>
      </c>
      <c r="P24" s="448" t="str">
        <f>IFERROR(VLOOKUP(AK24,Master_Lookup_Table[#All],2,FALSE),"")</f>
        <v/>
      </c>
      <c r="Q24" s="448" t="str">
        <f>IFERROR(VLOOKUP(AL24,Master_Lookup_Table[#All],2,FALSE),"")</f>
        <v/>
      </c>
      <c r="R24" s="448" t="str">
        <f>IFERROR(VLOOKUP(AM24,Master_Lookup_Table[#All],2,FALSE),"")</f>
        <v/>
      </c>
      <c r="S24" s="448" t="str">
        <f>IFERROR(VLOOKUP(AN24,Master_Lookup_Table[#All],2,FALSE),"")</f>
        <v/>
      </c>
      <c r="T24" s="448" t="str">
        <f>IFERROR(VLOOKUP(AO24,Master_Lookup_Table[#All],2,FALSE),"")</f>
        <v/>
      </c>
      <c r="U24" s="437"/>
      <c r="V24" s="444" t="s">
        <v>1786</v>
      </c>
      <c r="W24" s="447" t="s">
        <v>1789</v>
      </c>
      <c r="X24" s="446" t="str">
        <f t="shared" si="2"/>
        <v>SI (CSIU=5)CPF001DIM005</v>
      </c>
      <c r="Y24" s="446" t="str">
        <f t="shared" si="2"/>
        <v>SI (CSIU=5)CPF002DIM005</v>
      </c>
      <c r="Z24" s="446" t="str">
        <f t="shared" si="2"/>
        <v>SI (CSIU=5)CPF005DIM005</v>
      </c>
      <c r="AA24" s="446" t="str">
        <f t="shared" si="2"/>
        <v>SI (CSIU=5)CPF010DIM005</v>
      </c>
      <c r="AB24" s="446" t="str">
        <f t="shared" si="2"/>
        <v>SI (CSIU=5)CPF011DIM005</v>
      </c>
      <c r="AC24" s="446" t="str">
        <f t="shared" si="2"/>
        <v>SI (CSIU=5)CPF017DIM005</v>
      </c>
      <c r="AD24" s="446" t="str">
        <f t="shared" si="2"/>
        <v>SI (CSIU=5)CPF022DIM005</v>
      </c>
      <c r="AE24" s="446" t="str">
        <f t="shared" si="2"/>
        <v>SI (CSIU=5)CPF023DIM005</v>
      </c>
      <c r="AF24" s="446" t="str">
        <f t="shared" si="2"/>
        <v>SI (CSIU=5)CPF024DIM005</v>
      </c>
      <c r="AG24" s="446" t="str">
        <f t="shared" si="2"/>
        <v>SI (CSIU=5)CPF029DIM005</v>
      </c>
      <c r="AH24" s="446" t="str">
        <f t="shared" si="3"/>
        <v>SI (CSIU=5)CPF030DIM005</v>
      </c>
      <c r="AI24" s="446" t="str">
        <f t="shared" si="3"/>
        <v>SI (CSIU=5)CPF031DIM005</v>
      </c>
      <c r="AJ24" s="446" t="str">
        <f t="shared" si="3"/>
        <v>SI (CSIU=5)CPF032DIM005</v>
      </c>
      <c r="AK24" s="446" t="str">
        <f t="shared" si="3"/>
        <v>SI (CSIU=5)CSC003DIM005</v>
      </c>
      <c r="AL24" s="446" t="str">
        <f t="shared" si="3"/>
        <v>SI (CSIU=5)CSC004DIM005</v>
      </c>
      <c r="AM24" s="446" t="str">
        <f t="shared" si="3"/>
        <v>SI (CSIU=5)CSC005DIM005</v>
      </c>
      <c r="AN24" s="446" t="str">
        <f t="shared" si="3"/>
        <v>SI (CSIU=5)CSC006DIM005</v>
      </c>
      <c r="AO24" s="446" t="str">
        <f t="shared" si="3"/>
        <v>SI (CSIU=5)CSC008DIM005</v>
      </c>
    </row>
    <row r="25" spans="1:41" ht="17.100000000000001" customHeight="1">
      <c r="A25" s="444" t="s">
        <v>1788</v>
      </c>
      <c r="B25" s="445" t="s">
        <v>1789</v>
      </c>
      <c r="C25" s="448" t="str">
        <f>IFERROR(VLOOKUP(X25,Master_Lookup_Table[#All],2,FALSE),"")</f>
        <v/>
      </c>
      <c r="D25" s="448" t="str">
        <f>IFERROR(VLOOKUP(Y25,Master_Lookup_Table[#All],2,FALSE),"")</f>
        <v/>
      </c>
      <c r="E25" s="448" t="str">
        <f>IFERROR(VLOOKUP(Z25,Master_Lookup_Table[#All],2,FALSE),"")</f>
        <v/>
      </c>
      <c r="F25" s="448" t="str">
        <f>IFERROR(VLOOKUP(AA25,Master_Lookup_Table[#All],2,FALSE),"")</f>
        <v/>
      </c>
      <c r="G25" s="448" t="str">
        <f>IFERROR(VLOOKUP(AB25,Master_Lookup_Table[#All],2,FALSE),"")</f>
        <v/>
      </c>
      <c r="H25" s="448" t="str">
        <f>IFERROR(VLOOKUP(AC25,Master_Lookup_Table[#All],2,FALSE),"")</f>
        <v/>
      </c>
      <c r="I25" s="448" t="str">
        <f>IFERROR(VLOOKUP(AD25,Master_Lookup_Table[#All],2,FALSE),"")</f>
        <v/>
      </c>
      <c r="J25" s="448" t="str">
        <f>IFERROR(VLOOKUP(AE25,Master_Lookup_Table[#All],2,FALSE),"")</f>
        <v/>
      </c>
      <c r="K25" s="448" t="str">
        <f>IFERROR(VLOOKUP(AF25,Master_Lookup_Table[#All],2,FALSE),"")</f>
        <v/>
      </c>
      <c r="L25" s="448" t="str">
        <f>IFERROR(VLOOKUP(AG25,Master_Lookup_Table[#All],2,FALSE),"")</f>
        <v/>
      </c>
      <c r="M25" s="448" t="str">
        <f>IFERROR(VLOOKUP(AH25,Master_Lookup_Table[#All],2,FALSE),"")</f>
        <v/>
      </c>
      <c r="N25" s="448" t="str">
        <f>IFERROR(VLOOKUP(AI25,Master_Lookup_Table[#All],2,FALSE),"")</f>
        <v/>
      </c>
      <c r="O25" s="448" t="str">
        <f>IFERROR(VLOOKUP(AJ25,Master_Lookup_Table[#All],2,FALSE),"")</f>
        <v/>
      </c>
      <c r="P25" s="448" t="str">
        <f>IFERROR(VLOOKUP(AK25,Master_Lookup_Table[#All],2,FALSE),"")</f>
        <v/>
      </c>
      <c r="Q25" s="448" t="str">
        <f>IFERROR(VLOOKUP(AL25,Master_Lookup_Table[#All],2,FALSE),"")</f>
        <v/>
      </c>
      <c r="R25" s="448" t="str">
        <f>IFERROR(VLOOKUP(AM25,Master_Lookup_Table[#All],2,FALSE),"")</f>
        <v/>
      </c>
      <c r="S25" s="448" t="str">
        <f>IFERROR(VLOOKUP(AN25,Master_Lookup_Table[#All],2,FALSE),"")</f>
        <v/>
      </c>
      <c r="T25" s="448" t="str">
        <f>IFERROR(VLOOKUP(AO25,Master_Lookup_Table[#All],2,FALSE),"")</f>
        <v/>
      </c>
      <c r="U25" s="437"/>
      <c r="V25" s="444" t="s">
        <v>1788</v>
      </c>
      <c r="W25" s="447" t="s">
        <v>1791</v>
      </c>
      <c r="X25" s="446" t="str">
        <f t="shared" si="2"/>
        <v>SI (CSIU=5)CPF001DIM006</v>
      </c>
      <c r="Y25" s="446" t="str">
        <f t="shared" si="2"/>
        <v>SI (CSIU=5)CPF002DIM006</v>
      </c>
      <c r="Z25" s="446" t="str">
        <f t="shared" si="2"/>
        <v>SI (CSIU=5)CPF005DIM006</v>
      </c>
      <c r="AA25" s="446" t="str">
        <f t="shared" si="2"/>
        <v>SI (CSIU=5)CPF010DIM006</v>
      </c>
      <c r="AB25" s="446" t="str">
        <f t="shared" si="2"/>
        <v>SI (CSIU=5)CPF011DIM006</v>
      </c>
      <c r="AC25" s="446" t="str">
        <f t="shared" si="2"/>
        <v>SI (CSIU=5)CPF017DIM006</v>
      </c>
      <c r="AD25" s="446" t="str">
        <f t="shared" si="2"/>
        <v>SI (CSIU=5)CPF022DIM006</v>
      </c>
      <c r="AE25" s="446" t="str">
        <f t="shared" si="2"/>
        <v>SI (CSIU=5)CPF023DIM006</v>
      </c>
      <c r="AF25" s="446" t="str">
        <f t="shared" si="2"/>
        <v>SI (CSIU=5)CPF024DIM006</v>
      </c>
      <c r="AG25" s="446" t="str">
        <f t="shared" si="2"/>
        <v>SI (CSIU=5)CPF029DIM006</v>
      </c>
      <c r="AH25" s="446" t="str">
        <f t="shared" si="3"/>
        <v>SI (CSIU=5)CPF030DIM006</v>
      </c>
      <c r="AI25" s="446" t="str">
        <f t="shared" si="3"/>
        <v>SI (CSIU=5)CPF031DIM006</v>
      </c>
      <c r="AJ25" s="446" t="str">
        <f t="shared" si="3"/>
        <v>SI (CSIU=5)CPF032DIM006</v>
      </c>
      <c r="AK25" s="446" t="str">
        <f t="shared" si="3"/>
        <v>SI (CSIU=5)CSC003DIM006</v>
      </c>
      <c r="AL25" s="446" t="str">
        <f t="shared" si="3"/>
        <v>SI (CSIU=5)CSC004DIM006</v>
      </c>
      <c r="AM25" s="446" t="str">
        <f t="shared" si="3"/>
        <v>SI (CSIU=5)CSC005DIM006</v>
      </c>
      <c r="AN25" s="446" t="str">
        <f t="shared" si="3"/>
        <v>SI (CSIU=5)CSC006DIM006</v>
      </c>
      <c r="AO25" s="446" t="str">
        <f t="shared" si="3"/>
        <v>SI (CSIU=5)CSC008DIM006</v>
      </c>
    </row>
    <row r="26" spans="1:41" ht="17.100000000000001" customHeight="1">
      <c r="A26" s="444" t="s">
        <v>1790</v>
      </c>
      <c r="B26" s="445" t="s">
        <v>1791</v>
      </c>
      <c r="C26" s="448" t="str">
        <f>IFERROR(VLOOKUP(X26,Master_Lookup_Table[#All],2,FALSE),"")</f>
        <v/>
      </c>
      <c r="D26" s="448" t="str">
        <f>IFERROR(VLOOKUP(Y26,Master_Lookup_Table[#All],2,FALSE),"")</f>
        <v/>
      </c>
      <c r="E26" s="448" t="str">
        <f>IFERROR(VLOOKUP(Z26,Master_Lookup_Table[#All],2,FALSE),"")</f>
        <v/>
      </c>
      <c r="F26" s="448" t="str">
        <f>IFERROR(VLOOKUP(AA26,Master_Lookup_Table[#All],2,FALSE),"")</f>
        <v/>
      </c>
      <c r="G26" s="448" t="str">
        <f>IFERROR(VLOOKUP(AB26,Master_Lookup_Table[#All],2,FALSE),"")</f>
        <v/>
      </c>
      <c r="H26" s="448" t="str">
        <f>IFERROR(VLOOKUP(AC26,Master_Lookup_Table[#All],2,FALSE),"")</f>
        <v/>
      </c>
      <c r="I26" s="448" t="str">
        <f>IFERROR(VLOOKUP(AD26,Master_Lookup_Table[#All],2,FALSE),"")</f>
        <v/>
      </c>
      <c r="J26" s="448" t="str">
        <f>IFERROR(VLOOKUP(AE26,Master_Lookup_Table[#All],2,FALSE),"")</f>
        <v/>
      </c>
      <c r="K26" s="448" t="str">
        <f>IFERROR(VLOOKUP(AF26,Master_Lookup_Table[#All],2,FALSE),"")</f>
        <v/>
      </c>
      <c r="L26" s="448" t="str">
        <f>IFERROR(VLOOKUP(AG26,Master_Lookup_Table[#All],2,FALSE),"")</f>
        <v/>
      </c>
      <c r="M26" s="448" t="str">
        <f>IFERROR(VLOOKUP(AH26,Master_Lookup_Table[#All],2,FALSE),"")</f>
        <v/>
      </c>
      <c r="N26" s="448" t="str">
        <f>IFERROR(VLOOKUP(AI26,Master_Lookup_Table[#All],2,FALSE),"")</f>
        <v/>
      </c>
      <c r="O26" s="448" t="str">
        <f>IFERROR(VLOOKUP(AJ26,Master_Lookup_Table[#All],2,FALSE),"")</f>
        <v/>
      </c>
      <c r="P26" s="448" t="str">
        <f>IFERROR(VLOOKUP(AK26,Master_Lookup_Table[#All],2,FALSE),"")</f>
        <v/>
      </c>
      <c r="Q26" s="448" t="str">
        <f>IFERROR(VLOOKUP(AL26,Master_Lookup_Table[#All],2,FALSE),"")</f>
        <v/>
      </c>
      <c r="R26" s="448" t="str">
        <f>IFERROR(VLOOKUP(AM26,Master_Lookup_Table[#All],2,FALSE),"")</f>
        <v/>
      </c>
      <c r="S26" s="448" t="str">
        <f>IFERROR(VLOOKUP(AN26,Master_Lookup_Table[#All],2,FALSE),"")</f>
        <v/>
      </c>
      <c r="T26" s="448" t="str">
        <f>IFERROR(VLOOKUP(AO26,Master_Lookup_Table[#All],2,FALSE),"")</f>
        <v/>
      </c>
      <c r="U26" s="437"/>
      <c r="V26" s="444" t="s">
        <v>1790</v>
      </c>
      <c r="W26" s="447" t="s">
        <v>1793</v>
      </c>
      <c r="X26" s="446" t="str">
        <f t="shared" si="2"/>
        <v>SI (CSIU=5)CPF001DIM007</v>
      </c>
      <c r="Y26" s="446" t="str">
        <f t="shared" si="2"/>
        <v>SI (CSIU=5)CPF002DIM007</v>
      </c>
      <c r="Z26" s="446" t="str">
        <f t="shared" si="2"/>
        <v>SI (CSIU=5)CPF005DIM007</v>
      </c>
      <c r="AA26" s="446" t="str">
        <f t="shared" si="2"/>
        <v>SI (CSIU=5)CPF010DIM007</v>
      </c>
      <c r="AB26" s="446" t="str">
        <f t="shared" si="2"/>
        <v>SI (CSIU=5)CPF011DIM007</v>
      </c>
      <c r="AC26" s="446" t="str">
        <f t="shared" si="2"/>
        <v>SI (CSIU=5)CPF017DIM007</v>
      </c>
      <c r="AD26" s="446" t="str">
        <f t="shared" si="2"/>
        <v>SI (CSIU=5)CPF022DIM007</v>
      </c>
      <c r="AE26" s="446" t="str">
        <f t="shared" si="2"/>
        <v>SI (CSIU=5)CPF023DIM007</v>
      </c>
      <c r="AF26" s="446" t="str">
        <f t="shared" si="2"/>
        <v>SI (CSIU=5)CPF024DIM007</v>
      </c>
      <c r="AG26" s="446" t="str">
        <f t="shared" si="2"/>
        <v>SI (CSIU=5)CPF029DIM007</v>
      </c>
      <c r="AH26" s="446" t="str">
        <f t="shared" si="3"/>
        <v>SI (CSIU=5)CPF030DIM007</v>
      </c>
      <c r="AI26" s="446" t="str">
        <f t="shared" si="3"/>
        <v>SI (CSIU=5)CPF031DIM007</v>
      </c>
      <c r="AJ26" s="446" t="str">
        <f t="shared" si="3"/>
        <v>SI (CSIU=5)CPF032DIM007</v>
      </c>
      <c r="AK26" s="446" t="str">
        <f t="shared" si="3"/>
        <v>SI (CSIU=5)CSC003DIM007</v>
      </c>
      <c r="AL26" s="446" t="str">
        <f t="shared" si="3"/>
        <v>SI (CSIU=5)CSC004DIM007</v>
      </c>
      <c r="AM26" s="446" t="str">
        <f t="shared" si="3"/>
        <v>SI (CSIU=5)CSC005DIM007</v>
      </c>
      <c r="AN26" s="446" t="str">
        <f t="shared" si="3"/>
        <v>SI (CSIU=5)CSC006DIM007</v>
      </c>
      <c r="AO26" s="446" t="str">
        <f t="shared" si="3"/>
        <v>SI (CSIU=5)CSC008DIM007</v>
      </c>
    </row>
    <row r="27" spans="1:41" ht="17.100000000000001" customHeight="1">
      <c r="A27" s="444" t="s">
        <v>1792</v>
      </c>
      <c r="B27" s="445" t="s">
        <v>1793</v>
      </c>
      <c r="C27" s="448" t="str">
        <f>IFERROR(VLOOKUP(X27,Master_Lookup_Table[#All],2,FALSE),"")</f>
        <v/>
      </c>
      <c r="D27" s="448" t="str">
        <f>IFERROR(VLOOKUP(Y27,Master_Lookup_Table[#All],2,FALSE),"")</f>
        <v/>
      </c>
      <c r="E27" s="448" t="str">
        <f>IFERROR(VLOOKUP(Z27,Master_Lookup_Table[#All],2,FALSE),"")</f>
        <v/>
      </c>
      <c r="F27" s="448" t="str">
        <f>IFERROR(VLOOKUP(AA27,Master_Lookup_Table[#All],2,FALSE),"")</f>
        <v/>
      </c>
      <c r="G27" s="448" t="str">
        <f>IFERROR(VLOOKUP(AB27,Master_Lookup_Table[#All],2,FALSE),"")</f>
        <v/>
      </c>
      <c r="H27" s="448" t="str">
        <f>IFERROR(VLOOKUP(AC27,Master_Lookup_Table[#All],2,FALSE),"")</f>
        <v/>
      </c>
      <c r="I27" s="448" t="str">
        <f>IFERROR(VLOOKUP(AD27,Master_Lookup_Table[#All],2,FALSE),"")</f>
        <v/>
      </c>
      <c r="J27" s="448" t="str">
        <f>IFERROR(VLOOKUP(AE27,Master_Lookup_Table[#All],2,FALSE),"")</f>
        <v/>
      </c>
      <c r="K27" s="448" t="str">
        <f>IFERROR(VLOOKUP(AF27,Master_Lookup_Table[#All],2,FALSE),"")</f>
        <v/>
      </c>
      <c r="L27" s="448" t="str">
        <f>IFERROR(VLOOKUP(AG27,Master_Lookup_Table[#All],2,FALSE),"")</f>
        <v/>
      </c>
      <c r="M27" s="448" t="str">
        <f>IFERROR(VLOOKUP(AH27,Master_Lookup_Table[#All],2,FALSE),"")</f>
        <v/>
      </c>
      <c r="N27" s="448" t="str">
        <f>IFERROR(VLOOKUP(AI27,Master_Lookup_Table[#All],2,FALSE),"")</f>
        <v/>
      </c>
      <c r="O27" s="448" t="str">
        <f>IFERROR(VLOOKUP(AJ27,Master_Lookup_Table[#All],2,FALSE),"")</f>
        <v/>
      </c>
      <c r="P27" s="448" t="str">
        <f>IFERROR(VLOOKUP(AK27,Master_Lookup_Table[#All],2,FALSE),"")</f>
        <v/>
      </c>
      <c r="Q27" s="448" t="str">
        <f>IFERROR(VLOOKUP(AL27,Master_Lookup_Table[#All],2,FALSE),"")</f>
        <v/>
      </c>
      <c r="R27" s="448" t="str">
        <f>IFERROR(VLOOKUP(AM27,Master_Lookup_Table[#All],2,FALSE),"")</f>
        <v/>
      </c>
      <c r="S27" s="448" t="str">
        <f>IFERROR(VLOOKUP(AN27,Master_Lookup_Table[#All],2,FALSE),"")</f>
        <v/>
      </c>
      <c r="T27" s="448" t="str">
        <f>IFERROR(VLOOKUP(AO27,Master_Lookup_Table[#All],2,FALSE),"")</f>
        <v/>
      </c>
      <c r="U27" s="437"/>
      <c r="V27" s="444" t="s">
        <v>1792</v>
      </c>
      <c r="W27" s="447" t="s">
        <v>1795</v>
      </c>
      <c r="X27" s="446" t="str">
        <f t="shared" si="2"/>
        <v>SI (CSIU=5)CPF001DIM008</v>
      </c>
      <c r="Y27" s="446" t="str">
        <f t="shared" si="2"/>
        <v>SI (CSIU=5)CPF002DIM008</v>
      </c>
      <c r="Z27" s="446" t="str">
        <f t="shared" si="2"/>
        <v>SI (CSIU=5)CPF005DIM008</v>
      </c>
      <c r="AA27" s="446" t="str">
        <f t="shared" si="2"/>
        <v>SI (CSIU=5)CPF010DIM008</v>
      </c>
      <c r="AB27" s="446" t="str">
        <f t="shared" si="2"/>
        <v>SI (CSIU=5)CPF011DIM008</v>
      </c>
      <c r="AC27" s="446" t="str">
        <f t="shared" si="2"/>
        <v>SI (CSIU=5)CPF017DIM008</v>
      </c>
      <c r="AD27" s="446" t="str">
        <f t="shared" si="2"/>
        <v>SI (CSIU=5)CPF022DIM008</v>
      </c>
      <c r="AE27" s="446" t="str">
        <f t="shared" si="2"/>
        <v>SI (CSIU=5)CPF023DIM008</v>
      </c>
      <c r="AF27" s="446" t="str">
        <f t="shared" si="2"/>
        <v>SI (CSIU=5)CPF024DIM008</v>
      </c>
      <c r="AG27" s="446" t="str">
        <f t="shared" si="2"/>
        <v>SI (CSIU=5)CPF029DIM008</v>
      </c>
      <c r="AH27" s="446" t="str">
        <f t="shared" si="3"/>
        <v>SI (CSIU=5)CPF030DIM008</v>
      </c>
      <c r="AI27" s="446" t="str">
        <f t="shared" si="3"/>
        <v>SI (CSIU=5)CPF031DIM008</v>
      </c>
      <c r="AJ27" s="446" t="str">
        <f t="shared" si="3"/>
        <v>SI (CSIU=5)CPF032DIM008</v>
      </c>
      <c r="AK27" s="446" t="str">
        <f t="shared" si="3"/>
        <v>SI (CSIU=5)CSC003DIM008</v>
      </c>
      <c r="AL27" s="446" t="str">
        <f t="shared" si="3"/>
        <v>SI (CSIU=5)CSC004DIM008</v>
      </c>
      <c r="AM27" s="446" t="str">
        <f t="shared" si="3"/>
        <v>SI (CSIU=5)CSC005DIM008</v>
      </c>
      <c r="AN27" s="446" t="str">
        <f t="shared" si="3"/>
        <v>SI (CSIU=5)CSC006DIM008</v>
      </c>
      <c r="AO27" s="446" t="str">
        <f t="shared" si="3"/>
        <v>SI (CSIU=5)CSC008DIM008</v>
      </c>
    </row>
    <row r="28" spans="1:41" ht="17.100000000000001" customHeight="1">
      <c r="A28" s="444" t="s">
        <v>1794</v>
      </c>
      <c r="B28" s="445" t="s">
        <v>1795</v>
      </c>
      <c r="C28" s="448" t="str">
        <f>IFERROR(VLOOKUP(X28,Master_Lookup_Table[#All],2,FALSE),"")</f>
        <v/>
      </c>
      <c r="D28" s="448" t="str">
        <f>IFERROR(VLOOKUP(Y28,Master_Lookup_Table[#All],2,FALSE),"")</f>
        <v/>
      </c>
      <c r="E28" s="448" t="str">
        <f>IFERROR(VLOOKUP(Z28,Master_Lookup_Table[#All],2,FALSE),"")</f>
        <v/>
      </c>
      <c r="F28" s="448" t="str">
        <f>IFERROR(VLOOKUP(AA28,Master_Lookup_Table[#All],2,FALSE),"")</f>
        <v/>
      </c>
      <c r="G28" s="448" t="str">
        <f>IFERROR(VLOOKUP(AB28,Master_Lookup_Table[#All],2,FALSE),"")</f>
        <v/>
      </c>
      <c r="H28" s="448" t="str">
        <f>IFERROR(VLOOKUP(AC28,Master_Lookup_Table[#All],2,FALSE),"")</f>
        <v/>
      </c>
      <c r="I28" s="448" t="str">
        <f>IFERROR(VLOOKUP(AD28,Master_Lookup_Table[#All],2,FALSE),"")</f>
        <v/>
      </c>
      <c r="J28" s="448" t="str">
        <f>IFERROR(VLOOKUP(AE28,Master_Lookup_Table[#All],2,FALSE),"")</f>
        <v/>
      </c>
      <c r="K28" s="448" t="str">
        <f>IFERROR(VLOOKUP(AF28,Master_Lookup_Table[#All],2,FALSE),"")</f>
        <v/>
      </c>
      <c r="L28" s="448" t="str">
        <f>IFERROR(VLOOKUP(AG28,Master_Lookup_Table[#All],2,FALSE),"")</f>
        <v/>
      </c>
      <c r="M28" s="448" t="str">
        <f>IFERROR(VLOOKUP(AH28,Master_Lookup_Table[#All],2,FALSE),"")</f>
        <v/>
      </c>
      <c r="N28" s="448" t="str">
        <f>IFERROR(VLOOKUP(AI28,Master_Lookup_Table[#All],2,FALSE),"")</f>
        <v/>
      </c>
      <c r="O28" s="448" t="str">
        <f>IFERROR(VLOOKUP(AJ28,Master_Lookup_Table[#All],2,FALSE),"")</f>
        <v/>
      </c>
      <c r="P28" s="448" t="str">
        <f>IFERROR(VLOOKUP(AK28,Master_Lookup_Table[#All],2,FALSE),"")</f>
        <v/>
      </c>
      <c r="Q28" s="448" t="str">
        <f>IFERROR(VLOOKUP(AL28,Master_Lookup_Table[#All],2,FALSE),"")</f>
        <v/>
      </c>
      <c r="R28" s="448" t="str">
        <f>IFERROR(VLOOKUP(AM28,Master_Lookup_Table[#All],2,FALSE),"")</f>
        <v/>
      </c>
      <c r="S28" s="448" t="str">
        <f>IFERROR(VLOOKUP(AN28,Master_Lookup_Table[#All],2,FALSE),"")</f>
        <v/>
      </c>
      <c r="T28" s="448" t="str">
        <f>IFERROR(VLOOKUP(AO28,Master_Lookup_Table[#All],2,FALSE),"")</f>
        <v/>
      </c>
      <c r="U28" s="437"/>
      <c r="V28" s="444" t="s">
        <v>1794</v>
      </c>
      <c r="W28" s="447" t="s">
        <v>1798</v>
      </c>
      <c r="X28" s="446" t="str">
        <f t="shared" si="2"/>
        <v>SI (CSIU=5)CPF001DIM009</v>
      </c>
      <c r="Y28" s="446" t="str">
        <f t="shared" si="2"/>
        <v>SI (CSIU=5)CPF002DIM009</v>
      </c>
      <c r="Z28" s="446" t="str">
        <f t="shared" si="2"/>
        <v>SI (CSIU=5)CPF005DIM009</v>
      </c>
      <c r="AA28" s="446" t="str">
        <f t="shared" si="2"/>
        <v>SI (CSIU=5)CPF010DIM009</v>
      </c>
      <c r="AB28" s="446" t="str">
        <f t="shared" si="2"/>
        <v>SI (CSIU=5)CPF011DIM009</v>
      </c>
      <c r="AC28" s="446" t="str">
        <f t="shared" si="2"/>
        <v>SI (CSIU=5)CPF017DIM009</v>
      </c>
      <c r="AD28" s="446" t="str">
        <f t="shared" si="2"/>
        <v>SI (CSIU=5)CPF022DIM009</v>
      </c>
      <c r="AE28" s="446" t="str">
        <f t="shared" si="2"/>
        <v>SI (CSIU=5)CPF023DIM009</v>
      </c>
      <c r="AF28" s="446" t="str">
        <f t="shared" si="2"/>
        <v>SI (CSIU=5)CPF024DIM009</v>
      </c>
      <c r="AG28" s="446" t="str">
        <f t="shared" si="2"/>
        <v>SI (CSIU=5)CPF029DIM009</v>
      </c>
      <c r="AH28" s="446" t="str">
        <f t="shared" si="3"/>
        <v>SI (CSIU=5)CPF030DIM009</v>
      </c>
      <c r="AI28" s="446" t="str">
        <f t="shared" si="3"/>
        <v>SI (CSIU=5)CPF031DIM009</v>
      </c>
      <c r="AJ28" s="446" t="str">
        <f t="shared" si="3"/>
        <v>SI (CSIU=5)CPF032DIM009</v>
      </c>
      <c r="AK28" s="446" t="str">
        <f t="shared" si="3"/>
        <v>SI (CSIU=5)CSC003DIM009</v>
      </c>
      <c r="AL28" s="446" t="str">
        <f t="shared" si="3"/>
        <v>SI (CSIU=5)CSC004DIM009</v>
      </c>
      <c r="AM28" s="446" t="str">
        <f t="shared" si="3"/>
        <v>SI (CSIU=5)CSC005DIM009</v>
      </c>
      <c r="AN28" s="446" t="str">
        <f t="shared" si="3"/>
        <v>SI (CSIU=5)CSC006DIM009</v>
      </c>
      <c r="AO28" s="446" t="str">
        <f t="shared" si="3"/>
        <v>SI (CSIU=5)CSC008DIM009</v>
      </c>
    </row>
    <row r="29" spans="1:41" ht="17.100000000000001" customHeight="1">
      <c r="A29" s="444" t="s">
        <v>1796</v>
      </c>
      <c r="B29" s="445" t="s">
        <v>1798</v>
      </c>
      <c r="C29" s="448" t="str">
        <f>IFERROR(VLOOKUP(X29,Master_Lookup_Table[#All],2,FALSE),"")</f>
        <v/>
      </c>
      <c r="D29" s="448" t="str">
        <f>IFERROR(VLOOKUP(Y29,Master_Lookup_Table[#All],2,FALSE),"")</f>
        <v/>
      </c>
      <c r="E29" s="448" t="str">
        <f>IFERROR(VLOOKUP(Z29,Master_Lookup_Table[#All],2,FALSE),"")</f>
        <v/>
      </c>
      <c r="F29" s="448" t="str">
        <f>IFERROR(VLOOKUP(AA29,Master_Lookup_Table[#All],2,FALSE),"")</f>
        <v/>
      </c>
      <c r="G29" s="448" t="str">
        <f>IFERROR(VLOOKUP(AB29,Master_Lookup_Table[#All],2,FALSE),"")</f>
        <v/>
      </c>
      <c r="H29" s="448" t="str">
        <f>IFERROR(VLOOKUP(AC29,Master_Lookup_Table[#All],2,FALSE),"")</f>
        <v/>
      </c>
      <c r="I29" s="448" t="str">
        <f>IFERROR(VLOOKUP(AD29,Master_Lookup_Table[#All],2,FALSE),"")</f>
        <v/>
      </c>
      <c r="J29" s="448" t="str">
        <f>IFERROR(VLOOKUP(AE29,Master_Lookup_Table[#All],2,FALSE),"")</f>
        <v/>
      </c>
      <c r="K29" s="448" t="str">
        <f>IFERROR(VLOOKUP(AF29,Master_Lookup_Table[#All],2,FALSE),"")</f>
        <v/>
      </c>
      <c r="L29" s="448" t="str">
        <f>IFERROR(VLOOKUP(AG29,Master_Lookup_Table[#All],2,FALSE),"")</f>
        <v/>
      </c>
      <c r="M29" s="448" t="str">
        <f>IFERROR(VLOOKUP(AH29,Master_Lookup_Table[#All],2,FALSE),"")</f>
        <v/>
      </c>
      <c r="N29" s="448" t="str">
        <f>IFERROR(VLOOKUP(AI29,Master_Lookup_Table[#All],2,FALSE),"")</f>
        <v/>
      </c>
      <c r="O29" s="448" t="str">
        <f>IFERROR(VLOOKUP(AJ29,Master_Lookup_Table[#All],2,FALSE),"")</f>
        <v/>
      </c>
      <c r="P29" s="448" t="str">
        <f>IFERROR(VLOOKUP(AK29,Master_Lookup_Table[#All],2,FALSE),"")</f>
        <v/>
      </c>
      <c r="Q29" s="448" t="str">
        <f>IFERROR(VLOOKUP(AL29,Master_Lookup_Table[#All],2,FALSE),"")</f>
        <v/>
      </c>
      <c r="R29" s="448" t="str">
        <f>IFERROR(VLOOKUP(AM29,Master_Lookup_Table[#All],2,FALSE),"")</f>
        <v/>
      </c>
      <c r="S29" s="448" t="str">
        <f>IFERROR(VLOOKUP(AN29,Master_Lookup_Table[#All],2,FALSE),"")</f>
        <v/>
      </c>
      <c r="T29" s="448" t="str">
        <f>IFERROR(VLOOKUP(AO29,Master_Lookup_Table[#All],2,FALSE),"")</f>
        <v/>
      </c>
      <c r="U29" s="437"/>
      <c r="V29" s="444" t="s">
        <v>1796</v>
      </c>
      <c r="W29" s="447" t="s">
        <v>1800</v>
      </c>
      <c r="X29" s="446" t="str">
        <f t="shared" ref="X29:AG38" si="4">CONCATENATE($B$5,X$8,$V29)</f>
        <v>SI (CSIU=5)CPF001DIM010</v>
      </c>
      <c r="Y29" s="446" t="str">
        <f t="shared" si="4"/>
        <v>SI (CSIU=5)CPF002DIM010</v>
      </c>
      <c r="Z29" s="446" t="str">
        <f t="shared" si="4"/>
        <v>SI (CSIU=5)CPF005DIM010</v>
      </c>
      <c r="AA29" s="446" t="str">
        <f t="shared" si="4"/>
        <v>SI (CSIU=5)CPF010DIM010</v>
      </c>
      <c r="AB29" s="446" t="str">
        <f t="shared" si="4"/>
        <v>SI (CSIU=5)CPF011DIM010</v>
      </c>
      <c r="AC29" s="446" t="str">
        <f t="shared" si="4"/>
        <v>SI (CSIU=5)CPF017DIM010</v>
      </c>
      <c r="AD29" s="446" t="str">
        <f t="shared" si="4"/>
        <v>SI (CSIU=5)CPF022DIM010</v>
      </c>
      <c r="AE29" s="446" t="str">
        <f t="shared" si="4"/>
        <v>SI (CSIU=5)CPF023DIM010</v>
      </c>
      <c r="AF29" s="446" t="str">
        <f t="shared" si="4"/>
        <v>SI (CSIU=5)CPF024DIM010</v>
      </c>
      <c r="AG29" s="446" t="str">
        <f t="shared" si="4"/>
        <v>SI (CSIU=5)CPF029DIM010</v>
      </c>
      <c r="AH29" s="446" t="str">
        <f t="shared" ref="AH29:AO38" si="5">CONCATENATE($B$5,AH$8,$V29)</f>
        <v>SI (CSIU=5)CPF030DIM010</v>
      </c>
      <c r="AI29" s="446" t="str">
        <f t="shared" si="5"/>
        <v>SI (CSIU=5)CPF031DIM010</v>
      </c>
      <c r="AJ29" s="446" t="str">
        <f t="shared" si="5"/>
        <v>SI (CSIU=5)CPF032DIM010</v>
      </c>
      <c r="AK29" s="446" t="str">
        <f t="shared" si="5"/>
        <v>SI (CSIU=5)CSC003DIM010</v>
      </c>
      <c r="AL29" s="446" t="str">
        <f t="shared" si="5"/>
        <v>SI (CSIU=5)CSC004DIM010</v>
      </c>
      <c r="AM29" s="446" t="str">
        <f t="shared" si="5"/>
        <v>SI (CSIU=5)CSC005DIM010</v>
      </c>
      <c r="AN29" s="446" t="str">
        <f t="shared" si="5"/>
        <v>SI (CSIU=5)CSC006DIM010</v>
      </c>
      <c r="AO29" s="446" t="str">
        <f t="shared" si="5"/>
        <v>SI (CSIU=5)CSC008DIM010</v>
      </c>
    </row>
    <row r="30" spans="1:41" ht="17.100000000000001" customHeight="1">
      <c r="A30" s="444" t="s">
        <v>1799</v>
      </c>
      <c r="B30" s="445" t="s">
        <v>1800</v>
      </c>
      <c r="C30" s="448" t="str">
        <f>IFERROR(VLOOKUP(X30,Master_Lookup_Table[#All],2,FALSE),"")</f>
        <v/>
      </c>
      <c r="D30" s="448" t="str">
        <f>IFERROR(VLOOKUP(Y30,Master_Lookup_Table[#All],2,FALSE),"")</f>
        <v/>
      </c>
      <c r="E30" s="448" t="str">
        <f>IFERROR(VLOOKUP(Z30,Master_Lookup_Table[#All],2,FALSE),"")</f>
        <v/>
      </c>
      <c r="F30" s="448" t="str">
        <f>IFERROR(VLOOKUP(AA30,Master_Lookup_Table[#All],2,FALSE),"")</f>
        <v/>
      </c>
      <c r="G30" s="448" t="str">
        <f>IFERROR(VLOOKUP(AB30,Master_Lookup_Table[#All],2,FALSE),"")</f>
        <v/>
      </c>
      <c r="H30" s="448" t="str">
        <f>IFERROR(VLOOKUP(AC30,Master_Lookup_Table[#All],2,FALSE),"")</f>
        <v/>
      </c>
      <c r="I30" s="448" t="str">
        <f>IFERROR(VLOOKUP(AD30,Master_Lookup_Table[#All],2,FALSE),"")</f>
        <v/>
      </c>
      <c r="J30" s="448" t="str">
        <f>IFERROR(VLOOKUP(AE30,Master_Lookup_Table[#All],2,FALSE),"")</f>
        <v/>
      </c>
      <c r="K30" s="448" t="str">
        <f>IFERROR(VLOOKUP(AF30,Master_Lookup_Table[#All],2,FALSE),"")</f>
        <v/>
      </c>
      <c r="L30" s="448" t="str">
        <f>IFERROR(VLOOKUP(AG30,Master_Lookup_Table[#All],2,FALSE),"")</f>
        <v/>
      </c>
      <c r="M30" s="448" t="str">
        <f>IFERROR(VLOOKUP(AH30,Master_Lookup_Table[#All],2,FALSE),"")</f>
        <v/>
      </c>
      <c r="N30" s="448" t="str">
        <f>IFERROR(VLOOKUP(AI30,Master_Lookup_Table[#All],2,FALSE),"")</f>
        <v/>
      </c>
      <c r="O30" s="448" t="str">
        <f>IFERROR(VLOOKUP(AJ30,Master_Lookup_Table[#All],2,FALSE),"")</f>
        <v/>
      </c>
      <c r="P30" s="448" t="str">
        <f>IFERROR(VLOOKUP(AK30,Master_Lookup_Table[#All],2,FALSE),"")</f>
        <v/>
      </c>
      <c r="Q30" s="448" t="str">
        <f>IFERROR(VLOOKUP(AL30,Master_Lookup_Table[#All],2,FALSE),"")</f>
        <v/>
      </c>
      <c r="R30" s="448" t="str">
        <f>IFERROR(VLOOKUP(AM30,Master_Lookup_Table[#All],2,FALSE),"")</f>
        <v/>
      </c>
      <c r="S30" s="448" t="str">
        <f>IFERROR(VLOOKUP(AN30,Master_Lookup_Table[#All],2,FALSE),"")</f>
        <v/>
      </c>
      <c r="T30" s="448" t="str">
        <f>IFERROR(VLOOKUP(AO30,Master_Lookup_Table[#All],2,FALSE),"")</f>
        <v/>
      </c>
      <c r="U30" s="437"/>
      <c r="V30" s="444" t="s">
        <v>1799</v>
      </c>
      <c r="W30" s="447" t="s">
        <v>1802</v>
      </c>
      <c r="X30" s="446" t="str">
        <f t="shared" si="4"/>
        <v>SI (CSIU=5)CPF001DIM011</v>
      </c>
      <c r="Y30" s="446" t="str">
        <f t="shared" si="4"/>
        <v>SI (CSIU=5)CPF002DIM011</v>
      </c>
      <c r="Z30" s="446" t="str">
        <f t="shared" si="4"/>
        <v>SI (CSIU=5)CPF005DIM011</v>
      </c>
      <c r="AA30" s="446" t="str">
        <f t="shared" si="4"/>
        <v>SI (CSIU=5)CPF010DIM011</v>
      </c>
      <c r="AB30" s="446" t="str">
        <f t="shared" si="4"/>
        <v>SI (CSIU=5)CPF011DIM011</v>
      </c>
      <c r="AC30" s="446" t="str">
        <f t="shared" si="4"/>
        <v>SI (CSIU=5)CPF017DIM011</v>
      </c>
      <c r="AD30" s="446" t="str">
        <f t="shared" si="4"/>
        <v>SI (CSIU=5)CPF022DIM011</v>
      </c>
      <c r="AE30" s="446" t="str">
        <f t="shared" si="4"/>
        <v>SI (CSIU=5)CPF023DIM011</v>
      </c>
      <c r="AF30" s="446" t="str">
        <f t="shared" si="4"/>
        <v>SI (CSIU=5)CPF024DIM011</v>
      </c>
      <c r="AG30" s="446" t="str">
        <f t="shared" si="4"/>
        <v>SI (CSIU=5)CPF029DIM011</v>
      </c>
      <c r="AH30" s="446" t="str">
        <f t="shared" si="5"/>
        <v>SI (CSIU=5)CPF030DIM011</v>
      </c>
      <c r="AI30" s="446" t="str">
        <f t="shared" si="5"/>
        <v>SI (CSIU=5)CPF031DIM011</v>
      </c>
      <c r="AJ30" s="446" t="str">
        <f t="shared" si="5"/>
        <v>SI (CSIU=5)CPF032DIM011</v>
      </c>
      <c r="AK30" s="446" t="str">
        <f t="shared" si="5"/>
        <v>SI (CSIU=5)CSC003DIM011</v>
      </c>
      <c r="AL30" s="446" t="str">
        <f t="shared" si="5"/>
        <v>SI (CSIU=5)CSC004DIM011</v>
      </c>
      <c r="AM30" s="446" t="str">
        <f t="shared" si="5"/>
        <v>SI (CSIU=5)CSC005DIM011</v>
      </c>
      <c r="AN30" s="446" t="str">
        <f t="shared" si="5"/>
        <v>SI (CSIU=5)CSC006DIM011</v>
      </c>
      <c r="AO30" s="446" t="str">
        <f t="shared" si="5"/>
        <v>SI (CSIU=5)CSC008DIM011</v>
      </c>
    </row>
    <row r="31" spans="1:41" ht="17.100000000000001" customHeight="1">
      <c r="A31" s="444" t="s">
        <v>1801</v>
      </c>
      <c r="B31" s="445" t="s">
        <v>1802</v>
      </c>
      <c r="C31" s="448" t="str">
        <f>IFERROR(VLOOKUP(X31,Master_Lookup_Table[#All],2,FALSE),"")</f>
        <v/>
      </c>
      <c r="D31" s="448" t="str">
        <f>IFERROR(VLOOKUP(Y31,Master_Lookup_Table[#All],2,FALSE),"")</f>
        <v/>
      </c>
      <c r="E31" s="448" t="str">
        <f>IFERROR(VLOOKUP(Z31,Master_Lookup_Table[#All],2,FALSE),"")</f>
        <v/>
      </c>
      <c r="F31" s="448" t="str">
        <f>IFERROR(VLOOKUP(AA31,Master_Lookup_Table[#All],2,FALSE),"")</f>
        <v/>
      </c>
      <c r="G31" s="448" t="str">
        <f>IFERROR(VLOOKUP(AB31,Master_Lookup_Table[#All],2,FALSE),"")</f>
        <v/>
      </c>
      <c r="H31" s="448" t="str">
        <f>IFERROR(VLOOKUP(AC31,Master_Lookup_Table[#All],2,FALSE),"")</f>
        <v/>
      </c>
      <c r="I31" s="448" t="str">
        <f>IFERROR(VLOOKUP(AD31,Master_Lookup_Table[#All],2,FALSE),"")</f>
        <v/>
      </c>
      <c r="J31" s="448" t="str">
        <f>IFERROR(VLOOKUP(AE31,Master_Lookup_Table[#All],2,FALSE),"")</f>
        <v/>
      </c>
      <c r="K31" s="448" t="str">
        <f>IFERROR(VLOOKUP(AF31,Master_Lookup_Table[#All],2,FALSE),"")</f>
        <v/>
      </c>
      <c r="L31" s="448" t="str">
        <f>IFERROR(VLOOKUP(AG31,Master_Lookup_Table[#All],2,FALSE),"")</f>
        <v/>
      </c>
      <c r="M31" s="448" t="str">
        <f>IFERROR(VLOOKUP(AH31,Master_Lookup_Table[#All],2,FALSE),"")</f>
        <v/>
      </c>
      <c r="N31" s="448" t="str">
        <f>IFERROR(VLOOKUP(AI31,Master_Lookup_Table[#All],2,FALSE),"")</f>
        <v/>
      </c>
      <c r="O31" s="448" t="str">
        <f>IFERROR(VLOOKUP(AJ31,Master_Lookup_Table[#All],2,FALSE),"")</f>
        <v/>
      </c>
      <c r="P31" s="448" t="str">
        <f>IFERROR(VLOOKUP(AK31,Master_Lookup_Table[#All],2,FALSE),"")</f>
        <v/>
      </c>
      <c r="Q31" s="448" t="str">
        <f>IFERROR(VLOOKUP(AL31,Master_Lookup_Table[#All],2,FALSE),"")</f>
        <v/>
      </c>
      <c r="R31" s="448" t="str">
        <f>IFERROR(VLOOKUP(AM31,Master_Lookup_Table[#All],2,FALSE),"")</f>
        <v/>
      </c>
      <c r="S31" s="448" t="str">
        <f>IFERROR(VLOOKUP(AN31,Master_Lookup_Table[#All],2,FALSE),"")</f>
        <v/>
      </c>
      <c r="T31" s="448" t="str">
        <f>IFERROR(VLOOKUP(AO31,Master_Lookup_Table[#All],2,FALSE),"")</f>
        <v/>
      </c>
      <c r="U31" s="437"/>
      <c r="V31" s="444" t="s">
        <v>1801</v>
      </c>
      <c r="W31" s="447" t="s">
        <v>1810</v>
      </c>
      <c r="X31" s="446" t="str">
        <f t="shared" si="4"/>
        <v>SI (CSIU=5)CPF001EMC001</v>
      </c>
      <c r="Y31" s="446" t="str">
        <f t="shared" si="4"/>
        <v>SI (CSIU=5)CPF002EMC001</v>
      </c>
      <c r="Z31" s="446" t="str">
        <f t="shared" si="4"/>
        <v>SI (CSIU=5)CPF005EMC001</v>
      </c>
      <c r="AA31" s="446" t="str">
        <f t="shared" si="4"/>
        <v>SI (CSIU=5)CPF010EMC001</v>
      </c>
      <c r="AB31" s="446" t="str">
        <f t="shared" si="4"/>
        <v>SI (CSIU=5)CPF011EMC001</v>
      </c>
      <c r="AC31" s="446" t="str">
        <f t="shared" si="4"/>
        <v>SI (CSIU=5)CPF017EMC001</v>
      </c>
      <c r="AD31" s="446" t="str">
        <f t="shared" si="4"/>
        <v>SI (CSIU=5)CPF022EMC001</v>
      </c>
      <c r="AE31" s="446" t="str">
        <f t="shared" si="4"/>
        <v>SI (CSIU=5)CPF023EMC001</v>
      </c>
      <c r="AF31" s="446" t="str">
        <f t="shared" si="4"/>
        <v>SI (CSIU=5)CPF024EMC001</v>
      </c>
      <c r="AG31" s="446" t="str">
        <f t="shared" si="4"/>
        <v>SI (CSIU=5)CPF029EMC001</v>
      </c>
      <c r="AH31" s="446" t="str">
        <f t="shared" si="5"/>
        <v>SI (CSIU=5)CPF030EMC001</v>
      </c>
      <c r="AI31" s="446" t="str">
        <f t="shared" si="5"/>
        <v>SI (CSIU=5)CPF031EMC001</v>
      </c>
      <c r="AJ31" s="446" t="str">
        <f t="shared" si="5"/>
        <v>SI (CSIU=5)CPF032EMC001</v>
      </c>
      <c r="AK31" s="446" t="str">
        <f t="shared" si="5"/>
        <v>SI (CSIU=5)CSC003EMC001</v>
      </c>
      <c r="AL31" s="446" t="str">
        <f t="shared" si="5"/>
        <v>SI (CSIU=5)CSC004EMC001</v>
      </c>
      <c r="AM31" s="446" t="str">
        <f t="shared" si="5"/>
        <v>SI (CSIU=5)CSC005EMC001</v>
      </c>
      <c r="AN31" s="446" t="str">
        <f t="shared" si="5"/>
        <v>SI (CSIU=5)CSC006EMC001</v>
      </c>
      <c r="AO31" s="446" t="str">
        <f t="shared" si="5"/>
        <v>SI (CSIU=5)CSC008EMC001</v>
      </c>
    </row>
    <row r="32" spans="1:41" ht="17.100000000000001" customHeight="1">
      <c r="A32" s="444" t="s">
        <v>1804</v>
      </c>
      <c r="B32" s="445" t="s">
        <v>1806</v>
      </c>
      <c r="C32" s="448" t="str">
        <f>IFERROR(VLOOKUP(X32,Master_Lookup_Table[#All],2,FALSE),"")</f>
        <v/>
      </c>
      <c r="D32" s="448" t="str">
        <f>IFERROR(VLOOKUP(Y32,Master_Lookup_Table[#All],2,FALSE),"")</f>
        <v/>
      </c>
      <c r="E32" s="448" t="str">
        <f>IFERROR(VLOOKUP(Z32,Master_Lookup_Table[#All],2,FALSE),"")</f>
        <v/>
      </c>
      <c r="F32" s="448" t="str">
        <f>IFERROR(VLOOKUP(AA32,Master_Lookup_Table[#All],2,FALSE),"")</f>
        <v/>
      </c>
      <c r="G32" s="448" t="str">
        <f>IFERROR(VLOOKUP(AB32,Master_Lookup_Table[#All],2,FALSE),"")</f>
        <v/>
      </c>
      <c r="H32" s="448" t="str">
        <f>IFERROR(VLOOKUP(AC32,Master_Lookup_Table[#All],2,FALSE),"")</f>
        <v/>
      </c>
      <c r="I32" s="448" t="str">
        <f>IFERROR(VLOOKUP(AD32,Master_Lookup_Table[#All],2,FALSE),"")</f>
        <v/>
      </c>
      <c r="J32" s="448" t="str">
        <f>IFERROR(VLOOKUP(AE32,Master_Lookup_Table[#All],2,FALSE),"")</f>
        <v/>
      </c>
      <c r="K32" s="448" t="str">
        <f>IFERROR(VLOOKUP(AF32,Master_Lookup_Table[#All],2,FALSE),"")</f>
        <v/>
      </c>
      <c r="L32" s="448" t="str">
        <f>IFERROR(VLOOKUP(AG32,Master_Lookup_Table[#All],2,FALSE),"")</f>
        <v/>
      </c>
      <c r="M32" s="448" t="str">
        <f>IFERROR(VLOOKUP(AH32,Master_Lookup_Table[#All],2,FALSE),"")</f>
        <v/>
      </c>
      <c r="N32" s="448" t="str">
        <f>IFERROR(VLOOKUP(AI32,Master_Lookup_Table[#All],2,FALSE),"")</f>
        <v/>
      </c>
      <c r="O32" s="448" t="str">
        <f>IFERROR(VLOOKUP(AJ32,Master_Lookup_Table[#All],2,FALSE),"")</f>
        <v/>
      </c>
      <c r="P32" s="448" t="str">
        <f>IFERROR(VLOOKUP(AK32,Master_Lookup_Table[#All],2,FALSE),"")</f>
        <v/>
      </c>
      <c r="Q32" s="448" t="str">
        <f>IFERROR(VLOOKUP(AL32,Master_Lookup_Table[#All],2,FALSE),"")</f>
        <v/>
      </c>
      <c r="R32" s="448" t="str">
        <f>IFERROR(VLOOKUP(AM32,Master_Lookup_Table[#All],2,FALSE),"")</f>
        <v/>
      </c>
      <c r="S32" s="448" t="str">
        <f>IFERROR(VLOOKUP(AN32,Master_Lookup_Table[#All],2,FALSE),"")</f>
        <v/>
      </c>
      <c r="T32" s="448" t="str">
        <f>IFERROR(VLOOKUP(AO32,Master_Lookup_Table[#All],2,FALSE),"")</f>
        <v/>
      </c>
      <c r="U32" s="437"/>
      <c r="V32" s="444" t="s">
        <v>1804</v>
      </c>
      <c r="W32" s="447" t="s">
        <v>1828</v>
      </c>
      <c r="X32" s="446" t="str">
        <f t="shared" si="4"/>
        <v>SI (CSIU=5)CPF001GRP001</v>
      </c>
      <c r="Y32" s="446" t="str">
        <f t="shared" si="4"/>
        <v>SI (CSIU=5)CPF002GRP001</v>
      </c>
      <c r="Z32" s="446" t="str">
        <f t="shared" si="4"/>
        <v>SI (CSIU=5)CPF005GRP001</v>
      </c>
      <c r="AA32" s="446" t="str">
        <f t="shared" si="4"/>
        <v>SI (CSIU=5)CPF010GRP001</v>
      </c>
      <c r="AB32" s="446" t="str">
        <f t="shared" si="4"/>
        <v>SI (CSIU=5)CPF011GRP001</v>
      </c>
      <c r="AC32" s="446" t="str">
        <f t="shared" si="4"/>
        <v>SI (CSIU=5)CPF017GRP001</v>
      </c>
      <c r="AD32" s="446" t="str">
        <f t="shared" si="4"/>
        <v>SI (CSIU=5)CPF022GRP001</v>
      </c>
      <c r="AE32" s="446" t="str">
        <f t="shared" si="4"/>
        <v>SI (CSIU=5)CPF023GRP001</v>
      </c>
      <c r="AF32" s="446" t="str">
        <f t="shared" si="4"/>
        <v>SI (CSIU=5)CPF024GRP001</v>
      </c>
      <c r="AG32" s="446" t="str">
        <f t="shared" si="4"/>
        <v>SI (CSIU=5)CPF029GRP001</v>
      </c>
      <c r="AH32" s="446" t="str">
        <f t="shared" si="5"/>
        <v>SI (CSIU=5)CPF030GRP001</v>
      </c>
      <c r="AI32" s="446" t="str">
        <f t="shared" si="5"/>
        <v>SI (CSIU=5)CPF031GRP001</v>
      </c>
      <c r="AJ32" s="446" t="str">
        <f t="shared" si="5"/>
        <v>SI (CSIU=5)CPF032GRP001</v>
      </c>
      <c r="AK32" s="446" t="str">
        <f t="shared" si="5"/>
        <v>SI (CSIU=5)CSC003GRP001</v>
      </c>
      <c r="AL32" s="446" t="str">
        <f t="shared" si="5"/>
        <v>SI (CSIU=5)CSC004GRP001</v>
      </c>
      <c r="AM32" s="446" t="str">
        <f t="shared" si="5"/>
        <v>SI (CSIU=5)CSC005GRP001</v>
      </c>
      <c r="AN32" s="446" t="str">
        <f t="shared" si="5"/>
        <v>SI (CSIU=5)CSC006GRP001</v>
      </c>
      <c r="AO32" s="446" t="str">
        <f t="shared" si="5"/>
        <v>SI (CSIU=5)CSC008GRP001</v>
      </c>
    </row>
    <row r="33" spans="1:41" ht="17.100000000000001" customHeight="1">
      <c r="A33" s="444" t="s">
        <v>1808</v>
      </c>
      <c r="B33" s="445" t="s">
        <v>1810</v>
      </c>
      <c r="C33" s="448" t="str">
        <f>IFERROR(VLOOKUP(X33,Master_Lookup_Table[#All],2,FALSE),"")</f>
        <v/>
      </c>
      <c r="D33" s="448" t="str">
        <f>IFERROR(VLOOKUP(Y33,Master_Lookup_Table[#All],2,FALSE),"")</f>
        <v>CPF002MDT001</v>
      </c>
      <c r="E33" s="448" t="str">
        <f>IFERROR(VLOOKUP(Z33,Master_Lookup_Table[#All],2,FALSE),"")</f>
        <v/>
      </c>
      <c r="F33" s="448" t="str">
        <f>IFERROR(VLOOKUP(AA33,Master_Lookup_Table[#All],2,FALSE),"")</f>
        <v>CPF010MDT001</v>
      </c>
      <c r="G33" s="448" t="str">
        <f>IFERROR(VLOOKUP(AB33,Master_Lookup_Table[#All],2,FALSE),"")</f>
        <v>CPF011MDT001</v>
      </c>
      <c r="H33" s="448" t="str">
        <f>IFERROR(VLOOKUP(AC33,Master_Lookup_Table[#All],2,FALSE),"")</f>
        <v>CPF017MDT001</v>
      </c>
      <c r="I33" s="448" t="str">
        <f>IFERROR(VLOOKUP(AD33,Master_Lookup_Table[#All],2,FALSE),"")</f>
        <v>CPF022MDT001</v>
      </c>
      <c r="J33" s="448" t="str">
        <f>IFERROR(VLOOKUP(AE33,Master_Lookup_Table[#All],2,FALSE),"")</f>
        <v>CPF023MDT001</v>
      </c>
      <c r="K33" s="448" t="str">
        <f>IFERROR(VLOOKUP(AF33,Master_Lookup_Table[#All],2,FALSE),"")</f>
        <v/>
      </c>
      <c r="L33" s="448" t="str">
        <f>IFERROR(VLOOKUP(AG33,Master_Lookup_Table[#All],2,FALSE),"")</f>
        <v/>
      </c>
      <c r="M33" s="448" t="str">
        <f>IFERROR(VLOOKUP(AH33,Master_Lookup_Table[#All],2,FALSE),"")</f>
        <v/>
      </c>
      <c r="N33" s="448" t="str">
        <f>IFERROR(VLOOKUP(AI33,Master_Lookup_Table[#All],2,FALSE),"")</f>
        <v/>
      </c>
      <c r="O33" s="448" t="str">
        <f>IFERROR(VLOOKUP(AJ33,Master_Lookup_Table[#All],2,FALSE),"")</f>
        <v/>
      </c>
      <c r="P33" s="448" t="str">
        <f>IFERROR(VLOOKUP(AK33,Master_Lookup_Table[#All],2,FALSE),"")</f>
        <v>CSC003MDT001</v>
      </c>
      <c r="Q33" s="448" t="str">
        <f>IFERROR(VLOOKUP(AL33,Master_Lookup_Table[#All],2,FALSE),"")</f>
        <v>CSC004MDT001</v>
      </c>
      <c r="R33" s="448" t="str">
        <f>IFERROR(VLOOKUP(AM33,Master_Lookup_Table[#All],2,FALSE),"")</f>
        <v>CSC005MDT001</v>
      </c>
      <c r="S33" s="448" t="str">
        <f>IFERROR(VLOOKUP(AN33,Master_Lookup_Table[#All],2,FALSE),"")</f>
        <v>CSC006MDT001</v>
      </c>
      <c r="T33" s="448" t="str">
        <f>IFERROR(VLOOKUP(AO33,Master_Lookup_Table[#All],2,FALSE),"")</f>
        <v>CSC008MDT001</v>
      </c>
      <c r="U33" s="437"/>
      <c r="V33" s="444" t="s">
        <v>1808</v>
      </c>
      <c r="W33" s="447" t="s">
        <v>1797</v>
      </c>
      <c r="X33" s="446" t="str">
        <f t="shared" si="4"/>
        <v>SI (CSIU=5)CPF001MDT001</v>
      </c>
      <c r="Y33" s="446" t="str">
        <f t="shared" si="4"/>
        <v>SI (CSIU=5)CPF002MDT001</v>
      </c>
      <c r="Z33" s="446" t="str">
        <f t="shared" si="4"/>
        <v>SI (CSIU=5)CPF005MDT001</v>
      </c>
      <c r="AA33" s="446" t="str">
        <f t="shared" si="4"/>
        <v>SI (CSIU=5)CPF010MDT001</v>
      </c>
      <c r="AB33" s="446" t="str">
        <f t="shared" si="4"/>
        <v>SI (CSIU=5)CPF011MDT001</v>
      </c>
      <c r="AC33" s="446" t="str">
        <f t="shared" si="4"/>
        <v>SI (CSIU=5)CPF017MDT001</v>
      </c>
      <c r="AD33" s="446" t="str">
        <f t="shared" si="4"/>
        <v>SI (CSIU=5)CPF022MDT001</v>
      </c>
      <c r="AE33" s="446" t="str">
        <f t="shared" si="4"/>
        <v>SI (CSIU=5)CPF023MDT001</v>
      </c>
      <c r="AF33" s="446" t="str">
        <f t="shared" si="4"/>
        <v>SI (CSIU=5)CPF024MDT001</v>
      </c>
      <c r="AG33" s="446" t="str">
        <f t="shared" si="4"/>
        <v>SI (CSIU=5)CPF029MDT001</v>
      </c>
      <c r="AH33" s="446" t="str">
        <f t="shared" si="5"/>
        <v>SI (CSIU=5)CPF030MDT001</v>
      </c>
      <c r="AI33" s="446" t="str">
        <f t="shared" si="5"/>
        <v>SI (CSIU=5)CPF031MDT001</v>
      </c>
      <c r="AJ33" s="446" t="str">
        <f t="shared" si="5"/>
        <v>SI (CSIU=5)CPF032MDT001</v>
      </c>
      <c r="AK33" s="446" t="str">
        <f t="shared" si="5"/>
        <v>SI (CSIU=5)CSC003MDT001</v>
      </c>
      <c r="AL33" s="446" t="str">
        <f t="shared" si="5"/>
        <v>SI (CSIU=5)CSC004MDT001</v>
      </c>
      <c r="AM33" s="446" t="str">
        <f t="shared" si="5"/>
        <v>SI (CSIU=5)CSC005MDT001</v>
      </c>
      <c r="AN33" s="446" t="str">
        <f t="shared" si="5"/>
        <v>SI (CSIU=5)CSC006MDT001</v>
      </c>
      <c r="AO33" s="446" t="str">
        <f t="shared" si="5"/>
        <v>SI (CSIU=5)CSC008MDT001</v>
      </c>
    </row>
    <row r="34" spans="1:41" ht="17.100000000000001" customHeight="1">
      <c r="A34" s="444" t="s">
        <v>1812</v>
      </c>
      <c r="B34" s="445" t="s">
        <v>1797</v>
      </c>
      <c r="C34" s="448" t="str">
        <f>IFERROR(VLOOKUP(X34,Master_Lookup_Table[#All],2,FALSE),"")</f>
        <v/>
      </c>
      <c r="D34" s="448" t="str">
        <f>IFERROR(VLOOKUP(Y34,Master_Lookup_Table[#All],2,FALSE),"")</f>
        <v>CPF002ODT001</v>
      </c>
      <c r="E34" s="448" t="str">
        <f>IFERROR(VLOOKUP(Z34,Master_Lookup_Table[#All],2,FALSE),"")</f>
        <v/>
      </c>
      <c r="F34" s="448" t="str">
        <f>IFERROR(VLOOKUP(AA34,Master_Lookup_Table[#All],2,FALSE),"")</f>
        <v>CPF010ODT001</v>
      </c>
      <c r="G34" s="448" t="str">
        <f>IFERROR(VLOOKUP(AB34,Master_Lookup_Table[#All],2,FALSE),"")</f>
        <v>CPF011ODT001</v>
      </c>
      <c r="H34" s="448" t="str">
        <f>IFERROR(VLOOKUP(AC34,Master_Lookup_Table[#All],2,FALSE),"")</f>
        <v/>
      </c>
      <c r="I34" s="448" t="str">
        <f>IFERROR(VLOOKUP(AD34,Master_Lookup_Table[#All],2,FALSE),"")</f>
        <v/>
      </c>
      <c r="J34" s="448" t="str">
        <f>IFERROR(VLOOKUP(AE34,Master_Lookup_Table[#All],2,FALSE),"")</f>
        <v>CPF023ODT001</v>
      </c>
      <c r="K34" s="448" t="str">
        <f>IFERROR(VLOOKUP(AF34,Master_Lookup_Table[#All],2,FALSE),"")</f>
        <v>CPF024ODT001</v>
      </c>
      <c r="L34" s="448" t="str">
        <f>IFERROR(VLOOKUP(AG34,Master_Lookup_Table[#All],2,FALSE),"")</f>
        <v/>
      </c>
      <c r="M34" s="448" t="str">
        <f>IFERROR(VLOOKUP(AH34,Master_Lookup_Table[#All],2,FALSE),"")</f>
        <v>CPF030ODT001</v>
      </c>
      <c r="N34" s="448" t="str">
        <f>IFERROR(VLOOKUP(AI34,Master_Lookup_Table[#All],2,FALSE),"")</f>
        <v/>
      </c>
      <c r="O34" s="448" t="str">
        <f>IFERROR(VLOOKUP(AJ34,Master_Lookup_Table[#All],2,FALSE),"")</f>
        <v/>
      </c>
      <c r="P34" s="448" t="str">
        <f>IFERROR(VLOOKUP(AK34,Master_Lookup_Table[#All],2,FALSE),"")</f>
        <v>CSC003ODT001</v>
      </c>
      <c r="Q34" s="448" t="str">
        <f>IFERROR(VLOOKUP(AL34,Master_Lookup_Table[#All],2,FALSE),"")</f>
        <v>CSC004ODT001</v>
      </c>
      <c r="R34" s="448" t="str">
        <f>IFERROR(VLOOKUP(AM34,Master_Lookup_Table[#All],2,FALSE),"")</f>
        <v>CSC005ODT001</v>
      </c>
      <c r="S34" s="448" t="str">
        <f>IFERROR(VLOOKUP(AN34,Master_Lookup_Table[#All],2,FALSE),"")</f>
        <v>CSC006ODT001</v>
      </c>
      <c r="T34" s="448" t="str">
        <f>IFERROR(VLOOKUP(AO34,Master_Lookup_Table[#All],2,FALSE),"")</f>
        <v>CSC008ODT001</v>
      </c>
      <c r="U34" s="437"/>
      <c r="V34" s="444" t="s">
        <v>1812</v>
      </c>
      <c r="W34" s="447" t="s">
        <v>1814</v>
      </c>
      <c r="X34" s="446" t="str">
        <f t="shared" si="4"/>
        <v>SI (CSIU=5)CPF001ODT001</v>
      </c>
      <c r="Y34" s="446" t="str">
        <f t="shared" si="4"/>
        <v>SI (CSIU=5)CPF002ODT001</v>
      </c>
      <c r="Z34" s="446" t="str">
        <f t="shared" si="4"/>
        <v>SI (CSIU=5)CPF005ODT001</v>
      </c>
      <c r="AA34" s="446" t="str">
        <f t="shared" si="4"/>
        <v>SI (CSIU=5)CPF010ODT001</v>
      </c>
      <c r="AB34" s="446" t="str">
        <f t="shared" si="4"/>
        <v>SI (CSIU=5)CPF011ODT001</v>
      </c>
      <c r="AC34" s="446" t="str">
        <f t="shared" si="4"/>
        <v>SI (CSIU=5)CPF017ODT001</v>
      </c>
      <c r="AD34" s="446" t="str">
        <f t="shared" si="4"/>
        <v>SI (CSIU=5)CPF022ODT001</v>
      </c>
      <c r="AE34" s="446" t="str">
        <f t="shared" si="4"/>
        <v>SI (CSIU=5)CPF023ODT001</v>
      </c>
      <c r="AF34" s="446" t="str">
        <f t="shared" si="4"/>
        <v>SI (CSIU=5)CPF024ODT001</v>
      </c>
      <c r="AG34" s="446" t="str">
        <f t="shared" si="4"/>
        <v>SI (CSIU=5)CPF029ODT001</v>
      </c>
      <c r="AH34" s="446" t="str">
        <f t="shared" si="5"/>
        <v>SI (CSIU=5)CPF030ODT001</v>
      </c>
      <c r="AI34" s="446" t="str">
        <f t="shared" si="5"/>
        <v>SI (CSIU=5)CPF031ODT001</v>
      </c>
      <c r="AJ34" s="446" t="str">
        <f t="shared" si="5"/>
        <v>SI (CSIU=5)CPF032ODT001</v>
      </c>
      <c r="AK34" s="446" t="str">
        <f t="shared" si="5"/>
        <v>SI (CSIU=5)CSC003ODT001</v>
      </c>
      <c r="AL34" s="446" t="str">
        <f t="shared" si="5"/>
        <v>SI (CSIU=5)CSC004ODT001</v>
      </c>
      <c r="AM34" s="446" t="str">
        <f t="shared" si="5"/>
        <v>SI (CSIU=5)CSC005ODT001</v>
      </c>
      <c r="AN34" s="446" t="str">
        <f t="shared" si="5"/>
        <v>SI (CSIU=5)CSC006ODT001</v>
      </c>
      <c r="AO34" s="446" t="str">
        <f t="shared" si="5"/>
        <v>SI (CSIU=5)CSC008ODT001</v>
      </c>
    </row>
    <row r="35" spans="1:41" ht="17.100000000000001" customHeight="1">
      <c r="A35" s="444" t="s">
        <v>1813</v>
      </c>
      <c r="B35" s="445" t="s">
        <v>1814</v>
      </c>
      <c r="C35" s="448" t="str">
        <f>IFERROR(VLOOKUP(X35,Master_Lookup_Table[#All],2,FALSE),"")</f>
        <v/>
      </c>
      <c r="D35" s="448" t="str">
        <f>IFERROR(VLOOKUP(Y35,Master_Lookup_Table[#All],2,FALSE),"")</f>
        <v/>
      </c>
      <c r="E35" s="448" t="str">
        <f>IFERROR(VLOOKUP(Z35,Master_Lookup_Table[#All],2,FALSE),"")</f>
        <v/>
      </c>
      <c r="F35" s="448" t="str">
        <f>IFERROR(VLOOKUP(AA35,Master_Lookup_Table[#All],2,FALSE),"")</f>
        <v/>
      </c>
      <c r="G35" s="448" t="str">
        <f>IFERROR(VLOOKUP(AB35,Master_Lookup_Table[#All],2,FALSE),"")</f>
        <v/>
      </c>
      <c r="H35" s="448" t="str">
        <f>IFERROR(VLOOKUP(AC35,Master_Lookup_Table[#All],2,FALSE),"")</f>
        <v/>
      </c>
      <c r="I35" s="448" t="str">
        <f>IFERROR(VLOOKUP(AD35,Master_Lookup_Table[#All],2,FALSE),"")</f>
        <v/>
      </c>
      <c r="J35" s="448" t="str">
        <f>IFERROR(VLOOKUP(AE35,Master_Lookup_Table[#All],2,FALSE),"")</f>
        <v/>
      </c>
      <c r="K35" s="448" t="str">
        <f>IFERROR(VLOOKUP(AF35,Master_Lookup_Table[#All],2,FALSE),"")</f>
        <v/>
      </c>
      <c r="L35" s="448" t="str">
        <f>IFERROR(VLOOKUP(AG35,Master_Lookup_Table[#All],2,FALSE),"")</f>
        <v/>
      </c>
      <c r="M35" s="448" t="str">
        <f>IFERROR(VLOOKUP(AH35,Master_Lookup_Table[#All],2,FALSE),"")</f>
        <v/>
      </c>
      <c r="N35" s="448" t="str">
        <f>IFERROR(VLOOKUP(AI35,Master_Lookup_Table[#All],2,FALSE),"")</f>
        <v/>
      </c>
      <c r="O35" s="448" t="str">
        <f>IFERROR(VLOOKUP(AJ35,Master_Lookup_Table[#All],2,FALSE),"")</f>
        <v/>
      </c>
      <c r="P35" s="448" t="str">
        <f>IFERROR(VLOOKUP(AK35,Master_Lookup_Table[#All],2,FALSE),"")</f>
        <v/>
      </c>
      <c r="Q35" s="448" t="str">
        <f>IFERROR(VLOOKUP(AL35,Master_Lookup_Table[#All],2,FALSE),"")</f>
        <v/>
      </c>
      <c r="R35" s="448" t="str">
        <f>IFERROR(VLOOKUP(AM35,Master_Lookup_Table[#All],2,FALSE),"")</f>
        <v/>
      </c>
      <c r="S35" s="448" t="str">
        <f>IFERROR(VLOOKUP(AN35,Master_Lookup_Table[#All],2,FALSE),"")</f>
        <v/>
      </c>
      <c r="T35" s="448" t="str">
        <f>IFERROR(VLOOKUP(AO35,Master_Lookup_Table[#All],2,FALSE),"")</f>
        <v/>
      </c>
      <c r="U35" s="437"/>
      <c r="V35" s="444" t="s">
        <v>1813</v>
      </c>
      <c r="W35" s="447" t="s">
        <v>1816</v>
      </c>
      <c r="X35" s="446" t="str">
        <f t="shared" si="4"/>
        <v>SI (CSIU=5)CPF001ODT002</v>
      </c>
      <c r="Y35" s="446" t="str">
        <f t="shared" si="4"/>
        <v>SI (CSIU=5)CPF002ODT002</v>
      </c>
      <c r="Z35" s="446" t="str">
        <f t="shared" si="4"/>
        <v>SI (CSIU=5)CPF005ODT002</v>
      </c>
      <c r="AA35" s="446" t="str">
        <f t="shared" si="4"/>
        <v>SI (CSIU=5)CPF010ODT002</v>
      </c>
      <c r="AB35" s="446" t="str">
        <f t="shared" si="4"/>
        <v>SI (CSIU=5)CPF011ODT002</v>
      </c>
      <c r="AC35" s="446" t="str">
        <f t="shared" si="4"/>
        <v>SI (CSIU=5)CPF017ODT002</v>
      </c>
      <c r="AD35" s="446" t="str">
        <f t="shared" si="4"/>
        <v>SI (CSIU=5)CPF022ODT002</v>
      </c>
      <c r="AE35" s="446" t="str">
        <f t="shared" si="4"/>
        <v>SI (CSIU=5)CPF023ODT002</v>
      </c>
      <c r="AF35" s="446" t="str">
        <f t="shared" si="4"/>
        <v>SI (CSIU=5)CPF024ODT002</v>
      </c>
      <c r="AG35" s="446" t="str">
        <f t="shared" si="4"/>
        <v>SI (CSIU=5)CPF029ODT002</v>
      </c>
      <c r="AH35" s="446" t="str">
        <f t="shared" si="5"/>
        <v>SI (CSIU=5)CPF030ODT002</v>
      </c>
      <c r="AI35" s="446" t="str">
        <f t="shared" si="5"/>
        <v>SI (CSIU=5)CPF031ODT002</v>
      </c>
      <c r="AJ35" s="446" t="str">
        <f t="shared" si="5"/>
        <v>SI (CSIU=5)CPF032ODT002</v>
      </c>
      <c r="AK35" s="446" t="str">
        <f t="shared" si="5"/>
        <v>SI (CSIU=5)CSC003ODT002</v>
      </c>
      <c r="AL35" s="446" t="str">
        <f t="shared" si="5"/>
        <v>SI (CSIU=5)CSC004ODT002</v>
      </c>
      <c r="AM35" s="446" t="str">
        <f t="shared" si="5"/>
        <v>SI (CSIU=5)CSC005ODT002</v>
      </c>
      <c r="AN35" s="446" t="str">
        <f t="shared" si="5"/>
        <v>SI (CSIU=5)CSC006ODT002</v>
      </c>
      <c r="AO35" s="446" t="str">
        <f t="shared" si="5"/>
        <v>SI (CSIU=5)CSC008ODT002</v>
      </c>
    </row>
    <row r="36" spans="1:41" ht="17.100000000000001" customHeight="1">
      <c r="A36" s="444" t="s">
        <v>1815</v>
      </c>
      <c r="B36" s="445" t="s">
        <v>1816</v>
      </c>
      <c r="C36" s="448" t="str">
        <f>IFERROR(VLOOKUP(X36,Master_Lookup_Table[#All],2,FALSE),"")</f>
        <v/>
      </c>
      <c r="D36" s="448" t="str">
        <f>IFERROR(VLOOKUP(Y36,Master_Lookup_Table[#All],2,FALSE),"")</f>
        <v/>
      </c>
      <c r="E36" s="448" t="str">
        <f>IFERROR(VLOOKUP(Z36,Master_Lookup_Table[#All],2,FALSE),"")</f>
        <v/>
      </c>
      <c r="F36" s="448" t="str">
        <f>IFERROR(VLOOKUP(AA36,Master_Lookup_Table[#All],2,FALSE),"")</f>
        <v/>
      </c>
      <c r="G36" s="448" t="str">
        <f>IFERROR(VLOOKUP(AB36,Master_Lookup_Table[#All],2,FALSE),"")</f>
        <v/>
      </c>
      <c r="H36" s="448" t="str">
        <f>IFERROR(VLOOKUP(AC36,Master_Lookup_Table[#All],2,FALSE),"")</f>
        <v/>
      </c>
      <c r="I36" s="448" t="str">
        <f>IFERROR(VLOOKUP(AD36,Master_Lookup_Table[#All],2,FALSE),"")</f>
        <v/>
      </c>
      <c r="J36" s="448" t="str">
        <f>IFERROR(VLOOKUP(AE36,Master_Lookup_Table[#All],2,FALSE),"")</f>
        <v/>
      </c>
      <c r="K36" s="448" t="str">
        <f>IFERROR(VLOOKUP(AF36,Master_Lookup_Table[#All],2,FALSE),"")</f>
        <v/>
      </c>
      <c r="L36" s="448" t="str">
        <f>IFERROR(VLOOKUP(AG36,Master_Lookup_Table[#All],2,FALSE),"")</f>
        <v/>
      </c>
      <c r="M36" s="448" t="str">
        <f>IFERROR(VLOOKUP(AH36,Master_Lookup_Table[#All],2,FALSE),"")</f>
        <v/>
      </c>
      <c r="N36" s="448" t="str">
        <f>IFERROR(VLOOKUP(AI36,Master_Lookup_Table[#All],2,FALSE),"")</f>
        <v/>
      </c>
      <c r="O36" s="448" t="str">
        <f>IFERROR(VLOOKUP(AJ36,Master_Lookup_Table[#All],2,FALSE),"")</f>
        <v/>
      </c>
      <c r="P36" s="448" t="str">
        <f>IFERROR(VLOOKUP(AK36,Master_Lookup_Table[#All],2,FALSE),"")</f>
        <v/>
      </c>
      <c r="Q36" s="448" t="str">
        <f>IFERROR(VLOOKUP(AL36,Master_Lookup_Table[#All],2,FALSE),"")</f>
        <v/>
      </c>
      <c r="R36" s="448" t="str">
        <f>IFERROR(VLOOKUP(AM36,Master_Lookup_Table[#All],2,FALSE),"")</f>
        <v/>
      </c>
      <c r="S36" s="448" t="str">
        <f>IFERROR(VLOOKUP(AN36,Master_Lookup_Table[#All],2,FALSE),"")</f>
        <v/>
      </c>
      <c r="T36" s="448" t="str">
        <f>IFERROR(VLOOKUP(AO36,Master_Lookup_Table[#All],2,FALSE),"")</f>
        <v/>
      </c>
      <c r="U36" s="437"/>
      <c r="V36" s="444" t="s">
        <v>1815</v>
      </c>
      <c r="W36" s="447" t="s">
        <v>1818</v>
      </c>
      <c r="X36" s="446" t="str">
        <f t="shared" si="4"/>
        <v>SI (CSIU=5)CPF001ODT003</v>
      </c>
      <c r="Y36" s="446" t="str">
        <f t="shared" si="4"/>
        <v>SI (CSIU=5)CPF002ODT003</v>
      </c>
      <c r="Z36" s="446" t="str">
        <f t="shared" si="4"/>
        <v>SI (CSIU=5)CPF005ODT003</v>
      </c>
      <c r="AA36" s="446" t="str">
        <f t="shared" si="4"/>
        <v>SI (CSIU=5)CPF010ODT003</v>
      </c>
      <c r="AB36" s="446" t="str">
        <f t="shared" si="4"/>
        <v>SI (CSIU=5)CPF011ODT003</v>
      </c>
      <c r="AC36" s="446" t="str">
        <f t="shared" si="4"/>
        <v>SI (CSIU=5)CPF017ODT003</v>
      </c>
      <c r="AD36" s="446" t="str">
        <f t="shared" si="4"/>
        <v>SI (CSIU=5)CPF022ODT003</v>
      </c>
      <c r="AE36" s="446" t="str">
        <f t="shared" si="4"/>
        <v>SI (CSIU=5)CPF023ODT003</v>
      </c>
      <c r="AF36" s="446" t="str">
        <f t="shared" si="4"/>
        <v>SI (CSIU=5)CPF024ODT003</v>
      </c>
      <c r="AG36" s="446" t="str">
        <f t="shared" si="4"/>
        <v>SI (CSIU=5)CPF029ODT003</v>
      </c>
      <c r="AH36" s="446" t="str">
        <f t="shared" si="5"/>
        <v>SI (CSIU=5)CPF030ODT003</v>
      </c>
      <c r="AI36" s="446" t="str">
        <f t="shared" si="5"/>
        <v>SI (CSIU=5)CPF031ODT003</v>
      </c>
      <c r="AJ36" s="446" t="str">
        <f t="shared" si="5"/>
        <v>SI (CSIU=5)CPF032ODT003</v>
      </c>
      <c r="AK36" s="446" t="str">
        <f t="shared" si="5"/>
        <v>SI (CSIU=5)CSC003ODT003</v>
      </c>
      <c r="AL36" s="446" t="str">
        <f t="shared" si="5"/>
        <v>SI (CSIU=5)CSC004ODT003</v>
      </c>
      <c r="AM36" s="446" t="str">
        <f t="shared" si="5"/>
        <v>SI (CSIU=5)CSC005ODT003</v>
      </c>
      <c r="AN36" s="446" t="str">
        <f t="shared" si="5"/>
        <v>SI (CSIU=5)CSC006ODT003</v>
      </c>
      <c r="AO36" s="446" t="str">
        <f t="shared" si="5"/>
        <v>SI (CSIU=5)CSC008ODT003</v>
      </c>
    </row>
    <row r="37" spans="1:41" ht="17.100000000000001" customHeight="1">
      <c r="A37" s="444" t="s">
        <v>1817</v>
      </c>
      <c r="B37" s="445" t="s">
        <v>1818</v>
      </c>
      <c r="C37" s="448" t="str">
        <f>IFERROR(VLOOKUP(X37,Master_Lookup_Table[#All],2,FALSE),"")</f>
        <v/>
      </c>
      <c r="D37" s="448" t="str">
        <f>IFERROR(VLOOKUP(Y37,Master_Lookup_Table[#All],2,FALSE),"")</f>
        <v/>
      </c>
      <c r="E37" s="448" t="str">
        <f>IFERROR(VLOOKUP(Z37,Master_Lookup_Table[#All],2,FALSE),"")</f>
        <v/>
      </c>
      <c r="F37" s="448" t="str">
        <f>IFERROR(VLOOKUP(AA37,Master_Lookup_Table[#All],2,FALSE),"")</f>
        <v/>
      </c>
      <c r="G37" s="448" t="str">
        <f>IFERROR(VLOOKUP(AB37,Master_Lookup_Table[#All],2,FALSE),"")</f>
        <v/>
      </c>
      <c r="H37" s="448" t="str">
        <f>IFERROR(VLOOKUP(AC37,Master_Lookup_Table[#All],2,FALSE),"")</f>
        <v/>
      </c>
      <c r="I37" s="448" t="str">
        <f>IFERROR(VLOOKUP(AD37,Master_Lookup_Table[#All],2,FALSE),"")</f>
        <v/>
      </c>
      <c r="J37" s="448" t="str">
        <f>IFERROR(VLOOKUP(AE37,Master_Lookup_Table[#All],2,FALSE),"")</f>
        <v/>
      </c>
      <c r="K37" s="448" t="str">
        <f>IFERROR(VLOOKUP(AF37,Master_Lookup_Table[#All],2,FALSE),"")</f>
        <v/>
      </c>
      <c r="L37" s="448" t="str">
        <f>IFERROR(VLOOKUP(AG37,Master_Lookup_Table[#All],2,FALSE),"")</f>
        <v/>
      </c>
      <c r="M37" s="448" t="str">
        <f>IFERROR(VLOOKUP(AH37,Master_Lookup_Table[#All],2,FALSE),"")</f>
        <v/>
      </c>
      <c r="N37" s="448" t="str">
        <f>IFERROR(VLOOKUP(AI37,Master_Lookup_Table[#All],2,FALSE),"")</f>
        <v/>
      </c>
      <c r="O37" s="448" t="str">
        <f>IFERROR(VLOOKUP(AJ37,Master_Lookup_Table[#All],2,FALSE),"")</f>
        <v/>
      </c>
      <c r="P37" s="448" t="str">
        <f>IFERROR(VLOOKUP(AK37,Master_Lookup_Table[#All],2,FALSE),"")</f>
        <v/>
      </c>
      <c r="Q37" s="448" t="str">
        <f>IFERROR(VLOOKUP(AL37,Master_Lookup_Table[#All],2,FALSE),"")</f>
        <v/>
      </c>
      <c r="R37" s="448" t="str">
        <f>IFERROR(VLOOKUP(AM37,Master_Lookup_Table[#All],2,FALSE),"")</f>
        <v/>
      </c>
      <c r="S37" s="448" t="str">
        <f>IFERROR(VLOOKUP(AN37,Master_Lookup_Table[#All],2,FALSE),"")</f>
        <v/>
      </c>
      <c r="T37" s="448" t="str">
        <f>IFERROR(VLOOKUP(AO37,Master_Lookup_Table[#All],2,FALSE),"")</f>
        <v/>
      </c>
      <c r="U37" s="437"/>
      <c r="V37" s="444" t="s">
        <v>1817</v>
      </c>
      <c r="W37" s="447" t="s">
        <v>1820</v>
      </c>
      <c r="X37" s="446" t="str">
        <f t="shared" si="4"/>
        <v>SI (CSIU=5)CPF001ODT004</v>
      </c>
      <c r="Y37" s="446" t="str">
        <f t="shared" si="4"/>
        <v>SI (CSIU=5)CPF002ODT004</v>
      </c>
      <c r="Z37" s="446" t="str">
        <f t="shared" si="4"/>
        <v>SI (CSIU=5)CPF005ODT004</v>
      </c>
      <c r="AA37" s="446" t="str">
        <f t="shared" si="4"/>
        <v>SI (CSIU=5)CPF010ODT004</v>
      </c>
      <c r="AB37" s="446" t="str">
        <f t="shared" si="4"/>
        <v>SI (CSIU=5)CPF011ODT004</v>
      </c>
      <c r="AC37" s="446" t="str">
        <f t="shared" si="4"/>
        <v>SI (CSIU=5)CPF017ODT004</v>
      </c>
      <c r="AD37" s="446" t="str">
        <f t="shared" si="4"/>
        <v>SI (CSIU=5)CPF022ODT004</v>
      </c>
      <c r="AE37" s="446" t="str">
        <f t="shared" si="4"/>
        <v>SI (CSIU=5)CPF023ODT004</v>
      </c>
      <c r="AF37" s="446" t="str">
        <f t="shared" si="4"/>
        <v>SI (CSIU=5)CPF024ODT004</v>
      </c>
      <c r="AG37" s="446" t="str">
        <f t="shared" si="4"/>
        <v>SI (CSIU=5)CPF029ODT004</v>
      </c>
      <c r="AH37" s="446" t="str">
        <f t="shared" si="5"/>
        <v>SI (CSIU=5)CPF030ODT004</v>
      </c>
      <c r="AI37" s="446" t="str">
        <f t="shared" si="5"/>
        <v>SI (CSIU=5)CPF031ODT004</v>
      </c>
      <c r="AJ37" s="446" t="str">
        <f t="shared" si="5"/>
        <v>SI (CSIU=5)CPF032ODT004</v>
      </c>
      <c r="AK37" s="446" t="str">
        <f t="shared" si="5"/>
        <v>SI (CSIU=5)CSC003ODT004</v>
      </c>
      <c r="AL37" s="446" t="str">
        <f t="shared" si="5"/>
        <v>SI (CSIU=5)CSC004ODT004</v>
      </c>
      <c r="AM37" s="446" t="str">
        <f t="shared" si="5"/>
        <v>SI (CSIU=5)CSC005ODT004</v>
      </c>
      <c r="AN37" s="446" t="str">
        <f t="shared" si="5"/>
        <v>SI (CSIU=5)CSC006ODT004</v>
      </c>
      <c r="AO37" s="446" t="str">
        <f t="shared" si="5"/>
        <v>SI (CSIU=5)CSC008ODT004</v>
      </c>
    </row>
    <row r="38" spans="1:41" ht="17.100000000000001" customHeight="1">
      <c r="A38" s="444" t="s">
        <v>1819</v>
      </c>
      <c r="B38" s="445" t="s">
        <v>1820</v>
      </c>
      <c r="C38" s="448" t="str">
        <f>IFERROR(VLOOKUP(X38,Master_Lookup_Table[#All],2,FALSE),"")</f>
        <v/>
      </c>
      <c r="D38" s="448" t="str">
        <f>IFERROR(VLOOKUP(Y38,Master_Lookup_Table[#All],2,FALSE),"")</f>
        <v/>
      </c>
      <c r="E38" s="448" t="str">
        <f>IFERROR(VLOOKUP(Z38,Master_Lookup_Table[#All],2,FALSE),"")</f>
        <v/>
      </c>
      <c r="F38" s="448" t="str">
        <f>IFERROR(VLOOKUP(AA38,Master_Lookup_Table[#All],2,FALSE),"")</f>
        <v/>
      </c>
      <c r="G38" s="448" t="str">
        <f>IFERROR(VLOOKUP(AB38,Master_Lookup_Table[#All],2,FALSE),"")</f>
        <v/>
      </c>
      <c r="H38" s="448" t="str">
        <f>IFERROR(VLOOKUP(AC38,Master_Lookup_Table[#All],2,FALSE),"")</f>
        <v/>
      </c>
      <c r="I38" s="448" t="str">
        <f>IFERROR(VLOOKUP(AD38,Master_Lookup_Table[#All],2,FALSE),"")</f>
        <v/>
      </c>
      <c r="J38" s="448" t="str">
        <f>IFERROR(VLOOKUP(AE38,Master_Lookup_Table[#All],2,FALSE),"")</f>
        <v/>
      </c>
      <c r="K38" s="448" t="str">
        <f>IFERROR(VLOOKUP(AF38,Master_Lookup_Table[#All],2,FALSE),"")</f>
        <v/>
      </c>
      <c r="L38" s="448" t="str">
        <f>IFERROR(VLOOKUP(AG38,Master_Lookup_Table[#All],2,FALSE),"")</f>
        <v/>
      </c>
      <c r="M38" s="448" t="str">
        <f>IFERROR(VLOOKUP(AH38,Master_Lookup_Table[#All],2,FALSE),"")</f>
        <v/>
      </c>
      <c r="N38" s="448" t="str">
        <f>IFERROR(VLOOKUP(AI38,Master_Lookup_Table[#All],2,FALSE),"")</f>
        <v/>
      </c>
      <c r="O38" s="448" t="str">
        <f>IFERROR(VLOOKUP(AJ38,Master_Lookup_Table[#All],2,FALSE),"")</f>
        <v/>
      </c>
      <c r="P38" s="448" t="str">
        <f>IFERROR(VLOOKUP(AK38,Master_Lookup_Table[#All],2,FALSE),"")</f>
        <v/>
      </c>
      <c r="Q38" s="448" t="str">
        <f>IFERROR(VLOOKUP(AL38,Master_Lookup_Table[#All],2,FALSE),"")</f>
        <v/>
      </c>
      <c r="R38" s="448" t="str">
        <f>IFERROR(VLOOKUP(AM38,Master_Lookup_Table[#All],2,FALSE),"")</f>
        <v/>
      </c>
      <c r="S38" s="448" t="str">
        <f>IFERROR(VLOOKUP(AN38,Master_Lookup_Table[#All],2,FALSE),"")</f>
        <v/>
      </c>
      <c r="T38" s="448" t="str">
        <f>IFERROR(VLOOKUP(AO38,Master_Lookup_Table[#All],2,FALSE),"")</f>
        <v/>
      </c>
      <c r="U38" s="437"/>
      <c r="V38" s="444" t="s">
        <v>1819</v>
      </c>
      <c r="W38" s="447" t="s">
        <v>1822</v>
      </c>
      <c r="X38" s="446" t="str">
        <f t="shared" si="4"/>
        <v>SI (CSIU=5)CPF001ODT005</v>
      </c>
      <c r="Y38" s="446" t="str">
        <f t="shared" si="4"/>
        <v>SI (CSIU=5)CPF002ODT005</v>
      </c>
      <c r="Z38" s="446" t="str">
        <f t="shared" si="4"/>
        <v>SI (CSIU=5)CPF005ODT005</v>
      </c>
      <c r="AA38" s="446" t="str">
        <f t="shared" si="4"/>
        <v>SI (CSIU=5)CPF010ODT005</v>
      </c>
      <c r="AB38" s="446" t="str">
        <f t="shared" si="4"/>
        <v>SI (CSIU=5)CPF011ODT005</v>
      </c>
      <c r="AC38" s="446" t="str">
        <f t="shared" si="4"/>
        <v>SI (CSIU=5)CPF017ODT005</v>
      </c>
      <c r="AD38" s="446" t="str">
        <f t="shared" si="4"/>
        <v>SI (CSIU=5)CPF022ODT005</v>
      </c>
      <c r="AE38" s="446" t="str">
        <f t="shared" si="4"/>
        <v>SI (CSIU=5)CPF023ODT005</v>
      </c>
      <c r="AF38" s="446" t="str">
        <f t="shared" si="4"/>
        <v>SI (CSIU=5)CPF024ODT005</v>
      </c>
      <c r="AG38" s="446" t="str">
        <f t="shared" si="4"/>
        <v>SI (CSIU=5)CPF029ODT005</v>
      </c>
      <c r="AH38" s="446" t="str">
        <f t="shared" si="5"/>
        <v>SI (CSIU=5)CPF030ODT005</v>
      </c>
      <c r="AI38" s="446" t="str">
        <f t="shared" si="5"/>
        <v>SI (CSIU=5)CPF031ODT005</v>
      </c>
      <c r="AJ38" s="446" t="str">
        <f t="shared" si="5"/>
        <v>SI (CSIU=5)CPF032ODT005</v>
      </c>
      <c r="AK38" s="446" t="str">
        <f t="shared" si="5"/>
        <v>SI (CSIU=5)CSC003ODT005</v>
      </c>
      <c r="AL38" s="446" t="str">
        <f t="shared" si="5"/>
        <v>SI (CSIU=5)CSC004ODT005</v>
      </c>
      <c r="AM38" s="446" t="str">
        <f t="shared" si="5"/>
        <v>SI (CSIU=5)CSC005ODT005</v>
      </c>
      <c r="AN38" s="446" t="str">
        <f t="shared" si="5"/>
        <v>SI (CSIU=5)CSC006ODT005</v>
      </c>
      <c r="AO38" s="446" t="str">
        <f t="shared" si="5"/>
        <v>SI (CSIU=5)CSC008ODT005</v>
      </c>
    </row>
    <row r="39" spans="1:41" ht="17.100000000000001" customHeight="1">
      <c r="A39" s="444" t="s">
        <v>1821</v>
      </c>
      <c r="B39" s="445" t="s">
        <v>1822</v>
      </c>
      <c r="C39" s="448" t="str">
        <f>IFERROR(VLOOKUP(X39,Master_Lookup_Table[#All],2,FALSE),"")</f>
        <v/>
      </c>
      <c r="D39" s="448" t="str">
        <f>IFERROR(VLOOKUP(Y39,Master_Lookup_Table[#All],2,FALSE),"")</f>
        <v/>
      </c>
      <c r="E39" s="448" t="str">
        <f>IFERROR(VLOOKUP(Z39,Master_Lookup_Table[#All],2,FALSE),"")</f>
        <v/>
      </c>
      <c r="F39" s="448" t="str">
        <f>IFERROR(VLOOKUP(AA39,Master_Lookup_Table[#All],2,FALSE),"")</f>
        <v/>
      </c>
      <c r="G39" s="448" t="str">
        <f>IFERROR(VLOOKUP(AB39,Master_Lookup_Table[#All],2,FALSE),"")</f>
        <v/>
      </c>
      <c r="H39" s="448" t="str">
        <f>IFERROR(VLOOKUP(AC39,Master_Lookup_Table[#All],2,FALSE),"")</f>
        <v/>
      </c>
      <c r="I39" s="448" t="str">
        <f>IFERROR(VLOOKUP(AD39,Master_Lookup_Table[#All],2,FALSE),"")</f>
        <v/>
      </c>
      <c r="J39" s="448" t="str">
        <f>IFERROR(VLOOKUP(AE39,Master_Lookup_Table[#All],2,FALSE),"")</f>
        <v/>
      </c>
      <c r="K39" s="448" t="str">
        <f>IFERROR(VLOOKUP(AF39,Master_Lookup_Table[#All],2,FALSE),"")</f>
        <v/>
      </c>
      <c r="L39" s="448" t="str">
        <f>IFERROR(VLOOKUP(AG39,Master_Lookup_Table[#All],2,FALSE),"")</f>
        <v/>
      </c>
      <c r="M39" s="448" t="str">
        <f>IFERROR(VLOOKUP(AH39,Master_Lookup_Table[#All],2,FALSE),"")</f>
        <v/>
      </c>
      <c r="N39" s="448" t="str">
        <f>IFERROR(VLOOKUP(AI39,Master_Lookup_Table[#All],2,FALSE),"")</f>
        <v/>
      </c>
      <c r="O39" s="448" t="str">
        <f>IFERROR(VLOOKUP(AJ39,Master_Lookup_Table[#All],2,FALSE),"")</f>
        <v/>
      </c>
      <c r="P39" s="448" t="str">
        <f>IFERROR(VLOOKUP(AK39,Master_Lookup_Table[#All],2,FALSE),"")</f>
        <v/>
      </c>
      <c r="Q39" s="448" t="str">
        <f>IFERROR(VLOOKUP(AL39,Master_Lookup_Table[#All],2,FALSE),"")</f>
        <v/>
      </c>
      <c r="R39" s="448" t="str">
        <f>IFERROR(VLOOKUP(AM39,Master_Lookup_Table[#All],2,FALSE),"")</f>
        <v/>
      </c>
      <c r="S39" s="448" t="str">
        <f>IFERROR(VLOOKUP(AN39,Master_Lookup_Table[#All],2,FALSE),"")</f>
        <v/>
      </c>
      <c r="T39" s="448" t="str">
        <f>IFERROR(VLOOKUP(AO39,Master_Lookup_Table[#All],2,FALSE),"")</f>
        <v/>
      </c>
      <c r="U39" s="437"/>
      <c r="V39" s="444" t="s">
        <v>1821</v>
      </c>
      <c r="W39" s="447" t="s">
        <v>1824</v>
      </c>
      <c r="X39" s="446" t="str">
        <f t="shared" ref="X39:AG48" si="6">CONCATENATE($B$5,X$8,$V39)</f>
        <v>SI (CSIU=5)CPF001ODT006</v>
      </c>
      <c r="Y39" s="446" t="str">
        <f t="shared" si="6"/>
        <v>SI (CSIU=5)CPF002ODT006</v>
      </c>
      <c r="Z39" s="446" t="str">
        <f t="shared" si="6"/>
        <v>SI (CSIU=5)CPF005ODT006</v>
      </c>
      <c r="AA39" s="446" t="str">
        <f t="shared" si="6"/>
        <v>SI (CSIU=5)CPF010ODT006</v>
      </c>
      <c r="AB39" s="446" t="str">
        <f t="shared" si="6"/>
        <v>SI (CSIU=5)CPF011ODT006</v>
      </c>
      <c r="AC39" s="446" t="str">
        <f t="shared" si="6"/>
        <v>SI (CSIU=5)CPF017ODT006</v>
      </c>
      <c r="AD39" s="446" t="str">
        <f t="shared" si="6"/>
        <v>SI (CSIU=5)CPF022ODT006</v>
      </c>
      <c r="AE39" s="446" t="str">
        <f t="shared" si="6"/>
        <v>SI (CSIU=5)CPF023ODT006</v>
      </c>
      <c r="AF39" s="446" t="str">
        <f t="shared" si="6"/>
        <v>SI (CSIU=5)CPF024ODT006</v>
      </c>
      <c r="AG39" s="446" t="str">
        <f t="shared" si="6"/>
        <v>SI (CSIU=5)CPF029ODT006</v>
      </c>
      <c r="AH39" s="446" t="str">
        <f t="shared" ref="AH39:AO48" si="7">CONCATENATE($B$5,AH$8,$V39)</f>
        <v>SI (CSIU=5)CPF030ODT006</v>
      </c>
      <c r="AI39" s="446" t="str">
        <f t="shared" si="7"/>
        <v>SI (CSIU=5)CPF031ODT006</v>
      </c>
      <c r="AJ39" s="446" t="str">
        <f t="shared" si="7"/>
        <v>SI (CSIU=5)CPF032ODT006</v>
      </c>
      <c r="AK39" s="446" t="str">
        <f t="shared" si="7"/>
        <v>SI (CSIU=5)CSC003ODT006</v>
      </c>
      <c r="AL39" s="446" t="str">
        <f t="shared" si="7"/>
        <v>SI (CSIU=5)CSC004ODT006</v>
      </c>
      <c r="AM39" s="446" t="str">
        <f t="shared" si="7"/>
        <v>SI (CSIU=5)CSC005ODT006</v>
      </c>
      <c r="AN39" s="446" t="str">
        <f t="shared" si="7"/>
        <v>SI (CSIU=5)CSC006ODT006</v>
      </c>
      <c r="AO39" s="446" t="str">
        <f t="shared" si="7"/>
        <v>SI (CSIU=5)CSC008ODT006</v>
      </c>
    </row>
    <row r="40" spans="1:41" ht="17.100000000000001" customHeight="1">
      <c r="A40" s="444" t="s">
        <v>1823</v>
      </c>
      <c r="B40" s="445" t="s">
        <v>1824</v>
      </c>
      <c r="C40" s="448" t="str">
        <f>IFERROR(VLOOKUP(X40,Master_Lookup_Table[#All],2,FALSE),"")</f>
        <v/>
      </c>
      <c r="D40" s="448" t="str">
        <f>IFERROR(VLOOKUP(Y40,Master_Lookup_Table[#All],2,FALSE),"")</f>
        <v/>
      </c>
      <c r="E40" s="448" t="str">
        <f>IFERROR(VLOOKUP(Z40,Master_Lookup_Table[#All],2,FALSE),"")</f>
        <v/>
      </c>
      <c r="F40" s="448" t="str">
        <f>IFERROR(VLOOKUP(AA40,Master_Lookup_Table[#All],2,FALSE),"")</f>
        <v/>
      </c>
      <c r="G40" s="448" t="str">
        <f>IFERROR(VLOOKUP(AB40,Master_Lookup_Table[#All],2,FALSE),"")</f>
        <v/>
      </c>
      <c r="H40" s="448" t="str">
        <f>IFERROR(VLOOKUP(AC40,Master_Lookup_Table[#All],2,FALSE),"")</f>
        <v/>
      </c>
      <c r="I40" s="448" t="str">
        <f>IFERROR(VLOOKUP(AD40,Master_Lookup_Table[#All],2,FALSE),"")</f>
        <v/>
      </c>
      <c r="J40" s="448" t="str">
        <f>IFERROR(VLOOKUP(AE40,Master_Lookup_Table[#All],2,FALSE),"")</f>
        <v/>
      </c>
      <c r="K40" s="448" t="str">
        <f>IFERROR(VLOOKUP(AF40,Master_Lookup_Table[#All],2,FALSE),"")</f>
        <v/>
      </c>
      <c r="L40" s="448" t="str">
        <f>IFERROR(VLOOKUP(AG40,Master_Lookup_Table[#All],2,FALSE),"")</f>
        <v/>
      </c>
      <c r="M40" s="448" t="str">
        <f>IFERROR(VLOOKUP(AH40,Master_Lookup_Table[#All],2,FALSE),"")</f>
        <v/>
      </c>
      <c r="N40" s="448" t="str">
        <f>IFERROR(VLOOKUP(AI40,Master_Lookup_Table[#All],2,FALSE),"")</f>
        <v/>
      </c>
      <c r="O40" s="448" t="str">
        <f>IFERROR(VLOOKUP(AJ40,Master_Lookup_Table[#All],2,FALSE),"")</f>
        <v/>
      </c>
      <c r="P40" s="448" t="str">
        <f>IFERROR(VLOOKUP(AK40,Master_Lookup_Table[#All],2,FALSE),"")</f>
        <v/>
      </c>
      <c r="Q40" s="448" t="str">
        <f>IFERROR(VLOOKUP(AL40,Master_Lookup_Table[#All],2,FALSE),"")</f>
        <v/>
      </c>
      <c r="R40" s="448" t="str">
        <f>IFERROR(VLOOKUP(AM40,Master_Lookup_Table[#All],2,FALSE),"")</f>
        <v/>
      </c>
      <c r="S40" s="448" t="str">
        <f>IFERROR(VLOOKUP(AN40,Master_Lookup_Table[#All],2,FALSE),"")</f>
        <v/>
      </c>
      <c r="T40" s="448" t="str">
        <f>IFERROR(VLOOKUP(AO40,Master_Lookup_Table[#All],2,FALSE),"")</f>
        <v/>
      </c>
      <c r="U40" s="437"/>
      <c r="V40" s="444" t="s">
        <v>1823</v>
      </c>
      <c r="W40" s="447" t="s">
        <v>1826</v>
      </c>
      <c r="X40" s="446" t="str">
        <f t="shared" si="6"/>
        <v>SI (CSIU=5)CPF001ODT007</v>
      </c>
      <c r="Y40" s="446" t="str">
        <f t="shared" si="6"/>
        <v>SI (CSIU=5)CPF002ODT007</v>
      </c>
      <c r="Z40" s="446" t="str">
        <f t="shared" si="6"/>
        <v>SI (CSIU=5)CPF005ODT007</v>
      </c>
      <c r="AA40" s="446" t="str">
        <f t="shared" si="6"/>
        <v>SI (CSIU=5)CPF010ODT007</v>
      </c>
      <c r="AB40" s="446" t="str">
        <f t="shared" si="6"/>
        <v>SI (CSIU=5)CPF011ODT007</v>
      </c>
      <c r="AC40" s="446" t="str">
        <f t="shared" si="6"/>
        <v>SI (CSIU=5)CPF017ODT007</v>
      </c>
      <c r="AD40" s="446" t="str">
        <f t="shared" si="6"/>
        <v>SI (CSIU=5)CPF022ODT007</v>
      </c>
      <c r="AE40" s="446" t="str">
        <f t="shared" si="6"/>
        <v>SI (CSIU=5)CPF023ODT007</v>
      </c>
      <c r="AF40" s="446" t="str">
        <f t="shared" si="6"/>
        <v>SI (CSIU=5)CPF024ODT007</v>
      </c>
      <c r="AG40" s="446" t="str">
        <f t="shared" si="6"/>
        <v>SI (CSIU=5)CPF029ODT007</v>
      </c>
      <c r="AH40" s="446" t="str">
        <f t="shared" si="7"/>
        <v>SI (CSIU=5)CPF030ODT007</v>
      </c>
      <c r="AI40" s="446" t="str">
        <f t="shared" si="7"/>
        <v>SI (CSIU=5)CPF031ODT007</v>
      </c>
      <c r="AJ40" s="446" t="str">
        <f t="shared" si="7"/>
        <v>SI (CSIU=5)CPF032ODT007</v>
      </c>
      <c r="AK40" s="446" t="str">
        <f t="shared" si="7"/>
        <v>SI (CSIU=5)CSC003ODT007</v>
      </c>
      <c r="AL40" s="446" t="str">
        <f t="shared" si="7"/>
        <v>SI (CSIU=5)CSC004ODT007</v>
      </c>
      <c r="AM40" s="446" t="str">
        <f t="shared" si="7"/>
        <v>SI (CSIU=5)CSC005ODT007</v>
      </c>
      <c r="AN40" s="446" t="str">
        <f t="shared" si="7"/>
        <v>SI (CSIU=5)CSC006ODT007</v>
      </c>
      <c r="AO40" s="446" t="str">
        <f t="shared" si="7"/>
        <v>SI (CSIU=5)CSC008ODT007</v>
      </c>
    </row>
    <row r="41" spans="1:41" ht="16.5" customHeight="1">
      <c r="A41" s="444" t="s">
        <v>1825</v>
      </c>
      <c r="B41" s="445" t="s">
        <v>1826</v>
      </c>
      <c r="C41" s="448" t="str">
        <f>IFERROR(VLOOKUP(X41,Master_Lookup_Table[#All],2,FALSE),"")</f>
        <v/>
      </c>
      <c r="D41" s="448" t="str">
        <f>IFERROR(VLOOKUP(Y41,Master_Lookup_Table[#All],2,FALSE),"")</f>
        <v/>
      </c>
      <c r="E41" s="448" t="str">
        <f>IFERROR(VLOOKUP(Z41,Master_Lookup_Table[#All],2,FALSE),"")</f>
        <v/>
      </c>
      <c r="F41" s="448" t="str">
        <f>IFERROR(VLOOKUP(AA41,Master_Lookup_Table[#All],2,FALSE),"")</f>
        <v/>
      </c>
      <c r="G41" s="448" t="str">
        <f>IFERROR(VLOOKUP(AB41,Master_Lookup_Table[#All],2,FALSE),"")</f>
        <v/>
      </c>
      <c r="H41" s="448" t="str">
        <f>IFERROR(VLOOKUP(AC41,Master_Lookup_Table[#All],2,FALSE),"")</f>
        <v/>
      </c>
      <c r="I41" s="448" t="str">
        <f>IFERROR(VLOOKUP(AD41,Master_Lookup_Table[#All],2,FALSE),"")</f>
        <v/>
      </c>
      <c r="J41" s="448" t="str">
        <f>IFERROR(VLOOKUP(AE41,Master_Lookup_Table[#All],2,FALSE),"")</f>
        <v/>
      </c>
      <c r="K41" s="448" t="str">
        <f>IFERROR(VLOOKUP(AF41,Master_Lookup_Table[#All],2,FALSE),"")</f>
        <v/>
      </c>
      <c r="L41" s="448" t="str">
        <f>IFERROR(VLOOKUP(AG41,Master_Lookup_Table[#All],2,FALSE),"")</f>
        <v/>
      </c>
      <c r="M41" s="448" t="str">
        <f>IFERROR(VLOOKUP(AH41,Master_Lookup_Table[#All],2,FALSE),"")</f>
        <v/>
      </c>
      <c r="N41" s="448" t="str">
        <f>IFERROR(VLOOKUP(AI41,Master_Lookup_Table[#All],2,FALSE),"")</f>
        <v/>
      </c>
      <c r="O41" s="448" t="str">
        <f>IFERROR(VLOOKUP(AJ41,Master_Lookup_Table[#All],2,FALSE),"")</f>
        <v/>
      </c>
      <c r="P41" s="448" t="str">
        <f>IFERROR(VLOOKUP(AK41,Master_Lookup_Table[#All],2,FALSE),"")</f>
        <v/>
      </c>
      <c r="Q41" s="448" t="str">
        <f>IFERROR(VLOOKUP(AL41,Master_Lookup_Table[#All],2,FALSE),"")</f>
        <v/>
      </c>
      <c r="R41" s="448" t="str">
        <f>IFERROR(VLOOKUP(AM41,Master_Lookup_Table[#All],2,FALSE),"")</f>
        <v/>
      </c>
      <c r="S41" s="448" t="str">
        <f>IFERROR(VLOOKUP(AN41,Master_Lookup_Table[#All],2,FALSE),"")</f>
        <v/>
      </c>
      <c r="T41" s="448" t="str">
        <f>IFERROR(VLOOKUP(AO41,Master_Lookup_Table[#All],2,FALSE),"")</f>
        <v/>
      </c>
      <c r="U41" s="437"/>
      <c r="V41" s="444" t="s">
        <v>1825</v>
      </c>
      <c r="W41" s="447" t="s">
        <v>1806</v>
      </c>
      <c r="X41" s="446" t="str">
        <f t="shared" si="6"/>
        <v>SI (CSIU=5)CPF001ODT008</v>
      </c>
      <c r="Y41" s="446" t="str">
        <f t="shared" si="6"/>
        <v>SI (CSIU=5)CPF002ODT008</v>
      </c>
      <c r="Z41" s="446" t="str">
        <f t="shared" si="6"/>
        <v>SI (CSIU=5)CPF005ODT008</v>
      </c>
      <c r="AA41" s="446" t="str">
        <f t="shared" si="6"/>
        <v>SI (CSIU=5)CPF010ODT008</v>
      </c>
      <c r="AB41" s="446" t="str">
        <f t="shared" si="6"/>
        <v>SI (CSIU=5)CPF011ODT008</v>
      </c>
      <c r="AC41" s="446" t="str">
        <f t="shared" si="6"/>
        <v>SI (CSIU=5)CPF017ODT008</v>
      </c>
      <c r="AD41" s="446" t="str">
        <f t="shared" si="6"/>
        <v>SI (CSIU=5)CPF022ODT008</v>
      </c>
      <c r="AE41" s="446" t="str">
        <f t="shared" si="6"/>
        <v>SI (CSIU=5)CPF023ODT008</v>
      </c>
      <c r="AF41" s="446" t="str">
        <f t="shared" si="6"/>
        <v>SI (CSIU=5)CPF024ODT008</v>
      </c>
      <c r="AG41" s="446" t="str">
        <f t="shared" si="6"/>
        <v>SI (CSIU=5)CPF029ODT008</v>
      </c>
      <c r="AH41" s="446" t="str">
        <f t="shared" si="7"/>
        <v>SI (CSIU=5)CPF030ODT008</v>
      </c>
      <c r="AI41" s="446" t="str">
        <f t="shared" si="7"/>
        <v>SI (CSIU=5)CPF031ODT008</v>
      </c>
      <c r="AJ41" s="446" t="str">
        <f t="shared" si="7"/>
        <v>SI (CSIU=5)CPF032ODT008</v>
      </c>
      <c r="AK41" s="446" t="str">
        <f t="shared" si="7"/>
        <v>SI (CSIU=5)CSC003ODT008</v>
      </c>
      <c r="AL41" s="446" t="str">
        <f t="shared" si="7"/>
        <v>SI (CSIU=5)CSC004ODT008</v>
      </c>
      <c r="AM41" s="446" t="str">
        <f t="shared" si="7"/>
        <v>SI (CSIU=5)CSC005ODT008</v>
      </c>
      <c r="AN41" s="446" t="str">
        <f t="shared" si="7"/>
        <v>SI (CSIU=5)CSC006ODT008</v>
      </c>
      <c r="AO41" s="446" t="str">
        <f t="shared" si="7"/>
        <v>SI (CSIU=5)CSC008ODT008</v>
      </c>
    </row>
    <row r="42" spans="1:41" ht="16.5" customHeight="1">
      <c r="A42" s="444" t="s">
        <v>1827</v>
      </c>
      <c r="B42" s="445" t="s">
        <v>1828</v>
      </c>
      <c r="C42" s="448" t="str">
        <f>IFERROR(VLOOKUP(X42,Master_Lookup_Table[#All],2,FALSE),"")</f>
        <v/>
      </c>
      <c r="D42" s="448" t="str">
        <f>IFERROR(VLOOKUP(Y42,Master_Lookup_Table[#All],2,FALSE),"")</f>
        <v/>
      </c>
      <c r="E42" s="448" t="str">
        <f>IFERROR(VLOOKUP(Z42,Master_Lookup_Table[#All],2,FALSE),"")</f>
        <v/>
      </c>
      <c r="F42" s="448" t="str">
        <f>IFERROR(VLOOKUP(AA42,Master_Lookup_Table[#All],2,FALSE),"")</f>
        <v/>
      </c>
      <c r="G42" s="448" t="str">
        <f>IFERROR(VLOOKUP(AB42,Master_Lookup_Table[#All],2,FALSE),"")</f>
        <v/>
      </c>
      <c r="H42" s="448" t="str">
        <f>IFERROR(VLOOKUP(AC42,Master_Lookup_Table[#All],2,FALSE),"")</f>
        <v/>
      </c>
      <c r="I42" s="448" t="str">
        <f>IFERROR(VLOOKUP(AD42,Master_Lookup_Table[#All],2,FALSE),"")</f>
        <v/>
      </c>
      <c r="J42" s="448" t="str">
        <f>IFERROR(VLOOKUP(AE42,Master_Lookup_Table[#All],2,FALSE),"")</f>
        <v/>
      </c>
      <c r="K42" s="448" t="str">
        <f>IFERROR(VLOOKUP(AF42,Master_Lookup_Table[#All],2,FALSE),"")</f>
        <v/>
      </c>
      <c r="L42" s="448" t="str">
        <f>IFERROR(VLOOKUP(AG42,Master_Lookup_Table[#All],2,FALSE),"")</f>
        <v/>
      </c>
      <c r="M42" s="448" t="str">
        <f>IFERROR(VLOOKUP(AH42,Master_Lookup_Table[#All],2,FALSE),"")</f>
        <v/>
      </c>
      <c r="N42" s="448" t="str">
        <f>IFERROR(VLOOKUP(AI42,Master_Lookup_Table[#All],2,FALSE),"")</f>
        <v/>
      </c>
      <c r="O42" s="448" t="str">
        <f>IFERROR(VLOOKUP(AJ42,Master_Lookup_Table[#All],2,FALSE),"")</f>
        <v/>
      </c>
      <c r="P42" s="448" t="str">
        <f>IFERROR(VLOOKUP(AK42,Master_Lookup_Table[#All],2,FALSE),"")</f>
        <v/>
      </c>
      <c r="Q42" s="448" t="str">
        <f>IFERROR(VLOOKUP(AL42,Master_Lookup_Table[#All],2,FALSE),"")</f>
        <v/>
      </c>
      <c r="R42" s="448" t="str">
        <f>IFERROR(VLOOKUP(AM42,Master_Lookup_Table[#All],2,FALSE),"")</f>
        <v/>
      </c>
      <c r="S42" s="448" t="str">
        <f>IFERROR(VLOOKUP(AN42,Master_Lookup_Table[#All],2,FALSE),"")</f>
        <v/>
      </c>
      <c r="T42" s="448" t="str">
        <f>IFERROR(VLOOKUP(AO42,Master_Lookup_Table[#All],2,FALSE),"")</f>
        <v/>
      </c>
      <c r="U42" s="437"/>
      <c r="V42" s="444" t="s">
        <v>1827</v>
      </c>
      <c r="W42" s="447" t="s">
        <v>1830</v>
      </c>
      <c r="X42" s="446" t="str">
        <f t="shared" si="6"/>
        <v>SI (CSIU=5)CPF001OUT001</v>
      </c>
      <c r="Y42" s="446" t="str">
        <f t="shared" si="6"/>
        <v>SI (CSIU=5)CPF002OUT001</v>
      </c>
      <c r="Z42" s="446" t="str">
        <f t="shared" si="6"/>
        <v>SI (CSIU=5)CPF005OUT001</v>
      </c>
      <c r="AA42" s="446" t="str">
        <f t="shared" si="6"/>
        <v>SI (CSIU=5)CPF010OUT001</v>
      </c>
      <c r="AB42" s="446" t="str">
        <f t="shared" si="6"/>
        <v>SI (CSIU=5)CPF011OUT001</v>
      </c>
      <c r="AC42" s="446" t="str">
        <f t="shared" si="6"/>
        <v>SI (CSIU=5)CPF017OUT001</v>
      </c>
      <c r="AD42" s="446" t="str">
        <f t="shared" si="6"/>
        <v>SI (CSIU=5)CPF022OUT001</v>
      </c>
      <c r="AE42" s="446" t="str">
        <f t="shared" si="6"/>
        <v>SI (CSIU=5)CPF023OUT001</v>
      </c>
      <c r="AF42" s="446" t="str">
        <f t="shared" si="6"/>
        <v>SI (CSIU=5)CPF024OUT001</v>
      </c>
      <c r="AG42" s="446" t="str">
        <f t="shared" si="6"/>
        <v>SI (CSIU=5)CPF029OUT001</v>
      </c>
      <c r="AH42" s="446" t="str">
        <f t="shared" si="7"/>
        <v>SI (CSIU=5)CPF030OUT001</v>
      </c>
      <c r="AI42" s="446" t="str">
        <f t="shared" si="7"/>
        <v>SI (CSIU=5)CPF031OUT001</v>
      </c>
      <c r="AJ42" s="446" t="str">
        <f t="shared" si="7"/>
        <v>SI (CSIU=5)CPF032OUT001</v>
      </c>
      <c r="AK42" s="446" t="str">
        <f t="shared" si="7"/>
        <v>SI (CSIU=5)CSC003OUT001</v>
      </c>
      <c r="AL42" s="446" t="str">
        <f t="shared" si="7"/>
        <v>SI (CSIU=5)CSC004OUT001</v>
      </c>
      <c r="AM42" s="446" t="str">
        <f t="shared" si="7"/>
        <v>SI (CSIU=5)CSC005OUT001</v>
      </c>
      <c r="AN42" s="446" t="str">
        <f t="shared" si="7"/>
        <v>SI (CSIU=5)CSC006OUT001</v>
      </c>
      <c r="AO42" s="446" t="str">
        <f t="shared" si="7"/>
        <v>SI (CSIU=5)CSC008OUT001</v>
      </c>
    </row>
    <row r="43" spans="1:41" ht="17.100000000000001" customHeight="1">
      <c r="A43" s="444" t="s">
        <v>1829</v>
      </c>
      <c r="B43" s="445" t="s">
        <v>1830</v>
      </c>
      <c r="C43" s="448" t="str">
        <f>IFERROR(VLOOKUP(X43,Master_Lookup_Table[#All],2,FALSE),"")</f>
        <v/>
      </c>
      <c r="D43" s="448" t="str">
        <f>IFERROR(VLOOKUP(Y43,Master_Lookup_Table[#All],2,FALSE),"")</f>
        <v/>
      </c>
      <c r="E43" s="448" t="str">
        <f>IFERROR(VLOOKUP(Z43,Master_Lookup_Table[#All],2,FALSE),"")</f>
        <v/>
      </c>
      <c r="F43" s="448" t="str">
        <f>IFERROR(VLOOKUP(AA43,Master_Lookup_Table[#All],2,FALSE),"")</f>
        <v/>
      </c>
      <c r="G43" s="448" t="str">
        <f>IFERROR(VLOOKUP(AB43,Master_Lookup_Table[#All],2,FALSE),"")</f>
        <v/>
      </c>
      <c r="H43" s="448" t="str">
        <f>IFERROR(VLOOKUP(AC43,Master_Lookup_Table[#All],2,FALSE),"")</f>
        <v/>
      </c>
      <c r="I43" s="448" t="str">
        <f>IFERROR(VLOOKUP(AD43,Master_Lookup_Table[#All],2,FALSE),"")</f>
        <v/>
      </c>
      <c r="J43" s="448" t="str">
        <f>IFERROR(VLOOKUP(AE43,Master_Lookup_Table[#All],2,FALSE),"")</f>
        <v/>
      </c>
      <c r="K43" s="448" t="str">
        <f>IFERROR(VLOOKUP(AF43,Master_Lookup_Table[#All],2,FALSE),"")</f>
        <v/>
      </c>
      <c r="L43" s="448" t="str">
        <f>IFERROR(VLOOKUP(AG43,Master_Lookup_Table[#All],2,FALSE),"")</f>
        <v/>
      </c>
      <c r="M43" s="448" t="str">
        <f>IFERROR(VLOOKUP(AH43,Master_Lookup_Table[#All],2,FALSE),"")</f>
        <v/>
      </c>
      <c r="N43" s="448" t="str">
        <f>IFERROR(VLOOKUP(AI43,Master_Lookup_Table[#All],2,FALSE),"")</f>
        <v/>
      </c>
      <c r="O43" s="448" t="str">
        <f>IFERROR(VLOOKUP(AJ43,Master_Lookup_Table[#All],2,FALSE),"")</f>
        <v/>
      </c>
      <c r="P43" s="448" t="str">
        <f>IFERROR(VLOOKUP(AK43,Master_Lookup_Table[#All],2,FALSE),"")</f>
        <v/>
      </c>
      <c r="Q43" s="448" t="str">
        <f>IFERROR(VLOOKUP(AL43,Master_Lookup_Table[#All],2,FALSE),"")</f>
        <v/>
      </c>
      <c r="R43" s="448" t="str">
        <f>IFERROR(VLOOKUP(AM43,Master_Lookup_Table[#All],2,FALSE),"")</f>
        <v/>
      </c>
      <c r="S43" s="448" t="str">
        <f>IFERROR(VLOOKUP(AN43,Master_Lookup_Table[#All],2,FALSE),"")</f>
        <v/>
      </c>
      <c r="T43" s="448" t="str">
        <f>IFERROR(VLOOKUP(AO43,Master_Lookup_Table[#All],2,FALSE),"")</f>
        <v/>
      </c>
      <c r="U43" s="437"/>
      <c r="V43" s="444" t="s">
        <v>1829</v>
      </c>
      <c r="W43" s="447" t="s">
        <v>1832</v>
      </c>
      <c r="X43" s="446" t="str">
        <f t="shared" si="6"/>
        <v>SI (CSIU=5)CPF001OUT002</v>
      </c>
      <c r="Y43" s="446" t="str">
        <f t="shared" si="6"/>
        <v>SI (CSIU=5)CPF002OUT002</v>
      </c>
      <c r="Z43" s="446" t="str">
        <f t="shared" si="6"/>
        <v>SI (CSIU=5)CPF005OUT002</v>
      </c>
      <c r="AA43" s="446" t="str">
        <f t="shared" si="6"/>
        <v>SI (CSIU=5)CPF010OUT002</v>
      </c>
      <c r="AB43" s="446" t="str">
        <f t="shared" si="6"/>
        <v>SI (CSIU=5)CPF011OUT002</v>
      </c>
      <c r="AC43" s="446" t="str">
        <f t="shared" si="6"/>
        <v>SI (CSIU=5)CPF017OUT002</v>
      </c>
      <c r="AD43" s="446" t="str">
        <f t="shared" si="6"/>
        <v>SI (CSIU=5)CPF022OUT002</v>
      </c>
      <c r="AE43" s="446" t="str">
        <f t="shared" si="6"/>
        <v>SI (CSIU=5)CPF023OUT002</v>
      </c>
      <c r="AF43" s="446" t="str">
        <f t="shared" si="6"/>
        <v>SI (CSIU=5)CPF024OUT002</v>
      </c>
      <c r="AG43" s="446" t="str">
        <f t="shared" si="6"/>
        <v>SI (CSIU=5)CPF029OUT002</v>
      </c>
      <c r="AH43" s="446" t="str">
        <f t="shared" si="7"/>
        <v>SI (CSIU=5)CPF030OUT002</v>
      </c>
      <c r="AI43" s="446" t="str">
        <f t="shared" si="7"/>
        <v>SI (CSIU=5)CPF031OUT002</v>
      </c>
      <c r="AJ43" s="446" t="str">
        <f t="shared" si="7"/>
        <v>SI (CSIU=5)CPF032OUT002</v>
      </c>
      <c r="AK43" s="446" t="str">
        <f t="shared" si="7"/>
        <v>SI (CSIU=5)CSC003OUT002</v>
      </c>
      <c r="AL43" s="446" t="str">
        <f t="shared" si="7"/>
        <v>SI (CSIU=5)CSC004OUT002</v>
      </c>
      <c r="AM43" s="446" t="str">
        <f t="shared" si="7"/>
        <v>SI (CSIU=5)CSC005OUT002</v>
      </c>
      <c r="AN43" s="446" t="str">
        <f t="shared" si="7"/>
        <v>SI (CSIU=5)CSC006OUT002</v>
      </c>
      <c r="AO43" s="446" t="str">
        <f t="shared" si="7"/>
        <v>SI (CSIU=5)CSC008OUT002</v>
      </c>
    </row>
    <row r="44" spans="1:41" ht="17.100000000000001" customHeight="1">
      <c r="A44" s="444" t="s">
        <v>1831</v>
      </c>
      <c r="B44" s="445" t="s">
        <v>1832</v>
      </c>
      <c r="C44" s="448" t="str">
        <f>IFERROR(VLOOKUP(X44,Master_Lookup_Table[#All],2,FALSE),"")</f>
        <v/>
      </c>
      <c r="D44" s="448" t="str">
        <f>IFERROR(VLOOKUP(Y44,Master_Lookup_Table[#All],2,FALSE),"")</f>
        <v>CPF002OUT003</v>
      </c>
      <c r="E44" s="448" t="str">
        <f>IFERROR(VLOOKUP(Z44,Master_Lookup_Table[#All],2,FALSE),"")</f>
        <v/>
      </c>
      <c r="F44" s="448" t="str">
        <f>IFERROR(VLOOKUP(AA44,Master_Lookup_Table[#All],2,FALSE),"")</f>
        <v>CPF010OUT003</v>
      </c>
      <c r="G44" s="448" t="str">
        <f>IFERROR(VLOOKUP(AB44,Master_Lookup_Table[#All],2,FALSE),"")</f>
        <v>CPF011OUT003</v>
      </c>
      <c r="H44" s="448" t="str">
        <f>IFERROR(VLOOKUP(AC44,Master_Lookup_Table[#All],2,FALSE),"")</f>
        <v>CPF017OUT003</v>
      </c>
      <c r="I44" s="448" t="str">
        <f>IFERROR(VLOOKUP(AD44,Master_Lookup_Table[#All],2,FALSE),"")</f>
        <v>CPF022OUT003</v>
      </c>
      <c r="J44" s="448" t="str">
        <f>IFERROR(VLOOKUP(AE44,Master_Lookup_Table[#All],2,FALSE),"")</f>
        <v>CPF023OUT003</v>
      </c>
      <c r="K44" s="448" t="str">
        <f>IFERROR(VLOOKUP(AF44,Master_Lookup_Table[#All],2,FALSE),"")</f>
        <v>CPF024OUT003</v>
      </c>
      <c r="L44" s="448" t="str">
        <f>IFERROR(VLOOKUP(AG44,Master_Lookup_Table[#All],2,FALSE),"")</f>
        <v>CPF029OUT003</v>
      </c>
      <c r="M44" s="448" t="str">
        <f>IFERROR(VLOOKUP(AH44,Master_Lookup_Table[#All],2,FALSE),"")</f>
        <v>CPF030OUT003</v>
      </c>
      <c r="N44" s="448" t="str">
        <f>IFERROR(VLOOKUP(AI44,Master_Lookup_Table[#All],2,FALSE),"")</f>
        <v/>
      </c>
      <c r="O44" s="448" t="str">
        <f>IFERROR(VLOOKUP(AJ44,Master_Lookup_Table[#All],2,FALSE),"")</f>
        <v/>
      </c>
      <c r="P44" s="448" t="str">
        <f>IFERROR(VLOOKUP(AK44,Master_Lookup_Table[#All],2,FALSE),"")</f>
        <v>CSC003OUT003</v>
      </c>
      <c r="Q44" s="448" t="str">
        <f>IFERROR(VLOOKUP(AL44,Master_Lookup_Table[#All],2,FALSE),"")</f>
        <v>CSC004OUT003</v>
      </c>
      <c r="R44" s="448" t="str">
        <f>IFERROR(VLOOKUP(AM44,Master_Lookup_Table[#All],2,FALSE),"")</f>
        <v>CSC005OUT003</v>
      </c>
      <c r="S44" s="448" t="str">
        <f>IFERROR(VLOOKUP(AN44,Master_Lookup_Table[#All],2,FALSE),"")</f>
        <v>CSC006OUT003</v>
      </c>
      <c r="T44" s="448" t="str">
        <f>IFERROR(VLOOKUP(AO44,Master_Lookup_Table[#All],2,FALSE),"")</f>
        <v>CSC008OUT003</v>
      </c>
      <c r="U44" s="437"/>
      <c r="V44" s="444" t="s">
        <v>1831</v>
      </c>
      <c r="W44" s="447" t="s">
        <v>1834</v>
      </c>
      <c r="X44" s="446" t="str">
        <f t="shared" si="6"/>
        <v>SI (CSIU=5)CPF001OUT003</v>
      </c>
      <c r="Y44" s="446" t="str">
        <f t="shared" si="6"/>
        <v>SI (CSIU=5)CPF002OUT003</v>
      </c>
      <c r="Z44" s="446" t="str">
        <f t="shared" si="6"/>
        <v>SI (CSIU=5)CPF005OUT003</v>
      </c>
      <c r="AA44" s="446" t="str">
        <f t="shared" si="6"/>
        <v>SI (CSIU=5)CPF010OUT003</v>
      </c>
      <c r="AB44" s="446" t="str">
        <f t="shared" si="6"/>
        <v>SI (CSIU=5)CPF011OUT003</v>
      </c>
      <c r="AC44" s="446" t="str">
        <f t="shared" si="6"/>
        <v>SI (CSIU=5)CPF017OUT003</v>
      </c>
      <c r="AD44" s="446" t="str">
        <f t="shared" si="6"/>
        <v>SI (CSIU=5)CPF022OUT003</v>
      </c>
      <c r="AE44" s="446" t="str">
        <f t="shared" si="6"/>
        <v>SI (CSIU=5)CPF023OUT003</v>
      </c>
      <c r="AF44" s="446" t="str">
        <f t="shared" si="6"/>
        <v>SI (CSIU=5)CPF024OUT003</v>
      </c>
      <c r="AG44" s="446" t="str">
        <f t="shared" si="6"/>
        <v>SI (CSIU=5)CPF029OUT003</v>
      </c>
      <c r="AH44" s="446" t="str">
        <f t="shared" si="7"/>
        <v>SI (CSIU=5)CPF030OUT003</v>
      </c>
      <c r="AI44" s="446" t="str">
        <f t="shared" si="7"/>
        <v>SI (CSIU=5)CPF031OUT003</v>
      </c>
      <c r="AJ44" s="446" t="str">
        <f t="shared" si="7"/>
        <v>SI (CSIU=5)CPF032OUT003</v>
      </c>
      <c r="AK44" s="446" t="str">
        <f t="shared" si="7"/>
        <v>SI (CSIU=5)CSC003OUT003</v>
      </c>
      <c r="AL44" s="446" t="str">
        <f t="shared" si="7"/>
        <v>SI (CSIU=5)CSC004OUT003</v>
      </c>
      <c r="AM44" s="446" t="str">
        <f t="shared" si="7"/>
        <v>SI (CSIU=5)CSC005OUT003</v>
      </c>
      <c r="AN44" s="446" t="str">
        <f t="shared" si="7"/>
        <v>SI (CSIU=5)CSC006OUT003</v>
      </c>
      <c r="AO44" s="446" t="str">
        <f t="shared" si="7"/>
        <v>SI (CSIU=5)CSC008OUT003</v>
      </c>
    </row>
    <row r="45" spans="1:41" ht="17.100000000000001" customHeight="1">
      <c r="A45" s="444" t="s">
        <v>1833</v>
      </c>
      <c r="B45" s="445" t="s">
        <v>1834</v>
      </c>
      <c r="C45" s="448" t="str">
        <f>IFERROR(VLOOKUP(X45,Master_Lookup_Table[#All],2,FALSE),"")</f>
        <v/>
      </c>
      <c r="D45" s="448" t="str">
        <f>IFERROR(VLOOKUP(Y45,Master_Lookup_Table[#All],2,FALSE),"")</f>
        <v/>
      </c>
      <c r="E45" s="448" t="str">
        <f>IFERROR(VLOOKUP(Z45,Master_Lookup_Table[#All],2,FALSE),"")</f>
        <v/>
      </c>
      <c r="F45" s="448" t="str">
        <f>IFERROR(VLOOKUP(AA45,Master_Lookup_Table[#All],2,FALSE),"")</f>
        <v/>
      </c>
      <c r="G45" s="448" t="str">
        <f>IFERROR(VLOOKUP(AB45,Master_Lookup_Table[#All],2,FALSE),"")</f>
        <v/>
      </c>
      <c r="H45" s="448" t="str">
        <f>IFERROR(VLOOKUP(AC45,Master_Lookup_Table[#All],2,FALSE),"")</f>
        <v/>
      </c>
      <c r="I45" s="448" t="str">
        <f>IFERROR(VLOOKUP(AD45,Master_Lookup_Table[#All],2,FALSE),"")</f>
        <v/>
      </c>
      <c r="J45" s="448" t="str">
        <f>IFERROR(VLOOKUP(AE45,Master_Lookup_Table[#All],2,FALSE),"")</f>
        <v/>
      </c>
      <c r="K45" s="448" t="str">
        <f>IFERROR(VLOOKUP(AF45,Master_Lookup_Table[#All],2,FALSE),"")</f>
        <v/>
      </c>
      <c r="L45" s="448" t="str">
        <f>IFERROR(VLOOKUP(AG45,Master_Lookup_Table[#All],2,FALSE),"")</f>
        <v/>
      </c>
      <c r="M45" s="448" t="str">
        <f>IFERROR(VLOOKUP(AH45,Master_Lookup_Table[#All],2,FALSE),"")</f>
        <v/>
      </c>
      <c r="N45" s="448" t="str">
        <f>IFERROR(VLOOKUP(AI45,Master_Lookup_Table[#All],2,FALSE),"")</f>
        <v/>
      </c>
      <c r="O45" s="448" t="str">
        <f>IFERROR(VLOOKUP(AJ45,Master_Lookup_Table[#All],2,FALSE),"")</f>
        <v/>
      </c>
      <c r="P45" s="448" t="str">
        <f>IFERROR(VLOOKUP(AK45,Master_Lookup_Table[#All],2,FALSE),"")</f>
        <v/>
      </c>
      <c r="Q45" s="448" t="str">
        <f>IFERROR(VLOOKUP(AL45,Master_Lookup_Table[#All],2,FALSE),"")</f>
        <v/>
      </c>
      <c r="R45" s="448" t="str">
        <f>IFERROR(VLOOKUP(AM45,Master_Lookup_Table[#All],2,FALSE),"")</f>
        <v/>
      </c>
      <c r="S45" s="448" t="str">
        <f>IFERROR(VLOOKUP(AN45,Master_Lookup_Table[#All],2,FALSE),"")</f>
        <v/>
      </c>
      <c r="T45" s="448" t="str">
        <f>IFERROR(VLOOKUP(AO45,Master_Lookup_Table[#All],2,FALSE),"")</f>
        <v/>
      </c>
      <c r="U45" s="437"/>
      <c r="V45" s="444" t="s">
        <v>1833</v>
      </c>
      <c r="W45" s="447" t="s">
        <v>1836</v>
      </c>
      <c r="X45" s="446" t="str">
        <f t="shared" si="6"/>
        <v>SI (CSIU=5)CPF001OUT004</v>
      </c>
      <c r="Y45" s="446" t="str">
        <f t="shared" si="6"/>
        <v>SI (CSIU=5)CPF002OUT004</v>
      </c>
      <c r="Z45" s="446" t="str">
        <f t="shared" si="6"/>
        <v>SI (CSIU=5)CPF005OUT004</v>
      </c>
      <c r="AA45" s="446" t="str">
        <f t="shared" si="6"/>
        <v>SI (CSIU=5)CPF010OUT004</v>
      </c>
      <c r="AB45" s="446" t="str">
        <f t="shared" si="6"/>
        <v>SI (CSIU=5)CPF011OUT004</v>
      </c>
      <c r="AC45" s="446" t="str">
        <f t="shared" si="6"/>
        <v>SI (CSIU=5)CPF017OUT004</v>
      </c>
      <c r="AD45" s="446" t="str">
        <f t="shared" si="6"/>
        <v>SI (CSIU=5)CPF022OUT004</v>
      </c>
      <c r="AE45" s="446" t="str">
        <f t="shared" si="6"/>
        <v>SI (CSIU=5)CPF023OUT004</v>
      </c>
      <c r="AF45" s="446" t="str">
        <f t="shared" si="6"/>
        <v>SI (CSIU=5)CPF024OUT004</v>
      </c>
      <c r="AG45" s="446" t="str">
        <f t="shared" si="6"/>
        <v>SI (CSIU=5)CPF029OUT004</v>
      </c>
      <c r="AH45" s="446" t="str">
        <f t="shared" si="7"/>
        <v>SI (CSIU=5)CPF030OUT004</v>
      </c>
      <c r="AI45" s="446" t="str">
        <f t="shared" si="7"/>
        <v>SI (CSIU=5)CPF031OUT004</v>
      </c>
      <c r="AJ45" s="446" t="str">
        <f t="shared" si="7"/>
        <v>SI (CSIU=5)CPF032OUT004</v>
      </c>
      <c r="AK45" s="446" t="str">
        <f t="shared" si="7"/>
        <v>SI (CSIU=5)CSC003OUT004</v>
      </c>
      <c r="AL45" s="446" t="str">
        <f t="shared" si="7"/>
        <v>SI (CSIU=5)CSC004OUT004</v>
      </c>
      <c r="AM45" s="446" t="str">
        <f t="shared" si="7"/>
        <v>SI (CSIU=5)CSC005OUT004</v>
      </c>
      <c r="AN45" s="446" t="str">
        <f t="shared" si="7"/>
        <v>SI (CSIU=5)CSC006OUT004</v>
      </c>
      <c r="AO45" s="446" t="str">
        <f t="shared" si="7"/>
        <v>SI (CSIU=5)CSC008OUT004</v>
      </c>
    </row>
    <row r="46" spans="1:41" ht="16.5" customHeight="1">
      <c r="A46" s="444" t="s">
        <v>1835</v>
      </c>
      <c r="B46" s="445" t="s">
        <v>1836</v>
      </c>
      <c r="C46" s="448" t="str">
        <f>IFERROR(VLOOKUP(X46,Master_Lookup_Table[#All],2,FALSE),"")</f>
        <v/>
      </c>
      <c r="D46" s="448" t="str">
        <f>IFERROR(VLOOKUP(Y46,Master_Lookup_Table[#All],2,FALSE),"")</f>
        <v/>
      </c>
      <c r="E46" s="448" t="str">
        <f>IFERROR(VLOOKUP(Z46,Master_Lookup_Table[#All],2,FALSE),"")</f>
        <v/>
      </c>
      <c r="F46" s="448" t="str">
        <f>IFERROR(VLOOKUP(AA46,Master_Lookup_Table[#All],2,FALSE),"")</f>
        <v/>
      </c>
      <c r="G46" s="448" t="str">
        <f>IFERROR(VLOOKUP(AB46,Master_Lookup_Table[#All],2,FALSE),"")</f>
        <v/>
      </c>
      <c r="H46" s="448" t="str">
        <f>IFERROR(VLOOKUP(AC46,Master_Lookup_Table[#All],2,FALSE),"")</f>
        <v/>
      </c>
      <c r="I46" s="448" t="str">
        <f>IFERROR(VLOOKUP(AD46,Master_Lookup_Table[#All],2,FALSE),"")</f>
        <v/>
      </c>
      <c r="J46" s="448" t="str">
        <f>IFERROR(VLOOKUP(AE46,Master_Lookup_Table[#All],2,FALSE),"")</f>
        <v/>
      </c>
      <c r="K46" s="448" t="str">
        <f>IFERROR(VLOOKUP(AF46,Master_Lookup_Table[#All],2,FALSE),"")</f>
        <v/>
      </c>
      <c r="L46" s="448" t="str">
        <f>IFERROR(VLOOKUP(AG46,Master_Lookup_Table[#All],2,FALSE),"")</f>
        <v/>
      </c>
      <c r="M46" s="448" t="str">
        <f>IFERROR(VLOOKUP(AH46,Master_Lookup_Table[#All],2,FALSE),"")</f>
        <v/>
      </c>
      <c r="N46" s="448" t="str">
        <f>IFERROR(VLOOKUP(AI46,Master_Lookup_Table[#All],2,FALSE),"")</f>
        <v/>
      </c>
      <c r="O46" s="448" t="str">
        <f>IFERROR(VLOOKUP(AJ46,Master_Lookup_Table[#All],2,FALSE),"")</f>
        <v/>
      </c>
      <c r="P46" s="448" t="str">
        <f>IFERROR(VLOOKUP(AK46,Master_Lookup_Table[#All],2,FALSE),"")</f>
        <v/>
      </c>
      <c r="Q46" s="448" t="str">
        <f>IFERROR(VLOOKUP(AL46,Master_Lookup_Table[#All],2,FALSE),"")</f>
        <v/>
      </c>
      <c r="R46" s="448" t="str">
        <f>IFERROR(VLOOKUP(AM46,Master_Lookup_Table[#All],2,FALSE),"")</f>
        <v/>
      </c>
      <c r="S46" s="448" t="str">
        <f>IFERROR(VLOOKUP(AN46,Master_Lookup_Table[#All],2,FALSE),"")</f>
        <v/>
      </c>
      <c r="T46" s="448" t="str">
        <f>IFERROR(VLOOKUP(AO46,Master_Lookup_Table[#All],2,FALSE),"")</f>
        <v/>
      </c>
      <c r="U46" s="437"/>
      <c r="V46" s="444" t="s">
        <v>1835</v>
      </c>
      <c r="W46" s="445" t="s">
        <v>1838</v>
      </c>
      <c r="X46" s="446" t="str">
        <f t="shared" si="6"/>
        <v>SI (CSIU=5)CPF001OUT005</v>
      </c>
      <c r="Y46" s="446" t="str">
        <f t="shared" si="6"/>
        <v>SI (CSIU=5)CPF002OUT005</v>
      </c>
      <c r="Z46" s="446" t="str">
        <f t="shared" si="6"/>
        <v>SI (CSIU=5)CPF005OUT005</v>
      </c>
      <c r="AA46" s="446" t="str">
        <f t="shared" si="6"/>
        <v>SI (CSIU=5)CPF010OUT005</v>
      </c>
      <c r="AB46" s="446" t="str">
        <f t="shared" si="6"/>
        <v>SI (CSIU=5)CPF011OUT005</v>
      </c>
      <c r="AC46" s="446" t="str">
        <f t="shared" si="6"/>
        <v>SI (CSIU=5)CPF017OUT005</v>
      </c>
      <c r="AD46" s="446" t="str">
        <f t="shared" si="6"/>
        <v>SI (CSIU=5)CPF022OUT005</v>
      </c>
      <c r="AE46" s="446" t="str">
        <f t="shared" si="6"/>
        <v>SI (CSIU=5)CPF023OUT005</v>
      </c>
      <c r="AF46" s="446" t="str">
        <f t="shared" si="6"/>
        <v>SI (CSIU=5)CPF024OUT005</v>
      </c>
      <c r="AG46" s="446" t="str">
        <f t="shared" si="6"/>
        <v>SI (CSIU=5)CPF029OUT005</v>
      </c>
      <c r="AH46" s="446" t="str">
        <f t="shared" si="7"/>
        <v>SI (CSIU=5)CPF030OUT005</v>
      </c>
      <c r="AI46" s="446" t="str">
        <f t="shared" si="7"/>
        <v>SI (CSIU=5)CPF031OUT005</v>
      </c>
      <c r="AJ46" s="446" t="str">
        <f t="shared" si="7"/>
        <v>SI (CSIU=5)CPF032OUT005</v>
      </c>
      <c r="AK46" s="446" t="str">
        <f t="shared" si="7"/>
        <v>SI (CSIU=5)CSC003OUT005</v>
      </c>
      <c r="AL46" s="446" t="str">
        <f t="shared" si="7"/>
        <v>SI (CSIU=5)CSC004OUT005</v>
      </c>
      <c r="AM46" s="446" t="str">
        <f t="shared" si="7"/>
        <v>SI (CSIU=5)CSC005OUT005</v>
      </c>
      <c r="AN46" s="446" t="str">
        <f t="shared" si="7"/>
        <v>SI (CSIU=5)CSC006OUT005</v>
      </c>
      <c r="AO46" s="446" t="str">
        <f t="shared" si="7"/>
        <v>SI (CSIU=5)CSC008OUT005</v>
      </c>
    </row>
    <row r="47" spans="1:41" ht="17.100000000000001" customHeight="1">
      <c r="A47" s="444" t="s">
        <v>1837</v>
      </c>
      <c r="B47" s="445" t="s">
        <v>1838</v>
      </c>
      <c r="C47" s="448" t="str">
        <f>IFERROR(VLOOKUP(X47,Master_Lookup_Table[#All],2,FALSE),"")</f>
        <v/>
      </c>
      <c r="D47" s="448" t="str">
        <f>IFERROR(VLOOKUP(Y47,Master_Lookup_Table[#All],2,FALSE),"")</f>
        <v/>
      </c>
      <c r="E47" s="448" t="str">
        <f>IFERROR(VLOOKUP(Z47,Master_Lookup_Table[#All],2,FALSE),"")</f>
        <v/>
      </c>
      <c r="F47" s="448" t="str">
        <f>IFERROR(VLOOKUP(AA47,Master_Lookup_Table[#All],2,FALSE),"")</f>
        <v/>
      </c>
      <c r="G47" s="448" t="str">
        <f>IFERROR(VLOOKUP(AB47,Master_Lookup_Table[#All],2,FALSE),"")</f>
        <v/>
      </c>
      <c r="H47" s="448" t="str">
        <f>IFERROR(VLOOKUP(AC47,Master_Lookup_Table[#All],2,FALSE),"")</f>
        <v/>
      </c>
      <c r="I47" s="448" t="str">
        <f>IFERROR(VLOOKUP(AD47,Master_Lookup_Table[#All],2,FALSE),"")</f>
        <v/>
      </c>
      <c r="J47" s="448" t="str">
        <f>IFERROR(VLOOKUP(AE47,Master_Lookup_Table[#All],2,FALSE),"")</f>
        <v/>
      </c>
      <c r="K47" s="448" t="str">
        <f>IFERROR(VLOOKUP(AF47,Master_Lookup_Table[#All],2,FALSE),"")</f>
        <v/>
      </c>
      <c r="L47" s="448" t="str">
        <f>IFERROR(VLOOKUP(AG47,Master_Lookup_Table[#All],2,FALSE),"")</f>
        <v/>
      </c>
      <c r="M47" s="448" t="str">
        <f>IFERROR(VLOOKUP(AH47,Master_Lookup_Table[#All],2,FALSE),"")</f>
        <v/>
      </c>
      <c r="N47" s="448" t="str">
        <f>IFERROR(VLOOKUP(AI47,Master_Lookup_Table[#All],2,FALSE),"")</f>
        <v/>
      </c>
      <c r="O47" s="448" t="str">
        <f>IFERROR(VLOOKUP(AJ47,Master_Lookup_Table[#All],2,FALSE),"")</f>
        <v/>
      </c>
      <c r="P47" s="448" t="str">
        <f>IFERROR(VLOOKUP(AK47,Master_Lookup_Table[#All],2,FALSE),"")</f>
        <v/>
      </c>
      <c r="Q47" s="448" t="str">
        <f>IFERROR(VLOOKUP(AL47,Master_Lookup_Table[#All],2,FALSE),"")</f>
        <v/>
      </c>
      <c r="R47" s="448" t="str">
        <f>IFERROR(VLOOKUP(AM47,Master_Lookup_Table[#All],2,FALSE),"")</f>
        <v/>
      </c>
      <c r="S47" s="448" t="str">
        <f>IFERROR(VLOOKUP(AN47,Master_Lookup_Table[#All],2,FALSE),"")</f>
        <v/>
      </c>
      <c r="T47" s="448" t="str">
        <f>IFERROR(VLOOKUP(AO47,Master_Lookup_Table[#All],2,FALSE),"")</f>
        <v/>
      </c>
      <c r="U47" s="437"/>
      <c r="V47" s="444" t="s">
        <v>1837</v>
      </c>
      <c r="W47" s="447" t="s">
        <v>7749</v>
      </c>
      <c r="X47" s="446" t="str">
        <f t="shared" si="6"/>
        <v>SI (CSIU=5)CPF001OUT006</v>
      </c>
      <c r="Y47" s="446" t="str">
        <f t="shared" si="6"/>
        <v>SI (CSIU=5)CPF002OUT006</v>
      </c>
      <c r="Z47" s="446" t="str">
        <f t="shared" si="6"/>
        <v>SI (CSIU=5)CPF005OUT006</v>
      </c>
      <c r="AA47" s="446" t="str">
        <f t="shared" si="6"/>
        <v>SI (CSIU=5)CPF010OUT006</v>
      </c>
      <c r="AB47" s="446" t="str">
        <f t="shared" si="6"/>
        <v>SI (CSIU=5)CPF011OUT006</v>
      </c>
      <c r="AC47" s="446" t="str">
        <f t="shared" si="6"/>
        <v>SI (CSIU=5)CPF017OUT006</v>
      </c>
      <c r="AD47" s="446" t="str">
        <f t="shared" si="6"/>
        <v>SI (CSIU=5)CPF022OUT006</v>
      </c>
      <c r="AE47" s="446" t="str">
        <f t="shared" si="6"/>
        <v>SI (CSIU=5)CPF023OUT006</v>
      </c>
      <c r="AF47" s="446" t="str">
        <f t="shared" si="6"/>
        <v>SI (CSIU=5)CPF024OUT006</v>
      </c>
      <c r="AG47" s="446" t="str">
        <f t="shared" si="6"/>
        <v>SI (CSIU=5)CPF029OUT006</v>
      </c>
      <c r="AH47" s="446" t="str">
        <f t="shared" si="7"/>
        <v>SI (CSIU=5)CPF030OUT006</v>
      </c>
      <c r="AI47" s="446" t="str">
        <f t="shared" si="7"/>
        <v>SI (CSIU=5)CPF031OUT006</v>
      </c>
      <c r="AJ47" s="446" t="str">
        <f t="shared" si="7"/>
        <v>SI (CSIU=5)CPF032OUT006</v>
      </c>
      <c r="AK47" s="446" t="str">
        <f t="shared" si="7"/>
        <v>SI (CSIU=5)CSC003OUT006</v>
      </c>
      <c r="AL47" s="446" t="str">
        <f t="shared" si="7"/>
        <v>SI (CSIU=5)CSC004OUT006</v>
      </c>
      <c r="AM47" s="446" t="str">
        <f t="shared" si="7"/>
        <v>SI (CSIU=5)CSC005OUT006</v>
      </c>
      <c r="AN47" s="446" t="str">
        <f t="shared" si="7"/>
        <v>SI (CSIU=5)CSC006OUT006</v>
      </c>
      <c r="AO47" s="446" t="str">
        <f t="shared" si="7"/>
        <v>SI (CSIU=5)CSC008OUT006</v>
      </c>
    </row>
    <row r="48" spans="1:41" ht="17.100000000000001" customHeight="1">
      <c r="A48" s="444" t="s">
        <v>1840</v>
      </c>
      <c r="B48" s="445" t="s">
        <v>1841</v>
      </c>
      <c r="C48" s="448" t="str">
        <f>IFERROR(VLOOKUP(X48,Master_Lookup_Table[#All],2,FALSE),"")</f>
        <v/>
      </c>
      <c r="D48" s="448" t="str">
        <f>IFERROR(VLOOKUP(Y48,Master_Lookup_Table[#All],2,FALSE),"")</f>
        <v>CPF002OUT007</v>
      </c>
      <c r="E48" s="448" t="str">
        <f>IFERROR(VLOOKUP(Z48,Master_Lookup_Table[#All],2,FALSE),"")</f>
        <v/>
      </c>
      <c r="F48" s="448" t="str">
        <f>IFERROR(VLOOKUP(AA48,Master_Lookup_Table[#All],2,FALSE),"")</f>
        <v/>
      </c>
      <c r="G48" s="448" t="str">
        <f>IFERROR(VLOOKUP(AB48,Master_Lookup_Table[#All],2,FALSE),"")</f>
        <v>CPF011OUT007</v>
      </c>
      <c r="H48" s="448" t="str">
        <f>IFERROR(VLOOKUP(AC48,Master_Lookup_Table[#All],2,FALSE),"")</f>
        <v>CPF017OUT007</v>
      </c>
      <c r="I48" s="448" t="str">
        <f>IFERROR(VLOOKUP(AD48,Master_Lookup_Table[#All],2,FALSE),"")</f>
        <v/>
      </c>
      <c r="J48" s="448" t="str">
        <f>IFERROR(VLOOKUP(AE48,Master_Lookup_Table[#All],2,FALSE),"")</f>
        <v>CPF023OUT007</v>
      </c>
      <c r="K48" s="448" t="str">
        <f>IFERROR(VLOOKUP(AF48,Master_Lookup_Table[#All],2,FALSE),"")</f>
        <v/>
      </c>
      <c r="L48" s="448" t="str">
        <f>IFERROR(VLOOKUP(AG48,Master_Lookup_Table[#All],2,FALSE),"")</f>
        <v/>
      </c>
      <c r="M48" s="448" t="str">
        <f>IFERROR(VLOOKUP(AH48,Master_Lookup_Table[#All],2,FALSE),"")</f>
        <v/>
      </c>
      <c r="N48" s="448" t="str">
        <f>IFERROR(VLOOKUP(AI48,Master_Lookup_Table[#All],2,FALSE),"")</f>
        <v/>
      </c>
      <c r="O48" s="448" t="str">
        <f>IFERROR(VLOOKUP(AJ48,Master_Lookup_Table[#All],2,FALSE),"")</f>
        <v/>
      </c>
      <c r="P48" s="448" t="str">
        <f>IFERROR(VLOOKUP(AK48,Master_Lookup_Table[#All],2,FALSE),"")</f>
        <v>CSC003OUT007</v>
      </c>
      <c r="Q48" s="448" t="str">
        <f>IFERROR(VLOOKUP(AL48,Master_Lookup_Table[#All],2,FALSE),"")</f>
        <v>CSC004OUT007</v>
      </c>
      <c r="R48" s="448" t="str">
        <f>IFERROR(VLOOKUP(AM48,Master_Lookup_Table[#All],2,FALSE),"")</f>
        <v>CSC005OUT007</v>
      </c>
      <c r="S48" s="448" t="str">
        <f>IFERROR(VLOOKUP(AN48,Master_Lookup_Table[#All],2,FALSE),"")</f>
        <v>CSC006OUT007</v>
      </c>
      <c r="T48" s="448" t="str">
        <f>IFERROR(VLOOKUP(AO48,Master_Lookup_Table[#All],2,FALSE),"")</f>
        <v>CSC008OUT007</v>
      </c>
      <c r="U48" s="437"/>
      <c r="V48" s="444" t="s">
        <v>1840</v>
      </c>
      <c r="W48" s="445" t="s">
        <v>1841</v>
      </c>
      <c r="X48" s="446" t="str">
        <f t="shared" si="6"/>
        <v>SI (CSIU=5)CPF001OUT007</v>
      </c>
      <c r="Y48" s="446" t="str">
        <f t="shared" si="6"/>
        <v>SI (CSIU=5)CPF002OUT007</v>
      </c>
      <c r="Z48" s="446" t="str">
        <f t="shared" si="6"/>
        <v>SI (CSIU=5)CPF005OUT007</v>
      </c>
      <c r="AA48" s="446" t="str">
        <f t="shared" si="6"/>
        <v>SI (CSIU=5)CPF010OUT007</v>
      </c>
      <c r="AB48" s="446" t="str">
        <f t="shared" si="6"/>
        <v>SI (CSIU=5)CPF011OUT007</v>
      </c>
      <c r="AC48" s="446" t="str">
        <f t="shared" si="6"/>
        <v>SI (CSIU=5)CPF017OUT007</v>
      </c>
      <c r="AD48" s="446" t="str">
        <f t="shared" si="6"/>
        <v>SI (CSIU=5)CPF022OUT007</v>
      </c>
      <c r="AE48" s="446" t="str">
        <f t="shared" si="6"/>
        <v>SI (CSIU=5)CPF023OUT007</v>
      </c>
      <c r="AF48" s="446" t="str">
        <f t="shared" si="6"/>
        <v>SI (CSIU=5)CPF024OUT007</v>
      </c>
      <c r="AG48" s="446" t="str">
        <f t="shared" si="6"/>
        <v>SI (CSIU=5)CPF029OUT007</v>
      </c>
      <c r="AH48" s="446" t="str">
        <f t="shared" si="7"/>
        <v>SI (CSIU=5)CPF030OUT007</v>
      </c>
      <c r="AI48" s="446" t="str">
        <f t="shared" si="7"/>
        <v>SI (CSIU=5)CPF031OUT007</v>
      </c>
      <c r="AJ48" s="446" t="str">
        <f t="shared" si="7"/>
        <v>SI (CSIU=5)CPF032OUT007</v>
      </c>
      <c r="AK48" s="446" t="str">
        <f t="shared" si="7"/>
        <v>SI (CSIU=5)CSC003OUT007</v>
      </c>
      <c r="AL48" s="446" t="str">
        <f t="shared" si="7"/>
        <v>SI (CSIU=5)CSC004OUT007</v>
      </c>
      <c r="AM48" s="446" t="str">
        <f t="shared" si="7"/>
        <v>SI (CSIU=5)CSC005OUT007</v>
      </c>
      <c r="AN48" s="446" t="str">
        <f t="shared" si="7"/>
        <v>SI (CSIU=5)CSC006OUT007</v>
      </c>
      <c r="AO48" s="446" t="str">
        <f t="shared" si="7"/>
        <v>SI (CSIU=5)CSC008OUT007</v>
      </c>
    </row>
    <row r="49" spans="1:41" ht="17.100000000000001" customHeight="1">
      <c r="A49" s="444" t="s">
        <v>1842</v>
      </c>
      <c r="B49" s="445" t="s">
        <v>1843</v>
      </c>
      <c r="C49" s="448" t="str">
        <f>IFERROR(VLOOKUP(X49,Master_Lookup_Table[#All],2,FALSE),"")</f>
        <v/>
      </c>
      <c r="D49" s="448" t="str">
        <f>IFERROR(VLOOKUP(Y49,Master_Lookup_Table[#All],2,FALSE),"")</f>
        <v>CPF002OUT008</v>
      </c>
      <c r="E49" s="448" t="str">
        <f>IFERROR(VLOOKUP(Z49,Master_Lookup_Table[#All],2,FALSE),"")</f>
        <v/>
      </c>
      <c r="F49" s="448" t="str">
        <f>IFERROR(VLOOKUP(AA49,Master_Lookup_Table[#All],2,FALSE),"")</f>
        <v>CPF010OUT008</v>
      </c>
      <c r="G49" s="448" t="str">
        <f>IFERROR(VLOOKUP(AB49,Master_Lookup_Table[#All],2,FALSE),"")</f>
        <v>CPF011OUT008</v>
      </c>
      <c r="H49" s="448" t="str">
        <f>IFERROR(VLOOKUP(AC49,Master_Lookup_Table[#All],2,FALSE),"")</f>
        <v>CPF017OUT008</v>
      </c>
      <c r="I49" s="448" t="str">
        <f>IFERROR(VLOOKUP(AD49,Master_Lookup_Table[#All],2,FALSE),"")</f>
        <v>CPF022OUT008</v>
      </c>
      <c r="J49" s="448" t="str">
        <f>IFERROR(VLOOKUP(AE49,Master_Lookup_Table[#All],2,FALSE),"")</f>
        <v>CPF023OUT008</v>
      </c>
      <c r="K49" s="448" t="str">
        <f>IFERROR(VLOOKUP(AF49,Master_Lookup_Table[#All],2,FALSE),"")</f>
        <v/>
      </c>
      <c r="L49" s="448" t="str">
        <f>IFERROR(VLOOKUP(AG49,Master_Lookup_Table[#All],2,FALSE),"")</f>
        <v/>
      </c>
      <c r="M49" s="448" t="str">
        <f>IFERROR(VLOOKUP(AH49,Master_Lookup_Table[#All],2,FALSE),"")</f>
        <v/>
      </c>
      <c r="N49" s="448" t="str">
        <f>IFERROR(VLOOKUP(AI49,Master_Lookup_Table[#All],2,FALSE),"")</f>
        <v/>
      </c>
      <c r="O49" s="448" t="str">
        <f>IFERROR(VLOOKUP(AJ49,Master_Lookup_Table[#All],2,FALSE),"")</f>
        <v/>
      </c>
      <c r="P49" s="448" t="str">
        <f>IFERROR(VLOOKUP(AK49,Master_Lookup_Table[#All],2,FALSE),"")</f>
        <v>CSC003OUT008</v>
      </c>
      <c r="Q49" s="448" t="str">
        <f>IFERROR(VLOOKUP(AL49,Master_Lookup_Table[#All],2,FALSE),"")</f>
        <v>CSC004OUT008</v>
      </c>
      <c r="R49" s="448" t="str">
        <f>IFERROR(VLOOKUP(AM49,Master_Lookup_Table[#All],2,FALSE),"")</f>
        <v>CSC005OUT008</v>
      </c>
      <c r="S49" s="448" t="str">
        <f>IFERROR(VLOOKUP(AN49,Master_Lookup_Table[#All],2,FALSE),"")</f>
        <v>CSC006OUT008</v>
      </c>
      <c r="T49" s="448" t="str">
        <f>IFERROR(VLOOKUP(AO49,Master_Lookup_Table[#All],2,FALSE),"")</f>
        <v>CSC008OUT008</v>
      </c>
      <c r="U49" s="437"/>
      <c r="V49" s="444" t="s">
        <v>1842</v>
      </c>
      <c r="W49" s="445" t="s">
        <v>1843</v>
      </c>
      <c r="X49" s="446" t="str">
        <f t="shared" ref="X49:AG57" si="8">CONCATENATE($B$5,X$8,$V49)</f>
        <v>SI (CSIU=5)CPF001OUT008</v>
      </c>
      <c r="Y49" s="446" t="str">
        <f t="shared" si="8"/>
        <v>SI (CSIU=5)CPF002OUT008</v>
      </c>
      <c r="Z49" s="446" t="str">
        <f t="shared" si="8"/>
        <v>SI (CSIU=5)CPF005OUT008</v>
      </c>
      <c r="AA49" s="446" t="str">
        <f t="shared" si="8"/>
        <v>SI (CSIU=5)CPF010OUT008</v>
      </c>
      <c r="AB49" s="446" t="str">
        <f t="shared" si="8"/>
        <v>SI (CSIU=5)CPF011OUT008</v>
      </c>
      <c r="AC49" s="446" t="str">
        <f t="shared" si="8"/>
        <v>SI (CSIU=5)CPF017OUT008</v>
      </c>
      <c r="AD49" s="446" t="str">
        <f t="shared" si="8"/>
        <v>SI (CSIU=5)CPF022OUT008</v>
      </c>
      <c r="AE49" s="446" t="str">
        <f t="shared" si="8"/>
        <v>SI (CSIU=5)CPF023OUT008</v>
      </c>
      <c r="AF49" s="446" t="str">
        <f t="shared" si="8"/>
        <v>SI (CSIU=5)CPF024OUT008</v>
      </c>
      <c r="AG49" s="446" t="str">
        <f t="shared" si="8"/>
        <v>SI (CSIU=5)CPF029OUT008</v>
      </c>
      <c r="AH49" s="446" t="str">
        <f t="shared" ref="AH49:AO57" si="9">CONCATENATE($B$5,AH$8,$V49)</f>
        <v>SI (CSIU=5)CPF030OUT008</v>
      </c>
      <c r="AI49" s="446" t="str">
        <f t="shared" si="9"/>
        <v>SI (CSIU=5)CPF031OUT008</v>
      </c>
      <c r="AJ49" s="446" t="str">
        <f t="shared" si="9"/>
        <v>SI (CSIU=5)CPF032OUT008</v>
      </c>
      <c r="AK49" s="446" t="str">
        <f t="shared" si="9"/>
        <v>SI (CSIU=5)CSC003OUT008</v>
      </c>
      <c r="AL49" s="446" t="str">
        <f t="shared" si="9"/>
        <v>SI (CSIU=5)CSC004OUT008</v>
      </c>
      <c r="AM49" s="446" t="str">
        <f t="shared" si="9"/>
        <v>SI (CSIU=5)CSC005OUT008</v>
      </c>
      <c r="AN49" s="446" t="str">
        <f t="shared" si="9"/>
        <v>SI (CSIU=5)CSC006OUT008</v>
      </c>
      <c r="AO49" s="446" t="str">
        <f t="shared" si="9"/>
        <v>SI (CSIU=5)CSC008OUT008</v>
      </c>
    </row>
    <row r="50" spans="1:41" ht="17.100000000000001" customHeight="1">
      <c r="A50" s="444" t="s">
        <v>1844</v>
      </c>
      <c r="B50" s="445" t="s">
        <v>1846</v>
      </c>
      <c r="C50" s="448" t="str">
        <f>IFERROR(VLOOKUP(X50,Master_Lookup_Table[#All],2,FALSE),"")</f>
        <v/>
      </c>
      <c r="D50" s="448" t="str">
        <f>IFERROR(VLOOKUP(Y50,Master_Lookup_Table[#All],2,FALSE),"")</f>
        <v>CPF002PAT001</v>
      </c>
      <c r="E50" s="448" t="str">
        <f>IFERROR(VLOOKUP(Z50,Master_Lookup_Table[#All],2,FALSE),"")</f>
        <v/>
      </c>
      <c r="F50" s="448" t="str">
        <f>IFERROR(VLOOKUP(AA50,Master_Lookup_Table[#All],2,FALSE),"")</f>
        <v/>
      </c>
      <c r="G50" s="448" t="str">
        <f>IFERROR(VLOOKUP(AB50,Master_Lookup_Table[#All],2,FALSE),"")</f>
        <v>CPF011PAT001</v>
      </c>
      <c r="H50" s="448" t="str">
        <f>IFERROR(VLOOKUP(AC50,Master_Lookup_Table[#All],2,FALSE),"")</f>
        <v/>
      </c>
      <c r="I50" s="448" t="str">
        <f>IFERROR(VLOOKUP(AD50,Master_Lookup_Table[#All],2,FALSE),"")</f>
        <v/>
      </c>
      <c r="J50" s="448" t="str">
        <f>IFERROR(VLOOKUP(AE50,Master_Lookup_Table[#All],2,FALSE),"")</f>
        <v>CPF023PAT001</v>
      </c>
      <c r="K50" s="448" t="str">
        <f>IFERROR(VLOOKUP(AF50,Master_Lookup_Table[#All],2,FALSE),"")</f>
        <v>CPF024PAT001</v>
      </c>
      <c r="L50" s="448" t="str">
        <f>IFERROR(VLOOKUP(AG50,Master_Lookup_Table[#All],2,FALSE),"")</f>
        <v/>
      </c>
      <c r="M50" s="448" t="str">
        <f>IFERROR(VLOOKUP(AH50,Master_Lookup_Table[#All],2,FALSE),"")</f>
        <v>CPF030PAT001</v>
      </c>
      <c r="N50" s="448" t="str">
        <f>IFERROR(VLOOKUP(AI50,Master_Lookup_Table[#All],2,FALSE),"")</f>
        <v/>
      </c>
      <c r="O50" s="448" t="str">
        <f>IFERROR(VLOOKUP(AJ50,Master_Lookup_Table[#All],2,FALSE),"")</f>
        <v/>
      </c>
      <c r="P50" s="448" t="str">
        <f>IFERROR(VLOOKUP(AK50,Master_Lookup_Table[#All],2,FALSE),"")</f>
        <v>CSC003PAT001</v>
      </c>
      <c r="Q50" s="448" t="str">
        <f>IFERROR(VLOOKUP(AL50,Master_Lookup_Table[#All],2,FALSE),"")</f>
        <v>CSC004PAT001</v>
      </c>
      <c r="R50" s="448" t="str">
        <f>IFERROR(VLOOKUP(AM50,Master_Lookup_Table[#All],2,FALSE),"")</f>
        <v>CSC005PAT001</v>
      </c>
      <c r="S50" s="448" t="str">
        <f>IFERROR(VLOOKUP(AN50,Master_Lookup_Table[#All],2,FALSE),"")</f>
        <v>CSC006PAT001</v>
      </c>
      <c r="T50" s="448" t="str">
        <f>IFERROR(VLOOKUP(AO50,Master_Lookup_Table[#All],2,FALSE),"")</f>
        <v>CSC008PAT001</v>
      </c>
      <c r="U50" s="437"/>
      <c r="V50" s="444" t="s">
        <v>1844</v>
      </c>
      <c r="W50" s="447" t="s">
        <v>7295</v>
      </c>
      <c r="X50" s="446" t="str">
        <f t="shared" si="8"/>
        <v>SI (CSIU=5)CPF001PAT001</v>
      </c>
      <c r="Y50" s="446" t="str">
        <f t="shared" si="8"/>
        <v>SI (CSIU=5)CPF002PAT001</v>
      </c>
      <c r="Z50" s="446" t="str">
        <f t="shared" si="8"/>
        <v>SI (CSIU=5)CPF005PAT001</v>
      </c>
      <c r="AA50" s="446" t="str">
        <f t="shared" si="8"/>
        <v>SI (CSIU=5)CPF010PAT001</v>
      </c>
      <c r="AB50" s="446" t="str">
        <f t="shared" si="8"/>
        <v>SI (CSIU=5)CPF011PAT001</v>
      </c>
      <c r="AC50" s="446" t="str">
        <f t="shared" si="8"/>
        <v>SI (CSIU=5)CPF017PAT001</v>
      </c>
      <c r="AD50" s="446" t="str">
        <f t="shared" si="8"/>
        <v>SI (CSIU=5)CPF022PAT001</v>
      </c>
      <c r="AE50" s="446" t="str">
        <f t="shared" si="8"/>
        <v>SI (CSIU=5)CPF023PAT001</v>
      </c>
      <c r="AF50" s="446" t="str">
        <f t="shared" si="8"/>
        <v>SI (CSIU=5)CPF024PAT001</v>
      </c>
      <c r="AG50" s="446" t="str">
        <f t="shared" si="8"/>
        <v>SI (CSIU=5)CPF029PAT001</v>
      </c>
      <c r="AH50" s="446" t="str">
        <f t="shared" si="9"/>
        <v>SI (CSIU=5)CPF030PAT001</v>
      </c>
      <c r="AI50" s="446" t="str">
        <f t="shared" si="9"/>
        <v>SI (CSIU=5)CPF031PAT001</v>
      </c>
      <c r="AJ50" s="446" t="str">
        <f t="shared" si="9"/>
        <v>SI (CSIU=5)CPF032PAT001</v>
      </c>
      <c r="AK50" s="446" t="str">
        <f t="shared" si="9"/>
        <v>SI (CSIU=5)CSC003PAT001</v>
      </c>
      <c r="AL50" s="446" t="str">
        <f t="shared" si="9"/>
        <v>SI (CSIU=5)CSC004PAT001</v>
      </c>
      <c r="AM50" s="446" t="str">
        <f t="shared" si="9"/>
        <v>SI (CSIU=5)CSC005PAT001</v>
      </c>
      <c r="AN50" s="446" t="str">
        <f t="shared" si="9"/>
        <v>SI (CSIU=5)CSC006PAT001</v>
      </c>
      <c r="AO50" s="446" t="str">
        <f t="shared" si="9"/>
        <v>SI (CSIU=5)CSC008PAT001</v>
      </c>
    </row>
    <row r="51" spans="1:41" ht="17.100000000000001" customHeight="1">
      <c r="A51" s="444" t="s">
        <v>1847</v>
      </c>
      <c r="B51" s="445" t="s">
        <v>1848</v>
      </c>
      <c r="C51" s="448" t="str">
        <f>IFERROR(VLOOKUP(X51,Master_Lookup_Table[#All],2,FALSE),"")</f>
        <v/>
      </c>
      <c r="D51" s="448" t="str">
        <f>IFERROR(VLOOKUP(Y51,Master_Lookup_Table[#All],2,FALSE),"")</f>
        <v>CPF002PAT002</v>
      </c>
      <c r="E51" s="448" t="str">
        <f>IFERROR(VLOOKUP(Z51,Master_Lookup_Table[#All],2,FALSE),"")</f>
        <v/>
      </c>
      <c r="F51" s="448" t="str">
        <f>IFERROR(VLOOKUP(AA51,Master_Lookup_Table[#All],2,FALSE),"")</f>
        <v/>
      </c>
      <c r="G51" s="448" t="str">
        <f>IFERROR(VLOOKUP(AB51,Master_Lookup_Table[#All],2,FALSE),"")</f>
        <v>CPF011PAT002</v>
      </c>
      <c r="H51" s="448" t="str">
        <f>IFERROR(VLOOKUP(AC51,Master_Lookup_Table[#All],2,FALSE),"")</f>
        <v/>
      </c>
      <c r="I51" s="448" t="str">
        <f>IFERROR(VLOOKUP(AD51,Master_Lookup_Table[#All],2,FALSE),"")</f>
        <v/>
      </c>
      <c r="J51" s="448" t="str">
        <f>IFERROR(VLOOKUP(AE51,Master_Lookup_Table[#All],2,FALSE),"")</f>
        <v>CPF023PAT002</v>
      </c>
      <c r="K51" s="448" t="str">
        <f>IFERROR(VLOOKUP(AF51,Master_Lookup_Table[#All],2,FALSE),"")</f>
        <v>CPF024PAT002</v>
      </c>
      <c r="L51" s="448" t="str">
        <f>IFERROR(VLOOKUP(AG51,Master_Lookup_Table[#All],2,FALSE),"")</f>
        <v/>
      </c>
      <c r="M51" s="448" t="str">
        <f>IFERROR(VLOOKUP(AH51,Master_Lookup_Table[#All],2,FALSE),"")</f>
        <v>CPF030PAT002</v>
      </c>
      <c r="N51" s="448" t="str">
        <f>IFERROR(VLOOKUP(AI51,Master_Lookup_Table[#All],2,FALSE),"")</f>
        <v/>
      </c>
      <c r="O51" s="448" t="str">
        <f>IFERROR(VLOOKUP(AJ51,Master_Lookup_Table[#All],2,FALSE),"")</f>
        <v/>
      </c>
      <c r="P51" s="448" t="str">
        <f>IFERROR(VLOOKUP(AK51,Master_Lookup_Table[#All],2,FALSE),"")</f>
        <v>CSC003PAT002</v>
      </c>
      <c r="Q51" s="448" t="str">
        <f>IFERROR(VLOOKUP(AL51,Master_Lookup_Table[#All],2,FALSE),"")</f>
        <v>CSC004PAT002</v>
      </c>
      <c r="R51" s="448" t="str">
        <f>IFERROR(VLOOKUP(AM51,Master_Lookup_Table[#All],2,FALSE),"")</f>
        <v>CSC005PAT002</v>
      </c>
      <c r="S51" s="448" t="str">
        <f>IFERROR(VLOOKUP(AN51,Master_Lookup_Table[#All],2,FALSE),"")</f>
        <v>CSC006PAT002</v>
      </c>
      <c r="T51" s="448" t="str">
        <f>IFERROR(VLOOKUP(AO51,Master_Lookup_Table[#All],2,FALSE),"")</f>
        <v>CSC008PAT002</v>
      </c>
      <c r="U51" s="437"/>
      <c r="V51" s="444" t="s">
        <v>1847</v>
      </c>
      <c r="W51" s="447" t="s">
        <v>7308</v>
      </c>
      <c r="X51" s="446" t="str">
        <f t="shared" si="8"/>
        <v>SI (CSIU=5)CPF001PAT002</v>
      </c>
      <c r="Y51" s="446" t="str">
        <f t="shared" si="8"/>
        <v>SI (CSIU=5)CPF002PAT002</v>
      </c>
      <c r="Z51" s="446" t="str">
        <f t="shared" si="8"/>
        <v>SI (CSIU=5)CPF005PAT002</v>
      </c>
      <c r="AA51" s="446" t="str">
        <f t="shared" si="8"/>
        <v>SI (CSIU=5)CPF010PAT002</v>
      </c>
      <c r="AB51" s="446" t="str">
        <f t="shared" si="8"/>
        <v>SI (CSIU=5)CPF011PAT002</v>
      </c>
      <c r="AC51" s="446" t="str">
        <f t="shared" si="8"/>
        <v>SI (CSIU=5)CPF017PAT002</v>
      </c>
      <c r="AD51" s="446" t="str">
        <f t="shared" si="8"/>
        <v>SI (CSIU=5)CPF022PAT002</v>
      </c>
      <c r="AE51" s="446" t="str">
        <f t="shared" si="8"/>
        <v>SI (CSIU=5)CPF023PAT002</v>
      </c>
      <c r="AF51" s="446" t="str">
        <f t="shared" si="8"/>
        <v>SI (CSIU=5)CPF024PAT002</v>
      </c>
      <c r="AG51" s="446" t="str">
        <f t="shared" si="8"/>
        <v>SI (CSIU=5)CPF029PAT002</v>
      </c>
      <c r="AH51" s="446" t="str">
        <f t="shared" si="9"/>
        <v>SI (CSIU=5)CPF030PAT002</v>
      </c>
      <c r="AI51" s="446" t="str">
        <f t="shared" si="9"/>
        <v>SI (CSIU=5)CPF031PAT002</v>
      </c>
      <c r="AJ51" s="446" t="str">
        <f t="shared" si="9"/>
        <v>SI (CSIU=5)CPF032PAT002</v>
      </c>
      <c r="AK51" s="446" t="str">
        <f t="shared" si="9"/>
        <v>SI (CSIU=5)CSC003PAT002</v>
      </c>
      <c r="AL51" s="446" t="str">
        <f t="shared" si="9"/>
        <v>SI (CSIU=5)CSC004PAT002</v>
      </c>
      <c r="AM51" s="446" t="str">
        <f t="shared" si="9"/>
        <v>SI (CSIU=5)CSC005PAT002</v>
      </c>
      <c r="AN51" s="446" t="str">
        <f t="shared" si="9"/>
        <v>SI (CSIU=5)CSC006PAT002</v>
      </c>
      <c r="AO51" s="446" t="str">
        <f t="shared" si="9"/>
        <v>SI (CSIU=5)CSC008PAT002</v>
      </c>
    </row>
    <row r="52" spans="1:41" ht="17.100000000000001" customHeight="1">
      <c r="A52" s="444" t="s">
        <v>1849</v>
      </c>
      <c r="B52" s="445" t="s">
        <v>1850</v>
      </c>
      <c r="C52" s="448" t="str">
        <f>IFERROR(VLOOKUP(X52,Master_Lookup_Table[#All],2,FALSE),"")</f>
        <v/>
      </c>
      <c r="D52" s="448" t="str">
        <f>IFERROR(VLOOKUP(Y52,Master_Lookup_Table[#All],2,FALSE),"")</f>
        <v>CPF002PAT003</v>
      </c>
      <c r="E52" s="448" t="str">
        <f>IFERROR(VLOOKUP(Z52,Master_Lookup_Table[#All],2,FALSE),"")</f>
        <v/>
      </c>
      <c r="F52" s="448" t="str">
        <f>IFERROR(VLOOKUP(AA52,Master_Lookup_Table[#All],2,FALSE),"")</f>
        <v/>
      </c>
      <c r="G52" s="448" t="str">
        <f>IFERROR(VLOOKUP(AB52,Master_Lookup_Table[#All],2,FALSE),"")</f>
        <v>CPF011PAT003</v>
      </c>
      <c r="H52" s="448" t="str">
        <f>IFERROR(VLOOKUP(AC52,Master_Lookup_Table[#All],2,FALSE),"")</f>
        <v/>
      </c>
      <c r="I52" s="448" t="str">
        <f>IFERROR(VLOOKUP(AD52,Master_Lookup_Table[#All],2,FALSE),"")</f>
        <v/>
      </c>
      <c r="J52" s="448" t="str">
        <f>IFERROR(VLOOKUP(AE52,Master_Lookup_Table[#All],2,FALSE),"")</f>
        <v>CPF023PAT003</v>
      </c>
      <c r="K52" s="448" t="str">
        <f>IFERROR(VLOOKUP(AF52,Master_Lookup_Table[#All],2,FALSE),"")</f>
        <v>CPF024PAT003</v>
      </c>
      <c r="L52" s="448" t="str">
        <f>IFERROR(VLOOKUP(AG52,Master_Lookup_Table[#All],2,FALSE),"")</f>
        <v/>
      </c>
      <c r="M52" s="448" t="str">
        <f>IFERROR(VLOOKUP(AH52,Master_Lookup_Table[#All],2,FALSE),"")</f>
        <v>CPF030PAT003</v>
      </c>
      <c r="N52" s="448" t="str">
        <f>IFERROR(VLOOKUP(AI52,Master_Lookup_Table[#All],2,FALSE),"")</f>
        <v/>
      </c>
      <c r="O52" s="448" t="str">
        <f>IFERROR(VLOOKUP(AJ52,Master_Lookup_Table[#All],2,FALSE),"")</f>
        <v/>
      </c>
      <c r="P52" s="448" t="str">
        <f>IFERROR(VLOOKUP(AK52,Master_Lookup_Table[#All],2,FALSE),"")</f>
        <v>CSC003PAT003</v>
      </c>
      <c r="Q52" s="448" t="str">
        <f>IFERROR(VLOOKUP(AL52,Master_Lookup_Table[#All],2,FALSE),"")</f>
        <v>CSC004PAT003</v>
      </c>
      <c r="R52" s="448" t="str">
        <f>IFERROR(VLOOKUP(AM52,Master_Lookup_Table[#All],2,FALSE),"")</f>
        <v>CSC005PAT003</v>
      </c>
      <c r="S52" s="448" t="str">
        <f>IFERROR(VLOOKUP(AN52,Master_Lookup_Table[#All],2,FALSE),"")</f>
        <v>CSC006PAT003</v>
      </c>
      <c r="T52" s="448" t="str">
        <f>IFERROR(VLOOKUP(AO52,Master_Lookup_Table[#All],2,FALSE),"")</f>
        <v>CSC008PAT003</v>
      </c>
      <c r="U52" s="437"/>
      <c r="V52" s="444" t="s">
        <v>1849</v>
      </c>
      <c r="W52" s="447" t="s">
        <v>7750</v>
      </c>
      <c r="X52" s="446" t="str">
        <f t="shared" si="8"/>
        <v>SI (CSIU=5)CPF001PAT003</v>
      </c>
      <c r="Y52" s="446" t="str">
        <f t="shared" si="8"/>
        <v>SI (CSIU=5)CPF002PAT003</v>
      </c>
      <c r="Z52" s="446" t="str">
        <f t="shared" si="8"/>
        <v>SI (CSIU=5)CPF005PAT003</v>
      </c>
      <c r="AA52" s="446" t="str">
        <f t="shared" si="8"/>
        <v>SI (CSIU=5)CPF010PAT003</v>
      </c>
      <c r="AB52" s="446" t="str">
        <f t="shared" si="8"/>
        <v>SI (CSIU=5)CPF011PAT003</v>
      </c>
      <c r="AC52" s="446" t="str">
        <f t="shared" si="8"/>
        <v>SI (CSIU=5)CPF017PAT003</v>
      </c>
      <c r="AD52" s="446" t="str">
        <f t="shared" si="8"/>
        <v>SI (CSIU=5)CPF022PAT003</v>
      </c>
      <c r="AE52" s="446" t="str">
        <f t="shared" si="8"/>
        <v>SI (CSIU=5)CPF023PAT003</v>
      </c>
      <c r="AF52" s="446" t="str">
        <f t="shared" si="8"/>
        <v>SI (CSIU=5)CPF024PAT003</v>
      </c>
      <c r="AG52" s="446" t="str">
        <f t="shared" si="8"/>
        <v>SI (CSIU=5)CPF029PAT003</v>
      </c>
      <c r="AH52" s="446" t="str">
        <f t="shared" si="9"/>
        <v>SI (CSIU=5)CPF030PAT003</v>
      </c>
      <c r="AI52" s="446" t="str">
        <f t="shared" si="9"/>
        <v>SI (CSIU=5)CPF031PAT003</v>
      </c>
      <c r="AJ52" s="446" t="str">
        <f t="shared" si="9"/>
        <v>SI (CSIU=5)CPF032PAT003</v>
      </c>
      <c r="AK52" s="446" t="str">
        <f t="shared" si="9"/>
        <v>SI (CSIU=5)CSC003PAT003</v>
      </c>
      <c r="AL52" s="446" t="str">
        <f t="shared" si="9"/>
        <v>SI (CSIU=5)CSC004PAT003</v>
      </c>
      <c r="AM52" s="446" t="str">
        <f t="shared" si="9"/>
        <v>SI (CSIU=5)CSC005PAT003</v>
      </c>
      <c r="AN52" s="446" t="str">
        <f t="shared" si="9"/>
        <v>SI (CSIU=5)CSC006PAT003</v>
      </c>
      <c r="AO52" s="446" t="str">
        <f t="shared" si="9"/>
        <v>SI (CSIU=5)CSC008PAT003</v>
      </c>
    </row>
    <row r="53" spans="1:41" ht="17.100000000000001" customHeight="1">
      <c r="A53" s="444" t="s">
        <v>1851</v>
      </c>
      <c r="B53" s="445" t="s">
        <v>1852</v>
      </c>
      <c r="C53" s="448" t="str">
        <f>IFERROR(VLOOKUP(X53,Master_Lookup_Table[#All],2,FALSE),"")</f>
        <v/>
      </c>
      <c r="D53" s="448" t="str">
        <f>IFERROR(VLOOKUP(Y53,Master_Lookup_Table[#All],2,FALSE),"")</f>
        <v>CPF002PAT004</v>
      </c>
      <c r="E53" s="448" t="str">
        <f>IFERROR(VLOOKUP(Z53,Master_Lookup_Table[#All],2,FALSE),"")</f>
        <v/>
      </c>
      <c r="F53" s="448" t="str">
        <f>IFERROR(VLOOKUP(AA53,Master_Lookup_Table[#All],2,FALSE),"")</f>
        <v/>
      </c>
      <c r="G53" s="448" t="str">
        <f>IFERROR(VLOOKUP(AB53,Master_Lookup_Table[#All],2,FALSE),"")</f>
        <v>CPF011PAT004</v>
      </c>
      <c r="H53" s="448" t="str">
        <f>IFERROR(VLOOKUP(AC53,Master_Lookup_Table[#All],2,FALSE),"")</f>
        <v/>
      </c>
      <c r="I53" s="448" t="str">
        <f>IFERROR(VLOOKUP(AD53,Master_Lookup_Table[#All],2,FALSE),"")</f>
        <v/>
      </c>
      <c r="J53" s="448" t="str">
        <f>IFERROR(VLOOKUP(AE53,Master_Lookup_Table[#All],2,FALSE),"")</f>
        <v>CPF023PAT004</v>
      </c>
      <c r="K53" s="448" t="str">
        <f>IFERROR(VLOOKUP(AF53,Master_Lookup_Table[#All],2,FALSE),"")</f>
        <v>CPF024PAT004</v>
      </c>
      <c r="L53" s="448" t="str">
        <f>IFERROR(VLOOKUP(AG53,Master_Lookup_Table[#All],2,FALSE),"")</f>
        <v/>
      </c>
      <c r="M53" s="448" t="str">
        <f>IFERROR(VLOOKUP(AH53,Master_Lookup_Table[#All],2,FALSE),"")</f>
        <v>CPF030PAT004</v>
      </c>
      <c r="N53" s="448" t="str">
        <f>IFERROR(VLOOKUP(AI53,Master_Lookup_Table[#All],2,FALSE),"")</f>
        <v/>
      </c>
      <c r="O53" s="448" t="str">
        <f>IFERROR(VLOOKUP(AJ53,Master_Lookup_Table[#All],2,FALSE),"")</f>
        <v/>
      </c>
      <c r="P53" s="448" t="str">
        <f>IFERROR(VLOOKUP(AK53,Master_Lookup_Table[#All],2,FALSE),"")</f>
        <v>CSC003PAT004</v>
      </c>
      <c r="Q53" s="448" t="str">
        <f>IFERROR(VLOOKUP(AL53,Master_Lookup_Table[#All],2,FALSE),"")</f>
        <v>CSC004PAT004</v>
      </c>
      <c r="R53" s="448" t="str">
        <f>IFERROR(VLOOKUP(AM53,Master_Lookup_Table[#All],2,FALSE),"")</f>
        <v>CSC005PAT004</v>
      </c>
      <c r="S53" s="448" t="str">
        <f>IFERROR(VLOOKUP(AN53,Master_Lookup_Table[#All],2,FALSE),"")</f>
        <v>CSC006PAT004</v>
      </c>
      <c r="T53" s="448" t="str">
        <f>IFERROR(VLOOKUP(AO53,Master_Lookup_Table[#All],2,FALSE),"")</f>
        <v>CSC008PAT004</v>
      </c>
      <c r="U53" s="437"/>
      <c r="V53" s="444" t="s">
        <v>1851</v>
      </c>
      <c r="W53" s="447" t="s">
        <v>7751</v>
      </c>
      <c r="X53" s="446" t="str">
        <f t="shared" si="8"/>
        <v>SI (CSIU=5)CPF001PAT004</v>
      </c>
      <c r="Y53" s="446" t="str">
        <f t="shared" si="8"/>
        <v>SI (CSIU=5)CPF002PAT004</v>
      </c>
      <c r="Z53" s="446" t="str">
        <f t="shared" si="8"/>
        <v>SI (CSIU=5)CPF005PAT004</v>
      </c>
      <c r="AA53" s="446" t="str">
        <f t="shared" si="8"/>
        <v>SI (CSIU=5)CPF010PAT004</v>
      </c>
      <c r="AB53" s="446" t="str">
        <f t="shared" si="8"/>
        <v>SI (CSIU=5)CPF011PAT004</v>
      </c>
      <c r="AC53" s="446" t="str">
        <f t="shared" si="8"/>
        <v>SI (CSIU=5)CPF017PAT004</v>
      </c>
      <c r="AD53" s="446" t="str">
        <f t="shared" si="8"/>
        <v>SI (CSIU=5)CPF022PAT004</v>
      </c>
      <c r="AE53" s="446" t="str">
        <f t="shared" si="8"/>
        <v>SI (CSIU=5)CPF023PAT004</v>
      </c>
      <c r="AF53" s="446" t="str">
        <f t="shared" si="8"/>
        <v>SI (CSIU=5)CPF024PAT004</v>
      </c>
      <c r="AG53" s="446" t="str">
        <f t="shared" si="8"/>
        <v>SI (CSIU=5)CPF029PAT004</v>
      </c>
      <c r="AH53" s="446" t="str">
        <f t="shared" si="9"/>
        <v>SI (CSIU=5)CPF030PAT004</v>
      </c>
      <c r="AI53" s="446" t="str">
        <f t="shared" si="9"/>
        <v>SI (CSIU=5)CPF031PAT004</v>
      </c>
      <c r="AJ53" s="446" t="str">
        <f t="shared" si="9"/>
        <v>SI (CSIU=5)CPF032PAT004</v>
      </c>
      <c r="AK53" s="446" t="str">
        <f t="shared" si="9"/>
        <v>SI (CSIU=5)CSC003PAT004</v>
      </c>
      <c r="AL53" s="446" t="str">
        <f t="shared" si="9"/>
        <v>SI (CSIU=5)CSC004PAT004</v>
      </c>
      <c r="AM53" s="446" t="str">
        <f t="shared" si="9"/>
        <v>SI (CSIU=5)CSC005PAT004</v>
      </c>
      <c r="AN53" s="446" t="str">
        <f t="shared" si="9"/>
        <v>SI (CSIU=5)CSC006PAT004</v>
      </c>
      <c r="AO53" s="446" t="str">
        <f t="shared" si="9"/>
        <v>SI (CSIU=5)CSC008PAT004</v>
      </c>
    </row>
    <row r="54" spans="1:41" ht="17.100000000000001" customHeight="1">
      <c r="A54" s="444" t="s">
        <v>1853</v>
      </c>
      <c r="B54" s="445" t="s">
        <v>1854</v>
      </c>
      <c r="C54" s="448" t="str">
        <f>IFERROR(VLOOKUP(X54,Master_Lookup_Table[#All],2,FALSE),"")</f>
        <v/>
      </c>
      <c r="D54" s="448" t="str">
        <f>IFERROR(VLOOKUP(Y54,Master_Lookup_Table[#All],2,FALSE),"")</f>
        <v>CPF002PAT005</v>
      </c>
      <c r="E54" s="448" t="str">
        <f>IFERROR(VLOOKUP(Z54,Master_Lookup_Table[#All],2,FALSE),"")</f>
        <v/>
      </c>
      <c r="F54" s="448" t="str">
        <f>IFERROR(VLOOKUP(AA54,Master_Lookup_Table[#All],2,FALSE),"")</f>
        <v/>
      </c>
      <c r="G54" s="448" t="str">
        <f>IFERROR(VLOOKUP(AB54,Master_Lookup_Table[#All],2,FALSE),"")</f>
        <v>CPF011PAT005</v>
      </c>
      <c r="H54" s="448" t="str">
        <f>IFERROR(VLOOKUP(AC54,Master_Lookup_Table[#All],2,FALSE),"")</f>
        <v/>
      </c>
      <c r="I54" s="448" t="str">
        <f>IFERROR(VLOOKUP(AD54,Master_Lookup_Table[#All],2,FALSE),"")</f>
        <v/>
      </c>
      <c r="J54" s="448" t="str">
        <f>IFERROR(VLOOKUP(AE54,Master_Lookup_Table[#All],2,FALSE),"")</f>
        <v>CPF023PAT005</v>
      </c>
      <c r="K54" s="448" t="str">
        <f>IFERROR(VLOOKUP(AF54,Master_Lookup_Table[#All],2,FALSE),"")</f>
        <v>CPF024PAT005</v>
      </c>
      <c r="L54" s="448" t="str">
        <f>IFERROR(VLOOKUP(AG54,Master_Lookup_Table[#All],2,FALSE),"")</f>
        <v/>
      </c>
      <c r="M54" s="448" t="str">
        <f>IFERROR(VLOOKUP(AH54,Master_Lookup_Table[#All],2,FALSE),"")</f>
        <v/>
      </c>
      <c r="N54" s="448" t="str">
        <f>IFERROR(VLOOKUP(AI54,Master_Lookup_Table[#All],2,FALSE),"")</f>
        <v/>
      </c>
      <c r="O54" s="448" t="str">
        <f>IFERROR(VLOOKUP(AJ54,Master_Lookup_Table[#All],2,FALSE),"")</f>
        <v/>
      </c>
      <c r="P54" s="448" t="str">
        <f>IFERROR(VLOOKUP(AK54,Master_Lookup_Table[#All],2,FALSE),"")</f>
        <v>CSC003PAT005</v>
      </c>
      <c r="Q54" s="448" t="str">
        <f>IFERROR(VLOOKUP(AL54,Master_Lookup_Table[#All],2,FALSE),"")</f>
        <v>CSC004PAT005</v>
      </c>
      <c r="R54" s="448" t="str">
        <f>IFERROR(VLOOKUP(AM54,Master_Lookup_Table[#All],2,FALSE),"")</f>
        <v>CSC005PAT005</v>
      </c>
      <c r="S54" s="448" t="str">
        <f>IFERROR(VLOOKUP(AN54,Master_Lookup_Table[#All],2,FALSE),"")</f>
        <v>CSC006PAT005</v>
      </c>
      <c r="T54" s="448" t="str">
        <f>IFERROR(VLOOKUP(AO54,Master_Lookup_Table[#All],2,FALSE),"")</f>
        <v>CSC008PAT005</v>
      </c>
      <c r="U54" s="437"/>
      <c r="V54" s="444" t="s">
        <v>1853</v>
      </c>
      <c r="W54" s="447" t="s">
        <v>7321</v>
      </c>
      <c r="X54" s="446" t="str">
        <f t="shared" si="8"/>
        <v>SI (CSIU=5)CPF001PAT005</v>
      </c>
      <c r="Y54" s="446" t="str">
        <f t="shared" si="8"/>
        <v>SI (CSIU=5)CPF002PAT005</v>
      </c>
      <c r="Z54" s="446" t="str">
        <f t="shared" si="8"/>
        <v>SI (CSIU=5)CPF005PAT005</v>
      </c>
      <c r="AA54" s="446" t="str">
        <f t="shared" si="8"/>
        <v>SI (CSIU=5)CPF010PAT005</v>
      </c>
      <c r="AB54" s="446" t="str">
        <f t="shared" si="8"/>
        <v>SI (CSIU=5)CPF011PAT005</v>
      </c>
      <c r="AC54" s="446" t="str">
        <f t="shared" si="8"/>
        <v>SI (CSIU=5)CPF017PAT005</v>
      </c>
      <c r="AD54" s="446" t="str">
        <f t="shared" si="8"/>
        <v>SI (CSIU=5)CPF022PAT005</v>
      </c>
      <c r="AE54" s="446" t="str">
        <f t="shared" si="8"/>
        <v>SI (CSIU=5)CPF023PAT005</v>
      </c>
      <c r="AF54" s="446" t="str">
        <f t="shared" si="8"/>
        <v>SI (CSIU=5)CPF024PAT005</v>
      </c>
      <c r="AG54" s="446" t="str">
        <f t="shared" si="8"/>
        <v>SI (CSIU=5)CPF029PAT005</v>
      </c>
      <c r="AH54" s="446" t="str">
        <f t="shared" si="9"/>
        <v>SI (CSIU=5)CPF030PAT005</v>
      </c>
      <c r="AI54" s="446" t="str">
        <f t="shared" si="9"/>
        <v>SI (CSIU=5)CPF031PAT005</v>
      </c>
      <c r="AJ54" s="446" t="str">
        <f t="shared" si="9"/>
        <v>SI (CSIU=5)CPF032PAT005</v>
      </c>
      <c r="AK54" s="446" t="str">
        <f t="shared" si="9"/>
        <v>SI (CSIU=5)CSC003PAT005</v>
      </c>
      <c r="AL54" s="446" t="str">
        <f t="shared" si="9"/>
        <v>SI (CSIU=5)CSC004PAT005</v>
      </c>
      <c r="AM54" s="446" t="str">
        <f t="shared" si="9"/>
        <v>SI (CSIU=5)CSC005PAT005</v>
      </c>
      <c r="AN54" s="446" t="str">
        <f t="shared" si="9"/>
        <v>SI (CSIU=5)CSC006PAT005</v>
      </c>
      <c r="AO54" s="446" t="str">
        <f t="shared" si="9"/>
        <v>SI (CSIU=5)CSC008PAT005</v>
      </c>
    </row>
    <row r="55" spans="1:41" ht="17.100000000000001" customHeight="1">
      <c r="A55" s="444" t="s">
        <v>1855</v>
      </c>
      <c r="B55" s="445" t="s">
        <v>1856</v>
      </c>
      <c r="C55" s="448" t="str">
        <f>IFERROR(VLOOKUP(X55,Master_Lookup_Table[#All],2,FALSE),"")</f>
        <v/>
      </c>
      <c r="D55" s="448" t="str">
        <f>IFERROR(VLOOKUP(Y55,Master_Lookup_Table[#All],2,FALSE),"")</f>
        <v>CPF002PAT006</v>
      </c>
      <c r="E55" s="448" t="str">
        <f>IFERROR(VLOOKUP(Z55,Master_Lookup_Table[#All],2,FALSE),"")</f>
        <v/>
      </c>
      <c r="F55" s="448" t="str">
        <f>IFERROR(VLOOKUP(AA55,Master_Lookup_Table[#All],2,FALSE),"")</f>
        <v/>
      </c>
      <c r="G55" s="448" t="str">
        <f>IFERROR(VLOOKUP(AB55,Master_Lookup_Table[#All],2,FALSE),"")</f>
        <v>CPF011PAT006</v>
      </c>
      <c r="H55" s="448" t="str">
        <f>IFERROR(VLOOKUP(AC55,Master_Lookup_Table[#All],2,FALSE),"")</f>
        <v/>
      </c>
      <c r="I55" s="448" t="str">
        <f>IFERROR(VLOOKUP(AD55,Master_Lookup_Table[#All],2,FALSE),"")</f>
        <v/>
      </c>
      <c r="J55" s="448" t="str">
        <f>IFERROR(VLOOKUP(AE55,Master_Lookup_Table[#All],2,FALSE),"")</f>
        <v>CPF023PAT006</v>
      </c>
      <c r="K55" s="448" t="str">
        <f>IFERROR(VLOOKUP(AF55,Master_Lookup_Table[#All],2,FALSE),"")</f>
        <v>CPF024PAT006</v>
      </c>
      <c r="L55" s="448" t="str">
        <f>IFERROR(VLOOKUP(AG55,Master_Lookup_Table[#All],2,FALSE),"")</f>
        <v/>
      </c>
      <c r="M55" s="448" t="str">
        <f>IFERROR(VLOOKUP(AH55,Master_Lookup_Table[#All],2,FALSE),"")</f>
        <v>CPF030PAT006</v>
      </c>
      <c r="N55" s="448" t="str">
        <f>IFERROR(VLOOKUP(AI55,Master_Lookup_Table[#All],2,FALSE),"")</f>
        <v/>
      </c>
      <c r="O55" s="448" t="str">
        <f>IFERROR(VLOOKUP(AJ55,Master_Lookup_Table[#All],2,FALSE),"")</f>
        <v/>
      </c>
      <c r="P55" s="448" t="str">
        <f>IFERROR(VLOOKUP(AK55,Master_Lookup_Table[#All],2,FALSE),"")</f>
        <v>CSC003PAT006</v>
      </c>
      <c r="Q55" s="448" t="str">
        <f>IFERROR(VLOOKUP(AL55,Master_Lookup_Table[#All],2,FALSE),"")</f>
        <v>CSC004PAT006</v>
      </c>
      <c r="R55" s="448" t="str">
        <f>IFERROR(VLOOKUP(AM55,Master_Lookup_Table[#All],2,FALSE),"")</f>
        <v>CSC005PAT006</v>
      </c>
      <c r="S55" s="448" t="str">
        <f>IFERROR(VLOOKUP(AN55,Master_Lookup_Table[#All],2,FALSE),"")</f>
        <v>CSC006PAT006</v>
      </c>
      <c r="T55" s="448" t="str">
        <f>IFERROR(VLOOKUP(AO55,Master_Lookup_Table[#All],2,FALSE),"")</f>
        <v>CSC008PAT006</v>
      </c>
      <c r="U55" s="437"/>
      <c r="V55" s="444" t="s">
        <v>1855</v>
      </c>
      <c r="W55" s="447" t="s">
        <v>1858</v>
      </c>
      <c r="X55" s="446" t="str">
        <f t="shared" si="8"/>
        <v>SI (CSIU=5)CPF001PAT006</v>
      </c>
      <c r="Y55" s="446" t="str">
        <f t="shared" si="8"/>
        <v>SI (CSIU=5)CPF002PAT006</v>
      </c>
      <c r="Z55" s="446" t="str">
        <f t="shared" si="8"/>
        <v>SI (CSIU=5)CPF005PAT006</v>
      </c>
      <c r="AA55" s="446" t="str">
        <f t="shared" si="8"/>
        <v>SI (CSIU=5)CPF010PAT006</v>
      </c>
      <c r="AB55" s="446" t="str">
        <f t="shared" si="8"/>
        <v>SI (CSIU=5)CPF011PAT006</v>
      </c>
      <c r="AC55" s="446" t="str">
        <f t="shared" si="8"/>
        <v>SI (CSIU=5)CPF017PAT006</v>
      </c>
      <c r="AD55" s="446" t="str">
        <f t="shared" si="8"/>
        <v>SI (CSIU=5)CPF022PAT006</v>
      </c>
      <c r="AE55" s="446" t="str">
        <f t="shared" si="8"/>
        <v>SI (CSIU=5)CPF023PAT006</v>
      </c>
      <c r="AF55" s="446" t="str">
        <f t="shared" si="8"/>
        <v>SI (CSIU=5)CPF024PAT006</v>
      </c>
      <c r="AG55" s="446" t="str">
        <f t="shared" si="8"/>
        <v>SI (CSIU=5)CPF029PAT006</v>
      </c>
      <c r="AH55" s="446" t="str">
        <f t="shared" si="9"/>
        <v>SI (CSIU=5)CPF030PAT006</v>
      </c>
      <c r="AI55" s="446" t="str">
        <f t="shared" si="9"/>
        <v>SI (CSIU=5)CPF031PAT006</v>
      </c>
      <c r="AJ55" s="446" t="str">
        <f t="shared" si="9"/>
        <v>SI (CSIU=5)CPF032PAT006</v>
      </c>
      <c r="AK55" s="446" t="str">
        <f t="shared" si="9"/>
        <v>SI (CSIU=5)CSC003PAT006</v>
      </c>
      <c r="AL55" s="446" t="str">
        <f t="shared" si="9"/>
        <v>SI (CSIU=5)CSC004PAT006</v>
      </c>
      <c r="AM55" s="446" t="str">
        <f t="shared" si="9"/>
        <v>SI (CSIU=5)CSC005PAT006</v>
      </c>
      <c r="AN55" s="446" t="str">
        <f t="shared" si="9"/>
        <v>SI (CSIU=5)CSC006PAT006</v>
      </c>
      <c r="AO55" s="446" t="str">
        <f t="shared" si="9"/>
        <v>SI (CSIU=5)CSC008PAT006</v>
      </c>
    </row>
    <row r="56" spans="1:41" ht="16.5" customHeight="1">
      <c r="A56" s="444" t="s">
        <v>1857</v>
      </c>
      <c r="B56" s="445" t="s">
        <v>1858</v>
      </c>
      <c r="C56" s="448" t="str">
        <f>IFERROR(VLOOKUP(X56,Master_Lookup_Table[#All],2,FALSE),"")</f>
        <v/>
      </c>
      <c r="D56" s="448" t="str">
        <f>IFERROR(VLOOKUP(Y56,Master_Lookup_Table[#All],2,FALSE),"")</f>
        <v>CPF002PAT007</v>
      </c>
      <c r="E56" s="448" t="str">
        <f>IFERROR(VLOOKUP(Z56,Master_Lookup_Table[#All],2,FALSE),"")</f>
        <v/>
      </c>
      <c r="F56" s="448" t="str">
        <f>IFERROR(VLOOKUP(AA56,Master_Lookup_Table[#All],2,FALSE),"")</f>
        <v/>
      </c>
      <c r="G56" s="448" t="str">
        <f>IFERROR(VLOOKUP(AB56,Master_Lookup_Table[#All],2,FALSE),"")</f>
        <v>CPF011PAT007</v>
      </c>
      <c r="H56" s="448" t="str">
        <f>IFERROR(VLOOKUP(AC56,Master_Lookup_Table[#All],2,FALSE),"")</f>
        <v/>
      </c>
      <c r="I56" s="448" t="str">
        <f>IFERROR(VLOOKUP(AD56,Master_Lookup_Table[#All],2,FALSE),"")</f>
        <v/>
      </c>
      <c r="J56" s="448" t="str">
        <f>IFERROR(VLOOKUP(AE56,Master_Lookup_Table[#All],2,FALSE),"")</f>
        <v>CPF023PAT007</v>
      </c>
      <c r="K56" s="448" t="str">
        <f>IFERROR(VLOOKUP(AF56,Master_Lookup_Table[#All],2,FALSE),"")</f>
        <v>CPF024PAT007</v>
      </c>
      <c r="L56" s="448" t="str">
        <f>IFERROR(VLOOKUP(AG56,Master_Lookup_Table[#All],2,FALSE),"")</f>
        <v>CPF029PAT007</v>
      </c>
      <c r="M56" s="448" t="str">
        <f>IFERROR(VLOOKUP(AH56,Master_Lookup_Table[#All],2,FALSE),"")</f>
        <v>CPF030PAT007</v>
      </c>
      <c r="N56" s="448" t="str">
        <f>IFERROR(VLOOKUP(AI56,Master_Lookup_Table[#All],2,FALSE),"")</f>
        <v/>
      </c>
      <c r="O56" s="448" t="str">
        <f>IFERROR(VLOOKUP(AJ56,Master_Lookup_Table[#All],2,FALSE),"")</f>
        <v/>
      </c>
      <c r="P56" s="448" t="str">
        <f>IFERROR(VLOOKUP(AK56,Master_Lookup_Table[#All],2,FALSE),"")</f>
        <v>CSC003PAT007</v>
      </c>
      <c r="Q56" s="448" t="str">
        <f>IFERROR(VLOOKUP(AL56,Master_Lookup_Table[#All],2,FALSE),"")</f>
        <v>CSC004PAT007</v>
      </c>
      <c r="R56" s="448" t="str">
        <f>IFERROR(VLOOKUP(AM56,Master_Lookup_Table[#All],2,FALSE),"")</f>
        <v>CSC005PAT007</v>
      </c>
      <c r="S56" s="448" t="str">
        <f>IFERROR(VLOOKUP(AN56,Master_Lookup_Table[#All],2,FALSE),"")</f>
        <v>CSC006PAT007</v>
      </c>
      <c r="T56" s="448" t="str">
        <f>IFERROR(VLOOKUP(AO56,Master_Lookup_Table[#All],2,FALSE),"")</f>
        <v>CSC008PAT007</v>
      </c>
      <c r="U56" s="437"/>
      <c r="V56" s="444" t="s">
        <v>1857</v>
      </c>
      <c r="W56" s="445" t="s">
        <v>1860</v>
      </c>
      <c r="X56" s="446" t="str">
        <f t="shared" si="8"/>
        <v>SI (CSIU=5)CPF001PAT007</v>
      </c>
      <c r="Y56" s="446" t="str">
        <f t="shared" si="8"/>
        <v>SI (CSIU=5)CPF002PAT007</v>
      </c>
      <c r="Z56" s="446" t="str">
        <f t="shared" si="8"/>
        <v>SI (CSIU=5)CPF005PAT007</v>
      </c>
      <c r="AA56" s="446" t="str">
        <f t="shared" si="8"/>
        <v>SI (CSIU=5)CPF010PAT007</v>
      </c>
      <c r="AB56" s="446" t="str">
        <f t="shared" si="8"/>
        <v>SI (CSIU=5)CPF011PAT007</v>
      </c>
      <c r="AC56" s="446" t="str">
        <f t="shared" si="8"/>
        <v>SI (CSIU=5)CPF017PAT007</v>
      </c>
      <c r="AD56" s="446" t="str">
        <f t="shared" si="8"/>
        <v>SI (CSIU=5)CPF022PAT007</v>
      </c>
      <c r="AE56" s="446" t="str">
        <f t="shared" si="8"/>
        <v>SI (CSIU=5)CPF023PAT007</v>
      </c>
      <c r="AF56" s="446" t="str">
        <f t="shared" si="8"/>
        <v>SI (CSIU=5)CPF024PAT007</v>
      </c>
      <c r="AG56" s="446" t="str">
        <f t="shared" si="8"/>
        <v>SI (CSIU=5)CPF029PAT007</v>
      </c>
      <c r="AH56" s="446" t="str">
        <f t="shared" si="9"/>
        <v>SI (CSIU=5)CPF030PAT007</v>
      </c>
      <c r="AI56" s="446" t="str">
        <f t="shared" si="9"/>
        <v>SI (CSIU=5)CPF031PAT007</v>
      </c>
      <c r="AJ56" s="446" t="str">
        <f t="shared" si="9"/>
        <v>SI (CSIU=5)CPF032PAT007</v>
      </c>
      <c r="AK56" s="446" t="str">
        <f t="shared" si="9"/>
        <v>SI (CSIU=5)CSC003PAT007</v>
      </c>
      <c r="AL56" s="446" t="str">
        <f t="shared" si="9"/>
        <v>SI (CSIU=5)CSC004PAT007</v>
      </c>
      <c r="AM56" s="446" t="str">
        <f t="shared" si="9"/>
        <v>SI (CSIU=5)CSC005PAT007</v>
      </c>
      <c r="AN56" s="446" t="str">
        <f t="shared" si="9"/>
        <v>SI (CSIU=5)CSC006PAT007</v>
      </c>
      <c r="AO56" s="446" t="str">
        <f t="shared" si="9"/>
        <v>SI (CSIU=5)CSC008PAT007</v>
      </c>
    </row>
    <row r="57" spans="1:41" ht="16.5" customHeight="1">
      <c r="A57" s="444" t="s">
        <v>1859</v>
      </c>
      <c r="B57" s="445" t="s">
        <v>1860</v>
      </c>
      <c r="C57" s="448" t="str">
        <f>IFERROR(VLOOKUP(X57,Master_Lookup_Table[#All],2,FALSE),"")</f>
        <v/>
      </c>
      <c r="D57" s="448" t="str">
        <f>IFERROR(VLOOKUP(Y57,Master_Lookup_Table[#All],2,FALSE),"")</f>
        <v/>
      </c>
      <c r="E57" s="448" t="str">
        <f>IFERROR(VLOOKUP(Z57,Master_Lookup_Table[#All],2,FALSE),"")</f>
        <v/>
      </c>
      <c r="F57" s="448" t="str">
        <f>IFERROR(VLOOKUP(AA57,Master_Lookup_Table[#All],2,FALSE),"")</f>
        <v/>
      </c>
      <c r="G57" s="448" t="str">
        <f>IFERROR(VLOOKUP(AB57,Master_Lookup_Table[#All],2,FALSE),"")</f>
        <v/>
      </c>
      <c r="H57" s="448" t="str">
        <f>IFERROR(VLOOKUP(AC57,Master_Lookup_Table[#All],2,FALSE),"")</f>
        <v/>
      </c>
      <c r="I57" s="448" t="str">
        <f>IFERROR(VLOOKUP(AD57,Master_Lookup_Table[#All],2,FALSE),"")</f>
        <v/>
      </c>
      <c r="J57" s="448" t="str">
        <f>IFERROR(VLOOKUP(AE57,Master_Lookup_Table[#All],2,FALSE),"")</f>
        <v/>
      </c>
      <c r="K57" s="448" t="str">
        <f>IFERROR(VLOOKUP(AF57,Master_Lookup_Table[#All],2,FALSE),"")</f>
        <v>CPF024PAT008</v>
      </c>
      <c r="L57" s="448" t="str">
        <f>IFERROR(VLOOKUP(AG57,Master_Lookup_Table[#All],2,FALSE),"")</f>
        <v>CPF029PAT008</v>
      </c>
      <c r="M57" s="448" t="str">
        <f>IFERROR(VLOOKUP(AH57,Master_Lookup_Table[#All],2,FALSE),"")</f>
        <v>CPF030PAT008</v>
      </c>
      <c r="N57" s="448" t="str">
        <f>IFERROR(VLOOKUP(AI57,Master_Lookup_Table[#All],2,FALSE),"")</f>
        <v/>
      </c>
      <c r="O57" s="448" t="str">
        <f>IFERROR(VLOOKUP(AJ57,Master_Lookup_Table[#All],2,FALSE),"")</f>
        <v/>
      </c>
      <c r="P57" s="448" t="str">
        <f>IFERROR(VLOOKUP(AK57,Master_Lookup_Table[#All],2,FALSE),"")</f>
        <v>CSC003PAT008</v>
      </c>
      <c r="Q57" s="448" t="str">
        <f>IFERROR(VLOOKUP(AL57,Master_Lookup_Table[#All],2,FALSE),"")</f>
        <v>CSC004PAT008</v>
      </c>
      <c r="R57" s="448" t="str">
        <f>IFERROR(VLOOKUP(AM57,Master_Lookup_Table[#All],2,FALSE),"")</f>
        <v>CSC005PAT008</v>
      </c>
      <c r="S57" s="448" t="str">
        <f>IFERROR(VLOOKUP(AN57,Master_Lookup_Table[#All],2,FALSE),"")</f>
        <v>CSC006PAT008</v>
      </c>
      <c r="T57" s="448" t="str">
        <f>IFERROR(VLOOKUP(AO57,Master_Lookup_Table[#All],2,FALSE),"")</f>
        <v>CSC008PAT008</v>
      </c>
      <c r="U57" s="437"/>
      <c r="V57" s="444" t="s">
        <v>1859</v>
      </c>
      <c r="W57" s="447" t="s">
        <v>7752</v>
      </c>
      <c r="X57" s="446" t="str">
        <f t="shared" si="8"/>
        <v>SI (CSIU=5)CPF001PAT008</v>
      </c>
      <c r="Y57" s="446" t="str">
        <f t="shared" si="8"/>
        <v>SI (CSIU=5)CPF002PAT008</v>
      </c>
      <c r="Z57" s="446" t="str">
        <f t="shared" si="8"/>
        <v>SI (CSIU=5)CPF005PAT008</v>
      </c>
      <c r="AA57" s="446" t="str">
        <f t="shared" si="8"/>
        <v>SI (CSIU=5)CPF010PAT008</v>
      </c>
      <c r="AB57" s="446" t="str">
        <f t="shared" si="8"/>
        <v>SI (CSIU=5)CPF011PAT008</v>
      </c>
      <c r="AC57" s="446" t="str">
        <f t="shared" si="8"/>
        <v>SI (CSIU=5)CPF017PAT008</v>
      </c>
      <c r="AD57" s="446" t="str">
        <f t="shared" si="8"/>
        <v>SI (CSIU=5)CPF022PAT008</v>
      </c>
      <c r="AE57" s="446" t="str">
        <f t="shared" si="8"/>
        <v>SI (CSIU=5)CPF023PAT008</v>
      </c>
      <c r="AF57" s="446" t="str">
        <f t="shared" si="8"/>
        <v>SI (CSIU=5)CPF024PAT008</v>
      </c>
      <c r="AG57" s="446" t="str">
        <f t="shared" si="8"/>
        <v>SI (CSIU=5)CPF029PAT008</v>
      </c>
      <c r="AH57" s="446" t="str">
        <f t="shared" si="9"/>
        <v>SI (CSIU=5)CPF030PAT008</v>
      </c>
      <c r="AI57" s="446" t="str">
        <f t="shared" si="9"/>
        <v>SI (CSIU=5)CPF031PAT008</v>
      </c>
      <c r="AJ57" s="446" t="str">
        <f t="shared" si="9"/>
        <v>SI (CSIU=5)CPF032PAT008</v>
      </c>
      <c r="AK57" s="446" t="str">
        <f t="shared" si="9"/>
        <v>SI (CSIU=5)CSC003PAT008</v>
      </c>
      <c r="AL57" s="446" t="str">
        <f t="shared" si="9"/>
        <v>SI (CSIU=5)CSC004PAT008</v>
      </c>
      <c r="AM57" s="446" t="str">
        <f t="shared" si="9"/>
        <v>SI (CSIU=5)CSC005PAT008</v>
      </c>
      <c r="AN57" s="446" t="str">
        <f t="shared" si="9"/>
        <v>SI (CSIU=5)CSC006PAT008</v>
      </c>
      <c r="AO57" s="446" t="str">
        <f t="shared" si="9"/>
        <v>SI (CSIU=5)CSC008PAT008</v>
      </c>
    </row>
    <row r="58" spans="1:41" ht="16.5" customHeight="1">
      <c r="A58" s="444" t="s">
        <v>1863</v>
      </c>
      <c r="B58" s="445" t="s">
        <v>1864</v>
      </c>
      <c r="C58" s="448" t="str">
        <f>IFERROR(VLOOKUP(X58,Master_Lookup_Table[#All],2,FALSE),"")</f>
        <v/>
      </c>
      <c r="D58" s="448" t="str">
        <f>IFERROR(VLOOKUP(Y58,Master_Lookup_Table[#All],2,FALSE),"")</f>
        <v/>
      </c>
      <c r="E58" s="448" t="str">
        <f>IFERROR(VLOOKUP(Z58,Master_Lookup_Table[#All],2,FALSE),"")</f>
        <v>CPF005PHA004</v>
      </c>
      <c r="F58" s="448" t="str">
        <f>IFERROR(VLOOKUP(AA58,Master_Lookup_Table[#All],2,FALSE),"")</f>
        <v/>
      </c>
      <c r="G58" s="448" t="str">
        <f>IFERROR(VLOOKUP(AB58,Master_Lookup_Table[#All],2,FALSE),"")</f>
        <v/>
      </c>
      <c r="H58" s="448" t="str">
        <f>IFERROR(VLOOKUP(AC58,Master_Lookup_Table[#All],2,FALSE),"")</f>
        <v/>
      </c>
      <c r="I58" s="448" t="str">
        <f>IFERROR(VLOOKUP(AD58,Master_Lookup_Table[#All],2,FALSE),"")</f>
        <v/>
      </c>
      <c r="J58" s="448" t="str">
        <f>IFERROR(VLOOKUP(AE58,Master_Lookup_Table[#All],2,FALSE),"")</f>
        <v>CPF023PHA004</v>
      </c>
      <c r="K58" s="448" t="str">
        <f>IFERROR(VLOOKUP(AF58,Master_Lookup_Table[#All],2,FALSE),"")</f>
        <v>CPF024PHA004</v>
      </c>
      <c r="L58" s="448" t="str">
        <f>IFERROR(VLOOKUP(AG58,Master_Lookup_Table[#All],2,FALSE),"")</f>
        <v/>
      </c>
      <c r="M58" s="448" t="str">
        <f>IFERROR(VLOOKUP(AH58,Master_Lookup_Table[#All],2,FALSE),"")</f>
        <v>CPF030PHA004</v>
      </c>
      <c r="N58" s="448" t="str">
        <f>IFERROR(VLOOKUP(AI58,Master_Lookup_Table[#All],2,FALSE),"")</f>
        <v/>
      </c>
      <c r="O58" s="448" t="str">
        <f>IFERROR(VLOOKUP(AJ58,Master_Lookup_Table[#All],2,FALSE),"")</f>
        <v>CPF032PHA004</v>
      </c>
      <c r="P58" s="448" t="str">
        <f>IFERROR(VLOOKUP(AK58,Master_Lookup_Table[#All],2,FALSE),"")</f>
        <v>CSC003PHA004</v>
      </c>
      <c r="Q58" s="448" t="str">
        <f>IFERROR(VLOOKUP(AL58,Master_Lookup_Table[#All],2,FALSE),"")</f>
        <v>CSC004PHA004</v>
      </c>
      <c r="R58" s="448" t="str">
        <f>IFERROR(VLOOKUP(AM58,Master_Lookup_Table[#All],2,FALSE),"")</f>
        <v>CSC005PHA004</v>
      </c>
      <c r="S58" s="448" t="str">
        <f>IFERROR(VLOOKUP(AN58,Master_Lookup_Table[#All],2,FALSE),"")</f>
        <v>CSC006PHA004</v>
      </c>
      <c r="T58" s="448" t="str">
        <f>IFERROR(VLOOKUP(AO58,Master_Lookup_Table[#All],2,FALSE),"")</f>
        <v>CSC008PHA004</v>
      </c>
      <c r="U58" s="437"/>
      <c r="V58" s="444" t="s">
        <v>1863</v>
      </c>
      <c r="W58" s="447" t="s">
        <v>1866</v>
      </c>
      <c r="X58" s="446" t="str">
        <f t="shared" ref="X58:AG67" si="10">CONCATENATE($B$5,X$8,$V58)</f>
        <v>SI (CSIU=5)CPF001PHA004</v>
      </c>
      <c r="Y58" s="446" t="str">
        <f t="shared" si="10"/>
        <v>SI (CSIU=5)CPF002PHA004</v>
      </c>
      <c r="Z58" s="446" t="str">
        <f t="shared" si="10"/>
        <v>SI (CSIU=5)CPF005PHA004</v>
      </c>
      <c r="AA58" s="446" t="str">
        <f t="shared" si="10"/>
        <v>SI (CSIU=5)CPF010PHA004</v>
      </c>
      <c r="AB58" s="446" t="str">
        <f t="shared" si="10"/>
        <v>SI (CSIU=5)CPF011PHA004</v>
      </c>
      <c r="AC58" s="446" t="str">
        <f t="shared" si="10"/>
        <v>SI (CSIU=5)CPF017PHA004</v>
      </c>
      <c r="AD58" s="446" t="str">
        <f t="shared" si="10"/>
        <v>SI (CSIU=5)CPF022PHA004</v>
      </c>
      <c r="AE58" s="446" t="str">
        <f t="shared" si="10"/>
        <v>SI (CSIU=5)CPF023PHA004</v>
      </c>
      <c r="AF58" s="446" t="str">
        <f t="shared" si="10"/>
        <v>SI (CSIU=5)CPF024PHA004</v>
      </c>
      <c r="AG58" s="446" t="str">
        <f t="shared" si="10"/>
        <v>SI (CSIU=5)CPF029PHA004</v>
      </c>
      <c r="AH58" s="446" t="str">
        <f t="shared" ref="AH58:AO67" si="11">CONCATENATE($B$5,AH$8,$V58)</f>
        <v>SI (CSIU=5)CPF030PHA004</v>
      </c>
      <c r="AI58" s="446" t="str">
        <f t="shared" si="11"/>
        <v>SI (CSIU=5)CPF031PHA004</v>
      </c>
      <c r="AJ58" s="446" t="str">
        <f t="shared" si="11"/>
        <v>SI (CSIU=5)CPF032PHA004</v>
      </c>
      <c r="AK58" s="446" t="str">
        <f t="shared" si="11"/>
        <v>SI (CSIU=5)CSC003PHA004</v>
      </c>
      <c r="AL58" s="446" t="str">
        <f t="shared" si="11"/>
        <v>SI (CSIU=5)CSC004PHA004</v>
      </c>
      <c r="AM58" s="446" t="str">
        <f t="shared" si="11"/>
        <v>SI (CSIU=5)CSC005PHA004</v>
      </c>
      <c r="AN58" s="446" t="str">
        <f t="shared" si="11"/>
        <v>SI (CSIU=5)CSC006PHA004</v>
      </c>
      <c r="AO58" s="446" t="str">
        <f t="shared" si="11"/>
        <v>SI (CSIU=5)CSC008PHA004</v>
      </c>
    </row>
    <row r="59" spans="1:41" ht="16.5" customHeight="1">
      <c r="A59" s="444" t="s">
        <v>1865</v>
      </c>
      <c r="B59" s="445" t="s">
        <v>1866</v>
      </c>
      <c r="C59" s="448" t="str">
        <f>IFERROR(VLOOKUP(X59,Master_Lookup_Table[#All],2,FALSE),"")</f>
        <v/>
      </c>
      <c r="D59" s="448" t="str">
        <f>IFERROR(VLOOKUP(Y59,Master_Lookup_Table[#All],2,FALSE),"")</f>
        <v/>
      </c>
      <c r="E59" s="448" t="str">
        <f>IFERROR(VLOOKUP(Z59,Master_Lookup_Table[#All],2,FALSE),"")</f>
        <v/>
      </c>
      <c r="F59" s="448" t="str">
        <f>IFERROR(VLOOKUP(AA59,Master_Lookup_Table[#All],2,FALSE),"")</f>
        <v/>
      </c>
      <c r="G59" s="448" t="str">
        <f>IFERROR(VLOOKUP(AB59,Master_Lookup_Table[#All],2,FALSE),"")</f>
        <v/>
      </c>
      <c r="H59" s="448" t="str">
        <f>IFERROR(VLOOKUP(AC59,Master_Lookup_Table[#All],2,FALSE),"")</f>
        <v/>
      </c>
      <c r="I59" s="448" t="str">
        <f>IFERROR(VLOOKUP(AD59,Master_Lookup_Table[#All],2,FALSE),"")</f>
        <v>CPF022PHA005</v>
      </c>
      <c r="J59" s="448" t="str">
        <f>IFERROR(VLOOKUP(AE59,Master_Lookup_Table[#All],2,FALSE),"")</f>
        <v>CPF023PHA005</v>
      </c>
      <c r="K59" s="448" t="str">
        <f>IFERROR(VLOOKUP(AF59,Master_Lookup_Table[#All],2,FALSE),"")</f>
        <v>CPF024PHA005</v>
      </c>
      <c r="L59" s="448" t="str">
        <f>IFERROR(VLOOKUP(AG59,Master_Lookup_Table[#All],2,FALSE),"")</f>
        <v/>
      </c>
      <c r="M59" s="448" t="str">
        <f>IFERROR(VLOOKUP(AH59,Master_Lookup_Table[#All],2,FALSE),"")</f>
        <v/>
      </c>
      <c r="N59" s="448" t="str">
        <f>IFERROR(VLOOKUP(AI59,Master_Lookup_Table[#All],2,FALSE),"")</f>
        <v/>
      </c>
      <c r="O59" s="448" t="str">
        <f>IFERROR(VLOOKUP(AJ59,Master_Lookup_Table[#All],2,FALSE),"")</f>
        <v>CPF032PHA005</v>
      </c>
      <c r="P59" s="448" t="str">
        <f>IFERROR(VLOOKUP(AK59,Master_Lookup_Table[#All],2,FALSE),"")</f>
        <v>CSC003PHA005</v>
      </c>
      <c r="Q59" s="448" t="str">
        <f>IFERROR(VLOOKUP(AL59,Master_Lookup_Table[#All],2,FALSE),"")</f>
        <v>CSC004PHA005</v>
      </c>
      <c r="R59" s="448" t="str">
        <f>IFERROR(VLOOKUP(AM59,Master_Lookup_Table[#All],2,FALSE),"")</f>
        <v>CSC005PHA005</v>
      </c>
      <c r="S59" s="448" t="str">
        <f>IFERROR(VLOOKUP(AN59,Master_Lookup_Table[#All],2,FALSE),"")</f>
        <v>CSC006PHA005</v>
      </c>
      <c r="T59" s="448" t="str">
        <f>IFERROR(VLOOKUP(AO59,Master_Lookup_Table[#All],2,FALSE),"")</f>
        <v>CSC008PHA005</v>
      </c>
      <c r="U59" s="437"/>
      <c r="V59" s="444" t="s">
        <v>1865</v>
      </c>
      <c r="W59" s="447" t="s">
        <v>1869</v>
      </c>
      <c r="X59" s="446" t="str">
        <f t="shared" si="10"/>
        <v>SI (CSIU=5)CPF001PHA005</v>
      </c>
      <c r="Y59" s="446" t="str">
        <f t="shared" si="10"/>
        <v>SI (CSIU=5)CPF002PHA005</v>
      </c>
      <c r="Z59" s="446" t="str">
        <f t="shared" si="10"/>
        <v>SI (CSIU=5)CPF005PHA005</v>
      </c>
      <c r="AA59" s="446" t="str">
        <f t="shared" si="10"/>
        <v>SI (CSIU=5)CPF010PHA005</v>
      </c>
      <c r="AB59" s="446" t="str">
        <f t="shared" si="10"/>
        <v>SI (CSIU=5)CPF011PHA005</v>
      </c>
      <c r="AC59" s="446" t="str">
        <f t="shared" si="10"/>
        <v>SI (CSIU=5)CPF017PHA005</v>
      </c>
      <c r="AD59" s="446" t="str">
        <f t="shared" si="10"/>
        <v>SI (CSIU=5)CPF022PHA005</v>
      </c>
      <c r="AE59" s="446" t="str">
        <f t="shared" si="10"/>
        <v>SI (CSIU=5)CPF023PHA005</v>
      </c>
      <c r="AF59" s="446" t="str">
        <f t="shared" si="10"/>
        <v>SI (CSIU=5)CPF024PHA005</v>
      </c>
      <c r="AG59" s="446" t="str">
        <f t="shared" si="10"/>
        <v>SI (CSIU=5)CPF029PHA005</v>
      </c>
      <c r="AH59" s="446" t="str">
        <f t="shared" si="11"/>
        <v>SI (CSIU=5)CPF030PHA005</v>
      </c>
      <c r="AI59" s="446" t="str">
        <f t="shared" si="11"/>
        <v>SI (CSIU=5)CPF031PHA005</v>
      </c>
      <c r="AJ59" s="446" t="str">
        <f t="shared" si="11"/>
        <v>SI (CSIU=5)CPF032PHA005</v>
      </c>
      <c r="AK59" s="446" t="str">
        <f t="shared" si="11"/>
        <v>SI (CSIU=5)CSC003PHA005</v>
      </c>
      <c r="AL59" s="446" t="str">
        <f t="shared" si="11"/>
        <v>SI (CSIU=5)CSC004PHA005</v>
      </c>
      <c r="AM59" s="446" t="str">
        <f t="shared" si="11"/>
        <v>SI (CSIU=5)CSC005PHA005</v>
      </c>
      <c r="AN59" s="446" t="str">
        <f t="shared" si="11"/>
        <v>SI (CSIU=5)CSC006PHA005</v>
      </c>
      <c r="AO59" s="446" t="str">
        <f t="shared" si="11"/>
        <v>SI (CSIU=5)CSC008PHA005</v>
      </c>
    </row>
    <row r="60" spans="1:41" ht="16.5" customHeight="1">
      <c r="A60" s="444" t="s">
        <v>1868</v>
      </c>
      <c r="B60" s="445" t="s">
        <v>1869</v>
      </c>
      <c r="C60" s="448" t="str">
        <f>IFERROR(VLOOKUP(X60,Master_Lookup_Table[#All],2,FALSE),"")</f>
        <v/>
      </c>
      <c r="D60" s="448" t="str">
        <f>IFERROR(VLOOKUP(Y60,Master_Lookup_Table[#All],2,FALSE),"")</f>
        <v/>
      </c>
      <c r="E60" s="448" t="str">
        <f>IFERROR(VLOOKUP(Z60,Master_Lookup_Table[#All],2,FALSE),"")</f>
        <v>CPF005PHA006</v>
      </c>
      <c r="F60" s="448" t="str">
        <f>IFERROR(VLOOKUP(AA60,Master_Lookup_Table[#All],2,FALSE),"")</f>
        <v/>
      </c>
      <c r="G60" s="448" t="str">
        <f>IFERROR(VLOOKUP(AB60,Master_Lookup_Table[#All],2,FALSE),"")</f>
        <v/>
      </c>
      <c r="H60" s="448" t="str">
        <f>IFERROR(VLOOKUP(AC60,Master_Lookup_Table[#All],2,FALSE),"")</f>
        <v/>
      </c>
      <c r="I60" s="448" t="str">
        <f>IFERROR(VLOOKUP(AD60,Master_Lookup_Table[#All],2,FALSE),"")</f>
        <v/>
      </c>
      <c r="J60" s="448" t="str">
        <f>IFERROR(VLOOKUP(AE60,Master_Lookup_Table[#All],2,FALSE),"")</f>
        <v>CPF023PHA006</v>
      </c>
      <c r="K60" s="448" t="str">
        <f>IFERROR(VLOOKUP(AF60,Master_Lookup_Table[#All],2,FALSE),"")</f>
        <v>CPF024PHA006</v>
      </c>
      <c r="L60" s="448" t="str">
        <f>IFERROR(VLOOKUP(AG60,Master_Lookup_Table[#All],2,FALSE),"")</f>
        <v/>
      </c>
      <c r="M60" s="448" t="str">
        <f>IFERROR(VLOOKUP(AH60,Master_Lookup_Table[#All],2,FALSE),"")</f>
        <v/>
      </c>
      <c r="N60" s="448" t="str">
        <f>IFERROR(VLOOKUP(AI60,Master_Lookup_Table[#All],2,FALSE),"")</f>
        <v/>
      </c>
      <c r="O60" s="448" t="str">
        <f>IFERROR(VLOOKUP(AJ60,Master_Lookup_Table[#All],2,FALSE),"")</f>
        <v>CPF032PHA006</v>
      </c>
      <c r="P60" s="448" t="str">
        <f>IFERROR(VLOOKUP(AK60,Master_Lookup_Table[#All],2,FALSE),"")</f>
        <v>CSC003PHA006</v>
      </c>
      <c r="Q60" s="448" t="str">
        <f>IFERROR(VLOOKUP(AL60,Master_Lookup_Table[#All],2,FALSE),"")</f>
        <v>CSC004PHA006</v>
      </c>
      <c r="R60" s="448" t="str">
        <f>IFERROR(VLOOKUP(AM60,Master_Lookup_Table[#All],2,FALSE),"")</f>
        <v>CSC005PHA006</v>
      </c>
      <c r="S60" s="448" t="str">
        <f>IFERROR(VLOOKUP(AN60,Master_Lookup_Table[#All],2,FALSE),"")</f>
        <v>CSC006PHA006</v>
      </c>
      <c r="T60" s="448" t="str">
        <f>IFERROR(VLOOKUP(AO60,Master_Lookup_Table[#All],2,FALSE),"")</f>
        <v>CSC008PHA006</v>
      </c>
      <c r="U60" s="437"/>
      <c r="V60" s="444" t="s">
        <v>1868</v>
      </c>
      <c r="W60" s="447" t="s">
        <v>1871</v>
      </c>
      <c r="X60" s="446" t="str">
        <f t="shared" si="10"/>
        <v>SI (CSIU=5)CPF001PHA006</v>
      </c>
      <c r="Y60" s="446" t="str">
        <f t="shared" si="10"/>
        <v>SI (CSIU=5)CPF002PHA006</v>
      </c>
      <c r="Z60" s="446" t="str">
        <f t="shared" si="10"/>
        <v>SI (CSIU=5)CPF005PHA006</v>
      </c>
      <c r="AA60" s="446" t="str">
        <f t="shared" si="10"/>
        <v>SI (CSIU=5)CPF010PHA006</v>
      </c>
      <c r="AB60" s="446" t="str">
        <f t="shared" si="10"/>
        <v>SI (CSIU=5)CPF011PHA006</v>
      </c>
      <c r="AC60" s="446" t="str">
        <f t="shared" si="10"/>
        <v>SI (CSIU=5)CPF017PHA006</v>
      </c>
      <c r="AD60" s="446" t="str">
        <f t="shared" si="10"/>
        <v>SI (CSIU=5)CPF022PHA006</v>
      </c>
      <c r="AE60" s="446" t="str">
        <f t="shared" si="10"/>
        <v>SI (CSIU=5)CPF023PHA006</v>
      </c>
      <c r="AF60" s="446" t="str">
        <f t="shared" si="10"/>
        <v>SI (CSIU=5)CPF024PHA006</v>
      </c>
      <c r="AG60" s="446" t="str">
        <f t="shared" si="10"/>
        <v>SI (CSIU=5)CPF029PHA006</v>
      </c>
      <c r="AH60" s="446" t="str">
        <f t="shared" si="11"/>
        <v>SI (CSIU=5)CPF030PHA006</v>
      </c>
      <c r="AI60" s="446" t="str">
        <f t="shared" si="11"/>
        <v>SI (CSIU=5)CPF031PHA006</v>
      </c>
      <c r="AJ60" s="446" t="str">
        <f t="shared" si="11"/>
        <v>SI (CSIU=5)CPF032PHA006</v>
      </c>
      <c r="AK60" s="446" t="str">
        <f t="shared" si="11"/>
        <v>SI (CSIU=5)CSC003PHA006</v>
      </c>
      <c r="AL60" s="446" t="str">
        <f t="shared" si="11"/>
        <v>SI (CSIU=5)CSC004PHA006</v>
      </c>
      <c r="AM60" s="446" t="str">
        <f t="shared" si="11"/>
        <v>SI (CSIU=5)CSC005PHA006</v>
      </c>
      <c r="AN60" s="446" t="str">
        <f t="shared" si="11"/>
        <v>SI (CSIU=5)CSC006PHA006</v>
      </c>
      <c r="AO60" s="446" t="str">
        <f t="shared" si="11"/>
        <v>SI (CSIU=5)CSC008PHA006</v>
      </c>
    </row>
    <row r="61" spans="1:41" ht="16.5" customHeight="1">
      <c r="A61" s="444" t="s">
        <v>1870</v>
      </c>
      <c r="B61" s="445" t="s">
        <v>1871</v>
      </c>
      <c r="C61" s="448" t="str">
        <f>IFERROR(VLOOKUP(X61,Master_Lookup_Table[#All],2,FALSE),"")</f>
        <v/>
      </c>
      <c r="D61" s="448" t="str">
        <f>IFERROR(VLOOKUP(Y61,Master_Lookup_Table[#All],2,FALSE),"")</f>
        <v/>
      </c>
      <c r="E61" s="448" t="str">
        <f>IFERROR(VLOOKUP(Z61,Master_Lookup_Table[#All],2,FALSE),"")</f>
        <v/>
      </c>
      <c r="F61" s="448" t="str">
        <f>IFERROR(VLOOKUP(AA61,Master_Lookup_Table[#All],2,FALSE),"")</f>
        <v/>
      </c>
      <c r="G61" s="448" t="str">
        <f>IFERROR(VLOOKUP(AB61,Master_Lookup_Table[#All],2,FALSE),"")</f>
        <v/>
      </c>
      <c r="H61" s="448" t="str">
        <f>IFERROR(VLOOKUP(AC61,Master_Lookup_Table[#All],2,FALSE),"")</f>
        <v/>
      </c>
      <c r="I61" s="448" t="str">
        <f>IFERROR(VLOOKUP(AD61,Master_Lookup_Table[#All],2,FALSE),"")</f>
        <v/>
      </c>
      <c r="J61" s="448" t="str">
        <f>IFERROR(VLOOKUP(AE61,Master_Lookup_Table[#All],2,FALSE),"")</f>
        <v>CPF023PHA007</v>
      </c>
      <c r="K61" s="448" t="str">
        <f>IFERROR(VLOOKUP(AF61,Master_Lookup_Table[#All],2,FALSE),"")</f>
        <v>CPF024PHA007</v>
      </c>
      <c r="L61" s="448" t="str">
        <f>IFERROR(VLOOKUP(AG61,Master_Lookup_Table[#All],2,FALSE),"")</f>
        <v/>
      </c>
      <c r="M61" s="448" t="str">
        <f>IFERROR(VLOOKUP(AH61,Master_Lookup_Table[#All],2,FALSE),"")</f>
        <v/>
      </c>
      <c r="N61" s="448" t="str">
        <f>IFERROR(VLOOKUP(AI61,Master_Lookup_Table[#All],2,FALSE),"")</f>
        <v/>
      </c>
      <c r="O61" s="448" t="str">
        <f>IFERROR(VLOOKUP(AJ61,Master_Lookup_Table[#All],2,FALSE),"")</f>
        <v>CPF032PHA007</v>
      </c>
      <c r="P61" s="448" t="str">
        <f>IFERROR(VLOOKUP(AK61,Master_Lookup_Table[#All],2,FALSE),"")</f>
        <v>CSC003PHA007</v>
      </c>
      <c r="Q61" s="448" t="str">
        <f>IFERROR(VLOOKUP(AL61,Master_Lookup_Table[#All],2,FALSE),"")</f>
        <v>CSC004PHA007</v>
      </c>
      <c r="R61" s="448" t="str">
        <f>IFERROR(VLOOKUP(AM61,Master_Lookup_Table[#All],2,FALSE),"")</f>
        <v>CSC005PHA007</v>
      </c>
      <c r="S61" s="448" t="str">
        <f>IFERROR(VLOOKUP(AN61,Master_Lookup_Table[#All],2,FALSE),"")</f>
        <v>CSC006PHA007</v>
      </c>
      <c r="T61" s="448" t="str">
        <f>IFERROR(VLOOKUP(AO61,Master_Lookup_Table[#All],2,FALSE),"")</f>
        <v>CSC008PHA007</v>
      </c>
      <c r="U61" s="437"/>
      <c r="V61" s="444" t="s">
        <v>1870</v>
      </c>
      <c r="W61" s="447" t="s">
        <v>1880</v>
      </c>
      <c r="X61" s="446" t="str">
        <f t="shared" si="10"/>
        <v>SI (CSIU=5)CPF001PHA007</v>
      </c>
      <c r="Y61" s="446" t="str">
        <f t="shared" si="10"/>
        <v>SI (CSIU=5)CPF002PHA007</v>
      </c>
      <c r="Z61" s="446" t="str">
        <f t="shared" si="10"/>
        <v>SI (CSIU=5)CPF005PHA007</v>
      </c>
      <c r="AA61" s="446" t="str">
        <f t="shared" si="10"/>
        <v>SI (CSIU=5)CPF010PHA007</v>
      </c>
      <c r="AB61" s="446" t="str">
        <f t="shared" si="10"/>
        <v>SI (CSIU=5)CPF011PHA007</v>
      </c>
      <c r="AC61" s="446" t="str">
        <f t="shared" si="10"/>
        <v>SI (CSIU=5)CPF017PHA007</v>
      </c>
      <c r="AD61" s="446" t="str">
        <f t="shared" si="10"/>
        <v>SI (CSIU=5)CPF022PHA007</v>
      </c>
      <c r="AE61" s="446" t="str">
        <f t="shared" si="10"/>
        <v>SI (CSIU=5)CPF023PHA007</v>
      </c>
      <c r="AF61" s="446" t="str">
        <f t="shared" si="10"/>
        <v>SI (CSIU=5)CPF024PHA007</v>
      </c>
      <c r="AG61" s="446" t="str">
        <f t="shared" si="10"/>
        <v>SI (CSIU=5)CPF029PHA007</v>
      </c>
      <c r="AH61" s="446" t="str">
        <f t="shared" si="11"/>
        <v>SI (CSIU=5)CPF030PHA007</v>
      </c>
      <c r="AI61" s="446" t="str">
        <f t="shared" si="11"/>
        <v>SI (CSIU=5)CPF031PHA007</v>
      </c>
      <c r="AJ61" s="446" t="str">
        <f t="shared" si="11"/>
        <v>SI (CSIU=5)CPF032PHA007</v>
      </c>
      <c r="AK61" s="446" t="str">
        <f t="shared" si="11"/>
        <v>SI (CSIU=5)CSC003PHA007</v>
      </c>
      <c r="AL61" s="446" t="str">
        <f t="shared" si="11"/>
        <v>SI (CSIU=5)CSC004PHA007</v>
      </c>
      <c r="AM61" s="446" t="str">
        <f t="shared" si="11"/>
        <v>SI (CSIU=5)CSC005PHA007</v>
      </c>
      <c r="AN61" s="446" t="str">
        <f t="shared" si="11"/>
        <v>SI (CSIU=5)CSC006PHA007</v>
      </c>
      <c r="AO61" s="446" t="str">
        <f t="shared" si="11"/>
        <v>SI (CSIU=5)CSC008PHA007</v>
      </c>
    </row>
    <row r="62" spans="1:41" ht="17.100000000000001" customHeight="1">
      <c r="A62" s="444" t="s">
        <v>1872</v>
      </c>
      <c r="B62" s="445" t="s">
        <v>11553</v>
      </c>
      <c r="C62" s="448" t="str">
        <f>IFERROR(VLOOKUP(X62,Master_Lookup_Table[#All],2,FALSE),"")</f>
        <v/>
      </c>
      <c r="D62" s="448" t="str">
        <f>IFERROR(VLOOKUP(Y62,Master_Lookup_Table[#All],2,FALSE),"")</f>
        <v/>
      </c>
      <c r="E62" s="448" t="str">
        <f>IFERROR(VLOOKUP(Z62,Master_Lookup_Table[#All],2,FALSE),"")</f>
        <v/>
      </c>
      <c r="F62" s="448" t="str">
        <f>IFERROR(VLOOKUP(AA62,Master_Lookup_Table[#All],2,FALSE),"")</f>
        <v/>
      </c>
      <c r="G62" s="448" t="str">
        <f>IFERROR(VLOOKUP(AB62,Master_Lookup_Table[#All],2,FALSE),"")</f>
        <v/>
      </c>
      <c r="H62" s="448" t="str">
        <f>IFERROR(VLOOKUP(AC62,Master_Lookup_Table[#All],2,FALSE),"")</f>
        <v/>
      </c>
      <c r="I62" s="448" t="str">
        <f>IFERROR(VLOOKUP(AD62,Master_Lookup_Table[#All],2,FALSE),"")</f>
        <v/>
      </c>
      <c r="J62" s="448" t="str">
        <f>IFERROR(VLOOKUP(AE62,Master_Lookup_Table[#All],2,FALSE),"")</f>
        <v/>
      </c>
      <c r="K62" s="448" t="str">
        <f>IFERROR(VLOOKUP(AF62,Master_Lookup_Table[#All],2,FALSE),"")</f>
        <v/>
      </c>
      <c r="L62" s="448" t="str">
        <f>IFERROR(VLOOKUP(AG62,Master_Lookup_Table[#All],2,FALSE),"")</f>
        <v/>
      </c>
      <c r="M62" s="448" t="str">
        <f>IFERROR(VLOOKUP(AH62,Master_Lookup_Table[#All],2,FALSE),"")</f>
        <v/>
      </c>
      <c r="N62" s="448" t="str">
        <f>IFERROR(VLOOKUP(AI62,Master_Lookup_Table[#All],2,FALSE),"")</f>
        <v/>
      </c>
      <c r="O62" s="448" t="str">
        <f>IFERROR(VLOOKUP(AJ62,Master_Lookup_Table[#All],2,FALSE),"")</f>
        <v/>
      </c>
      <c r="P62" s="448" t="str">
        <f>IFERROR(VLOOKUP(AK62,Master_Lookup_Table[#All],2,FALSE),"")</f>
        <v/>
      </c>
      <c r="Q62" s="448" t="str">
        <f>IFERROR(VLOOKUP(AL62,Master_Lookup_Table[#All],2,FALSE),"")</f>
        <v/>
      </c>
      <c r="R62" s="448" t="str">
        <f>IFERROR(VLOOKUP(AM62,Master_Lookup_Table[#All],2,FALSE),"")</f>
        <v/>
      </c>
      <c r="S62" s="448" t="str">
        <f>IFERROR(VLOOKUP(AN62,Master_Lookup_Table[#All],2,FALSE),"")</f>
        <v/>
      </c>
      <c r="T62" s="448" t="str">
        <f>IFERROR(VLOOKUP(AO62,Master_Lookup_Table[#All],2,FALSE),"")</f>
        <v/>
      </c>
      <c r="U62" s="437"/>
      <c r="V62" s="444" t="s">
        <v>1872</v>
      </c>
      <c r="W62" s="447" t="s">
        <v>1882</v>
      </c>
      <c r="X62" s="446" t="str">
        <f t="shared" si="10"/>
        <v>SI (CSIU=5)CPF001PHA008</v>
      </c>
      <c r="Y62" s="446" t="str">
        <f t="shared" si="10"/>
        <v>SI (CSIU=5)CPF002PHA008</v>
      </c>
      <c r="Z62" s="446" t="str">
        <f t="shared" si="10"/>
        <v>SI (CSIU=5)CPF005PHA008</v>
      </c>
      <c r="AA62" s="446" t="str">
        <f t="shared" si="10"/>
        <v>SI (CSIU=5)CPF010PHA008</v>
      </c>
      <c r="AB62" s="446" t="str">
        <f t="shared" si="10"/>
        <v>SI (CSIU=5)CPF011PHA008</v>
      </c>
      <c r="AC62" s="446" t="str">
        <f t="shared" si="10"/>
        <v>SI (CSIU=5)CPF017PHA008</v>
      </c>
      <c r="AD62" s="446" t="str">
        <f t="shared" si="10"/>
        <v>SI (CSIU=5)CPF022PHA008</v>
      </c>
      <c r="AE62" s="446" t="str">
        <f t="shared" si="10"/>
        <v>SI (CSIU=5)CPF023PHA008</v>
      </c>
      <c r="AF62" s="446" t="str">
        <f t="shared" si="10"/>
        <v>SI (CSIU=5)CPF024PHA008</v>
      </c>
      <c r="AG62" s="446" t="str">
        <f t="shared" si="10"/>
        <v>SI (CSIU=5)CPF029PHA008</v>
      </c>
      <c r="AH62" s="446" t="str">
        <f t="shared" si="11"/>
        <v>SI (CSIU=5)CPF030PHA008</v>
      </c>
      <c r="AI62" s="446" t="str">
        <f t="shared" si="11"/>
        <v>SI (CSIU=5)CPF031PHA008</v>
      </c>
      <c r="AJ62" s="446" t="str">
        <f t="shared" si="11"/>
        <v>SI (CSIU=5)CPF032PHA008</v>
      </c>
      <c r="AK62" s="446" t="str">
        <f t="shared" si="11"/>
        <v>SI (CSIU=5)CSC003PHA008</v>
      </c>
      <c r="AL62" s="446" t="str">
        <f t="shared" si="11"/>
        <v>SI (CSIU=5)CSC004PHA008</v>
      </c>
      <c r="AM62" s="446" t="str">
        <f t="shared" si="11"/>
        <v>SI (CSIU=5)CSC005PHA008</v>
      </c>
      <c r="AN62" s="446" t="str">
        <f t="shared" si="11"/>
        <v>SI (CSIU=5)CSC006PHA008</v>
      </c>
      <c r="AO62" s="446" t="str">
        <f t="shared" si="11"/>
        <v>SI (CSIU=5)CSC008PHA008</v>
      </c>
    </row>
    <row r="63" spans="1:41" ht="17.100000000000001" customHeight="1">
      <c r="A63" s="444" t="s">
        <v>1873</v>
      </c>
      <c r="B63" s="445" t="s">
        <v>1874</v>
      </c>
      <c r="C63" s="448" t="str">
        <f>IFERROR(VLOOKUP(X63,Master_Lookup_Table[#All],2,FALSE),"")</f>
        <v/>
      </c>
      <c r="D63" s="448" t="str">
        <f>IFERROR(VLOOKUP(Y63,Master_Lookup_Table[#All],2,FALSE),"")</f>
        <v/>
      </c>
      <c r="E63" s="448" t="str">
        <f>IFERROR(VLOOKUP(Z63,Master_Lookup_Table[#All],2,FALSE),"")</f>
        <v/>
      </c>
      <c r="F63" s="448" t="str">
        <f>IFERROR(VLOOKUP(AA63,Master_Lookup_Table[#All],2,FALSE),"")</f>
        <v/>
      </c>
      <c r="G63" s="448" t="str">
        <f>IFERROR(VLOOKUP(AB63,Master_Lookup_Table[#All],2,FALSE),"")</f>
        <v/>
      </c>
      <c r="H63" s="448" t="str">
        <f>IFERROR(VLOOKUP(AC63,Master_Lookup_Table[#All],2,FALSE),"")</f>
        <v/>
      </c>
      <c r="I63" s="448" t="str">
        <f>IFERROR(VLOOKUP(AD63,Master_Lookup_Table[#All],2,FALSE),"")</f>
        <v/>
      </c>
      <c r="J63" s="448" t="str">
        <f>IFERROR(VLOOKUP(AE63,Master_Lookup_Table[#All],2,FALSE),"")</f>
        <v/>
      </c>
      <c r="K63" s="448" t="str">
        <f>IFERROR(VLOOKUP(AF63,Master_Lookup_Table[#All],2,FALSE),"")</f>
        <v/>
      </c>
      <c r="L63" s="448" t="str">
        <f>IFERROR(VLOOKUP(AG63,Master_Lookup_Table[#All],2,FALSE),"")</f>
        <v/>
      </c>
      <c r="M63" s="448" t="str">
        <f>IFERROR(VLOOKUP(AH63,Master_Lookup_Table[#All],2,FALSE),"")</f>
        <v/>
      </c>
      <c r="N63" s="448" t="str">
        <f>IFERROR(VLOOKUP(AI63,Master_Lookup_Table[#All],2,FALSE),"")</f>
        <v/>
      </c>
      <c r="O63" s="448" t="str">
        <f>IFERROR(VLOOKUP(AJ63,Master_Lookup_Table[#All],2,FALSE),"")</f>
        <v/>
      </c>
      <c r="P63" s="448" t="str">
        <f>IFERROR(VLOOKUP(AK63,Master_Lookup_Table[#All],2,FALSE),"")</f>
        <v/>
      </c>
      <c r="Q63" s="448" t="str">
        <f>IFERROR(VLOOKUP(AL63,Master_Lookup_Table[#All],2,FALSE),"")</f>
        <v/>
      </c>
      <c r="R63" s="448" t="str">
        <f>IFERROR(VLOOKUP(AM63,Master_Lookup_Table[#All],2,FALSE),"")</f>
        <v/>
      </c>
      <c r="S63" s="448" t="str">
        <f>IFERROR(VLOOKUP(AN63,Master_Lookup_Table[#All],2,FALSE),"")</f>
        <v/>
      </c>
      <c r="T63" s="448" t="str">
        <f>IFERROR(VLOOKUP(AO63,Master_Lookup_Table[#All],2,FALSE),"")</f>
        <v/>
      </c>
      <c r="U63" s="437"/>
      <c r="V63" s="444" t="s">
        <v>1873</v>
      </c>
      <c r="W63" s="445" t="s">
        <v>1874</v>
      </c>
      <c r="X63" s="446" t="str">
        <f t="shared" si="10"/>
        <v>SI (CSIU=5)CPF001RAD003</v>
      </c>
      <c r="Y63" s="446" t="str">
        <f t="shared" si="10"/>
        <v>SI (CSIU=5)CPF002RAD003</v>
      </c>
      <c r="Z63" s="446" t="str">
        <f t="shared" si="10"/>
        <v>SI (CSIU=5)CPF005RAD003</v>
      </c>
      <c r="AA63" s="446" t="str">
        <f t="shared" si="10"/>
        <v>SI (CSIU=5)CPF010RAD003</v>
      </c>
      <c r="AB63" s="446" t="str">
        <f t="shared" si="10"/>
        <v>SI (CSIU=5)CPF011RAD003</v>
      </c>
      <c r="AC63" s="446" t="str">
        <f t="shared" si="10"/>
        <v>SI (CSIU=5)CPF017RAD003</v>
      </c>
      <c r="AD63" s="446" t="str">
        <f t="shared" si="10"/>
        <v>SI (CSIU=5)CPF022RAD003</v>
      </c>
      <c r="AE63" s="446" t="str">
        <f t="shared" si="10"/>
        <v>SI (CSIU=5)CPF023RAD003</v>
      </c>
      <c r="AF63" s="446" t="str">
        <f t="shared" si="10"/>
        <v>SI (CSIU=5)CPF024RAD003</v>
      </c>
      <c r="AG63" s="446" t="str">
        <f t="shared" si="10"/>
        <v>SI (CSIU=5)CPF029RAD003</v>
      </c>
      <c r="AH63" s="446" t="str">
        <f t="shared" si="11"/>
        <v>SI (CSIU=5)CPF030RAD003</v>
      </c>
      <c r="AI63" s="446" t="str">
        <f t="shared" si="11"/>
        <v>SI (CSIU=5)CPF031RAD003</v>
      </c>
      <c r="AJ63" s="446" t="str">
        <f t="shared" si="11"/>
        <v>SI (CSIU=5)CPF032RAD003</v>
      </c>
      <c r="AK63" s="446" t="str">
        <f t="shared" si="11"/>
        <v>SI (CSIU=5)CSC003RAD003</v>
      </c>
      <c r="AL63" s="446" t="str">
        <f t="shared" si="11"/>
        <v>SI (CSIU=5)CSC004RAD003</v>
      </c>
      <c r="AM63" s="446" t="str">
        <f t="shared" si="11"/>
        <v>SI (CSIU=5)CSC005RAD003</v>
      </c>
      <c r="AN63" s="446" t="str">
        <f t="shared" si="11"/>
        <v>SI (CSIU=5)CSC006RAD003</v>
      </c>
      <c r="AO63" s="446" t="str">
        <f t="shared" si="11"/>
        <v>SI (CSIU=5)CSC008RAD003</v>
      </c>
    </row>
    <row r="64" spans="1:41" ht="17.100000000000001" customHeight="1">
      <c r="A64" s="444" t="s">
        <v>1876</v>
      </c>
      <c r="B64" s="445" t="s">
        <v>1877</v>
      </c>
      <c r="C64" s="448" t="str">
        <f>IFERROR(VLOOKUP(X64,Master_Lookup_Table[#All],2,FALSE),"")</f>
        <v/>
      </c>
      <c r="D64" s="448" t="str">
        <f>IFERROR(VLOOKUP(Y64,Master_Lookup_Table[#All],2,FALSE),"")</f>
        <v/>
      </c>
      <c r="E64" s="448" t="str">
        <f>IFERROR(VLOOKUP(Z64,Master_Lookup_Table[#All],2,FALSE),"")</f>
        <v/>
      </c>
      <c r="F64" s="448" t="str">
        <f>IFERROR(VLOOKUP(AA64,Master_Lookup_Table[#All],2,FALSE),"")</f>
        <v/>
      </c>
      <c r="G64" s="448" t="str">
        <f>IFERROR(VLOOKUP(AB64,Master_Lookup_Table[#All],2,FALSE),"")</f>
        <v/>
      </c>
      <c r="H64" s="448" t="str">
        <f>IFERROR(VLOOKUP(AC64,Master_Lookup_Table[#All],2,FALSE),"")</f>
        <v/>
      </c>
      <c r="I64" s="448" t="str">
        <f>IFERROR(VLOOKUP(AD64,Master_Lookup_Table[#All],2,FALSE),"")</f>
        <v/>
      </c>
      <c r="J64" s="448" t="str">
        <f>IFERROR(VLOOKUP(AE64,Master_Lookup_Table[#All],2,FALSE),"")</f>
        <v/>
      </c>
      <c r="K64" s="448" t="str">
        <f>IFERROR(VLOOKUP(AF64,Master_Lookup_Table[#All],2,FALSE),"")</f>
        <v/>
      </c>
      <c r="L64" s="448" t="str">
        <f>IFERROR(VLOOKUP(AG64,Master_Lookup_Table[#All],2,FALSE),"")</f>
        <v/>
      </c>
      <c r="M64" s="448" t="str">
        <f>IFERROR(VLOOKUP(AH64,Master_Lookup_Table[#All],2,FALSE),"")</f>
        <v/>
      </c>
      <c r="N64" s="448" t="str">
        <f>IFERROR(VLOOKUP(AI64,Master_Lookup_Table[#All],2,FALSE),"")</f>
        <v/>
      </c>
      <c r="O64" s="448" t="str">
        <f>IFERROR(VLOOKUP(AJ64,Master_Lookup_Table[#All],2,FALSE),"")</f>
        <v/>
      </c>
      <c r="P64" s="448" t="str">
        <f>IFERROR(VLOOKUP(AK64,Master_Lookup_Table[#All],2,FALSE),"")</f>
        <v/>
      </c>
      <c r="Q64" s="448" t="str">
        <f>IFERROR(VLOOKUP(AL64,Master_Lookup_Table[#All],2,FALSE),"")</f>
        <v/>
      </c>
      <c r="R64" s="448" t="str">
        <f>IFERROR(VLOOKUP(AM64,Master_Lookup_Table[#All],2,FALSE),"")</f>
        <v/>
      </c>
      <c r="S64" s="448" t="str">
        <f>IFERROR(VLOOKUP(AN64,Master_Lookup_Table[#All],2,FALSE),"")</f>
        <v/>
      </c>
      <c r="T64" s="448" t="str">
        <f>IFERROR(VLOOKUP(AO64,Master_Lookup_Table[#All],2,FALSE),"")</f>
        <v/>
      </c>
      <c r="U64" s="437"/>
      <c r="V64" s="444" t="s">
        <v>1876</v>
      </c>
      <c r="W64" s="445" t="s">
        <v>1877</v>
      </c>
      <c r="X64" s="446" t="str">
        <f t="shared" si="10"/>
        <v>SI (CSIU=5)CPF001RAD004</v>
      </c>
      <c r="Y64" s="446" t="str">
        <f t="shared" si="10"/>
        <v>SI (CSIU=5)CPF002RAD004</v>
      </c>
      <c r="Z64" s="446" t="str">
        <f t="shared" si="10"/>
        <v>SI (CSIU=5)CPF005RAD004</v>
      </c>
      <c r="AA64" s="446" t="str">
        <f t="shared" si="10"/>
        <v>SI (CSIU=5)CPF010RAD004</v>
      </c>
      <c r="AB64" s="446" t="str">
        <f t="shared" si="10"/>
        <v>SI (CSIU=5)CPF011RAD004</v>
      </c>
      <c r="AC64" s="446" t="str">
        <f t="shared" si="10"/>
        <v>SI (CSIU=5)CPF017RAD004</v>
      </c>
      <c r="AD64" s="446" t="str">
        <f t="shared" si="10"/>
        <v>SI (CSIU=5)CPF022RAD004</v>
      </c>
      <c r="AE64" s="446" t="str">
        <f t="shared" si="10"/>
        <v>SI (CSIU=5)CPF023RAD004</v>
      </c>
      <c r="AF64" s="446" t="str">
        <f t="shared" si="10"/>
        <v>SI (CSIU=5)CPF024RAD004</v>
      </c>
      <c r="AG64" s="446" t="str">
        <f t="shared" si="10"/>
        <v>SI (CSIU=5)CPF029RAD004</v>
      </c>
      <c r="AH64" s="446" t="str">
        <f t="shared" si="11"/>
        <v>SI (CSIU=5)CPF030RAD004</v>
      </c>
      <c r="AI64" s="446" t="str">
        <f t="shared" si="11"/>
        <v>SI (CSIU=5)CPF031RAD004</v>
      </c>
      <c r="AJ64" s="446" t="str">
        <f t="shared" si="11"/>
        <v>SI (CSIU=5)CPF032RAD004</v>
      </c>
      <c r="AK64" s="446" t="str">
        <f t="shared" si="11"/>
        <v>SI (CSIU=5)CSC003RAD004</v>
      </c>
      <c r="AL64" s="446" t="str">
        <f t="shared" si="11"/>
        <v>SI (CSIU=5)CSC004RAD004</v>
      </c>
      <c r="AM64" s="446" t="str">
        <f t="shared" si="11"/>
        <v>SI (CSIU=5)CSC005RAD004</v>
      </c>
      <c r="AN64" s="446" t="str">
        <f t="shared" si="11"/>
        <v>SI (CSIU=5)CSC006RAD004</v>
      </c>
      <c r="AO64" s="446" t="str">
        <f t="shared" si="11"/>
        <v>SI (CSIU=5)CSC008RAD004</v>
      </c>
    </row>
    <row r="65" spans="1:41" ht="17.100000000000001" customHeight="1">
      <c r="A65" s="444" t="s">
        <v>1878</v>
      </c>
      <c r="B65" s="445" t="s">
        <v>1880</v>
      </c>
      <c r="C65" s="448" t="str">
        <f>IFERROR(VLOOKUP(X65,Master_Lookup_Table[#All],2,FALSE),"")</f>
        <v/>
      </c>
      <c r="D65" s="448" t="str">
        <f>IFERROR(VLOOKUP(Y65,Master_Lookup_Table[#All],2,FALSE),"")</f>
        <v/>
      </c>
      <c r="E65" s="448" t="str">
        <f>IFERROR(VLOOKUP(Z65,Master_Lookup_Table[#All],2,FALSE),"")</f>
        <v/>
      </c>
      <c r="F65" s="448" t="str">
        <f>IFERROR(VLOOKUP(AA65,Master_Lookup_Table[#All],2,FALSE),"")</f>
        <v/>
      </c>
      <c r="G65" s="448" t="str">
        <f>IFERROR(VLOOKUP(AB65,Master_Lookup_Table[#All],2,FALSE),"")</f>
        <v/>
      </c>
      <c r="H65" s="448" t="str">
        <f>IFERROR(VLOOKUP(AC65,Master_Lookup_Table[#All],2,FALSE),"")</f>
        <v/>
      </c>
      <c r="I65" s="448" t="str">
        <f>IFERROR(VLOOKUP(AD65,Master_Lookup_Table[#All],2,FALSE),"")</f>
        <v/>
      </c>
      <c r="J65" s="448" t="str">
        <f>IFERROR(VLOOKUP(AE65,Master_Lookup_Table[#All],2,FALSE),"")</f>
        <v/>
      </c>
      <c r="K65" s="448" t="str">
        <f>IFERROR(VLOOKUP(AF65,Master_Lookup_Table[#All],2,FALSE),"")</f>
        <v/>
      </c>
      <c r="L65" s="448" t="str">
        <f>IFERROR(VLOOKUP(AG65,Master_Lookup_Table[#All],2,FALSE),"")</f>
        <v/>
      </c>
      <c r="M65" s="448" t="str">
        <f>IFERROR(VLOOKUP(AH65,Master_Lookup_Table[#All],2,FALSE),"")</f>
        <v/>
      </c>
      <c r="N65" s="448" t="str">
        <f>IFERROR(VLOOKUP(AI65,Master_Lookup_Table[#All],2,FALSE),"")</f>
        <v/>
      </c>
      <c r="O65" s="448" t="str">
        <f>IFERROR(VLOOKUP(AJ65,Master_Lookup_Table[#All],2,FALSE),"")</f>
        <v/>
      </c>
      <c r="P65" s="448" t="str">
        <f>IFERROR(VLOOKUP(AK65,Master_Lookup_Table[#All],2,FALSE),"")</f>
        <v/>
      </c>
      <c r="Q65" s="448" t="str">
        <f>IFERROR(VLOOKUP(AL65,Master_Lookup_Table[#All],2,FALSE),"")</f>
        <v/>
      </c>
      <c r="R65" s="448" t="str">
        <f>IFERROR(VLOOKUP(AM65,Master_Lookup_Table[#All],2,FALSE),"")</f>
        <v/>
      </c>
      <c r="S65" s="448" t="str">
        <f>IFERROR(VLOOKUP(AN65,Master_Lookup_Table[#All],2,FALSE),"")</f>
        <v/>
      </c>
      <c r="T65" s="448" t="str">
        <f>IFERROR(VLOOKUP(AO65,Master_Lookup_Table[#All],2,FALSE),"")</f>
        <v/>
      </c>
      <c r="U65" s="437"/>
      <c r="V65" s="444" t="s">
        <v>1878</v>
      </c>
      <c r="W65" s="447" t="s">
        <v>1885</v>
      </c>
      <c r="X65" s="446" t="str">
        <f t="shared" si="10"/>
        <v>SI (CSIU=5)CPF001SPS001</v>
      </c>
      <c r="Y65" s="446" t="str">
        <f t="shared" si="10"/>
        <v>SI (CSIU=5)CPF002SPS001</v>
      </c>
      <c r="Z65" s="446" t="str">
        <f t="shared" si="10"/>
        <v>SI (CSIU=5)CPF005SPS001</v>
      </c>
      <c r="AA65" s="446" t="str">
        <f t="shared" si="10"/>
        <v>SI (CSIU=5)CPF010SPS001</v>
      </c>
      <c r="AB65" s="446" t="str">
        <f t="shared" si="10"/>
        <v>SI (CSIU=5)CPF011SPS001</v>
      </c>
      <c r="AC65" s="446" t="str">
        <f t="shared" si="10"/>
        <v>SI (CSIU=5)CPF017SPS001</v>
      </c>
      <c r="AD65" s="446" t="str">
        <f t="shared" si="10"/>
        <v>SI (CSIU=5)CPF022SPS001</v>
      </c>
      <c r="AE65" s="446" t="str">
        <f t="shared" si="10"/>
        <v>SI (CSIU=5)CPF023SPS001</v>
      </c>
      <c r="AF65" s="446" t="str">
        <f t="shared" si="10"/>
        <v>SI (CSIU=5)CPF024SPS001</v>
      </c>
      <c r="AG65" s="446" t="str">
        <f t="shared" si="10"/>
        <v>SI (CSIU=5)CPF029SPS001</v>
      </c>
      <c r="AH65" s="446" t="str">
        <f t="shared" si="11"/>
        <v>SI (CSIU=5)CPF030SPS001</v>
      </c>
      <c r="AI65" s="446" t="str">
        <f t="shared" si="11"/>
        <v>SI (CSIU=5)CPF031SPS001</v>
      </c>
      <c r="AJ65" s="446" t="str">
        <f t="shared" si="11"/>
        <v>SI (CSIU=5)CPF032SPS001</v>
      </c>
      <c r="AK65" s="446" t="str">
        <f t="shared" si="11"/>
        <v>SI (CSIU=5)CSC003SPS001</v>
      </c>
      <c r="AL65" s="446" t="str">
        <f t="shared" si="11"/>
        <v>SI (CSIU=5)CSC004SPS001</v>
      </c>
      <c r="AM65" s="446" t="str">
        <f t="shared" si="11"/>
        <v>SI (CSIU=5)CSC005SPS001</v>
      </c>
      <c r="AN65" s="446" t="str">
        <f t="shared" si="11"/>
        <v>SI (CSIU=5)CSC006SPS001</v>
      </c>
      <c r="AO65" s="446" t="str">
        <f t="shared" si="11"/>
        <v>SI (CSIU=5)CSC008SPS001</v>
      </c>
    </row>
    <row r="66" spans="1:41" ht="17.100000000000001" customHeight="1">
      <c r="A66" s="444" t="s">
        <v>1881</v>
      </c>
      <c r="B66" s="445" t="s">
        <v>1882</v>
      </c>
      <c r="C66" s="448" t="str">
        <f>IFERROR(VLOOKUP(X66,Master_Lookup_Table[#All],2,FALSE),"")</f>
        <v/>
      </c>
      <c r="D66" s="448" t="str">
        <f>IFERROR(VLOOKUP(Y66,Master_Lookup_Table[#All],2,FALSE),"")</f>
        <v/>
      </c>
      <c r="E66" s="448" t="str">
        <f>IFERROR(VLOOKUP(Z66,Master_Lookup_Table[#All],2,FALSE),"")</f>
        <v/>
      </c>
      <c r="F66" s="448" t="str">
        <f>IFERROR(VLOOKUP(AA66,Master_Lookup_Table[#All],2,FALSE),"")</f>
        <v/>
      </c>
      <c r="G66" s="448" t="str">
        <f>IFERROR(VLOOKUP(AB66,Master_Lookup_Table[#All],2,FALSE),"")</f>
        <v/>
      </c>
      <c r="H66" s="448" t="str">
        <f>IFERROR(VLOOKUP(AC66,Master_Lookup_Table[#All],2,FALSE),"")</f>
        <v/>
      </c>
      <c r="I66" s="448" t="str">
        <f>IFERROR(VLOOKUP(AD66,Master_Lookup_Table[#All],2,FALSE),"")</f>
        <v/>
      </c>
      <c r="J66" s="448" t="str">
        <f>IFERROR(VLOOKUP(AE66,Master_Lookup_Table[#All],2,FALSE),"")</f>
        <v/>
      </c>
      <c r="K66" s="448" t="str">
        <f>IFERROR(VLOOKUP(AF66,Master_Lookup_Table[#All],2,FALSE),"")</f>
        <v/>
      </c>
      <c r="L66" s="448" t="str">
        <f>IFERROR(VLOOKUP(AG66,Master_Lookup_Table[#All],2,FALSE),"")</f>
        <v/>
      </c>
      <c r="M66" s="448" t="str">
        <f>IFERROR(VLOOKUP(AH66,Master_Lookup_Table[#All],2,FALSE),"")</f>
        <v/>
      </c>
      <c r="N66" s="448" t="str">
        <f>IFERROR(VLOOKUP(AI66,Master_Lookup_Table[#All],2,FALSE),"")</f>
        <v/>
      </c>
      <c r="O66" s="448" t="str">
        <f>IFERROR(VLOOKUP(AJ66,Master_Lookup_Table[#All],2,FALSE),"")</f>
        <v/>
      </c>
      <c r="P66" s="448" t="str">
        <f>IFERROR(VLOOKUP(AK66,Master_Lookup_Table[#All],2,FALSE),"")</f>
        <v/>
      </c>
      <c r="Q66" s="448" t="str">
        <f>IFERROR(VLOOKUP(AL66,Master_Lookup_Table[#All],2,FALSE),"")</f>
        <v/>
      </c>
      <c r="R66" s="448" t="str">
        <f>IFERROR(VLOOKUP(AM66,Master_Lookup_Table[#All],2,FALSE),"")</f>
        <v/>
      </c>
      <c r="S66" s="448" t="str">
        <f>IFERROR(VLOOKUP(AN66,Master_Lookup_Table[#All],2,FALSE),"")</f>
        <v/>
      </c>
      <c r="T66" s="448" t="str">
        <f>IFERROR(VLOOKUP(AO66,Master_Lookup_Table[#All],2,FALSE),"")</f>
        <v/>
      </c>
      <c r="U66" s="437"/>
      <c r="V66" s="444" t="s">
        <v>1881</v>
      </c>
      <c r="W66" s="447" t="s">
        <v>1893</v>
      </c>
      <c r="X66" s="446" t="str">
        <f t="shared" si="10"/>
        <v>SI (CSIU=5)CPF001SPS003</v>
      </c>
      <c r="Y66" s="446" t="str">
        <f t="shared" si="10"/>
        <v>SI (CSIU=5)CPF002SPS003</v>
      </c>
      <c r="Z66" s="446" t="str">
        <f t="shared" si="10"/>
        <v>SI (CSIU=5)CPF005SPS003</v>
      </c>
      <c r="AA66" s="446" t="str">
        <f t="shared" si="10"/>
        <v>SI (CSIU=5)CPF010SPS003</v>
      </c>
      <c r="AB66" s="446" t="str">
        <f t="shared" si="10"/>
        <v>SI (CSIU=5)CPF011SPS003</v>
      </c>
      <c r="AC66" s="446" t="str">
        <f t="shared" si="10"/>
        <v>SI (CSIU=5)CPF017SPS003</v>
      </c>
      <c r="AD66" s="446" t="str">
        <f t="shared" si="10"/>
        <v>SI (CSIU=5)CPF022SPS003</v>
      </c>
      <c r="AE66" s="446" t="str">
        <f t="shared" si="10"/>
        <v>SI (CSIU=5)CPF023SPS003</v>
      </c>
      <c r="AF66" s="446" t="str">
        <f t="shared" si="10"/>
        <v>SI (CSIU=5)CPF024SPS003</v>
      </c>
      <c r="AG66" s="446" t="str">
        <f t="shared" si="10"/>
        <v>SI (CSIU=5)CPF029SPS003</v>
      </c>
      <c r="AH66" s="446" t="str">
        <f t="shared" si="11"/>
        <v>SI (CSIU=5)CPF030SPS003</v>
      </c>
      <c r="AI66" s="446" t="str">
        <f t="shared" si="11"/>
        <v>SI (CSIU=5)CPF031SPS003</v>
      </c>
      <c r="AJ66" s="446" t="str">
        <f t="shared" si="11"/>
        <v>SI (CSIU=5)CPF032SPS003</v>
      </c>
      <c r="AK66" s="446" t="str">
        <f t="shared" si="11"/>
        <v>SI (CSIU=5)CSC003SPS003</v>
      </c>
      <c r="AL66" s="446" t="str">
        <f t="shared" si="11"/>
        <v>SI (CSIU=5)CSC004SPS003</v>
      </c>
      <c r="AM66" s="446" t="str">
        <f t="shared" si="11"/>
        <v>SI (CSIU=5)CSC005SPS003</v>
      </c>
      <c r="AN66" s="446" t="str">
        <f t="shared" si="11"/>
        <v>SI (CSIU=5)CSC006SPS003</v>
      </c>
      <c r="AO66" s="446" t="str">
        <f t="shared" si="11"/>
        <v>SI (CSIU=5)CSC008SPS003</v>
      </c>
    </row>
    <row r="67" spans="1:41" ht="17.100000000000001" customHeight="1">
      <c r="A67" s="444" t="s">
        <v>1884</v>
      </c>
      <c r="B67" s="445" t="s">
        <v>1885</v>
      </c>
      <c r="C67" s="448" t="str">
        <f>IFERROR(VLOOKUP(X67,Master_Lookup_Table[#All],2,FALSE),"")</f>
        <v/>
      </c>
      <c r="D67" s="448" t="str">
        <f>IFERROR(VLOOKUP(Y67,Master_Lookup_Table[#All],2,FALSE),"")</f>
        <v/>
      </c>
      <c r="E67" s="448" t="str">
        <f>IFERROR(VLOOKUP(Z67,Master_Lookup_Table[#All],2,FALSE),"")</f>
        <v/>
      </c>
      <c r="F67" s="448" t="str">
        <f>IFERROR(VLOOKUP(AA67,Master_Lookup_Table[#All],2,FALSE),"")</f>
        <v/>
      </c>
      <c r="G67" s="448" t="str">
        <f>IFERROR(VLOOKUP(AB67,Master_Lookup_Table[#All],2,FALSE),"")</f>
        <v/>
      </c>
      <c r="H67" s="448" t="str">
        <f>IFERROR(VLOOKUP(AC67,Master_Lookup_Table[#All],2,FALSE),"")</f>
        <v/>
      </c>
      <c r="I67" s="448" t="str">
        <f>IFERROR(VLOOKUP(AD67,Master_Lookup_Table[#All],2,FALSE),"")</f>
        <v/>
      </c>
      <c r="J67" s="448" t="str">
        <f>IFERROR(VLOOKUP(AE67,Master_Lookup_Table[#All],2,FALSE),"")</f>
        <v/>
      </c>
      <c r="K67" s="448" t="str">
        <f>IFERROR(VLOOKUP(AF67,Master_Lookup_Table[#All],2,FALSE),"")</f>
        <v/>
      </c>
      <c r="L67" s="448" t="str">
        <f>IFERROR(VLOOKUP(AG67,Master_Lookup_Table[#All],2,FALSE),"")</f>
        <v/>
      </c>
      <c r="M67" s="448" t="str">
        <f>IFERROR(VLOOKUP(AH67,Master_Lookup_Table[#All],2,FALSE),"")</f>
        <v/>
      </c>
      <c r="N67" s="448" t="str">
        <f>IFERROR(VLOOKUP(AI67,Master_Lookup_Table[#All],2,FALSE),"")</f>
        <v/>
      </c>
      <c r="O67" s="448" t="str">
        <f>IFERROR(VLOOKUP(AJ67,Master_Lookup_Table[#All],2,FALSE),"")</f>
        <v/>
      </c>
      <c r="P67" s="448" t="str">
        <f>IFERROR(VLOOKUP(AK67,Master_Lookup_Table[#All],2,FALSE),"")</f>
        <v/>
      </c>
      <c r="Q67" s="448" t="str">
        <f>IFERROR(VLOOKUP(AL67,Master_Lookup_Table[#All],2,FALSE),"")</f>
        <v/>
      </c>
      <c r="R67" s="448" t="str">
        <f>IFERROR(VLOOKUP(AM67,Master_Lookup_Table[#All],2,FALSE),"")</f>
        <v/>
      </c>
      <c r="S67" s="448" t="str">
        <f>IFERROR(VLOOKUP(AN67,Master_Lookup_Table[#All],2,FALSE),"")</f>
        <v/>
      </c>
      <c r="T67" s="448" t="str">
        <f>IFERROR(VLOOKUP(AO67,Master_Lookup_Table[#All],2,FALSE),"")</f>
        <v/>
      </c>
      <c r="U67" s="437"/>
      <c r="V67" s="444" t="s">
        <v>1884</v>
      </c>
      <c r="W67" s="447" t="s">
        <v>1896</v>
      </c>
      <c r="X67" s="446" t="str">
        <f t="shared" si="10"/>
        <v>SI (CSIU=5)CPF001SPS004</v>
      </c>
      <c r="Y67" s="446" t="str">
        <f t="shared" si="10"/>
        <v>SI (CSIU=5)CPF002SPS004</v>
      </c>
      <c r="Z67" s="446" t="str">
        <f t="shared" si="10"/>
        <v>SI (CSIU=5)CPF005SPS004</v>
      </c>
      <c r="AA67" s="446" t="str">
        <f t="shared" si="10"/>
        <v>SI (CSIU=5)CPF010SPS004</v>
      </c>
      <c r="AB67" s="446" t="str">
        <f t="shared" si="10"/>
        <v>SI (CSIU=5)CPF011SPS004</v>
      </c>
      <c r="AC67" s="446" t="str">
        <f t="shared" si="10"/>
        <v>SI (CSIU=5)CPF017SPS004</v>
      </c>
      <c r="AD67" s="446" t="str">
        <f t="shared" si="10"/>
        <v>SI (CSIU=5)CPF022SPS004</v>
      </c>
      <c r="AE67" s="446" t="str">
        <f t="shared" si="10"/>
        <v>SI (CSIU=5)CPF023SPS004</v>
      </c>
      <c r="AF67" s="446" t="str">
        <f t="shared" si="10"/>
        <v>SI (CSIU=5)CPF024SPS004</v>
      </c>
      <c r="AG67" s="446" t="str">
        <f t="shared" si="10"/>
        <v>SI (CSIU=5)CPF029SPS004</v>
      </c>
      <c r="AH67" s="446" t="str">
        <f t="shared" si="11"/>
        <v>SI (CSIU=5)CPF030SPS004</v>
      </c>
      <c r="AI67" s="446" t="str">
        <f t="shared" si="11"/>
        <v>SI (CSIU=5)CPF031SPS004</v>
      </c>
      <c r="AJ67" s="446" t="str">
        <f t="shared" si="11"/>
        <v>SI (CSIU=5)CPF032SPS004</v>
      </c>
      <c r="AK67" s="446" t="str">
        <f t="shared" si="11"/>
        <v>SI (CSIU=5)CSC003SPS004</v>
      </c>
      <c r="AL67" s="446" t="str">
        <f t="shared" si="11"/>
        <v>SI (CSIU=5)CSC004SPS004</v>
      </c>
      <c r="AM67" s="446" t="str">
        <f t="shared" si="11"/>
        <v>SI (CSIU=5)CSC005SPS004</v>
      </c>
      <c r="AN67" s="446" t="str">
        <f t="shared" si="11"/>
        <v>SI (CSIU=5)CSC006SPS004</v>
      </c>
      <c r="AO67" s="446" t="str">
        <f t="shared" si="11"/>
        <v>SI (CSIU=5)CSC008SPS004</v>
      </c>
    </row>
    <row r="68" spans="1:41" ht="17.100000000000001" customHeight="1">
      <c r="A68" s="444" t="s">
        <v>1886</v>
      </c>
      <c r="B68" s="445" t="s">
        <v>1887</v>
      </c>
      <c r="C68" s="448" t="str">
        <f>IFERROR(VLOOKUP(X68,Master_Lookup_Table[#All],2,FALSE),"")</f>
        <v/>
      </c>
      <c r="D68" s="448" t="str">
        <f>IFERROR(VLOOKUP(Y68,Master_Lookup_Table[#All],2,FALSE),"")</f>
        <v/>
      </c>
      <c r="E68" s="448" t="str">
        <f>IFERROR(VLOOKUP(Z68,Master_Lookup_Table[#All],2,FALSE),"")</f>
        <v/>
      </c>
      <c r="F68" s="448" t="str">
        <f>IFERROR(VLOOKUP(AA68,Master_Lookup_Table[#All],2,FALSE),"")</f>
        <v/>
      </c>
      <c r="G68" s="448" t="str">
        <f>IFERROR(VLOOKUP(AB68,Master_Lookup_Table[#All],2,FALSE),"")</f>
        <v/>
      </c>
      <c r="H68" s="448" t="str">
        <f>IFERROR(VLOOKUP(AC68,Master_Lookup_Table[#All],2,FALSE),"")</f>
        <v/>
      </c>
      <c r="I68" s="448" t="str">
        <f>IFERROR(VLOOKUP(AD68,Master_Lookup_Table[#All],2,FALSE),"")</f>
        <v/>
      </c>
      <c r="J68" s="448" t="str">
        <f>IFERROR(VLOOKUP(AE68,Master_Lookup_Table[#All],2,FALSE),"")</f>
        <v/>
      </c>
      <c r="K68" s="448" t="str">
        <f>IFERROR(VLOOKUP(AF68,Master_Lookup_Table[#All],2,FALSE),"")</f>
        <v/>
      </c>
      <c r="L68" s="448" t="str">
        <f>IFERROR(VLOOKUP(AG68,Master_Lookup_Table[#All],2,FALSE),"")</f>
        <v/>
      </c>
      <c r="M68" s="448" t="str">
        <f>IFERROR(VLOOKUP(AH68,Master_Lookup_Table[#All],2,FALSE),"")</f>
        <v/>
      </c>
      <c r="N68" s="448" t="str">
        <f>IFERROR(VLOOKUP(AI68,Master_Lookup_Table[#All],2,FALSE),"")</f>
        <v/>
      </c>
      <c r="O68" s="448" t="str">
        <f>IFERROR(VLOOKUP(AJ68,Master_Lookup_Table[#All],2,FALSE),"")</f>
        <v/>
      </c>
      <c r="P68" s="448" t="str">
        <f>IFERROR(VLOOKUP(AK68,Master_Lookup_Table[#All],2,FALSE),"")</f>
        <v/>
      </c>
      <c r="Q68" s="448" t="str">
        <f>IFERROR(VLOOKUP(AL68,Master_Lookup_Table[#All],2,FALSE),"")</f>
        <v/>
      </c>
      <c r="R68" s="448" t="str">
        <f>IFERROR(VLOOKUP(AM68,Master_Lookup_Table[#All],2,FALSE),"")</f>
        <v/>
      </c>
      <c r="S68" s="448" t="str">
        <f>IFERROR(VLOOKUP(AN68,Master_Lookup_Table[#All],2,FALSE),"")</f>
        <v/>
      </c>
      <c r="T68" s="448" t="str">
        <f>IFERROR(VLOOKUP(AO68,Master_Lookup_Table[#All],2,FALSE),"")</f>
        <v/>
      </c>
      <c r="U68" s="437"/>
      <c r="V68" s="444" t="s">
        <v>1886</v>
      </c>
      <c r="W68" s="445" t="s">
        <v>1887</v>
      </c>
      <c r="X68" s="446" t="str">
        <f t="shared" ref="X68:AG74" si="12">CONCATENATE($B$5,X$8,$V68)</f>
        <v>SI (CSIU=5)CPF001SPS005</v>
      </c>
      <c r="Y68" s="446" t="str">
        <f t="shared" si="12"/>
        <v>SI (CSIU=5)CPF002SPS005</v>
      </c>
      <c r="Z68" s="446" t="str">
        <f t="shared" si="12"/>
        <v>SI (CSIU=5)CPF005SPS005</v>
      </c>
      <c r="AA68" s="446" t="str">
        <f t="shared" si="12"/>
        <v>SI (CSIU=5)CPF010SPS005</v>
      </c>
      <c r="AB68" s="446" t="str">
        <f t="shared" si="12"/>
        <v>SI (CSIU=5)CPF011SPS005</v>
      </c>
      <c r="AC68" s="446" t="str">
        <f t="shared" si="12"/>
        <v>SI (CSIU=5)CPF017SPS005</v>
      </c>
      <c r="AD68" s="446" t="str">
        <f t="shared" si="12"/>
        <v>SI (CSIU=5)CPF022SPS005</v>
      </c>
      <c r="AE68" s="446" t="str">
        <f t="shared" si="12"/>
        <v>SI (CSIU=5)CPF023SPS005</v>
      </c>
      <c r="AF68" s="446" t="str">
        <f t="shared" si="12"/>
        <v>SI (CSIU=5)CPF024SPS005</v>
      </c>
      <c r="AG68" s="446" t="str">
        <f t="shared" si="12"/>
        <v>SI (CSIU=5)CPF029SPS005</v>
      </c>
      <c r="AH68" s="446" t="str">
        <f t="shared" ref="AH68:AO74" si="13">CONCATENATE($B$5,AH$8,$V68)</f>
        <v>SI (CSIU=5)CPF030SPS005</v>
      </c>
      <c r="AI68" s="446" t="str">
        <f t="shared" si="13"/>
        <v>SI (CSIU=5)CPF031SPS005</v>
      </c>
      <c r="AJ68" s="446" t="str">
        <f t="shared" si="13"/>
        <v>SI (CSIU=5)CPF032SPS005</v>
      </c>
      <c r="AK68" s="446" t="str">
        <f t="shared" si="13"/>
        <v>SI (CSIU=5)CSC003SPS005</v>
      </c>
      <c r="AL68" s="446" t="str">
        <f t="shared" si="13"/>
        <v>SI (CSIU=5)CSC004SPS005</v>
      </c>
      <c r="AM68" s="446" t="str">
        <f t="shared" si="13"/>
        <v>SI (CSIU=5)CSC005SPS005</v>
      </c>
      <c r="AN68" s="446" t="str">
        <f t="shared" si="13"/>
        <v>SI (CSIU=5)CSC006SPS005</v>
      </c>
      <c r="AO68" s="446" t="str">
        <f t="shared" si="13"/>
        <v>SI (CSIU=5)CSC008SPS005</v>
      </c>
    </row>
    <row r="69" spans="1:41" ht="17.100000000000001" customHeight="1">
      <c r="A69" s="444" t="s">
        <v>1888</v>
      </c>
      <c r="B69" s="445" t="s">
        <v>1890</v>
      </c>
      <c r="C69" s="448" t="str">
        <f>IFERROR(VLOOKUP(X69,Master_Lookup_Table[#All],2,FALSE),"")</f>
        <v/>
      </c>
      <c r="D69" s="448" t="str">
        <f>IFERROR(VLOOKUP(Y69,Master_Lookup_Table[#All],2,FALSE),"")</f>
        <v>CPF002SUP001</v>
      </c>
      <c r="E69" s="448" t="str">
        <f>IFERROR(VLOOKUP(Z69,Master_Lookup_Table[#All],2,FALSE),"")</f>
        <v/>
      </c>
      <c r="F69" s="448" t="str">
        <f>IFERROR(VLOOKUP(AA69,Master_Lookup_Table[#All],2,FALSE),"")</f>
        <v>CPF010SUP001</v>
      </c>
      <c r="G69" s="448" t="str">
        <f>IFERROR(VLOOKUP(AB69,Master_Lookup_Table[#All],2,FALSE),"")</f>
        <v>CPF011SUP001</v>
      </c>
      <c r="H69" s="448" t="str">
        <f>IFERROR(VLOOKUP(AC69,Master_Lookup_Table[#All],2,FALSE),"")</f>
        <v>CPF017SUP001</v>
      </c>
      <c r="I69" s="448" t="str">
        <f>IFERROR(VLOOKUP(AD69,Master_Lookup_Table[#All],2,FALSE),"")</f>
        <v>CPF022SUP001</v>
      </c>
      <c r="J69" s="448" t="str">
        <f>IFERROR(VLOOKUP(AE69,Master_Lookup_Table[#All],2,FALSE),"")</f>
        <v>CPF023SUP001</v>
      </c>
      <c r="K69" s="448" t="str">
        <f>IFERROR(VLOOKUP(AF69,Master_Lookup_Table[#All],2,FALSE),"")</f>
        <v>CPF024SUP001</v>
      </c>
      <c r="L69" s="448" t="str">
        <f>IFERROR(VLOOKUP(AG69,Master_Lookup_Table[#All],2,FALSE),"")</f>
        <v>CPF029SUP001</v>
      </c>
      <c r="M69" s="448" t="str">
        <f>IFERROR(VLOOKUP(AH69,Master_Lookup_Table[#All],2,FALSE),"")</f>
        <v>CPF030SUP001</v>
      </c>
      <c r="N69" s="448" t="str">
        <f>IFERROR(VLOOKUP(AI69,Master_Lookup_Table[#All],2,FALSE),"")</f>
        <v>CPF031SUP001</v>
      </c>
      <c r="O69" s="448" t="str">
        <f>IFERROR(VLOOKUP(AJ69,Master_Lookup_Table[#All],2,FALSE),"")</f>
        <v/>
      </c>
      <c r="P69" s="448" t="str">
        <f>IFERROR(VLOOKUP(AK69,Master_Lookup_Table[#All],2,FALSE),"")</f>
        <v>CSC003SUP001</v>
      </c>
      <c r="Q69" s="448" t="str">
        <f>IFERROR(VLOOKUP(AL69,Master_Lookup_Table[#All],2,FALSE),"")</f>
        <v>CSC004SUP001</v>
      </c>
      <c r="R69" s="448" t="str">
        <f>IFERROR(VLOOKUP(AM69,Master_Lookup_Table[#All],2,FALSE),"")</f>
        <v>CSC005SUP001</v>
      </c>
      <c r="S69" s="448" t="str">
        <f>IFERROR(VLOOKUP(AN69,Master_Lookup_Table[#All],2,FALSE),"")</f>
        <v>CSC006SUP001</v>
      </c>
      <c r="T69" s="448" t="str">
        <f>IFERROR(VLOOKUP(AO69,Master_Lookup_Table[#All],2,FALSE),"")</f>
        <v>CSC008SUP001</v>
      </c>
      <c r="U69" s="437"/>
      <c r="V69" s="444" t="s">
        <v>1888</v>
      </c>
      <c r="W69" s="445" t="s">
        <v>1890</v>
      </c>
      <c r="X69" s="446" t="str">
        <f t="shared" si="12"/>
        <v>SI (CSIU=5)CPF001SUP001</v>
      </c>
      <c r="Y69" s="446" t="str">
        <f t="shared" si="12"/>
        <v>SI (CSIU=5)CPF002SUP001</v>
      </c>
      <c r="Z69" s="446" t="str">
        <f t="shared" si="12"/>
        <v>SI (CSIU=5)CPF005SUP001</v>
      </c>
      <c r="AA69" s="446" t="str">
        <f t="shared" si="12"/>
        <v>SI (CSIU=5)CPF010SUP001</v>
      </c>
      <c r="AB69" s="446" t="str">
        <f t="shared" si="12"/>
        <v>SI (CSIU=5)CPF011SUP001</v>
      </c>
      <c r="AC69" s="446" t="str">
        <f t="shared" si="12"/>
        <v>SI (CSIU=5)CPF017SUP001</v>
      </c>
      <c r="AD69" s="446" t="str">
        <f t="shared" si="12"/>
        <v>SI (CSIU=5)CPF022SUP001</v>
      </c>
      <c r="AE69" s="446" t="str">
        <f t="shared" si="12"/>
        <v>SI (CSIU=5)CPF023SUP001</v>
      </c>
      <c r="AF69" s="446" t="str">
        <f t="shared" si="12"/>
        <v>SI (CSIU=5)CPF024SUP001</v>
      </c>
      <c r="AG69" s="446" t="str">
        <f t="shared" si="12"/>
        <v>SI (CSIU=5)CPF029SUP001</v>
      </c>
      <c r="AH69" s="446" t="str">
        <f t="shared" si="13"/>
        <v>SI (CSIU=5)CPF030SUP001</v>
      </c>
      <c r="AI69" s="446" t="str">
        <f t="shared" si="13"/>
        <v>SI (CSIU=5)CPF031SUP001</v>
      </c>
      <c r="AJ69" s="446" t="str">
        <f t="shared" si="13"/>
        <v>SI (CSIU=5)CPF032SUP001</v>
      </c>
      <c r="AK69" s="446" t="str">
        <f t="shared" si="13"/>
        <v>SI (CSIU=5)CSC003SUP001</v>
      </c>
      <c r="AL69" s="446" t="str">
        <f t="shared" si="13"/>
        <v>SI (CSIU=5)CSC004SUP001</v>
      </c>
      <c r="AM69" s="446" t="str">
        <f t="shared" si="13"/>
        <v>SI (CSIU=5)CSC005SUP001</v>
      </c>
      <c r="AN69" s="446" t="str">
        <f t="shared" si="13"/>
        <v>SI (CSIU=5)CSC006SUP001</v>
      </c>
      <c r="AO69" s="446" t="str">
        <f t="shared" si="13"/>
        <v>SI (CSIU=5)CSC008SUP001</v>
      </c>
    </row>
    <row r="70" spans="1:41" ht="17.100000000000001" customHeight="1">
      <c r="A70" s="444" t="s">
        <v>1891</v>
      </c>
      <c r="B70" s="445" t="s">
        <v>1893</v>
      </c>
      <c r="C70" s="448" t="str">
        <f>IFERROR(VLOOKUP(X70,Master_Lookup_Table[#All],2,FALSE),"")</f>
        <v/>
      </c>
      <c r="D70" s="448" t="str">
        <f>IFERROR(VLOOKUP(Y70,Master_Lookup_Table[#All],2,FALSE),"")</f>
        <v/>
      </c>
      <c r="E70" s="448" t="str">
        <f>IFERROR(VLOOKUP(Z70,Master_Lookup_Table[#All],2,FALSE),"")</f>
        <v/>
      </c>
      <c r="F70" s="448" t="str">
        <f>IFERROR(VLOOKUP(AA70,Master_Lookup_Table[#All],2,FALSE),"")</f>
        <v/>
      </c>
      <c r="G70" s="448" t="str">
        <f>IFERROR(VLOOKUP(AB70,Master_Lookup_Table[#All],2,FALSE),"")</f>
        <v/>
      </c>
      <c r="H70" s="448" t="str">
        <f>IFERROR(VLOOKUP(AC70,Master_Lookup_Table[#All],2,FALSE),"")</f>
        <v/>
      </c>
      <c r="I70" s="448" t="str">
        <f>IFERROR(VLOOKUP(AD70,Master_Lookup_Table[#All],2,FALSE),"")</f>
        <v/>
      </c>
      <c r="J70" s="448" t="str">
        <f>IFERROR(VLOOKUP(AE70,Master_Lookup_Table[#All],2,FALSE),"")</f>
        <v/>
      </c>
      <c r="K70" s="448" t="str">
        <f>IFERROR(VLOOKUP(AF70,Master_Lookup_Table[#All],2,FALSE),"")</f>
        <v/>
      </c>
      <c r="L70" s="448" t="str">
        <f>IFERROR(VLOOKUP(AG70,Master_Lookup_Table[#All],2,FALSE),"")</f>
        <v/>
      </c>
      <c r="M70" s="448" t="str">
        <f>IFERROR(VLOOKUP(AH70,Master_Lookup_Table[#All],2,FALSE),"")</f>
        <v/>
      </c>
      <c r="N70" s="448" t="str">
        <f>IFERROR(VLOOKUP(AI70,Master_Lookup_Table[#All],2,FALSE),"")</f>
        <v/>
      </c>
      <c r="O70" s="448" t="str">
        <f>IFERROR(VLOOKUP(AJ70,Master_Lookup_Table[#All],2,FALSE),"")</f>
        <v/>
      </c>
      <c r="P70" s="448" t="str">
        <f>IFERROR(VLOOKUP(AK70,Master_Lookup_Table[#All],2,FALSE),"")</f>
        <v/>
      </c>
      <c r="Q70" s="448" t="str">
        <f>IFERROR(VLOOKUP(AL70,Master_Lookup_Table[#All],2,FALSE),"")</f>
        <v/>
      </c>
      <c r="R70" s="448" t="str">
        <f>IFERROR(VLOOKUP(AM70,Master_Lookup_Table[#All],2,FALSE),"")</f>
        <v/>
      </c>
      <c r="S70" s="448" t="str">
        <f>IFERROR(VLOOKUP(AN70,Master_Lookup_Table[#All],2,FALSE),"")</f>
        <v/>
      </c>
      <c r="T70" s="448" t="str">
        <f>IFERROR(VLOOKUP(AO70,Master_Lookup_Table[#All],2,FALSE),"")</f>
        <v/>
      </c>
      <c r="U70" s="437"/>
      <c r="V70" s="444" t="s">
        <v>1891</v>
      </c>
      <c r="W70" s="447" t="s">
        <v>1899</v>
      </c>
      <c r="X70" s="446" t="str">
        <f t="shared" si="12"/>
        <v>SI (CSIU=5)CPF001THR001</v>
      </c>
      <c r="Y70" s="446" t="str">
        <f t="shared" si="12"/>
        <v>SI (CSIU=5)CPF002THR001</v>
      </c>
      <c r="Z70" s="446" t="str">
        <f t="shared" si="12"/>
        <v>SI (CSIU=5)CPF005THR001</v>
      </c>
      <c r="AA70" s="446" t="str">
        <f t="shared" si="12"/>
        <v>SI (CSIU=5)CPF010THR001</v>
      </c>
      <c r="AB70" s="446" t="str">
        <f t="shared" si="12"/>
        <v>SI (CSIU=5)CPF011THR001</v>
      </c>
      <c r="AC70" s="446" t="str">
        <f t="shared" si="12"/>
        <v>SI (CSIU=5)CPF017THR001</v>
      </c>
      <c r="AD70" s="446" t="str">
        <f t="shared" si="12"/>
        <v>SI (CSIU=5)CPF022THR001</v>
      </c>
      <c r="AE70" s="446" t="str">
        <f t="shared" si="12"/>
        <v>SI (CSIU=5)CPF023THR001</v>
      </c>
      <c r="AF70" s="446" t="str">
        <f t="shared" si="12"/>
        <v>SI (CSIU=5)CPF024THR001</v>
      </c>
      <c r="AG70" s="446" t="str">
        <f t="shared" si="12"/>
        <v>SI (CSIU=5)CPF029THR001</v>
      </c>
      <c r="AH70" s="446" t="str">
        <f t="shared" si="13"/>
        <v>SI (CSIU=5)CPF030THR001</v>
      </c>
      <c r="AI70" s="446" t="str">
        <f t="shared" si="13"/>
        <v>SI (CSIU=5)CPF031THR001</v>
      </c>
      <c r="AJ70" s="446" t="str">
        <f t="shared" si="13"/>
        <v>SI (CSIU=5)CPF032THR001</v>
      </c>
      <c r="AK70" s="446" t="str">
        <f t="shared" si="13"/>
        <v>SI (CSIU=5)CSC003THR001</v>
      </c>
      <c r="AL70" s="446" t="str">
        <f t="shared" si="13"/>
        <v>SI (CSIU=5)CSC004THR001</v>
      </c>
      <c r="AM70" s="446" t="str">
        <f t="shared" si="13"/>
        <v>SI (CSIU=5)CSC005THR001</v>
      </c>
      <c r="AN70" s="446" t="str">
        <f t="shared" si="13"/>
        <v>SI (CSIU=5)CSC006THR001</v>
      </c>
      <c r="AO70" s="446" t="str">
        <f t="shared" si="13"/>
        <v>SI (CSIU=5)CSC008THR001</v>
      </c>
    </row>
    <row r="71" spans="1:41" ht="16.5" customHeight="1">
      <c r="A71" s="444" t="s">
        <v>1895</v>
      </c>
      <c r="B71" s="445" t="s">
        <v>1896</v>
      </c>
      <c r="C71" s="448" t="str">
        <f>IFERROR(VLOOKUP(X71,Master_Lookup_Table[#All],2,FALSE),"")</f>
        <v/>
      </c>
      <c r="D71" s="448" t="str">
        <f>IFERROR(VLOOKUP(Y71,Master_Lookup_Table[#All],2,FALSE),"")</f>
        <v/>
      </c>
      <c r="E71" s="448" t="str">
        <f>IFERROR(VLOOKUP(Z71,Master_Lookup_Table[#All],2,FALSE),"")</f>
        <v/>
      </c>
      <c r="F71" s="448" t="str">
        <f>IFERROR(VLOOKUP(AA71,Master_Lookup_Table[#All],2,FALSE),"")</f>
        <v/>
      </c>
      <c r="G71" s="448" t="str">
        <f>IFERROR(VLOOKUP(AB71,Master_Lookup_Table[#All],2,FALSE),"")</f>
        <v/>
      </c>
      <c r="H71" s="448" t="str">
        <f>IFERROR(VLOOKUP(AC71,Master_Lookup_Table[#All],2,FALSE),"")</f>
        <v/>
      </c>
      <c r="I71" s="448" t="str">
        <f>IFERROR(VLOOKUP(AD71,Master_Lookup_Table[#All],2,FALSE),"")</f>
        <v/>
      </c>
      <c r="J71" s="448" t="str">
        <f>IFERROR(VLOOKUP(AE71,Master_Lookup_Table[#All],2,FALSE),"")</f>
        <v/>
      </c>
      <c r="K71" s="448" t="str">
        <f>IFERROR(VLOOKUP(AF71,Master_Lookup_Table[#All],2,FALSE),"")</f>
        <v/>
      </c>
      <c r="L71" s="448" t="str">
        <f>IFERROR(VLOOKUP(AG71,Master_Lookup_Table[#All],2,FALSE),"")</f>
        <v/>
      </c>
      <c r="M71" s="448" t="str">
        <f>IFERROR(VLOOKUP(AH71,Master_Lookup_Table[#All],2,FALSE),"")</f>
        <v/>
      </c>
      <c r="N71" s="448" t="str">
        <f>IFERROR(VLOOKUP(AI71,Master_Lookup_Table[#All],2,FALSE),"")</f>
        <v/>
      </c>
      <c r="O71" s="448" t="str">
        <f>IFERROR(VLOOKUP(AJ71,Master_Lookup_Table[#All],2,FALSE),"")</f>
        <v/>
      </c>
      <c r="P71" s="448" t="str">
        <f>IFERROR(VLOOKUP(AK71,Master_Lookup_Table[#All],2,FALSE),"")</f>
        <v/>
      </c>
      <c r="Q71" s="448" t="str">
        <f>IFERROR(VLOOKUP(AL71,Master_Lookup_Table[#All],2,FALSE),"")</f>
        <v/>
      </c>
      <c r="R71" s="448" t="str">
        <f>IFERROR(VLOOKUP(AM71,Master_Lookup_Table[#All],2,FALSE),"")</f>
        <v/>
      </c>
      <c r="S71" s="448" t="str">
        <f>IFERROR(VLOOKUP(AN71,Master_Lookup_Table[#All],2,FALSE),"")</f>
        <v/>
      </c>
      <c r="T71" s="448" t="str">
        <f>IFERROR(VLOOKUP(AO71,Master_Lookup_Table[#All],2,FALSE),"")</f>
        <v/>
      </c>
      <c r="U71" s="437"/>
      <c r="V71" s="444" t="s">
        <v>1895</v>
      </c>
      <c r="W71" s="447" t="s">
        <v>1901</v>
      </c>
      <c r="X71" s="446" t="str">
        <f t="shared" si="12"/>
        <v>SI (CSIU=5)CPF001THR002</v>
      </c>
      <c r="Y71" s="446" t="str">
        <f t="shared" si="12"/>
        <v>SI (CSIU=5)CPF002THR002</v>
      </c>
      <c r="Z71" s="446" t="str">
        <f t="shared" si="12"/>
        <v>SI (CSIU=5)CPF005THR002</v>
      </c>
      <c r="AA71" s="446" t="str">
        <f t="shared" si="12"/>
        <v>SI (CSIU=5)CPF010THR002</v>
      </c>
      <c r="AB71" s="446" t="str">
        <f t="shared" si="12"/>
        <v>SI (CSIU=5)CPF011THR002</v>
      </c>
      <c r="AC71" s="446" t="str">
        <f t="shared" si="12"/>
        <v>SI (CSIU=5)CPF017THR002</v>
      </c>
      <c r="AD71" s="446" t="str">
        <f t="shared" si="12"/>
        <v>SI (CSIU=5)CPF022THR002</v>
      </c>
      <c r="AE71" s="446" t="str">
        <f t="shared" si="12"/>
        <v>SI (CSIU=5)CPF023THR002</v>
      </c>
      <c r="AF71" s="446" t="str">
        <f t="shared" si="12"/>
        <v>SI (CSIU=5)CPF024THR002</v>
      </c>
      <c r="AG71" s="446" t="str">
        <f t="shared" si="12"/>
        <v>SI (CSIU=5)CPF029THR002</v>
      </c>
      <c r="AH71" s="446" t="str">
        <f t="shared" si="13"/>
        <v>SI (CSIU=5)CPF030THR002</v>
      </c>
      <c r="AI71" s="446" t="str">
        <f t="shared" si="13"/>
        <v>SI (CSIU=5)CPF031THR002</v>
      </c>
      <c r="AJ71" s="446" t="str">
        <f t="shared" si="13"/>
        <v>SI (CSIU=5)CPF032THR002</v>
      </c>
      <c r="AK71" s="446" t="str">
        <f t="shared" si="13"/>
        <v>SI (CSIU=5)CSC003THR002</v>
      </c>
      <c r="AL71" s="446" t="str">
        <f t="shared" si="13"/>
        <v>SI (CSIU=5)CSC004THR002</v>
      </c>
      <c r="AM71" s="446" t="str">
        <f t="shared" si="13"/>
        <v>SI (CSIU=5)CSC005THR002</v>
      </c>
      <c r="AN71" s="446" t="str">
        <f t="shared" si="13"/>
        <v>SI (CSIU=5)CSC006THR002</v>
      </c>
      <c r="AO71" s="446" t="str">
        <f t="shared" si="13"/>
        <v>SI (CSIU=5)CSC008THR002</v>
      </c>
    </row>
    <row r="72" spans="1:41" ht="16.5" customHeight="1">
      <c r="A72" s="444" t="s">
        <v>1898</v>
      </c>
      <c r="B72" s="445" t="s">
        <v>1899</v>
      </c>
      <c r="C72" s="448" t="str">
        <f>IFERROR(VLOOKUP(X72,Master_Lookup_Table[#All],2,FALSE),"")</f>
        <v/>
      </c>
      <c r="D72" s="448" t="str">
        <f>IFERROR(VLOOKUP(Y72,Master_Lookup_Table[#All],2,FALSE),"")</f>
        <v/>
      </c>
      <c r="E72" s="448" t="str">
        <f>IFERROR(VLOOKUP(Z72,Master_Lookup_Table[#All],2,FALSE),"")</f>
        <v/>
      </c>
      <c r="F72" s="448" t="str">
        <f>IFERROR(VLOOKUP(AA72,Master_Lookup_Table[#All],2,FALSE),"")</f>
        <v/>
      </c>
      <c r="G72" s="448" t="str">
        <f>IFERROR(VLOOKUP(AB72,Master_Lookup_Table[#All],2,FALSE),"")</f>
        <v/>
      </c>
      <c r="H72" s="448" t="str">
        <f>IFERROR(VLOOKUP(AC72,Master_Lookup_Table[#All],2,FALSE),"")</f>
        <v/>
      </c>
      <c r="I72" s="448" t="str">
        <f>IFERROR(VLOOKUP(AD72,Master_Lookup_Table[#All],2,FALSE),"")</f>
        <v/>
      </c>
      <c r="J72" s="448" t="str">
        <f>IFERROR(VLOOKUP(AE72,Master_Lookup_Table[#All],2,FALSE),"")</f>
        <v/>
      </c>
      <c r="K72" s="448" t="str">
        <f>IFERROR(VLOOKUP(AF72,Master_Lookup_Table[#All],2,FALSE),"")</f>
        <v/>
      </c>
      <c r="L72" s="448" t="str">
        <f>IFERROR(VLOOKUP(AG72,Master_Lookup_Table[#All],2,FALSE),"")</f>
        <v/>
      </c>
      <c r="M72" s="448" t="str">
        <f>IFERROR(VLOOKUP(AH72,Master_Lookup_Table[#All],2,FALSE),"")</f>
        <v/>
      </c>
      <c r="N72" s="448" t="str">
        <f>IFERROR(VLOOKUP(AI72,Master_Lookup_Table[#All],2,FALSE),"")</f>
        <v/>
      </c>
      <c r="O72" s="448" t="str">
        <f>IFERROR(VLOOKUP(AJ72,Master_Lookup_Table[#All],2,FALSE),"")</f>
        <v/>
      </c>
      <c r="P72" s="448" t="str">
        <f>IFERROR(VLOOKUP(AK72,Master_Lookup_Table[#All],2,FALSE),"")</f>
        <v/>
      </c>
      <c r="Q72" s="448" t="str">
        <f>IFERROR(VLOOKUP(AL72,Master_Lookup_Table[#All],2,FALSE),"")</f>
        <v/>
      </c>
      <c r="R72" s="448" t="str">
        <f>IFERROR(VLOOKUP(AM72,Master_Lookup_Table[#All],2,FALSE),"")</f>
        <v/>
      </c>
      <c r="S72" s="448" t="str">
        <f>IFERROR(VLOOKUP(AN72,Master_Lookup_Table[#All],2,FALSE),"")</f>
        <v/>
      </c>
      <c r="T72" s="448" t="str">
        <f>IFERROR(VLOOKUP(AO72,Master_Lookup_Table[#All],2,FALSE),"")</f>
        <v/>
      </c>
      <c r="U72" s="437"/>
      <c r="V72" s="444" t="s">
        <v>1898</v>
      </c>
      <c r="W72" s="447" t="s">
        <v>1890</v>
      </c>
      <c r="X72" s="446" t="str">
        <f t="shared" si="12"/>
        <v>SI (CSIU=5)CPF001THR003</v>
      </c>
      <c r="Y72" s="446" t="str">
        <f t="shared" si="12"/>
        <v>SI (CSIU=5)CPF002THR003</v>
      </c>
      <c r="Z72" s="446" t="str">
        <f t="shared" si="12"/>
        <v>SI (CSIU=5)CPF005THR003</v>
      </c>
      <c r="AA72" s="446" t="str">
        <f t="shared" si="12"/>
        <v>SI (CSIU=5)CPF010THR003</v>
      </c>
      <c r="AB72" s="446" t="str">
        <f t="shared" si="12"/>
        <v>SI (CSIU=5)CPF011THR003</v>
      </c>
      <c r="AC72" s="446" t="str">
        <f t="shared" si="12"/>
        <v>SI (CSIU=5)CPF017THR003</v>
      </c>
      <c r="AD72" s="446" t="str">
        <f t="shared" si="12"/>
        <v>SI (CSIU=5)CPF022THR003</v>
      </c>
      <c r="AE72" s="446" t="str">
        <f t="shared" si="12"/>
        <v>SI (CSIU=5)CPF023THR003</v>
      </c>
      <c r="AF72" s="446" t="str">
        <f t="shared" si="12"/>
        <v>SI (CSIU=5)CPF024THR003</v>
      </c>
      <c r="AG72" s="446" t="str">
        <f t="shared" si="12"/>
        <v>SI (CSIU=5)CPF029THR003</v>
      </c>
      <c r="AH72" s="446" t="str">
        <f t="shared" si="13"/>
        <v>SI (CSIU=5)CPF030THR003</v>
      </c>
      <c r="AI72" s="446" t="str">
        <f t="shared" si="13"/>
        <v>SI (CSIU=5)CPF031THR003</v>
      </c>
      <c r="AJ72" s="446" t="str">
        <f t="shared" si="13"/>
        <v>SI (CSIU=5)CPF032THR003</v>
      </c>
      <c r="AK72" s="446" t="str">
        <f t="shared" si="13"/>
        <v>SI (CSIU=5)CSC003THR003</v>
      </c>
      <c r="AL72" s="446" t="str">
        <f t="shared" si="13"/>
        <v>SI (CSIU=5)CSC004THR003</v>
      </c>
      <c r="AM72" s="446" t="str">
        <f t="shared" si="13"/>
        <v>SI (CSIU=5)CSC005THR003</v>
      </c>
      <c r="AN72" s="446" t="str">
        <f t="shared" si="13"/>
        <v>SI (CSIU=5)CSC006THR003</v>
      </c>
      <c r="AO72" s="446" t="str">
        <f t="shared" si="13"/>
        <v>SI (CSIU=5)CSC008THR003</v>
      </c>
    </row>
    <row r="73" spans="1:41" ht="16.5" customHeight="1">
      <c r="A73" s="444" t="s">
        <v>1900</v>
      </c>
      <c r="B73" s="445" t="s">
        <v>1901</v>
      </c>
      <c r="C73" s="448" t="str">
        <f>IFERROR(VLOOKUP(X73,Master_Lookup_Table[#All],2,FALSE),"")</f>
        <v/>
      </c>
      <c r="D73" s="448" t="str">
        <f>IFERROR(VLOOKUP(Y73,Master_Lookup_Table[#All],2,FALSE),"")</f>
        <v>CPF002WRD001</v>
      </c>
      <c r="E73" s="448" t="str">
        <f>IFERROR(VLOOKUP(Z73,Master_Lookup_Table[#All],2,FALSE),"")</f>
        <v/>
      </c>
      <c r="F73" s="448" t="str">
        <f>IFERROR(VLOOKUP(AA73,Master_Lookup_Table[#All],2,FALSE),"")</f>
        <v>CPF010WRD001</v>
      </c>
      <c r="G73" s="448" t="str">
        <f>IFERROR(VLOOKUP(AB73,Master_Lookup_Table[#All],2,FALSE),"")</f>
        <v>CPF011WRD001</v>
      </c>
      <c r="H73" s="448" t="str">
        <f>IFERROR(VLOOKUP(AC73,Master_Lookup_Table[#All],2,FALSE),"")</f>
        <v>CPF017WRD001</v>
      </c>
      <c r="I73" s="448" t="str">
        <f>IFERROR(VLOOKUP(AD73,Master_Lookup_Table[#All],2,FALSE),"")</f>
        <v>CPF022WRD001</v>
      </c>
      <c r="J73" s="448" t="str">
        <f>IFERROR(VLOOKUP(AE73,Master_Lookup_Table[#All],2,FALSE),"")</f>
        <v>CPF023WRD001</v>
      </c>
      <c r="K73" s="448" t="str">
        <f>IFERROR(VLOOKUP(AF73,Master_Lookup_Table[#All],2,FALSE),"")</f>
        <v>CPF024WRD001</v>
      </c>
      <c r="L73" s="448" t="str">
        <f>IFERROR(VLOOKUP(AG73,Master_Lookup_Table[#All],2,FALSE),"")</f>
        <v>CPF029WRD001</v>
      </c>
      <c r="M73" s="448" t="str">
        <f>IFERROR(VLOOKUP(AH73,Master_Lookup_Table[#All],2,FALSE),"")</f>
        <v>CPF030WRD001</v>
      </c>
      <c r="N73" s="448" t="str">
        <f>IFERROR(VLOOKUP(AI73,Master_Lookup_Table[#All],2,FALSE),"")</f>
        <v>CPF031WRD001</v>
      </c>
      <c r="O73" s="448" t="str">
        <f>IFERROR(VLOOKUP(AJ73,Master_Lookup_Table[#All],2,FALSE),"")</f>
        <v>CPF032WRD001</v>
      </c>
      <c r="P73" s="448" t="str">
        <f>IFERROR(VLOOKUP(AK73,Master_Lookup_Table[#All],2,FALSE),"")</f>
        <v>CSC003WRD001</v>
      </c>
      <c r="Q73" s="448" t="str">
        <f>IFERROR(VLOOKUP(AL73,Master_Lookup_Table[#All],2,FALSE),"")</f>
        <v>CSC004WRD001</v>
      </c>
      <c r="R73" s="448" t="str">
        <f>IFERROR(VLOOKUP(AM73,Master_Lookup_Table[#All],2,FALSE),"")</f>
        <v>CSC005WRD001</v>
      </c>
      <c r="S73" s="448" t="str">
        <f>IFERROR(VLOOKUP(AN73,Master_Lookup_Table[#All],2,FALSE),"")</f>
        <v>CSC006WRD001</v>
      </c>
      <c r="T73" s="448" t="str">
        <f>IFERROR(VLOOKUP(AO73,Master_Lookup_Table[#All],2,FALSE),"")</f>
        <v>CSC008WRD001</v>
      </c>
      <c r="U73" s="437"/>
      <c r="V73" s="444" t="s">
        <v>1900</v>
      </c>
      <c r="W73" s="445" t="s">
        <v>1901</v>
      </c>
      <c r="X73" s="446" t="str">
        <f t="shared" si="12"/>
        <v>SI (CSIU=5)CPF001WRD001</v>
      </c>
      <c r="Y73" s="446" t="str">
        <f t="shared" si="12"/>
        <v>SI (CSIU=5)CPF002WRD001</v>
      </c>
      <c r="Z73" s="446" t="str">
        <f t="shared" si="12"/>
        <v>SI (CSIU=5)CPF005WRD001</v>
      </c>
      <c r="AA73" s="446" t="str">
        <f t="shared" si="12"/>
        <v>SI (CSIU=5)CPF010WRD001</v>
      </c>
      <c r="AB73" s="446" t="str">
        <f t="shared" si="12"/>
        <v>SI (CSIU=5)CPF011WRD001</v>
      </c>
      <c r="AC73" s="446" t="str">
        <f t="shared" si="12"/>
        <v>SI (CSIU=5)CPF017WRD001</v>
      </c>
      <c r="AD73" s="446" t="str">
        <f t="shared" si="12"/>
        <v>SI (CSIU=5)CPF022WRD001</v>
      </c>
      <c r="AE73" s="446" t="str">
        <f t="shared" si="12"/>
        <v>SI (CSIU=5)CPF023WRD001</v>
      </c>
      <c r="AF73" s="446" t="str">
        <f t="shared" si="12"/>
        <v>SI (CSIU=5)CPF024WRD001</v>
      </c>
      <c r="AG73" s="446" t="str">
        <f t="shared" si="12"/>
        <v>SI (CSIU=5)CPF029WRD001</v>
      </c>
      <c r="AH73" s="446" t="str">
        <f t="shared" si="13"/>
        <v>SI (CSIU=5)CPF030WRD001</v>
      </c>
      <c r="AI73" s="446" t="str">
        <f t="shared" si="13"/>
        <v>SI (CSIU=5)CPF031WRD001</v>
      </c>
      <c r="AJ73" s="446" t="str">
        <f t="shared" si="13"/>
        <v>SI (CSIU=5)CPF032WRD001</v>
      </c>
      <c r="AK73" s="446" t="str">
        <f t="shared" si="13"/>
        <v>SI (CSIU=5)CSC003WRD001</v>
      </c>
      <c r="AL73" s="446" t="str">
        <f t="shared" si="13"/>
        <v>SI (CSIU=5)CSC004WRD001</v>
      </c>
      <c r="AM73" s="446" t="str">
        <f t="shared" si="13"/>
        <v>SI (CSIU=5)CSC005WRD001</v>
      </c>
      <c r="AN73" s="446" t="str">
        <f t="shared" si="13"/>
        <v>SI (CSIU=5)CSC006WRD001</v>
      </c>
      <c r="AO73" s="446" t="str">
        <f t="shared" si="13"/>
        <v>SI (CSIU=5)CSC008WRD001</v>
      </c>
    </row>
    <row r="74" spans="1:41" ht="17.100000000000001" customHeight="1">
      <c r="A74" s="444" t="s">
        <v>1903</v>
      </c>
      <c r="B74" s="445" t="s">
        <v>1904</v>
      </c>
      <c r="C74" s="448" t="str">
        <f>IFERROR(VLOOKUP(X74,Master_Lookup_Table[#All],2,FALSE),"")</f>
        <v/>
      </c>
      <c r="D74" s="448" t="str">
        <f>IFERROR(VLOOKUP(Y74,Master_Lookup_Table[#All],2,FALSE),"")</f>
        <v/>
      </c>
      <c r="E74" s="448" t="str">
        <f>IFERROR(VLOOKUP(Z74,Master_Lookup_Table[#All],2,FALSE),"")</f>
        <v/>
      </c>
      <c r="F74" s="448" t="str">
        <f>IFERROR(VLOOKUP(AA74,Master_Lookup_Table[#All],2,FALSE),"")</f>
        <v/>
      </c>
      <c r="G74" s="448" t="str">
        <f>IFERROR(VLOOKUP(AB74,Master_Lookup_Table[#All],2,FALSE),"")</f>
        <v/>
      </c>
      <c r="H74" s="448" t="str">
        <f>IFERROR(VLOOKUP(AC74,Master_Lookup_Table[#All],2,FALSE),"")</f>
        <v/>
      </c>
      <c r="I74" s="448" t="str">
        <f>IFERROR(VLOOKUP(AD74,Master_Lookup_Table[#All],2,FALSE),"")</f>
        <v/>
      </c>
      <c r="J74" s="448" t="str">
        <f>IFERROR(VLOOKUP(AE74,Master_Lookup_Table[#All],2,FALSE),"")</f>
        <v/>
      </c>
      <c r="K74" s="448" t="str">
        <f>IFERROR(VLOOKUP(AF74,Master_Lookup_Table[#All],2,FALSE),"")</f>
        <v/>
      </c>
      <c r="L74" s="448" t="str">
        <f>IFERROR(VLOOKUP(AG74,Master_Lookup_Table[#All],2,FALSE),"")</f>
        <v/>
      </c>
      <c r="M74" s="448" t="str">
        <f>IFERROR(VLOOKUP(AH74,Master_Lookup_Table[#All],2,FALSE),"")</f>
        <v/>
      </c>
      <c r="N74" s="448" t="str">
        <f>IFERROR(VLOOKUP(AI74,Master_Lookup_Table[#All],2,FALSE),"")</f>
        <v/>
      </c>
      <c r="O74" s="448" t="str">
        <f>IFERROR(VLOOKUP(AJ74,Master_Lookup_Table[#All],2,FALSE),"")</f>
        <v/>
      </c>
      <c r="P74" s="448" t="str">
        <f>IFERROR(VLOOKUP(AK74,Master_Lookup_Table[#All],2,FALSE),"")</f>
        <v/>
      </c>
      <c r="Q74" s="448" t="str">
        <f>IFERROR(VLOOKUP(AL74,Master_Lookup_Table[#All],2,FALSE),"")</f>
        <v/>
      </c>
      <c r="R74" s="448" t="str">
        <f>IFERROR(VLOOKUP(AM74,Master_Lookup_Table[#All],2,FALSE),"")</f>
        <v/>
      </c>
      <c r="S74" s="448" t="str">
        <f>IFERROR(VLOOKUP(AN74,Master_Lookup_Table[#All],2,FALSE),"")</f>
        <v/>
      </c>
      <c r="T74" s="448" t="str">
        <f>IFERROR(VLOOKUP(AO74,Master_Lookup_Table[#All],2,FALSE),"")</f>
        <v/>
      </c>
      <c r="U74" s="437"/>
      <c r="V74" s="444" t="s">
        <v>1903</v>
      </c>
      <c r="W74" s="445" t="s">
        <v>1904</v>
      </c>
      <c r="X74" s="446" t="str">
        <f t="shared" si="12"/>
        <v>SI (CSIU=5)CPF001WRD002</v>
      </c>
      <c r="Y74" s="446" t="str">
        <f t="shared" si="12"/>
        <v>SI (CSIU=5)CPF002WRD002</v>
      </c>
      <c r="Z74" s="446" t="str">
        <f t="shared" si="12"/>
        <v>SI (CSIU=5)CPF005WRD002</v>
      </c>
      <c r="AA74" s="446" t="str">
        <f t="shared" si="12"/>
        <v>SI (CSIU=5)CPF010WRD002</v>
      </c>
      <c r="AB74" s="446" t="str">
        <f t="shared" si="12"/>
        <v>SI (CSIU=5)CPF011WRD002</v>
      </c>
      <c r="AC74" s="446" t="str">
        <f t="shared" si="12"/>
        <v>SI (CSIU=5)CPF017WRD002</v>
      </c>
      <c r="AD74" s="446" t="str">
        <f t="shared" si="12"/>
        <v>SI (CSIU=5)CPF022WRD002</v>
      </c>
      <c r="AE74" s="446" t="str">
        <f t="shared" si="12"/>
        <v>SI (CSIU=5)CPF023WRD002</v>
      </c>
      <c r="AF74" s="446" t="str">
        <f t="shared" si="12"/>
        <v>SI (CSIU=5)CPF024WRD002</v>
      </c>
      <c r="AG74" s="446" t="str">
        <f t="shared" si="12"/>
        <v>SI (CSIU=5)CPF029WRD002</v>
      </c>
      <c r="AH74" s="446" t="str">
        <f t="shared" si="13"/>
        <v>SI (CSIU=5)CPF030WRD002</v>
      </c>
      <c r="AI74" s="446" t="str">
        <f t="shared" si="13"/>
        <v>SI (CSIU=5)CPF031WRD002</v>
      </c>
      <c r="AJ74" s="446" t="str">
        <f t="shared" si="13"/>
        <v>SI (CSIU=5)CPF032WRD002</v>
      </c>
      <c r="AK74" s="446" t="str">
        <f t="shared" si="13"/>
        <v>SI (CSIU=5)CSC003WRD002</v>
      </c>
      <c r="AL74" s="446" t="str">
        <f t="shared" si="13"/>
        <v>SI (CSIU=5)CSC004WRD002</v>
      </c>
      <c r="AM74" s="446" t="str">
        <f t="shared" si="13"/>
        <v>SI (CSIU=5)CSC005WRD002</v>
      </c>
      <c r="AN74" s="446" t="str">
        <f t="shared" si="13"/>
        <v>SI (CSIU=5)CSC006WRD002</v>
      </c>
      <c r="AO74" s="446" t="str">
        <f t="shared" si="13"/>
        <v>SI (CSIU=5)CSC008WRD002</v>
      </c>
    </row>
  </sheetData>
  <sheetProtection algorithmName="SHA-512" hashValue="3ADGXgu8dIC6PKgzmMGJWfllfiMFIMEyM9+ruliCAxAOfxL2hucsl8QknpRI5IQf+I6Yn4mLn55ijhM00gcCAA==" saltValue="8SB1H0NlxVs12QnxWB+riw==" spinCount="100000" sheet="1" formatCells="0" formatColumns="0" formatRows="0" insertColumns="0" insertRows="0" insertHyperlinks="0" deleteColumns="0" deleteRows="0" sort="0" autoFilter="0" pivotTables="0"/>
  <autoFilter ref="A9:T9" xr:uid="{A62F20AC-877B-41FF-BE08-3D779D5B8594}">
    <sortState xmlns:xlrd2="http://schemas.microsoft.com/office/spreadsheetml/2017/richdata2" ref="A10:T76">
      <sortCondition ref="A9"/>
    </sortState>
  </autoFilter>
  <sortState xmlns:xlrd2="http://schemas.microsoft.com/office/spreadsheetml/2017/richdata2" ref="AQ1:AQ76">
    <sortCondition ref="AQ1:AQ76"/>
  </sortState>
  <mergeCells count="2">
    <mergeCell ref="C7:T7"/>
    <mergeCell ref="X7:AO7"/>
  </mergeCells>
  <conditionalFormatting sqref="C10:T74">
    <cfRule type="containsBlanks" dxfId="18" priority="2">
      <formula>LEN(TRIM(C10))=0</formula>
    </cfRule>
  </conditionalFormatting>
  <dataValidations count="1">
    <dataValidation type="list" allowBlank="1" showInputMessage="1" showErrorMessage="1" sqref="B5" xr:uid="{17DF646F-70DD-4B78-B91D-BB3D633112AA}">
      <formula1>$AQ$1:$AQ$12</formula1>
    </dataValidation>
  </dataValidations>
  <pageMargins left="0.7" right="0.7" top="0.75" bottom="0.75" header="0.3" footer="0.3"/>
  <pageSetup paperSize="9" scale="22"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7D394-4EFC-4A4E-9634-AB310AFE90EE}">
  <sheetPr codeName="Sheet24"/>
  <dimension ref="A1:BD3045"/>
  <sheetViews>
    <sheetView topLeftCell="AA1" zoomScale="70" zoomScaleNormal="70" workbookViewId="0">
      <selection activeCell="BB15" sqref="BB15"/>
    </sheetView>
  </sheetViews>
  <sheetFormatPr defaultColWidth="9.28515625" defaultRowHeight="15"/>
  <cols>
    <col min="1" max="1" width="20" bestFit="1" customWidth="1"/>
    <col min="2" max="2" width="10.5703125" bestFit="1" customWidth="1"/>
    <col min="3" max="3" width="6.28515625" customWidth="1"/>
    <col min="4" max="4" width="10.7109375" customWidth="1"/>
    <col min="5" max="5" width="20" bestFit="1" customWidth="1"/>
    <col min="6" max="6" width="9" customWidth="1"/>
    <col min="7" max="7" width="6.28515625" customWidth="1"/>
    <col min="8" max="8" width="10.7109375" customWidth="1"/>
    <col min="9" max="9" width="18.140625" customWidth="1"/>
    <col min="10" max="10" width="9" customWidth="1"/>
    <col min="11" max="11" width="6.28515625" customWidth="1"/>
    <col min="12" max="12" width="10.7109375" customWidth="1"/>
    <col min="13" max="13" width="18.140625" customWidth="1"/>
    <col min="14" max="14" width="9" customWidth="1"/>
    <col min="15" max="15" width="6.28515625" customWidth="1"/>
    <col min="16" max="16" width="10.7109375" customWidth="1"/>
    <col min="17" max="17" width="18.140625" customWidth="1"/>
    <col min="18" max="18" width="9" customWidth="1"/>
    <col min="19" max="19" width="6.28515625" customWidth="1"/>
    <col min="20" max="20" width="10.7109375" customWidth="1"/>
    <col min="21" max="21" width="22.5703125" customWidth="1"/>
    <col min="22" max="22" width="9" customWidth="1"/>
    <col min="23" max="23" width="6.28515625" customWidth="1"/>
    <col min="24" max="24" width="10.7109375" customWidth="1"/>
    <col min="25" max="25" width="18.140625" customWidth="1"/>
    <col min="26" max="26" width="9" customWidth="1"/>
    <col min="27" max="27" width="6.28515625" customWidth="1"/>
    <col min="29" max="29" width="18.140625" customWidth="1"/>
    <col min="30" max="30" width="9" customWidth="1"/>
    <col min="33" max="33" width="20" bestFit="1" customWidth="1"/>
    <col min="34" max="34" width="9" customWidth="1"/>
    <col min="35" max="35" width="6.28515625" customWidth="1"/>
    <col min="36" max="36" width="10.7109375" customWidth="1"/>
    <col min="37" max="37" width="20" bestFit="1" customWidth="1"/>
    <col min="38" max="38" width="9" customWidth="1"/>
    <col min="41" max="41" width="18.140625" customWidth="1"/>
    <col min="42" max="42" width="9" customWidth="1"/>
    <col min="45" max="45" width="18.140625" customWidth="1"/>
    <col min="46" max="46" width="9" customWidth="1"/>
    <col min="49" max="49" width="18.140625" customWidth="1"/>
    <col min="50" max="50" width="9" customWidth="1"/>
    <col min="51" max="51" width="5.5703125" customWidth="1"/>
    <col min="53" max="53" width="29.5703125" bestFit="1" customWidth="1"/>
    <col min="54" max="54" width="18.140625" bestFit="1" customWidth="1"/>
    <col min="55" max="55" width="12.5703125" bestFit="1" customWidth="1"/>
    <col min="56" max="56" width="12" bestFit="1" customWidth="1"/>
    <col min="57" max="57" width="17.85546875" bestFit="1" customWidth="1"/>
    <col min="58" max="58" width="11.5703125" customWidth="1"/>
  </cols>
  <sheetData>
    <row r="1" spans="1:56" s="369" customFormat="1">
      <c r="A1" s="369" t="s">
        <v>7753</v>
      </c>
      <c r="B1" s="369" t="s">
        <v>7754</v>
      </c>
      <c r="C1"/>
      <c r="E1" s="369" t="s">
        <v>7753</v>
      </c>
      <c r="F1" s="369" t="s">
        <v>7754</v>
      </c>
      <c r="I1" s="369" t="s">
        <v>7753</v>
      </c>
      <c r="J1" s="369" t="s">
        <v>7754</v>
      </c>
      <c r="M1" s="369" t="s">
        <v>7753</v>
      </c>
      <c r="N1" s="369" t="s">
        <v>7754</v>
      </c>
      <c r="Q1" s="369" t="s">
        <v>7753</v>
      </c>
      <c r="R1" s="369" t="s">
        <v>7754</v>
      </c>
      <c r="U1" s="369" t="s">
        <v>7753</v>
      </c>
      <c r="V1" s="369" t="s">
        <v>7754</v>
      </c>
      <c r="Y1" s="369" t="s">
        <v>7753</v>
      </c>
      <c r="Z1" s="369" t="s">
        <v>7754</v>
      </c>
      <c r="AC1" s="369" t="s">
        <v>7753</v>
      </c>
      <c r="AD1" s="369" t="s">
        <v>7754</v>
      </c>
      <c r="AG1" s="369" t="s">
        <v>7753</v>
      </c>
      <c r="AH1" s="369" t="s">
        <v>7754</v>
      </c>
      <c r="AK1" s="369" t="s">
        <v>7753</v>
      </c>
      <c r="AL1" s="369" t="s">
        <v>7754</v>
      </c>
      <c r="AO1" s="369" t="s">
        <v>7753</v>
      </c>
      <c r="AP1" s="369" t="s">
        <v>7754</v>
      </c>
      <c r="AS1" s="369" t="s">
        <v>7753</v>
      </c>
      <c r="AT1" s="369" t="s">
        <v>7754</v>
      </c>
      <c r="AW1" s="369" t="s">
        <v>7753</v>
      </c>
      <c r="AX1" s="369" t="s">
        <v>7754</v>
      </c>
      <c r="BA1" t="s">
        <v>7755</v>
      </c>
      <c r="BB1" s="369" t="s">
        <v>7753</v>
      </c>
      <c r="BC1" s="369" t="s">
        <v>7754</v>
      </c>
      <c r="BD1"/>
    </row>
    <row r="2" spans="1:56">
      <c r="A2" t="s">
        <v>7756</v>
      </c>
      <c r="B2" t="s">
        <v>57</v>
      </c>
      <c r="E2" t="s">
        <v>7756</v>
      </c>
      <c r="F2" t="s">
        <v>74</v>
      </c>
      <c r="I2" t="s">
        <v>7756</v>
      </c>
      <c r="J2" t="s">
        <v>62</v>
      </c>
      <c r="M2" t="s">
        <v>7757</v>
      </c>
      <c r="N2" t="s">
        <v>72</v>
      </c>
      <c r="Q2" t="s">
        <v>8354</v>
      </c>
      <c r="R2" t="s">
        <v>70</v>
      </c>
      <c r="U2" t="s">
        <v>7756</v>
      </c>
      <c r="V2" t="s">
        <v>60</v>
      </c>
      <c r="Y2" t="s">
        <v>7756</v>
      </c>
      <c r="Z2" t="s">
        <v>64</v>
      </c>
      <c r="AC2" t="s">
        <v>7759</v>
      </c>
      <c r="AD2" t="s">
        <v>68</v>
      </c>
      <c r="AG2" t="s">
        <v>7760</v>
      </c>
      <c r="AH2" t="s">
        <v>7743</v>
      </c>
      <c r="AK2" t="s">
        <v>7761</v>
      </c>
      <c r="AL2" t="s">
        <v>7744</v>
      </c>
      <c r="AO2" t="s">
        <v>7762</v>
      </c>
      <c r="AP2" t="s">
        <v>7745</v>
      </c>
      <c r="AS2" t="s">
        <v>7763</v>
      </c>
      <c r="AT2" t="s">
        <v>7746</v>
      </c>
      <c r="AW2" s="494" t="s">
        <v>7756</v>
      </c>
      <c r="AX2" s="494" t="s">
        <v>7747</v>
      </c>
      <c r="BA2" t="s">
        <v>7765</v>
      </c>
      <c r="BB2" t="s">
        <v>7756</v>
      </c>
      <c r="BC2" t="s">
        <v>57</v>
      </c>
    </row>
    <row r="3" spans="1:56">
      <c r="A3" t="s">
        <v>8433</v>
      </c>
      <c r="B3" t="s">
        <v>57</v>
      </c>
      <c r="E3" t="s">
        <v>8433</v>
      </c>
      <c r="F3" t="s">
        <v>74</v>
      </c>
      <c r="I3" t="s">
        <v>7766</v>
      </c>
      <c r="J3" t="s">
        <v>62</v>
      </c>
      <c r="M3" t="s">
        <v>7767</v>
      </c>
      <c r="N3" t="s">
        <v>72</v>
      </c>
      <c r="Q3" t="s">
        <v>7758</v>
      </c>
      <c r="R3" t="s">
        <v>70</v>
      </c>
      <c r="U3" t="s">
        <v>7769</v>
      </c>
      <c r="V3" t="s">
        <v>60</v>
      </c>
      <c r="Y3" t="s">
        <v>7766</v>
      </c>
      <c r="Z3" t="s">
        <v>64</v>
      </c>
      <c r="AC3" t="s">
        <v>7758</v>
      </c>
      <c r="AD3" t="s">
        <v>68</v>
      </c>
      <c r="AG3" t="s">
        <v>7764</v>
      </c>
      <c r="AH3" t="s">
        <v>7743</v>
      </c>
      <c r="AK3" t="s">
        <v>7770</v>
      </c>
      <c r="AL3" t="s">
        <v>7744</v>
      </c>
      <c r="AO3" t="s">
        <v>7771</v>
      </c>
      <c r="AP3" t="s">
        <v>7745</v>
      </c>
      <c r="AW3" s="494" t="s">
        <v>7766</v>
      </c>
      <c r="AX3" s="494" t="s">
        <v>7747</v>
      </c>
      <c r="BA3" t="s">
        <v>8941</v>
      </c>
      <c r="BB3" t="s">
        <v>8433</v>
      </c>
      <c r="BC3" t="s">
        <v>57</v>
      </c>
    </row>
    <row r="4" spans="1:56">
      <c r="A4" t="s">
        <v>8872</v>
      </c>
      <c r="B4" t="s">
        <v>57</v>
      </c>
      <c r="E4" t="s">
        <v>8354</v>
      </c>
      <c r="F4" t="s">
        <v>74</v>
      </c>
      <c r="I4" t="s">
        <v>7774</v>
      </c>
      <c r="J4" t="s">
        <v>62</v>
      </c>
      <c r="M4" t="s">
        <v>7775</v>
      </c>
      <c r="N4" t="s">
        <v>72</v>
      </c>
      <c r="Q4" t="s">
        <v>7768</v>
      </c>
      <c r="R4" t="s">
        <v>70</v>
      </c>
      <c r="U4" t="s">
        <v>8433</v>
      </c>
      <c r="V4" t="s">
        <v>60</v>
      </c>
      <c r="Y4" t="s">
        <v>7762</v>
      </c>
      <c r="Z4" t="s">
        <v>64</v>
      </c>
      <c r="AC4" t="s">
        <v>7768</v>
      </c>
      <c r="AD4" t="s">
        <v>68</v>
      </c>
      <c r="AG4" s="845" t="s">
        <v>14573</v>
      </c>
      <c r="AH4" s="494" t="s">
        <v>7743</v>
      </c>
      <c r="AK4" t="s">
        <v>7776</v>
      </c>
      <c r="AL4" t="s">
        <v>7744</v>
      </c>
      <c r="AO4" t="s">
        <v>7777</v>
      </c>
      <c r="AP4" t="s">
        <v>7745</v>
      </c>
      <c r="AW4" s="494" t="s">
        <v>7768</v>
      </c>
      <c r="AX4" s="494" t="s">
        <v>7747</v>
      </c>
      <c r="BA4" t="s">
        <v>8942</v>
      </c>
      <c r="BB4" t="s">
        <v>8872</v>
      </c>
      <c r="BC4" t="s">
        <v>57</v>
      </c>
    </row>
    <row r="5" spans="1:56">
      <c r="A5" t="s">
        <v>8354</v>
      </c>
      <c r="B5" t="s">
        <v>57</v>
      </c>
      <c r="E5" t="s">
        <v>7766</v>
      </c>
      <c r="F5" t="s">
        <v>74</v>
      </c>
      <c r="I5" t="s">
        <v>7762</v>
      </c>
      <c r="J5" t="s">
        <v>62</v>
      </c>
      <c r="M5" t="s">
        <v>7779</v>
      </c>
      <c r="N5" t="s">
        <v>72</v>
      </c>
      <c r="Q5" t="s">
        <v>7757</v>
      </c>
      <c r="R5" t="s">
        <v>70</v>
      </c>
      <c r="U5" t="s">
        <v>8872</v>
      </c>
      <c r="V5" t="s">
        <v>60</v>
      </c>
      <c r="Y5" t="s">
        <v>7771</v>
      </c>
      <c r="Z5" t="s">
        <v>64</v>
      </c>
      <c r="AC5" t="s">
        <v>7782</v>
      </c>
      <c r="AD5" t="s">
        <v>68</v>
      </c>
      <c r="AG5" s="845" t="s">
        <v>14574</v>
      </c>
      <c r="AH5" s="494" t="s">
        <v>7743</v>
      </c>
      <c r="AO5" t="s">
        <v>7783</v>
      </c>
      <c r="AP5" t="s">
        <v>7745</v>
      </c>
      <c r="AW5" s="494" t="s">
        <v>7794</v>
      </c>
      <c r="AX5" s="494" t="s">
        <v>7747</v>
      </c>
      <c r="BA5" t="s">
        <v>8943</v>
      </c>
      <c r="BB5" t="s">
        <v>8354</v>
      </c>
      <c r="BC5" t="s">
        <v>57</v>
      </c>
    </row>
    <row r="6" spans="1:56">
      <c r="A6" t="s">
        <v>7766</v>
      </c>
      <c r="B6" t="s">
        <v>57</v>
      </c>
      <c r="E6" t="s">
        <v>7773</v>
      </c>
      <c r="F6" t="s">
        <v>74</v>
      </c>
      <c r="I6" t="s">
        <v>7771</v>
      </c>
      <c r="J6" t="s">
        <v>62</v>
      </c>
      <c r="M6" t="s">
        <v>7785</v>
      </c>
      <c r="N6" t="s">
        <v>72</v>
      </c>
      <c r="Q6" t="s">
        <v>7780</v>
      </c>
      <c r="R6" t="s">
        <v>70</v>
      </c>
      <c r="U6" t="s">
        <v>8354</v>
      </c>
      <c r="V6" t="s">
        <v>60</v>
      </c>
      <c r="Y6" t="s">
        <v>7777</v>
      </c>
      <c r="Z6" t="s">
        <v>64</v>
      </c>
      <c r="AC6" t="s">
        <v>7786</v>
      </c>
      <c r="AD6" t="s">
        <v>68</v>
      </c>
      <c r="AG6" s="845" t="s">
        <v>14575</v>
      </c>
      <c r="AH6" s="494" t="s">
        <v>7743</v>
      </c>
      <c r="AO6" t="s">
        <v>7787</v>
      </c>
      <c r="AP6" t="s">
        <v>7745</v>
      </c>
      <c r="AW6" s="494" t="s">
        <v>7782</v>
      </c>
      <c r="AX6" s="494" t="s">
        <v>7747</v>
      </c>
      <c r="BA6" t="s">
        <v>7772</v>
      </c>
      <c r="BB6" t="s">
        <v>7766</v>
      </c>
      <c r="BC6" t="s">
        <v>57</v>
      </c>
    </row>
    <row r="7" spans="1:56">
      <c r="A7" t="s">
        <v>7762</v>
      </c>
      <c r="B7" t="s">
        <v>57</v>
      </c>
      <c r="E7" t="s">
        <v>7774</v>
      </c>
      <c r="F7" t="s">
        <v>74</v>
      </c>
      <c r="I7" t="s">
        <v>7777</v>
      </c>
      <c r="J7" t="s">
        <v>62</v>
      </c>
      <c r="M7" t="s">
        <v>7789</v>
      </c>
      <c r="N7" t="s">
        <v>72</v>
      </c>
      <c r="Q7" t="s">
        <v>7782</v>
      </c>
      <c r="R7" t="s">
        <v>70</v>
      </c>
      <c r="U7" t="s">
        <v>7766</v>
      </c>
      <c r="V7" t="s">
        <v>60</v>
      </c>
      <c r="Y7" t="s">
        <v>7783</v>
      </c>
      <c r="Z7" t="s">
        <v>64</v>
      </c>
      <c r="AC7" t="s">
        <v>8356</v>
      </c>
      <c r="AD7" t="s">
        <v>68</v>
      </c>
      <c r="AG7" s="845" t="s">
        <v>14576</v>
      </c>
      <c r="AH7" s="494" t="s">
        <v>7743</v>
      </c>
      <c r="AO7" t="s">
        <v>7792</v>
      </c>
      <c r="AP7" t="s">
        <v>7745</v>
      </c>
      <c r="AW7" s="494" t="s">
        <v>8439</v>
      </c>
      <c r="AX7" s="494" t="s">
        <v>7747</v>
      </c>
      <c r="BA7" t="s">
        <v>7778</v>
      </c>
      <c r="BB7" t="s">
        <v>7762</v>
      </c>
      <c r="BC7" t="s">
        <v>57</v>
      </c>
    </row>
    <row r="8" spans="1:56">
      <c r="A8" t="s">
        <v>7771</v>
      </c>
      <c r="B8" t="s">
        <v>57</v>
      </c>
      <c r="E8" t="s">
        <v>7759</v>
      </c>
      <c r="F8" t="s">
        <v>74</v>
      </c>
      <c r="I8" t="s">
        <v>7783</v>
      </c>
      <c r="J8" t="s">
        <v>62</v>
      </c>
      <c r="M8" t="s">
        <v>7795</v>
      </c>
      <c r="N8" t="s">
        <v>72</v>
      </c>
      <c r="Q8" t="s">
        <v>7767</v>
      </c>
      <c r="R8" t="s">
        <v>70</v>
      </c>
      <c r="U8" s="494" t="s">
        <v>9099</v>
      </c>
      <c r="V8" s="494" t="s">
        <v>60</v>
      </c>
      <c r="Y8" t="s">
        <v>7787</v>
      </c>
      <c r="Z8" t="s">
        <v>64</v>
      </c>
      <c r="AC8" t="s">
        <v>7791</v>
      </c>
      <c r="AD8" t="s">
        <v>68</v>
      </c>
      <c r="AG8" s="845" t="s">
        <v>14577</v>
      </c>
      <c r="AH8" s="494" t="s">
        <v>7743</v>
      </c>
      <c r="AO8" t="s">
        <v>7797</v>
      </c>
      <c r="AP8" t="s">
        <v>7745</v>
      </c>
      <c r="AW8" s="494" t="s">
        <v>8947</v>
      </c>
      <c r="AX8" s="494" t="s">
        <v>7747</v>
      </c>
      <c r="BA8" t="s">
        <v>7784</v>
      </c>
      <c r="BB8" t="s">
        <v>7771</v>
      </c>
      <c r="BC8" t="s">
        <v>57</v>
      </c>
    </row>
    <row r="9" spans="1:56">
      <c r="A9" t="s">
        <v>7777</v>
      </c>
      <c r="B9" t="s">
        <v>57</v>
      </c>
      <c r="E9" t="s">
        <v>7768</v>
      </c>
      <c r="F9" t="s">
        <v>74</v>
      </c>
      <c r="I9" t="s">
        <v>7787</v>
      </c>
      <c r="J9" t="s">
        <v>62</v>
      </c>
      <c r="M9" t="s">
        <v>7906</v>
      </c>
      <c r="N9" t="s">
        <v>72</v>
      </c>
      <c r="Q9" t="s">
        <v>7786</v>
      </c>
      <c r="R9" t="s">
        <v>70</v>
      </c>
      <c r="U9" t="s">
        <v>7781</v>
      </c>
      <c r="V9" t="s">
        <v>60</v>
      </c>
      <c r="Y9" t="s">
        <v>7792</v>
      </c>
      <c r="Z9" t="s">
        <v>64</v>
      </c>
      <c r="AC9" t="s">
        <v>7796</v>
      </c>
      <c r="AD9" t="s">
        <v>68</v>
      </c>
      <c r="AG9" s="728" t="s">
        <v>14578</v>
      </c>
      <c r="AH9" s="494" t="s">
        <v>7743</v>
      </c>
      <c r="AO9" t="s">
        <v>7801</v>
      </c>
      <c r="AP9" t="s">
        <v>7745</v>
      </c>
      <c r="AW9" s="494" t="s">
        <v>7791</v>
      </c>
      <c r="AX9" s="494" t="s">
        <v>7747</v>
      </c>
      <c r="BA9" t="s">
        <v>7788</v>
      </c>
      <c r="BB9" t="s">
        <v>7777</v>
      </c>
      <c r="BC9" t="s">
        <v>57</v>
      </c>
    </row>
    <row r="10" spans="1:56">
      <c r="A10" t="s">
        <v>7783</v>
      </c>
      <c r="B10" t="s">
        <v>57</v>
      </c>
      <c r="E10" t="s">
        <v>7794</v>
      </c>
      <c r="F10" t="s">
        <v>74</v>
      </c>
      <c r="I10" t="s">
        <v>7792</v>
      </c>
      <c r="J10" t="s">
        <v>62</v>
      </c>
      <c r="M10" t="s">
        <v>7799</v>
      </c>
      <c r="N10" t="s">
        <v>72</v>
      </c>
      <c r="Q10" t="s">
        <v>8356</v>
      </c>
      <c r="R10" t="s">
        <v>70</v>
      </c>
      <c r="U10" t="s">
        <v>7774</v>
      </c>
      <c r="V10" t="s">
        <v>60</v>
      </c>
      <c r="Y10" t="s">
        <v>7797</v>
      </c>
      <c r="Z10" t="s">
        <v>64</v>
      </c>
      <c r="AC10" t="s">
        <v>7800</v>
      </c>
      <c r="AD10" t="s">
        <v>68</v>
      </c>
      <c r="AG10" s="845" t="s">
        <v>14579</v>
      </c>
      <c r="AH10" s="494" t="s">
        <v>7743</v>
      </c>
      <c r="AO10" t="s">
        <v>7806</v>
      </c>
      <c r="AP10" t="s">
        <v>7745</v>
      </c>
      <c r="AW10" s="494" t="s">
        <v>7845</v>
      </c>
      <c r="AX10" s="494" t="s">
        <v>7747</v>
      </c>
      <c r="BA10" t="s">
        <v>7793</v>
      </c>
      <c r="BB10" t="s">
        <v>7783</v>
      </c>
      <c r="BC10" t="s">
        <v>57</v>
      </c>
    </row>
    <row r="11" spans="1:56">
      <c r="A11" t="s">
        <v>7787</v>
      </c>
      <c r="B11" t="s">
        <v>57</v>
      </c>
      <c r="E11" s="494" t="s">
        <v>7804</v>
      </c>
      <c r="F11" s="494" t="s">
        <v>74</v>
      </c>
      <c r="I11" t="s">
        <v>7797</v>
      </c>
      <c r="J11" t="s">
        <v>62</v>
      </c>
      <c r="M11" t="s">
        <v>7803</v>
      </c>
      <c r="N11" t="s">
        <v>72</v>
      </c>
      <c r="Q11" t="s">
        <v>7791</v>
      </c>
      <c r="R11" t="s">
        <v>70</v>
      </c>
      <c r="U11" t="s">
        <v>7790</v>
      </c>
      <c r="V11" t="s">
        <v>60</v>
      </c>
      <c r="Y11" t="s">
        <v>7790</v>
      </c>
      <c r="Z11" t="s">
        <v>64</v>
      </c>
      <c r="AC11" t="s">
        <v>8360</v>
      </c>
      <c r="AD11" t="s">
        <v>68</v>
      </c>
      <c r="AG11" s="728" t="s">
        <v>14580</v>
      </c>
      <c r="AH11" s="494" t="s">
        <v>7743</v>
      </c>
      <c r="AO11" t="s">
        <v>7811</v>
      </c>
      <c r="AP11" t="s">
        <v>7745</v>
      </c>
      <c r="AW11" s="494" t="s">
        <v>7851</v>
      </c>
      <c r="AX11" s="494" t="s">
        <v>7747</v>
      </c>
      <c r="BA11" t="s">
        <v>7798</v>
      </c>
      <c r="BB11" t="s">
        <v>7787</v>
      </c>
      <c r="BC11" t="s">
        <v>57</v>
      </c>
    </row>
    <row r="12" spans="1:56">
      <c r="A12" t="s">
        <v>7792</v>
      </c>
      <c r="B12" t="s">
        <v>57</v>
      </c>
      <c r="E12" t="s">
        <v>7757</v>
      </c>
      <c r="F12" t="s">
        <v>74</v>
      </c>
      <c r="I12" t="s">
        <v>7790</v>
      </c>
      <c r="J12" t="s">
        <v>62</v>
      </c>
      <c r="M12" t="s">
        <v>7808</v>
      </c>
      <c r="N12" t="s">
        <v>72</v>
      </c>
      <c r="Q12" t="s">
        <v>7800</v>
      </c>
      <c r="R12" t="s">
        <v>70</v>
      </c>
      <c r="U12" t="s">
        <v>7768</v>
      </c>
      <c r="V12" t="s">
        <v>60</v>
      </c>
      <c r="Y12" t="s">
        <v>7759</v>
      </c>
      <c r="Z12" t="s">
        <v>64</v>
      </c>
      <c r="AC12" t="s">
        <v>7805</v>
      </c>
      <c r="AD12" t="s">
        <v>68</v>
      </c>
      <c r="AG12" s="728" t="s">
        <v>14581</v>
      </c>
      <c r="AH12" s="494" t="s">
        <v>7743</v>
      </c>
      <c r="AO12" t="s">
        <v>7817</v>
      </c>
      <c r="AP12" t="s">
        <v>7745</v>
      </c>
      <c r="AW12" s="494" t="s">
        <v>7796</v>
      </c>
      <c r="AX12" s="494" t="s">
        <v>7747</v>
      </c>
      <c r="BA12" t="s">
        <v>7802</v>
      </c>
      <c r="BB12" t="s">
        <v>7792</v>
      </c>
      <c r="BC12" t="s">
        <v>57</v>
      </c>
    </row>
    <row r="13" spans="1:56">
      <c r="A13" t="s">
        <v>7797</v>
      </c>
      <c r="B13" t="s">
        <v>57</v>
      </c>
      <c r="E13" t="s">
        <v>7782</v>
      </c>
      <c r="F13" t="s">
        <v>74</v>
      </c>
      <c r="I13" t="s">
        <v>7759</v>
      </c>
      <c r="J13" t="s">
        <v>62</v>
      </c>
      <c r="M13" t="s">
        <v>7813</v>
      </c>
      <c r="N13" t="s">
        <v>72</v>
      </c>
      <c r="Q13" t="s">
        <v>8360</v>
      </c>
      <c r="R13" t="s">
        <v>70</v>
      </c>
      <c r="U13" t="s">
        <v>7794</v>
      </c>
      <c r="V13" t="s">
        <v>60</v>
      </c>
      <c r="Y13" t="s">
        <v>7801</v>
      </c>
      <c r="Z13" t="s">
        <v>64</v>
      </c>
      <c r="AC13" t="s">
        <v>7775</v>
      </c>
      <c r="AD13" t="s">
        <v>68</v>
      </c>
      <c r="AG13" s="728" t="s">
        <v>14582</v>
      </c>
      <c r="AH13" s="494" t="s">
        <v>7743</v>
      </c>
      <c r="AO13" t="s">
        <v>7822</v>
      </c>
      <c r="AP13" t="s">
        <v>7745</v>
      </c>
      <c r="AW13" s="494" t="s">
        <v>7861</v>
      </c>
      <c r="AX13" s="494" t="s">
        <v>7747</v>
      </c>
      <c r="BA13" t="s">
        <v>7807</v>
      </c>
      <c r="BB13" t="s">
        <v>7797</v>
      </c>
      <c r="BC13" t="s">
        <v>57</v>
      </c>
    </row>
    <row r="14" spans="1:56">
      <c r="A14" t="s">
        <v>7790</v>
      </c>
      <c r="B14" t="s">
        <v>57</v>
      </c>
      <c r="E14" t="s">
        <v>7767</v>
      </c>
      <c r="F14" t="s">
        <v>74</v>
      </c>
      <c r="I14" t="s">
        <v>7801</v>
      </c>
      <c r="J14" t="s">
        <v>62</v>
      </c>
      <c r="M14" t="s">
        <v>7820</v>
      </c>
      <c r="N14" t="s">
        <v>72</v>
      </c>
      <c r="Q14" s="494" t="s">
        <v>7775</v>
      </c>
      <c r="R14" s="494" t="s">
        <v>70</v>
      </c>
      <c r="U14" t="s">
        <v>7804</v>
      </c>
      <c r="V14" t="s">
        <v>60</v>
      </c>
      <c r="Y14" t="s">
        <v>7806</v>
      </c>
      <c r="Z14" t="s">
        <v>64</v>
      </c>
      <c r="AC14" t="s">
        <v>7816</v>
      </c>
      <c r="AD14" t="s">
        <v>68</v>
      </c>
      <c r="AG14" s="728" t="s">
        <v>14583</v>
      </c>
      <c r="AH14" s="494" t="s">
        <v>7743</v>
      </c>
      <c r="AO14" t="s">
        <v>7828</v>
      </c>
      <c r="AP14" t="s">
        <v>7745</v>
      </c>
      <c r="AW14" s="494" t="s">
        <v>7866</v>
      </c>
      <c r="AX14" s="494" t="s">
        <v>7747</v>
      </c>
      <c r="BA14" t="s">
        <v>7812</v>
      </c>
      <c r="BB14" t="s">
        <v>7790</v>
      </c>
      <c r="BC14" t="s">
        <v>57</v>
      </c>
    </row>
    <row r="15" spans="1:56">
      <c r="A15" t="s">
        <v>7759</v>
      </c>
      <c r="B15" t="s">
        <v>57</v>
      </c>
      <c r="E15" t="s">
        <v>8356</v>
      </c>
      <c r="F15" t="s">
        <v>74</v>
      </c>
      <c r="I15" t="s">
        <v>7806</v>
      </c>
      <c r="J15" t="s">
        <v>62</v>
      </c>
      <c r="M15" t="s">
        <v>7825</v>
      </c>
      <c r="N15" t="s">
        <v>72</v>
      </c>
      <c r="Q15" t="s">
        <v>7809</v>
      </c>
      <c r="R15" t="s">
        <v>70</v>
      </c>
      <c r="U15" t="s">
        <v>7810</v>
      </c>
      <c r="V15" t="s">
        <v>60</v>
      </c>
      <c r="Y15" t="s">
        <v>7815</v>
      </c>
      <c r="Z15" t="s">
        <v>64</v>
      </c>
      <c r="AC15" t="s">
        <v>7809</v>
      </c>
      <c r="AD15" t="s">
        <v>68</v>
      </c>
      <c r="AG15" s="494" t="s">
        <v>14584</v>
      </c>
      <c r="AH15" s="494" t="s">
        <v>7743</v>
      </c>
      <c r="AO15" t="s">
        <v>7834</v>
      </c>
      <c r="AP15" t="s">
        <v>7745</v>
      </c>
      <c r="AW15" s="494" t="s">
        <v>7800</v>
      </c>
      <c r="AX15" s="494" t="s">
        <v>7747</v>
      </c>
      <c r="BA15" t="s">
        <v>7818</v>
      </c>
      <c r="BB15" t="s">
        <v>7759</v>
      </c>
      <c r="BC15" t="s">
        <v>57</v>
      </c>
    </row>
    <row r="16" spans="1:56">
      <c r="A16" t="s">
        <v>7801</v>
      </c>
      <c r="B16" t="s">
        <v>57</v>
      </c>
      <c r="E16" t="s">
        <v>8439</v>
      </c>
      <c r="F16" t="s">
        <v>74</v>
      </c>
      <c r="I16" t="s">
        <v>7837</v>
      </c>
      <c r="J16" t="s">
        <v>62</v>
      </c>
      <c r="M16" t="s">
        <v>7831</v>
      </c>
      <c r="N16" t="s">
        <v>72</v>
      </c>
      <c r="Q16" t="s">
        <v>8364</v>
      </c>
      <c r="R16" t="s">
        <v>70</v>
      </c>
      <c r="U16" t="s">
        <v>7815</v>
      </c>
      <c r="V16" t="s">
        <v>60</v>
      </c>
      <c r="Y16" t="s">
        <v>7782</v>
      </c>
      <c r="Z16" t="s">
        <v>64</v>
      </c>
      <c r="AC16" t="s">
        <v>7827</v>
      </c>
      <c r="AD16" t="s">
        <v>68</v>
      </c>
      <c r="AG16" s="494" t="s">
        <v>14585</v>
      </c>
      <c r="AH16" s="494" t="s">
        <v>7743</v>
      </c>
      <c r="AO16" t="s">
        <v>7841</v>
      </c>
      <c r="AP16" t="s">
        <v>7745</v>
      </c>
      <c r="AW16" s="494" t="s">
        <v>7775</v>
      </c>
      <c r="AX16" s="494" t="s">
        <v>7747</v>
      </c>
      <c r="BA16" t="s">
        <v>7823</v>
      </c>
      <c r="BB16" t="s">
        <v>7801</v>
      </c>
      <c r="BC16" t="s">
        <v>57</v>
      </c>
    </row>
    <row r="17" spans="1:55">
      <c r="A17" t="s">
        <v>7806</v>
      </c>
      <c r="B17" t="s">
        <v>57</v>
      </c>
      <c r="E17" t="s">
        <v>8442</v>
      </c>
      <c r="F17" t="s">
        <v>74</v>
      </c>
      <c r="I17" t="s">
        <v>7794</v>
      </c>
      <c r="J17" t="s">
        <v>62</v>
      </c>
      <c r="M17" t="s">
        <v>7838</v>
      </c>
      <c r="N17" t="s">
        <v>72</v>
      </c>
      <c r="Q17" t="s">
        <v>8368</v>
      </c>
      <c r="R17" t="s">
        <v>70</v>
      </c>
      <c r="U17" t="s">
        <v>7757</v>
      </c>
      <c r="V17" t="s">
        <v>60</v>
      </c>
      <c r="Y17" t="s">
        <v>7791</v>
      </c>
      <c r="Z17" t="s">
        <v>64</v>
      </c>
      <c r="AC17" t="s">
        <v>7833</v>
      </c>
      <c r="AD17" t="s">
        <v>68</v>
      </c>
      <c r="AG17" s="494" t="s">
        <v>14586</v>
      </c>
      <c r="AH17" s="494" t="s">
        <v>7743</v>
      </c>
      <c r="AO17" t="s">
        <v>7846</v>
      </c>
      <c r="AP17" t="s">
        <v>7745</v>
      </c>
      <c r="AW17" s="494" t="s">
        <v>7816</v>
      </c>
      <c r="AX17" s="494" t="s">
        <v>7747</v>
      </c>
      <c r="BA17" t="s">
        <v>7829</v>
      </c>
      <c r="BB17" t="s">
        <v>7806</v>
      </c>
      <c r="BC17" t="s">
        <v>57</v>
      </c>
    </row>
    <row r="18" spans="1:55">
      <c r="A18" t="s">
        <v>7768</v>
      </c>
      <c r="B18" t="s">
        <v>57</v>
      </c>
      <c r="E18" t="s">
        <v>8360</v>
      </c>
      <c r="F18" t="s">
        <v>74</v>
      </c>
      <c r="I18" t="s">
        <v>7815</v>
      </c>
      <c r="J18" t="s">
        <v>62</v>
      </c>
      <c r="M18" t="s">
        <v>7844</v>
      </c>
      <c r="N18" t="s">
        <v>72</v>
      </c>
      <c r="Q18" t="s">
        <v>7814</v>
      </c>
      <c r="R18" t="s">
        <v>70</v>
      </c>
      <c r="U18" t="s">
        <v>7782</v>
      </c>
      <c r="V18" t="s">
        <v>60</v>
      </c>
      <c r="Y18" t="s">
        <v>7845</v>
      </c>
      <c r="Z18" t="s">
        <v>64</v>
      </c>
      <c r="AC18" t="s">
        <v>8364</v>
      </c>
      <c r="AD18" t="s">
        <v>68</v>
      </c>
      <c r="AG18" s="494" t="s">
        <v>14587</v>
      </c>
      <c r="AH18" s="494" t="s">
        <v>7743</v>
      </c>
      <c r="AO18" t="s">
        <v>7852</v>
      </c>
      <c r="AP18" t="s">
        <v>7745</v>
      </c>
      <c r="AW18" s="494" t="s">
        <v>8451</v>
      </c>
      <c r="AX18" s="494" t="s">
        <v>7747</v>
      </c>
      <c r="BA18" t="s">
        <v>7835</v>
      </c>
      <c r="BB18" t="s">
        <v>7768</v>
      </c>
      <c r="BC18" t="s">
        <v>57</v>
      </c>
    </row>
    <row r="19" spans="1:55">
      <c r="A19" t="s">
        <v>7794</v>
      </c>
      <c r="B19" t="s">
        <v>57</v>
      </c>
      <c r="E19" t="s">
        <v>8447</v>
      </c>
      <c r="F19" t="s">
        <v>74</v>
      </c>
      <c r="I19" t="s">
        <v>7791</v>
      </c>
      <c r="J19" t="s">
        <v>62</v>
      </c>
      <c r="M19" t="s">
        <v>7849</v>
      </c>
      <c r="N19" t="s">
        <v>72</v>
      </c>
      <c r="Q19" t="s">
        <v>7821</v>
      </c>
      <c r="R19" t="s">
        <v>70</v>
      </c>
      <c r="U19" t="s">
        <v>7767</v>
      </c>
      <c r="V19" t="s">
        <v>60</v>
      </c>
      <c r="Y19" t="s">
        <v>7851</v>
      </c>
      <c r="Z19" t="s">
        <v>64</v>
      </c>
      <c r="AC19" t="s">
        <v>7840</v>
      </c>
      <c r="AD19" t="s">
        <v>68</v>
      </c>
      <c r="AG19" s="494" t="s">
        <v>14588</v>
      </c>
      <c r="AH19" s="494" t="s">
        <v>7743</v>
      </c>
      <c r="AO19" t="s">
        <v>7857</v>
      </c>
      <c r="AP19" t="s">
        <v>7745</v>
      </c>
      <c r="AW19" s="494" t="s">
        <v>7809</v>
      </c>
      <c r="AX19" s="494" t="s">
        <v>7747</v>
      </c>
      <c r="BA19" t="s">
        <v>7842</v>
      </c>
      <c r="BB19" t="s">
        <v>7794</v>
      </c>
      <c r="BC19" t="s">
        <v>57</v>
      </c>
    </row>
    <row r="20" spans="1:55">
      <c r="A20" t="s">
        <v>7804</v>
      </c>
      <c r="B20" t="s">
        <v>57</v>
      </c>
      <c r="E20" t="s">
        <v>8451</v>
      </c>
      <c r="F20" t="s">
        <v>74</v>
      </c>
      <c r="I20" t="s">
        <v>7845</v>
      </c>
      <c r="J20" t="s">
        <v>62</v>
      </c>
      <c r="M20" t="s">
        <v>7855</v>
      </c>
      <c r="N20" t="s">
        <v>72</v>
      </c>
      <c r="Q20" t="s">
        <v>7826</v>
      </c>
      <c r="R20" t="s">
        <v>70</v>
      </c>
      <c r="U20" t="s">
        <v>8356</v>
      </c>
      <c r="V20" t="s">
        <v>60</v>
      </c>
      <c r="Y20" t="s">
        <v>7796</v>
      </c>
      <c r="Z20" t="s">
        <v>64</v>
      </c>
      <c r="AC20" t="s">
        <v>8368</v>
      </c>
      <c r="AD20" t="s">
        <v>68</v>
      </c>
      <c r="AG20" s="494" t="s">
        <v>14589</v>
      </c>
      <c r="AH20" s="494" t="s">
        <v>7743</v>
      </c>
      <c r="AO20" t="s">
        <v>7862</v>
      </c>
      <c r="AP20" t="s">
        <v>7745</v>
      </c>
      <c r="AW20" s="494" t="s">
        <v>7833</v>
      </c>
      <c r="AX20" s="494" t="s">
        <v>7747</v>
      </c>
      <c r="BA20" t="s">
        <v>7847</v>
      </c>
      <c r="BB20" t="s">
        <v>7804</v>
      </c>
      <c r="BC20" t="s">
        <v>57</v>
      </c>
    </row>
    <row r="21" spans="1:55">
      <c r="A21" t="s">
        <v>7815</v>
      </c>
      <c r="B21" t="s">
        <v>57</v>
      </c>
      <c r="E21" t="s">
        <v>7809</v>
      </c>
      <c r="F21" t="s">
        <v>74</v>
      </c>
      <c r="I21" t="s">
        <v>7851</v>
      </c>
      <c r="J21" t="s">
        <v>62</v>
      </c>
      <c r="M21" t="s">
        <v>7859</v>
      </c>
      <c r="N21" t="s">
        <v>72</v>
      </c>
      <c r="Q21" t="s">
        <v>7832</v>
      </c>
      <c r="R21" t="s">
        <v>70</v>
      </c>
      <c r="U21" t="s">
        <v>8439</v>
      </c>
      <c r="V21" t="s">
        <v>60</v>
      </c>
      <c r="Y21" t="s">
        <v>7866</v>
      </c>
      <c r="Z21" t="s">
        <v>64</v>
      </c>
      <c r="AC21" t="s">
        <v>7814</v>
      </c>
      <c r="AD21" t="s">
        <v>68</v>
      </c>
      <c r="AG21" s="494" t="s">
        <v>14590</v>
      </c>
      <c r="AH21" s="494" t="s">
        <v>7743</v>
      </c>
      <c r="AO21" t="s">
        <v>7867</v>
      </c>
      <c r="AP21" t="s">
        <v>7745</v>
      </c>
      <c r="AW21" s="494" t="s">
        <v>7821</v>
      </c>
      <c r="AX21" s="494" t="s">
        <v>7747</v>
      </c>
      <c r="BA21" t="s">
        <v>7853</v>
      </c>
      <c r="BB21" t="s">
        <v>7815</v>
      </c>
      <c r="BC21" t="s">
        <v>57</v>
      </c>
    </row>
    <row r="22" spans="1:55">
      <c r="A22" t="s">
        <v>7782</v>
      </c>
      <c r="B22" t="s">
        <v>57</v>
      </c>
      <c r="E22" t="s">
        <v>8457</v>
      </c>
      <c r="F22" t="s">
        <v>74</v>
      </c>
      <c r="I22" t="s">
        <v>7796</v>
      </c>
      <c r="J22" t="s">
        <v>62</v>
      </c>
      <c r="M22" t="s">
        <v>7865</v>
      </c>
      <c r="N22" t="s">
        <v>72</v>
      </c>
      <c r="Q22" t="s">
        <v>7839</v>
      </c>
      <c r="R22" t="s">
        <v>70</v>
      </c>
      <c r="U22" t="s">
        <v>7791</v>
      </c>
      <c r="V22" t="s">
        <v>60</v>
      </c>
      <c r="Y22" t="s">
        <v>7800</v>
      </c>
      <c r="Z22" t="s">
        <v>64</v>
      </c>
      <c r="AC22" t="s">
        <v>7839</v>
      </c>
      <c r="AD22" t="s">
        <v>68</v>
      </c>
      <c r="AG22" s="494" t="s">
        <v>14591</v>
      </c>
      <c r="AH22" s="494" t="s">
        <v>7743</v>
      </c>
      <c r="AO22" t="s">
        <v>7870</v>
      </c>
      <c r="AP22" t="s">
        <v>7745</v>
      </c>
      <c r="AW22" s="494" t="s">
        <v>8010</v>
      </c>
      <c r="AX22" s="494" t="s">
        <v>7747</v>
      </c>
      <c r="BA22" t="s">
        <v>7858</v>
      </c>
      <c r="BB22" t="s">
        <v>7782</v>
      </c>
      <c r="BC22" t="s">
        <v>57</v>
      </c>
    </row>
    <row r="23" spans="1:55">
      <c r="A23" t="s">
        <v>8356</v>
      </c>
      <c r="B23" t="s">
        <v>57</v>
      </c>
      <c r="E23" t="s">
        <v>8364</v>
      </c>
      <c r="F23" t="s">
        <v>74</v>
      </c>
      <c r="I23" t="s">
        <v>7866</v>
      </c>
      <c r="J23" t="s">
        <v>62</v>
      </c>
      <c r="M23" s="494" t="s">
        <v>7955</v>
      </c>
      <c r="N23" s="494" t="s">
        <v>72</v>
      </c>
      <c r="Q23" t="s">
        <v>7830</v>
      </c>
      <c r="R23" t="s">
        <v>70</v>
      </c>
      <c r="U23" t="s">
        <v>7845</v>
      </c>
      <c r="V23" t="s">
        <v>60</v>
      </c>
      <c r="Y23" t="s">
        <v>7875</v>
      </c>
      <c r="Z23" t="s">
        <v>64</v>
      </c>
      <c r="AC23" t="s">
        <v>7850</v>
      </c>
      <c r="AD23" t="s">
        <v>68</v>
      </c>
      <c r="AG23" s="494" t="s">
        <v>14592</v>
      </c>
      <c r="AH23" s="494" t="s">
        <v>7743</v>
      </c>
      <c r="AO23" t="s">
        <v>7876</v>
      </c>
      <c r="AP23" t="s">
        <v>7745</v>
      </c>
      <c r="AW23" s="494" t="s">
        <v>7839</v>
      </c>
      <c r="AX23" s="494" t="s">
        <v>7747</v>
      </c>
      <c r="BA23" t="s">
        <v>8945</v>
      </c>
      <c r="BB23" t="s">
        <v>8356</v>
      </c>
      <c r="BC23" t="s">
        <v>57</v>
      </c>
    </row>
    <row r="24" spans="1:55">
      <c r="A24" t="s">
        <v>8439</v>
      </c>
      <c r="B24" t="s">
        <v>57</v>
      </c>
      <c r="E24" t="s">
        <v>7819</v>
      </c>
      <c r="F24" t="s">
        <v>74</v>
      </c>
      <c r="I24" t="s">
        <v>7800</v>
      </c>
      <c r="J24" t="s">
        <v>62</v>
      </c>
      <c r="M24" s="494" t="s">
        <v>7961</v>
      </c>
      <c r="N24" s="494" t="s">
        <v>72</v>
      </c>
      <c r="Q24" t="s">
        <v>7850</v>
      </c>
      <c r="R24" t="s">
        <v>70</v>
      </c>
      <c r="U24" t="s">
        <v>7851</v>
      </c>
      <c r="V24" t="s">
        <v>60</v>
      </c>
      <c r="Y24" t="s">
        <v>7816</v>
      </c>
      <c r="Z24" t="s">
        <v>64</v>
      </c>
      <c r="AC24" t="s">
        <v>8371</v>
      </c>
      <c r="AD24" t="s">
        <v>68</v>
      </c>
      <c r="AG24" s="494" t="s">
        <v>14593</v>
      </c>
      <c r="AH24" s="494" t="s">
        <v>7743</v>
      </c>
      <c r="AO24" t="s">
        <v>7882</v>
      </c>
      <c r="AP24" t="s">
        <v>7745</v>
      </c>
      <c r="AW24" s="494" t="s">
        <v>8966</v>
      </c>
      <c r="AX24" s="494" t="s">
        <v>7747</v>
      </c>
      <c r="BA24" t="s">
        <v>8946</v>
      </c>
      <c r="BB24" t="s">
        <v>8439</v>
      </c>
      <c r="BC24" t="s">
        <v>57</v>
      </c>
    </row>
    <row r="25" spans="1:55">
      <c r="A25" t="s">
        <v>8947</v>
      </c>
      <c r="B25" t="s">
        <v>57</v>
      </c>
      <c r="E25" t="s">
        <v>7824</v>
      </c>
      <c r="F25" t="s">
        <v>74</v>
      </c>
      <c r="I25" t="s">
        <v>7875</v>
      </c>
      <c r="J25" t="s">
        <v>62</v>
      </c>
      <c r="M25" s="494" t="s">
        <v>7967</v>
      </c>
      <c r="N25" s="494" t="s">
        <v>72</v>
      </c>
      <c r="Q25" t="s">
        <v>8371</v>
      </c>
      <c r="R25" t="s">
        <v>70</v>
      </c>
      <c r="U25" t="s">
        <v>7796</v>
      </c>
      <c r="V25" t="s">
        <v>60</v>
      </c>
      <c r="Y25" s="494" t="s">
        <v>8451</v>
      </c>
      <c r="Z25" s="494" t="s">
        <v>64</v>
      </c>
      <c r="AC25" t="s">
        <v>8374</v>
      </c>
      <c r="AD25" t="s">
        <v>68</v>
      </c>
      <c r="AG25" s="494" t="s">
        <v>14594</v>
      </c>
      <c r="AH25" s="494" t="s">
        <v>7743</v>
      </c>
      <c r="AO25" t="s">
        <v>7887</v>
      </c>
      <c r="AP25" t="s">
        <v>7745</v>
      </c>
      <c r="AW25" s="494" t="s">
        <v>8471</v>
      </c>
      <c r="AX25" s="494" t="s">
        <v>7747</v>
      </c>
      <c r="BA25" t="s">
        <v>8949</v>
      </c>
      <c r="BB25" t="s">
        <v>8947</v>
      </c>
      <c r="BC25" t="s">
        <v>57</v>
      </c>
    </row>
    <row r="26" spans="1:55">
      <c r="A26" t="s">
        <v>8950</v>
      </c>
      <c r="B26" t="s">
        <v>57</v>
      </c>
      <c r="E26" s="494" t="s">
        <v>8699</v>
      </c>
      <c r="F26" s="494" t="s">
        <v>74</v>
      </c>
      <c r="I26" s="847" t="s">
        <v>7775</v>
      </c>
      <c r="J26" s="494" t="s">
        <v>62</v>
      </c>
      <c r="M26" t="s">
        <v>7869</v>
      </c>
      <c r="N26" t="s">
        <v>72</v>
      </c>
      <c r="Q26" t="s">
        <v>7856</v>
      </c>
      <c r="R26" t="s">
        <v>70</v>
      </c>
      <c r="U26" t="s">
        <v>7861</v>
      </c>
      <c r="V26" t="s">
        <v>60</v>
      </c>
      <c r="Y26" t="s">
        <v>7809</v>
      </c>
      <c r="Z26" t="s">
        <v>64</v>
      </c>
      <c r="AC26" t="s">
        <v>8377</v>
      </c>
      <c r="AD26" t="s">
        <v>68</v>
      </c>
      <c r="AG26" s="494" t="s">
        <v>8052</v>
      </c>
      <c r="AH26" s="494" t="s">
        <v>7743</v>
      </c>
      <c r="AO26" t="s">
        <v>7893</v>
      </c>
      <c r="AP26" t="s">
        <v>7745</v>
      </c>
      <c r="AW26" s="494" t="s">
        <v>8069</v>
      </c>
      <c r="AX26" s="494" t="s">
        <v>7747</v>
      </c>
      <c r="BA26" t="s">
        <v>8952</v>
      </c>
      <c r="BB26" t="s">
        <v>8950</v>
      </c>
      <c r="BC26" t="s">
        <v>57</v>
      </c>
    </row>
    <row r="27" spans="1:55">
      <c r="A27" t="s">
        <v>7791</v>
      </c>
      <c r="B27" t="s">
        <v>57</v>
      </c>
      <c r="E27" t="s">
        <v>7830</v>
      </c>
      <c r="F27" t="s">
        <v>74</v>
      </c>
      <c r="I27" t="s">
        <v>7809</v>
      </c>
      <c r="J27" t="s">
        <v>62</v>
      </c>
      <c r="M27" t="s">
        <v>7873</v>
      </c>
      <c r="N27" t="s">
        <v>72</v>
      </c>
      <c r="Q27" t="s">
        <v>8374</v>
      </c>
      <c r="R27" t="s">
        <v>70</v>
      </c>
      <c r="U27" t="s">
        <v>7866</v>
      </c>
      <c r="V27" t="s">
        <v>60</v>
      </c>
      <c r="Y27" t="s">
        <v>7833</v>
      </c>
      <c r="Z27" t="s">
        <v>64</v>
      </c>
      <c r="AC27" t="s">
        <v>7848</v>
      </c>
      <c r="AD27" t="s">
        <v>68</v>
      </c>
      <c r="AG27" s="494" t="s">
        <v>8108</v>
      </c>
      <c r="AH27" s="494" t="s">
        <v>7743</v>
      </c>
      <c r="AO27" t="s">
        <v>7898</v>
      </c>
      <c r="AP27" t="s">
        <v>7745</v>
      </c>
      <c r="AW27" s="494" t="s">
        <v>7854</v>
      </c>
      <c r="AX27" s="494" t="s">
        <v>7747</v>
      </c>
      <c r="BA27" t="s">
        <v>7863</v>
      </c>
      <c r="BB27" t="s">
        <v>7791</v>
      </c>
      <c r="BC27" t="s">
        <v>57</v>
      </c>
    </row>
    <row r="28" spans="1:55">
      <c r="A28" t="s">
        <v>7845</v>
      </c>
      <c r="B28" t="s">
        <v>57</v>
      </c>
      <c r="E28" t="s">
        <v>8371</v>
      </c>
      <c r="F28" t="s">
        <v>74</v>
      </c>
      <c r="I28" t="s">
        <v>7833</v>
      </c>
      <c r="J28" t="s">
        <v>62</v>
      </c>
      <c r="M28" t="s">
        <v>7879</v>
      </c>
      <c r="N28" t="s">
        <v>72</v>
      </c>
      <c r="Q28" t="s">
        <v>8377</v>
      </c>
      <c r="R28" t="s">
        <v>70</v>
      </c>
      <c r="U28" t="s">
        <v>7800</v>
      </c>
      <c r="V28" t="s">
        <v>60</v>
      </c>
      <c r="Y28" t="s">
        <v>7843</v>
      </c>
      <c r="Z28" t="s">
        <v>64</v>
      </c>
      <c r="AC28" t="s">
        <v>7860</v>
      </c>
      <c r="AD28" t="s">
        <v>68</v>
      </c>
      <c r="AG28" s="728" t="s">
        <v>8199</v>
      </c>
      <c r="AH28" s="494" t="s">
        <v>7743</v>
      </c>
      <c r="AO28" t="s">
        <v>7904</v>
      </c>
      <c r="AP28" t="s">
        <v>7745</v>
      </c>
      <c r="AW28" s="494" t="s">
        <v>7968</v>
      </c>
      <c r="AX28" s="494" t="s">
        <v>7747</v>
      </c>
      <c r="BA28" t="s">
        <v>7868</v>
      </c>
      <c r="BB28" t="s">
        <v>7845</v>
      </c>
      <c r="BC28" t="s">
        <v>57</v>
      </c>
    </row>
    <row r="29" spans="1:55">
      <c r="A29" t="s">
        <v>7851</v>
      </c>
      <c r="B29" t="s">
        <v>57</v>
      </c>
      <c r="E29" t="s">
        <v>8374</v>
      </c>
      <c r="F29" t="s">
        <v>74</v>
      </c>
      <c r="I29" t="s">
        <v>8368</v>
      </c>
      <c r="J29" t="s">
        <v>62</v>
      </c>
      <c r="M29" t="s">
        <v>7885</v>
      </c>
      <c r="N29" t="s">
        <v>72</v>
      </c>
      <c r="Q29" t="s">
        <v>8379</v>
      </c>
      <c r="R29" t="s">
        <v>70</v>
      </c>
      <c r="U29" t="s">
        <v>8877</v>
      </c>
      <c r="V29" t="s">
        <v>60</v>
      </c>
      <c r="Y29" t="s">
        <v>7811</v>
      </c>
      <c r="Z29" t="s">
        <v>64</v>
      </c>
      <c r="AC29" t="s">
        <v>7854</v>
      </c>
      <c r="AD29" t="s">
        <v>68</v>
      </c>
      <c r="AG29" s="728" t="s">
        <v>8644</v>
      </c>
      <c r="AH29" s="494" t="s">
        <v>7743</v>
      </c>
      <c r="AO29" t="s">
        <v>7908</v>
      </c>
      <c r="AP29" t="s">
        <v>7745</v>
      </c>
      <c r="AW29" s="494" t="s">
        <v>7864</v>
      </c>
      <c r="AX29" s="494" t="s">
        <v>7747</v>
      </c>
      <c r="BA29" t="s">
        <v>7871</v>
      </c>
      <c r="BB29" t="s">
        <v>7851</v>
      </c>
      <c r="BC29" t="s">
        <v>57</v>
      </c>
    </row>
    <row r="30" spans="1:55">
      <c r="A30" t="s">
        <v>7796</v>
      </c>
      <c r="B30" t="s">
        <v>57</v>
      </c>
      <c r="E30" t="s">
        <v>8377</v>
      </c>
      <c r="F30" t="s">
        <v>74</v>
      </c>
      <c r="I30" t="s">
        <v>7901</v>
      </c>
      <c r="J30" t="s">
        <v>62</v>
      </c>
      <c r="M30" t="s">
        <v>7890</v>
      </c>
      <c r="N30" t="s">
        <v>72</v>
      </c>
      <c r="Q30" t="s">
        <v>7860</v>
      </c>
      <c r="R30" t="s">
        <v>70</v>
      </c>
      <c r="U30" t="s">
        <v>8442</v>
      </c>
      <c r="V30" t="s">
        <v>60</v>
      </c>
      <c r="Y30" t="s">
        <v>7817</v>
      </c>
      <c r="Z30" t="s">
        <v>64</v>
      </c>
      <c r="AC30" t="s">
        <v>7864</v>
      </c>
      <c r="AD30" t="s">
        <v>68</v>
      </c>
      <c r="AG30" s="845" t="s">
        <v>8671</v>
      </c>
      <c r="AH30" s="494" t="s">
        <v>7743</v>
      </c>
      <c r="AO30" t="s">
        <v>7914</v>
      </c>
      <c r="AP30" t="s">
        <v>7745</v>
      </c>
      <c r="AW30" s="494" t="s">
        <v>8477</v>
      </c>
      <c r="AX30" s="494" t="s">
        <v>7747</v>
      </c>
      <c r="BA30" t="s">
        <v>7877</v>
      </c>
      <c r="BB30" t="s">
        <v>7796</v>
      </c>
      <c r="BC30" t="s">
        <v>57</v>
      </c>
    </row>
    <row r="31" spans="1:55">
      <c r="A31" t="s">
        <v>7861</v>
      </c>
      <c r="B31" t="s">
        <v>57</v>
      </c>
      <c r="E31" t="s">
        <v>8471</v>
      </c>
      <c r="F31" t="s">
        <v>74</v>
      </c>
      <c r="I31" t="s">
        <v>7843</v>
      </c>
      <c r="J31" t="s">
        <v>62</v>
      </c>
      <c r="M31" t="s">
        <v>7895</v>
      </c>
      <c r="N31" t="s">
        <v>72</v>
      </c>
      <c r="Q31" t="s">
        <v>7854</v>
      </c>
      <c r="R31" t="s">
        <v>70</v>
      </c>
      <c r="U31" t="s">
        <v>8360</v>
      </c>
      <c r="V31" t="s">
        <v>60</v>
      </c>
      <c r="Y31" t="s">
        <v>7822</v>
      </c>
      <c r="Z31" t="s">
        <v>64</v>
      </c>
      <c r="AC31" t="s">
        <v>7881</v>
      </c>
      <c r="AD31" t="s">
        <v>68</v>
      </c>
      <c r="AG31" s="728" t="s">
        <v>8673</v>
      </c>
      <c r="AH31" s="494" t="s">
        <v>7743</v>
      </c>
      <c r="AO31" t="s">
        <v>7919</v>
      </c>
      <c r="AP31" t="s">
        <v>7745</v>
      </c>
      <c r="AW31" s="494" t="s">
        <v>8977</v>
      </c>
      <c r="AX31" s="494" t="s">
        <v>7747</v>
      </c>
      <c r="BA31" t="s">
        <v>7883</v>
      </c>
      <c r="BB31" t="s">
        <v>7861</v>
      </c>
      <c r="BC31" t="s">
        <v>57</v>
      </c>
    </row>
    <row r="32" spans="1:55">
      <c r="A32" t="s">
        <v>7866</v>
      </c>
      <c r="B32" t="s">
        <v>57</v>
      </c>
      <c r="E32" t="s">
        <v>8379</v>
      </c>
      <c r="F32" t="s">
        <v>74</v>
      </c>
      <c r="I32" t="s">
        <v>7811</v>
      </c>
      <c r="J32" t="s">
        <v>62</v>
      </c>
      <c r="M32" t="s">
        <v>7902</v>
      </c>
      <c r="N32" t="s">
        <v>72</v>
      </c>
      <c r="Q32" t="s">
        <v>7779</v>
      </c>
      <c r="R32" t="s">
        <v>70</v>
      </c>
      <c r="U32" t="s">
        <v>7875</v>
      </c>
      <c r="V32" t="s">
        <v>60</v>
      </c>
      <c r="Y32" t="s">
        <v>7828</v>
      </c>
      <c r="Z32" t="s">
        <v>64</v>
      </c>
      <c r="AC32" t="s">
        <v>7886</v>
      </c>
      <c r="AD32" t="s">
        <v>68</v>
      </c>
      <c r="AG32" s="845" t="s">
        <v>8678</v>
      </c>
      <c r="AH32" s="494" t="s">
        <v>7743</v>
      </c>
      <c r="AO32" t="s">
        <v>7923</v>
      </c>
      <c r="AP32" t="s">
        <v>7745</v>
      </c>
      <c r="AW32" s="494" t="s">
        <v>7886</v>
      </c>
      <c r="AX32" s="494" t="s">
        <v>7747</v>
      </c>
      <c r="BA32" t="s">
        <v>7888</v>
      </c>
      <c r="BB32" t="s">
        <v>7866</v>
      </c>
      <c r="BC32" t="s">
        <v>57</v>
      </c>
    </row>
    <row r="33" spans="1:55">
      <c r="A33" t="s">
        <v>7800</v>
      </c>
      <c r="B33" t="s">
        <v>57</v>
      </c>
      <c r="E33" t="s">
        <v>7836</v>
      </c>
      <c r="F33" t="s">
        <v>74</v>
      </c>
      <c r="I33" t="s">
        <v>7817</v>
      </c>
      <c r="J33" t="s">
        <v>62</v>
      </c>
      <c r="M33" t="s">
        <v>7907</v>
      </c>
      <c r="N33" t="s">
        <v>72</v>
      </c>
      <c r="Q33" t="s">
        <v>7874</v>
      </c>
      <c r="R33" t="s">
        <v>70</v>
      </c>
      <c r="U33" t="s">
        <v>7880</v>
      </c>
      <c r="V33" t="s">
        <v>60</v>
      </c>
      <c r="Y33" t="s">
        <v>7834</v>
      </c>
      <c r="Z33" t="s">
        <v>64</v>
      </c>
      <c r="AC33" t="s">
        <v>7892</v>
      </c>
      <c r="AD33" t="s">
        <v>68</v>
      </c>
      <c r="AG33" s="728" t="s">
        <v>8681</v>
      </c>
      <c r="AH33" s="494" t="s">
        <v>7743</v>
      </c>
      <c r="AO33" t="s">
        <v>7928</v>
      </c>
      <c r="AP33" t="s">
        <v>7745</v>
      </c>
      <c r="AW33" s="494" t="s">
        <v>7980</v>
      </c>
      <c r="AX33" s="494" t="s">
        <v>7747</v>
      </c>
      <c r="BA33" t="s">
        <v>7894</v>
      </c>
      <c r="BB33" t="s">
        <v>7800</v>
      </c>
      <c r="BC33" t="s">
        <v>57</v>
      </c>
    </row>
    <row r="34" spans="1:55">
      <c r="A34" t="s">
        <v>8877</v>
      </c>
      <c r="B34" t="s">
        <v>57</v>
      </c>
      <c r="E34" t="s">
        <v>7843</v>
      </c>
      <c r="F34" t="s">
        <v>74</v>
      </c>
      <c r="I34" t="s">
        <v>7822</v>
      </c>
      <c r="J34" t="s">
        <v>62</v>
      </c>
      <c r="M34" t="s">
        <v>7911</v>
      </c>
      <c r="N34" t="s">
        <v>72</v>
      </c>
      <c r="Q34" t="s">
        <v>7864</v>
      </c>
      <c r="R34" t="s">
        <v>70</v>
      </c>
      <c r="U34" t="s">
        <v>7805</v>
      </c>
      <c r="V34" t="s">
        <v>60</v>
      </c>
      <c r="Y34" t="s">
        <v>7841</v>
      </c>
      <c r="Z34" t="s">
        <v>64</v>
      </c>
      <c r="AC34" t="s">
        <v>7897</v>
      </c>
      <c r="AD34" t="s">
        <v>68</v>
      </c>
      <c r="AG34" s="728" t="s">
        <v>8683</v>
      </c>
      <c r="AH34" s="494" t="s">
        <v>7743</v>
      </c>
      <c r="AO34" t="s">
        <v>7933</v>
      </c>
      <c r="AP34" t="s">
        <v>7745</v>
      </c>
      <c r="AW34" s="494" t="s">
        <v>7986</v>
      </c>
      <c r="AX34" s="494" t="s">
        <v>7747</v>
      </c>
      <c r="BA34" t="s">
        <v>8953</v>
      </c>
      <c r="BB34" t="s">
        <v>8877</v>
      </c>
      <c r="BC34" t="s">
        <v>57</v>
      </c>
    </row>
    <row r="35" spans="1:55">
      <c r="A35" t="s">
        <v>8442</v>
      </c>
      <c r="B35" t="s">
        <v>57</v>
      </c>
      <c r="E35" t="s">
        <v>7848</v>
      </c>
      <c r="F35" t="s">
        <v>74</v>
      </c>
      <c r="I35" t="s">
        <v>7828</v>
      </c>
      <c r="J35" t="s">
        <v>62</v>
      </c>
      <c r="M35" t="s">
        <v>7917</v>
      </c>
      <c r="N35" t="s">
        <v>72</v>
      </c>
      <c r="Q35" t="s">
        <v>7785</v>
      </c>
      <c r="R35" t="s">
        <v>70</v>
      </c>
      <c r="U35" s="494" t="s">
        <v>7775</v>
      </c>
      <c r="V35" s="494" t="s">
        <v>60</v>
      </c>
      <c r="Y35" t="s">
        <v>7846</v>
      </c>
      <c r="Z35" t="s">
        <v>64</v>
      </c>
      <c r="AC35" t="s">
        <v>8383</v>
      </c>
      <c r="AD35" t="s">
        <v>68</v>
      </c>
      <c r="AO35" t="s">
        <v>7941</v>
      </c>
      <c r="AP35" t="s">
        <v>7745</v>
      </c>
      <c r="AW35" s="494" t="s">
        <v>7892</v>
      </c>
      <c r="AX35" s="494" t="s">
        <v>7747</v>
      </c>
      <c r="BA35" t="s">
        <v>8954</v>
      </c>
      <c r="BB35" t="s">
        <v>8442</v>
      </c>
      <c r="BC35" t="s">
        <v>57</v>
      </c>
    </row>
    <row r="36" spans="1:55">
      <c r="A36" t="s">
        <v>8360</v>
      </c>
      <c r="B36" t="s">
        <v>57</v>
      </c>
      <c r="E36" t="s">
        <v>7854</v>
      </c>
      <c r="F36" t="s">
        <v>74</v>
      </c>
      <c r="I36" t="s">
        <v>7834</v>
      </c>
      <c r="J36" t="s">
        <v>62</v>
      </c>
      <c r="M36" t="s">
        <v>7922</v>
      </c>
      <c r="N36" t="s">
        <v>72</v>
      </c>
      <c r="Q36" t="s">
        <v>7881</v>
      </c>
      <c r="R36" t="s">
        <v>70</v>
      </c>
      <c r="U36" t="s">
        <v>7891</v>
      </c>
      <c r="V36" t="s">
        <v>60</v>
      </c>
      <c r="Y36" t="s">
        <v>7939</v>
      </c>
      <c r="Z36" t="s">
        <v>64</v>
      </c>
      <c r="AC36" t="s">
        <v>7903</v>
      </c>
      <c r="AD36" t="s">
        <v>68</v>
      </c>
      <c r="AO36" t="s">
        <v>7947</v>
      </c>
      <c r="AP36" t="s">
        <v>7745</v>
      </c>
      <c r="AW36" s="494" t="s">
        <v>8047</v>
      </c>
      <c r="AX36" s="494" t="s">
        <v>7747</v>
      </c>
      <c r="BA36" t="s">
        <v>8955</v>
      </c>
      <c r="BB36" t="s">
        <v>8360</v>
      </c>
      <c r="BC36" t="s">
        <v>57</v>
      </c>
    </row>
    <row r="37" spans="1:55">
      <c r="A37" t="s">
        <v>7875</v>
      </c>
      <c r="B37" t="s">
        <v>57</v>
      </c>
      <c r="E37" s="494" t="s">
        <v>7974</v>
      </c>
      <c r="F37" s="494" t="s">
        <v>74</v>
      </c>
      <c r="I37" t="s">
        <v>7841</v>
      </c>
      <c r="J37" t="s">
        <v>62</v>
      </c>
      <c r="M37" t="s">
        <v>7926</v>
      </c>
      <c r="N37" t="s">
        <v>72</v>
      </c>
      <c r="Q37" t="s">
        <v>7896</v>
      </c>
      <c r="R37" t="s">
        <v>70</v>
      </c>
      <c r="U37" s="494" t="s">
        <v>7816</v>
      </c>
      <c r="V37" s="494" t="s">
        <v>60</v>
      </c>
      <c r="Y37" t="s">
        <v>7848</v>
      </c>
      <c r="Z37" t="s">
        <v>64</v>
      </c>
      <c r="AC37" t="s">
        <v>7789</v>
      </c>
      <c r="AD37" t="s">
        <v>68</v>
      </c>
      <c r="AO37" t="s">
        <v>7952</v>
      </c>
      <c r="AP37" t="s">
        <v>7745</v>
      </c>
      <c r="AW37" s="494" t="s">
        <v>7998</v>
      </c>
      <c r="AX37" s="494" t="s">
        <v>7747</v>
      </c>
      <c r="BA37" t="s">
        <v>7899</v>
      </c>
      <c r="BB37" t="s">
        <v>7875</v>
      </c>
      <c r="BC37" t="s">
        <v>57</v>
      </c>
    </row>
    <row r="38" spans="1:55">
      <c r="A38" t="s">
        <v>7880</v>
      </c>
      <c r="B38" t="s">
        <v>57</v>
      </c>
      <c r="E38" t="s">
        <v>7779</v>
      </c>
      <c r="F38" t="s">
        <v>74</v>
      </c>
      <c r="I38" t="s">
        <v>7846</v>
      </c>
      <c r="J38" t="s">
        <v>62</v>
      </c>
      <c r="M38" s="494" t="s">
        <v>7937</v>
      </c>
      <c r="N38" s="494" t="s">
        <v>72</v>
      </c>
      <c r="Q38" t="s">
        <v>7886</v>
      </c>
      <c r="R38" t="s">
        <v>70</v>
      </c>
      <c r="U38" t="s">
        <v>8447</v>
      </c>
      <c r="V38" t="s">
        <v>60</v>
      </c>
      <c r="Y38" t="s">
        <v>7852</v>
      </c>
      <c r="Z38" t="s">
        <v>64</v>
      </c>
      <c r="AC38" t="s">
        <v>7913</v>
      </c>
      <c r="AD38" t="s">
        <v>68</v>
      </c>
      <c r="AO38" t="s">
        <v>7957</v>
      </c>
      <c r="AP38" t="s">
        <v>7745</v>
      </c>
      <c r="AW38" s="494" t="s">
        <v>7897</v>
      </c>
      <c r="AX38" s="494" t="s">
        <v>7747</v>
      </c>
      <c r="BA38" t="s">
        <v>7905</v>
      </c>
      <c r="BB38" t="s">
        <v>7880</v>
      </c>
      <c r="BC38" t="s">
        <v>57</v>
      </c>
    </row>
    <row r="39" spans="1:55">
      <c r="A39" t="s">
        <v>7805</v>
      </c>
      <c r="B39" t="s">
        <v>57</v>
      </c>
      <c r="E39" t="s">
        <v>7864</v>
      </c>
      <c r="F39" t="s">
        <v>74</v>
      </c>
      <c r="I39" t="s">
        <v>7939</v>
      </c>
      <c r="J39" t="s">
        <v>62</v>
      </c>
      <c r="M39" s="494" t="s">
        <v>7945</v>
      </c>
      <c r="N39" s="494" t="s">
        <v>72</v>
      </c>
      <c r="Q39" t="s">
        <v>7897</v>
      </c>
      <c r="R39" t="s">
        <v>70</v>
      </c>
      <c r="U39" t="s">
        <v>8451</v>
      </c>
      <c r="V39" t="s">
        <v>60</v>
      </c>
      <c r="Y39" t="s">
        <v>7857</v>
      </c>
      <c r="Z39" t="s">
        <v>64</v>
      </c>
      <c r="AC39" t="s">
        <v>8387</v>
      </c>
      <c r="AD39" t="s">
        <v>68</v>
      </c>
      <c r="AO39" t="s">
        <v>7964</v>
      </c>
      <c r="AP39" t="s">
        <v>7745</v>
      </c>
      <c r="AW39" s="494" t="s">
        <v>7789</v>
      </c>
      <c r="AX39" s="494" t="s">
        <v>7747</v>
      </c>
      <c r="BA39" t="s">
        <v>7909</v>
      </c>
      <c r="BB39" t="s">
        <v>7805</v>
      </c>
      <c r="BC39" t="s">
        <v>57</v>
      </c>
    </row>
    <row r="40" spans="1:55">
      <c r="A40" t="s">
        <v>8956</v>
      </c>
      <c r="B40" t="s">
        <v>57</v>
      </c>
      <c r="E40" t="s">
        <v>7785</v>
      </c>
      <c r="F40" t="s">
        <v>74</v>
      </c>
      <c r="I40" t="s">
        <v>7848</v>
      </c>
      <c r="J40" t="s">
        <v>62</v>
      </c>
      <c r="M40" s="494" t="s">
        <v>7951</v>
      </c>
      <c r="N40" s="494" t="s">
        <v>72</v>
      </c>
      <c r="Q40" t="s">
        <v>8383</v>
      </c>
      <c r="R40" t="s">
        <v>70</v>
      </c>
      <c r="U40" t="s">
        <v>7809</v>
      </c>
      <c r="V40" t="s">
        <v>60</v>
      </c>
      <c r="Y40" t="s">
        <v>7963</v>
      </c>
      <c r="Z40" t="s">
        <v>64</v>
      </c>
      <c r="AC40" t="s">
        <v>7878</v>
      </c>
      <c r="AD40" t="s">
        <v>68</v>
      </c>
      <c r="AO40" t="s">
        <v>7969</v>
      </c>
      <c r="AP40" t="s">
        <v>7745</v>
      </c>
      <c r="AW40" s="494" t="s">
        <v>7913</v>
      </c>
      <c r="AX40" s="494" t="s">
        <v>7747</v>
      </c>
      <c r="BA40" t="s">
        <v>8958</v>
      </c>
      <c r="BB40" t="s">
        <v>8956</v>
      </c>
      <c r="BC40" t="s">
        <v>57</v>
      </c>
    </row>
    <row r="41" spans="1:55">
      <c r="A41" s="494" t="s">
        <v>8956</v>
      </c>
      <c r="B41" s="494" t="s">
        <v>57</v>
      </c>
      <c r="E41" t="s">
        <v>8477</v>
      </c>
      <c r="F41" t="s">
        <v>74</v>
      </c>
      <c r="I41" t="s">
        <v>7852</v>
      </c>
      <c r="J41" t="s">
        <v>62</v>
      </c>
      <c r="Q41" t="s">
        <v>7903</v>
      </c>
      <c r="R41" t="s">
        <v>70</v>
      </c>
      <c r="U41" t="s">
        <v>7827</v>
      </c>
      <c r="V41" t="s">
        <v>60</v>
      </c>
      <c r="Y41" t="s">
        <v>7864</v>
      </c>
      <c r="Z41" t="s">
        <v>64</v>
      </c>
      <c r="AC41" t="s">
        <v>7918</v>
      </c>
      <c r="AD41" t="s">
        <v>68</v>
      </c>
      <c r="AO41" t="s">
        <v>7975</v>
      </c>
      <c r="AP41" t="s">
        <v>7745</v>
      </c>
      <c r="AW41" s="494" t="s">
        <v>7884</v>
      </c>
      <c r="AX41" s="494" t="s">
        <v>7747</v>
      </c>
      <c r="BA41" t="s">
        <v>8958</v>
      </c>
      <c r="BB41" t="s">
        <v>8956</v>
      </c>
      <c r="BC41" t="s">
        <v>57</v>
      </c>
    </row>
    <row r="42" spans="1:55">
      <c r="A42" s="494" t="s">
        <v>7775</v>
      </c>
      <c r="B42" s="494" t="s">
        <v>57</v>
      </c>
      <c r="E42" t="s">
        <v>8480</v>
      </c>
      <c r="F42" t="s">
        <v>74</v>
      </c>
      <c r="I42" t="s">
        <v>7857</v>
      </c>
      <c r="J42" t="s">
        <v>62</v>
      </c>
      <c r="Q42" t="s">
        <v>8387</v>
      </c>
      <c r="R42" t="s">
        <v>70</v>
      </c>
      <c r="U42" t="s">
        <v>7833</v>
      </c>
      <c r="V42" t="s">
        <v>60</v>
      </c>
      <c r="Y42" t="s">
        <v>7886</v>
      </c>
      <c r="Z42" t="s">
        <v>64</v>
      </c>
      <c r="AC42" t="s">
        <v>7884</v>
      </c>
      <c r="AD42" t="s">
        <v>68</v>
      </c>
      <c r="AO42" t="s">
        <v>7981</v>
      </c>
      <c r="AP42" t="s">
        <v>7745</v>
      </c>
      <c r="AW42" s="494" t="s">
        <v>7900</v>
      </c>
      <c r="AX42" s="494" t="s">
        <v>7747</v>
      </c>
      <c r="BA42" t="s">
        <v>11585</v>
      </c>
      <c r="BB42" t="s">
        <v>7775</v>
      </c>
      <c r="BC42" t="s">
        <v>57</v>
      </c>
    </row>
    <row r="43" spans="1:55">
      <c r="A43" t="s">
        <v>7910</v>
      </c>
      <c r="B43" t="s">
        <v>57</v>
      </c>
      <c r="E43" t="s">
        <v>8383</v>
      </c>
      <c r="F43" t="s">
        <v>74</v>
      </c>
      <c r="I43" t="s">
        <v>7973</v>
      </c>
      <c r="J43" t="s">
        <v>62</v>
      </c>
      <c r="Q43" t="s">
        <v>7918</v>
      </c>
      <c r="R43" t="s">
        <v>70</v>
      </c>
      <c r="U43" t="s">
        <v>7912</v>
      </c>
      <c r="V43" t="s">
        <v>60</v>
      </c>
      <c r="Y43" t="s">
        <v>7980</v>
      </c>
      <c r="Z43" t="s">
        <v>64</v>
      </c>
      <c r="AC43" t="s">
        <v>7900</v>
      </c>
      <c r="AD43" t="s">
        <v>68</v>
      </c>
      <c r="AO43" t="s">
        <v>7988</v>
      </c>
      <c r="AP43" t="s">
        <v>7745</v>
      </c>
      <c r="AW43" s="494" t="s">
        <v>8487</v>
      </c>
      <c r="AX43" s="494" t="s">
        <v>7747</v>
      </c>
      <c r="BA43" t="s">
        <v>7915</v>
      </c>
      <c r="BB43" t="s">
        <v>7910</v>
      </c>
      <c r="BC43" t="s">
        <v>57</v>
      </c>
    </row>
    <row r="44" spans="1:55">
      <c r="A44" t="s">
        <v>7891</v>
      </c>
      <c r="B44" t="s">
        <v>57</v>
      </c>
      <c r="E44" t="s">
        <v>8387</v>
      </c>
      <c r="F44" t="s">
        <v>74</v>
      </c>
      <c r="I44" t="s">
        <v>7963</v>
      </c>
      <c r="J44" t="s">
        <v>62</v>
      </c>
      <c r="Q44" t="s">
        <v>7884</v>
      </c>
      <c r="R44" t="s">
        <v>70</v>
      </c>
      <c r="U44" t="s">
        <v>8457</v>
      </c>
      <c r="V44" t="s">
        <v>60</v>
      </c>
      <c r="Y44" t="s">
        <v>7986</v>
      </c>
      <c r="Z44" t="s">
        <v>64</v>
      </c>
      <c r="AC44" t="s">
        <v>7940</v>
      </c>
      <c r="AD44" t="s">
        <v>68</v>
      </c>
      <c r="AO44" t="s">
        <v>7993</v>
      </c>
      <c r="AP44" t="s">
        <v>7745</v>
      </c>
      <c r="AW44" s="494" t="s">
        <v>8989</v>
      </c>
      <c r="AX44" s="494" t="s">
        <v>7747</v>
      </c>
      <c r="BA44" t="s">
        <v>7920</v>
      </c>
      <c r="BB44" t="s">
        <v>7891</v>
      </c>
      <c r="BC44" t="s">
        <v>57</v>
      </c>
    </row>
    <row r="45" spans="1:55">
      <c r="A45" t="s">
        <v>7816</v>
      </c>
      <c r="B45" t="s">
        <v>57</v>
      </c>
      <c r="E45" t="s">
        <v>7872</v>
      </c>
      <c r="F45" t="s">
        <v>74</v>
      </c>
      <c r="I45" t="s">
        <v>7886</v>
      </c>
      <c r="J45" t="s">
        <v>62</v>
      </c>
      <c r="Q45" t="s">
        <v>7795</v>
      </c>
      <c r="R45" t="s">
        <v>70</v>
      </c>
      <c r="U45" t="s">
        <v>8364</v>
      </c>
      <c r="V45" t="s">
        <v>60</v>
      </c>
      <c r="Y45" t="s">
        <v>7892</v>
      </c>
      <c r="Z45" t="s">
        <v>64</v>
      </c>
      <c r="AC45" t="s">
        <v>8390</v>
      </c>
      <c r="AD45" t="s">
        <v>68</v>
      </c>
      <c r="AO45" t="s">
        <v>8000</v>
      </c>
      <c r="AP45" t="s">
        <v>7745</v>
      </c>
      <c r="AW45" s="494" t="s">
        <v>7799</v>
      </c>
      <c r="AX45" s="494" t="s">
        <v>7747</v>
      </c>
      <c r="BA45" t="s">
        <v>7924</v>
      </c>
      <c r="BB45" t="s">
        <v>7816</v>
      </c>
      <c r="BC45" t="s">
        <v>57</v>
      </c>
    </row>
    <row r="46" spans="1:55">
      <c r="A46" s="494" t="s">
        <v>9061</v>
      </c>
      <c r="B46" s="494" t="s">
        <v>57</v>
      </c>
      <c r="E46" t="s">
        <v>7878</v>
      </c>
      <c r="F46" t="s">
        <v>74</v>
      </c>
      <c r="I46" t="s">
        <v>7980</v>
      </c>
      <c r="J46" t="s">
        <v>62</v>
      </c>
      <c r="Q46" t="s">
        <v>7931</v>
      </c>
      <c r="R46" t="s">
        <v>70</v>
      </c>
      <c r="U46" t="s">
        <v>8368</v>
      </c>
      <c r="V46" t="s">
        <v>60</v>
      </c>
      <c r="Y46" t="s">
        <v>7998</v>
      </c>
      <c r="Z46" t="s">
        <v>64</v>
      </c>
      <c r="AC46" t="s">
        <v>7946</v>
      </c>
      <c r="AD46" t="s">
        <v>68</v>
      </c>
      <c r="AO46" t="s">
        <v>8003</v>
      </c>
      <c r="AP46" t="s">
        <v>7745</v>
      </c>
      <c r="AW46" s="494" t="s">
        <v>7956</v>
      </c>
      <c r="AX46" s="494" t="s">
        <v>7747</v>
      </c>
      <c r="BA46" t="s">
        <v>9062</v>
      </c>
      <c r="BB46" t="s">
        <v>9061</v>
      </c>
      <c r="BC46" t="s">
        <v>57</v>
      </c>
    </row>
    <row r="47" spans="1:55">
      <c r="A47" t="s">
        <v>8451</v>
      </c>
      <c r="B47" t="s">
        <v>57</v>
      </c>
      <c r="E47" t="s">
        <v>7884</v>
      </c>
      <c r="F47" t="s">
        <v>74</v>
      </c>
      <c r="I47" t="s">
        <v>7986</v>
      </c>
      <c r="J47" t="s">
        <v>62</v>
      </c>
      <c r="Q47" t="s">
        <v>7900</v>
      </c>
      <c r="R47" t="s">
        <v>70</v>
      </c>
      <c r="U47" t="s">
        <v>7826</v>
      </c>
      <c r="V47" t="s">
        <v>60</v>
      </c>
      <c r="Y47" t="s">
        <v>7897</v>
      </c>
      <c r="Z47" t="s">
        <v>64</v>
      </c>
      <c r="AC47" t="s">
        <v>7799</v>
      </c>
      <c r="AD47" t="s">
        <v>68</v>
      </c>
      <c r="AO47" t="s">
        <v>8008</v>
      </c>
      <c r="AP47" t="s">
        <v>7745</v>
      </c>
      <c r="AW47" s="494" t="s">
        <v>7916</v>
      </c>
      <c r="AX47" s="494" t="s">
        <v>7747</v>
      </c>
      <c r="BA47" t="s">
        <v>8959</v>
      </c>
      <c r="BB47" t="s">
        <v>8451</v>
      </c>
      <c r="BC47" t="s">
        <v>57</v>
      </c>
    </row>
    <row r="48" spans="1:55">
      <c r="A48" t="s">
        <v>7809</v>
      </c>
      <c r="B48" t="s">
        <v>57</v>
      </c>
      <c r="E48" t="s">
        <v>7889</v>
      </c>
      <c r="F48" t="s">
        <v>74</v>
      </c>
      <c r="I48" t="s">
        <v>7892</v>
      </c>
      <c r="J48" t="s">
        <v>62</v>
      </c>
      <c r="Q48" t="s">
        <v>7906</v>
      </c>
      <c r="R48" t="s">
        <v>70</v>
      </c>
      <c r="U48" t="s">
        <v>7830</v>
      </c>
      <c r="V48" t="s">
        <v>60</v>
      </c>
      <c r="Y48" t="s">
        <v>8006</v>
      </c>
      <c r="Z48" t="s">
        <v>64</v>
      </c>
      <c r="AC48" t="s">
        <v>7956</v>
      </c>
      <c r="AD48" t="s">
        <v>68</v>
      </c>
      <c r="AO48" t="s">
        <v>8012</v>
      </c>
      <c r="AP48" t="s">
        <v>7745</v>
      </c>
      <c r="AW48" s="494" t="s">
        <v>7936</v>
      </c>
      <c r="AX48" s="494" t="s">
        <v>7747</v>
      </c>
      <c r="BA48" t="s">
        <v>7929</v>
      </c>
      <c r="BB48" t="s">
        <v>7809</v>
      </c>
      <c r="BC48" t="s">
        <v>57</v>
      </c>
    </row>
    <row r="49" spans="1:55">
      <c r="A49" t="s">
        <v>7833</v>
      </c>
      <c r="B49" t="s">
        <v>57</v>
      </c>
      <c r="E49" s="494" t="s">
        <v>8101</v>
      </c>
      <c r="F49" s="494" t="s">
        <v>74</v>
      </c>
      <c r="I49" t="s">
        <v>7998</v>
      </c>
      <c r="J49" t="s">
        <v>62</v>
      </c>
      <c r="Q49" t="s">
        <v>7940</v>
      </c>
      <c r="R49" t="s">
        <v>70</v>
      </c>
      <c r="U49" t="s">
        <v>8371</v>
      </c>
      <c r="V49" t="s">
        <v>60</v>
      </c>
      <c r="Y49" t="s">
        <v>7913</v>
      </c>
      <c r="Z49" t="s">
        <v>64</v>
      </c>
      <c r="AC49" t="s">
        <v>7930</v>
      </c>
      <c r="AD49" t="s">
        <v>68</v>
      </c>
      <c r="AO49" t="s">
        <v>8017</v>
      </c>
      <c r="AP49" t="s">
        <v>7745</v>
      </c>
      <c r="AW49" s="494" t="s">
        <v>7960</v>
      </c>
      <c r="AX49" s="494" t="s">
        <v>7747</v>
      </c>
      <c r="BA49" t="s">
        <v>7934</v>
      </c>
      <c r="BB49" t="s">
        <v>7833</v>
      </c>
      <c r="BC49" t="s">
        <v>57</v>
      </c>
    </row>
    <row r="50" spans="1:55">
      <c r="A50" t="s">
        <v>8457</v>
      </c>
      <c r="B50" t="s">
        <v>57</v>
      </c>
      <c r="E50" t="s">
        <v>7795</v>
      </c>
      <c r="F50" t="s">
        <v>74</v>
      </c>
      <c r="I50" t="s">
        <v>7897</v>
      </c>
      <c r="J50" t="s">
        <v>62</v>
      </c>
      <c r="Q50" t="s">
        <v>8390</v>
      </c>
      <c r="R50" t="s">
        <v>70</v>
      </c>
      <c r="U50" t="s">
        <v>8374</v>
      </c>
      <c r="V50" t="s">
        <v>60</v>
      </c>
      <c r="Y50" t="s">
        <v>7878</v>
      </c>
      <c r="Z50" t="s">
        <v>64</v>
      </c>
      <c r="AC50" t="s">
        <v>7962</v>
      </c>
      <c r="AD50" t="s">
        <v>68</v>
      </c>
      <c r="AO50" t="s">
        <v>8022</v>
      </c>
      <c r="AP50" t="s">
        <v>7745</v>
      </c>
      <c r="AW50" s="494" t="s">
        <v>9000</v>
      </c>
      <c r="AX50" s="494" t="s">
        <v>7747</v>
      </c>
      <c r="BA50" t="s">
        <v>8961</v>
      </c>
      <c r="BB50" t="s">
        <v>8457</v>
      </c>
      <c r="BC50" t="s">
        <v>57</v>
      </c>
    </row>
    <row r="51" spans="1:55">
      <c r="A51" t="s">
        <v>8364</v>
      </c>
      <c r="B51" t="s">
        <v>57</v>
      </c>
      <c r="E51" t="s">
        <v>7900</v>
      </c>
      <c r="F51" t="s">
        <v>74</v>
      </c>
      <c r="I51" t="s">
        <v>8006</v>
      </c>
      <c r="J51" t="s">
        <v>62</v>
      </c>
      <c r="Q51" t="s">
        <v>7799</v>
      </c>
      <c r="R51" t="s">
        <v>70</v>
      </c>
      <c r="U51" t="s">
        <v>8377</v>
      </c>
      <c r="V51" t="s">
        <v>60</v>
      </c>
      <c r="Y51" t="s">
        <v>8021</v>
      </c>
      <c r="Z51" t="s">
        <v>64</v>
      </c>
      <c r="AC51" t="s">
        <v>7936</v>
      </c>
      <c r="AD51" t="s">
        <v>68</v>
      </c>
      <c r="AO51" t="s">
        <v>8028</v>
      </c>
      <c r="AP51" t="s">
        <v>7745</v>
      </c>
      <c r="AW51" s="494" t="s">
        <v>7972</v>
      </c>
      <c r="AX51" s="494" t="s">
        <v>7747</v>
      </c>
      <c r="BA51" t="s">
        <v>8962</v>
      </c>
      <c r="BB51" t="s">
        <v>8364</v>
      </c>
      <c r="BC51" t="s">
        <v>57</v>
      </c>
    </row>
    <row r="52" spans="1:55">
      <c r="A52" t="s">
        <v>8368</v>
      </c>
      <c r="B52" t="s">
        <v>57</v>
      </c>
      <c r="E52" t="s">
        <v>7906</v>
      </c>
      <c r="F52" t="s">
        <v>74</v>
      </c>
      <c r="I52" s="847" t="s">
        <v>7789</v>
      </c>
      <c r="J52" s="494" t="s">
        <v>62</v>
      </c>
      <c r="Q52" s="494" t="s">
        <v>7921</v>
      </c>
      <c r="R52" s="494" t="s">
        <v>70</v>
      </c>
      <c r="U52" t="s">
        <v>7927</v>
      </c>
      <c r="V52" t="s">
        <v>60</v>
      </c>
      <c r="Y52" t="s">
        <v>8026</v>
      </c>
      <c r="Z52" t="s">
        <v>64</v>
      </c>
      <c r="AC52" t="s">
        <v>7960</v>
      </c>
      <c r="AD52" t="s">
        <v>68</v>
      </c>
      <c r="AO52" t="s">
        <v>8034</v>
      </c>
      <c r="AP52" t="s">
        <v>7745</v>
      </c>
      <c r="AW52" s="494" t="s">
        <v>7813</v>
      </c>
      <c r="AX52" s="494" t="s">
        <v>7747</v>
      </c>
      <c r="BA52" t="s">
        <v>8963</v>
      </c>
      <c r="BB52" t="s">
        <v>8368</v>
      </c>
      <c r="BC52" t="s">
        <v>57</v>
      </c>
    </row>
    <row r="53" spans="1:55">
      <c r="A53" t="s">
        <v>7935</v>
      </c>
      <c r="B53" t="s">
        <v>57</v>
      </c>
      <c r="E53" t="s">
        <v>8487</v>
      </c>
      <c r="F53" t="s">
        <v>74</v>
      </c>
      <c r="I53" t="s">
        <v>8387</v>
      </c>
      <c r="J53" t="s">
        <v>62</v>
      </c>
      <c r="Q53" t="s">
        <v>7962</v>
      </c>
      <c r="R53" t="s">
        <v>70</v>
      </c>
      <c r="U53" t="s">
        <v>7932</v>
      </c>
      <c r="V53" t="s">
        <v>60</v>
      </c>
      <c r="Y53" t="s">
        <v>8032</v>
      </c>
      <c r="Z53" t="s">
        <v>64</v>
      </c>
      <c r="AC53" t="s">
        <v>7987</v>
      </c>
      <c r="AD53" t="s">
        <v>68</v>
      </c>
      <c r="AO53" t="s">
        <v>8039</v>
      </c>
      <c r="AP53" t="s">
        <v>7745</v>
      </c>
      <c r="AW53" s="494" t="s">
        <v>8007</v>
      </c>
      <c r="AX53" s="494" t="s">
        <v>7747</v>
      </c>
      <c r="BA53" t="s">
        <v>7942</v>
      </c>
      <c r="BB53" t="s">
        <v>7935</v>
      </c>
      <c r="BC53" t="s">
        <v>57</v>
      </c>
    </row>
    <row r="54" spans="1:55">
      <c r="A54" t="s">
        <v>7943</v>
      </c>
      <c r="B54" t="s">
        <v>57</v>
      </c>
      <c r="E54" t="s">
        <v>8490</v>
      </c>
      <c r="F54" t="s">
        <v>74</v>
      </c>
      <c r="I54" t="s">
        <v>7878</v>
      </c>
      <c r="J54" t="s">
        <v>62</v>
      </c>
      <c r="Q54" t="s">
        <v>7936</v>
      </c>
      <c r="R54" t="s">
        <v>70</v>
      </c>
      <c r="U54" t="s">
        <v>8471</v>
      </c>
      <c r="V54" t="s">
        <v>60</v>
      </c>
      <c r="Y54" t="s">
        <v>8037</v>
      </c>
      <c r="Z54" t="s">
        <v>64</v>
      </c>
      <c r="AC54" t="s">
        <v>7972</v>
      </c>
      <c r="AD54" t="s">
        <v>68</v>
      </c>
      <c r="AO54" t="s">
        <v>8044</v>
      </c>
      <c r="AP54" t="s">
        <v>7745</v>
      </c>
      <c r="AW54" s="494" t="s">
        <v>7984</v>
      </c>
      <c r="AX54" s="494" t="s">
        <v>7747</v>
      </c>
      <c r="BA54" t="s">
        <v>7948</v>
      </c>
      <c r="BB54" t="s">
        <v>7943</v>
      </c>
      <c r="BC54" t="s">
        <v>57</v>
      </c>
    </row>
    <row r="55" spans="1:55">
      <c r="A55" t="s">
        <v>7949</v>
      </c>
      <c r="B55" t="s">
        <v>57</v>
      </c>
      <c r="E55" t="s">
        <v>8390</v>
      </c>
      <c r="F55" t="s">
        <v>74</v>
      </c>
      <c r="I55" t="s">
        <v>8025</v>
      </c>
      <c r="J55" t="s">
        <v>62</v>
      </c>
      <c r="Q55" t="s">
        <v>7803</v>
      </c>
      <c r="R55" t="s">
        <v>70</v>
      </c>
      <c r="U55" t="s">
        <v>8379</v>
      </c>
      <c r="V55" t="s">
        <v>60</v>
      </c>
      <c r="Y55" t="s">
        <v>8042</v>
      </c>
      <c r="Z55" t="s">
        <v>64</v>
      </c>
      <c r="AC55" t="s">
        <v>8393</v>
      </c>
      <c r="AD55" t="s">
        <v>68</v>
      </c>
      <c r="AO55" t="s">
        <v>8049</v>
      </c>
      <c r="AP55" t="s">
        <v>7745</v>
      </c>
      <c r="AW55" s="494" t="s">
        <v>8011</v>
      </c>
      <c r="AX55" s="494" t="s">
        <v>7747</v>
      </c>
      <c r="BA55" t="s">
        <v>7953</v>
      </c>
      <c r="BB55" t="s">
        <v>7949</v>
      </c>
      <c r="BC55" t="s">
        <v>57</v>
      </c>
    </row>
    <row r="56" spans="1:55">
      <c r="A56" t="s">
        <v>7954</v>
      </c>
      <c r="B56" t="s">
        <v>57</v>
      </c>
      <c r="E56" t="s">
        <v>7799</v>
      </c>
      <c r="F56" t="s">
        <v>74</v>
      </c>
      <c r="I56" t="s">
        <v>8026</v>
      </c>
      <c r="J56" t="s">
        <v>62</v>
      </c>
      <c r="Q56" t="s">
        <v>7978</v>
      </c>
      <c r="R56" t="s">
        <v>70</v>
      </c>
      <c r="U56" s="494" t="s">
        <v>9101</v>
      </c>
      <c r="V56" s="494" t="s">
        <v>60</v>
      </c>
      <c r="Y56" t="s">
        <v>7900</v>
      </c>
      <c r="Z56" t="s">
        <v>64</v>
      </c>
      <c r="AC56" t="s">
        <v>8397</v>
      </c>
      <c r="AD56" t="s">
        <v>68</v>
      </c>
      <c r="AO56" t="s">
        <v>8054</v>
      </c>
      <c r="AP56" t="s">
        <v>7745</v>
      </c>
      <c r="AW56" s="494" t="s">
        <v>8015</v>
      </c>
      <c r="AX56" s="494" t="s">
        <v>7747</v>
      </c>
      <c r="BA56" t="s">
        <v>7958</v>
      </c>
      <c r="BB56" t="s">
        <v>7954</v>
      </c>
      <c r="BC56" t="s">
        <v>57</v>
      </c>
    </row>
    <row r="57" spans="1:55">
      <c r="A57" t="s">
        <v>7959</v>
      </c>
      <c r="B57" t="s">
        <v>57</v>
      </c>
      <c r="E57" t="s">
        <v>8497</v>
      </c>
      <c r="F57" t="s">
        <v>74</v>
      </c>
      <c r="I57" t="s">
        <v>8032</v>
      </c>
      <c r="J57" t="s">
        <v>62</v>
      </c>
      <c r="Q57" t="s">
        <v>7960</v>
      </c>
      <c r="R57" t="s">
        <v>70</v>
      </c>
      <c r="U57" t="s">
        <v>7938</v>
      </c>
      <c r="V57" t="s">
        <v>60</v>
      </c>
      <c r="Y57" t="s">
        <v>8053</v>
      </c>
      <c r="Z57" t="s">
        <v>64</v>
      </c>
      <c r="AC57" t="s">
        <v>7999</v>
      </c>
      <c r="AD57" t="s">
        <v>68</v>
      </c>
      <c r="AO57" t="s">
        <v>8056</v>
      </c>
      <c r="AP57" t="s">
        <v>7745</v>
      </c>
      <c r="AW57" s="494" t="s">
        <v>8027</v>
      </c>
      <c r="AX57" s="494" t="s">
        <v>7747</v>
      </c>
      <c r="BA57" t="s">
        <v>7965</v>
      </c>
      <c r="BB57" t="s">
        <v>7959</v>
      </c>
      <c r="BC57" t="s">
        <v>57</v>
      </c>
    </row>
    <row r="58" spans="1:55">
      <c r="A58" t="s">
        <v>7966</v>
      </c>
      <c r="B58" t="s">
        <v>57</v>
      </c>
      <c r="E58" t="s">
        <v>7916</v>
      </c>
      <c r="F58" t="s">
        <v>74</v>
      </c>
      <c r="I58" t="s">
        <v>8037</v>
      </c>
      <c r="J58" t="s">
        <v>62</v>
      </c>
      <c r="Q58" t="s">
        <v>7808</v>
      </c>
      <c r="R58" t="s">
        <v>70</v>
      </c>
      <c r="U58" t="s">
        <v>7843</v>
      </c>
      <c r="V58" t="s">
        <v>60</v>
      </c>
      <c r="Y58" t="s">
        <v>7956</v>
      </c>
      <c r="Z58" t="s">
        <v>64</v>
      </c>
      <c r="AC58" t="s">
        <v>7813</v>
      </c>
      <c r="AD58" t="s">
        <v>68</v>
      </c>
      <c r="AO58" t="s">
        <v>8061</v>
      </c>
      <c r="AP58" t="s">
        <v>7745</v>
      </c>
      <c r="AW58" s="494" t="s">
        <v>8512</v>
      </c>
      <c r="AX58" s="494" t="s">
        <v>7747</v>
      </c>
      <c r="BA58" t="s">
        <v>7970</v>
      </c>
      <c r="BB58" t="s">
        <v>7966</v>
      </c>
      <c r="BC58" t="s">
        <v>57</v>
      </c>
    </row>
    <row r="59" spans="1:55">
      <c r="A59" t="s">
        <v>7971</v>
      </c>
      <c r="B59" t="s">
        <v>57</v>
      </c>
      <c r="E59" t="s">
        <v>7921</v>
      </c>
      <c r="F59" t="s">
        <v>74</v>
      </c>
      <c r="I59" t="s">
        <v>8042</v>
      </c>
      <c r="J59" t="s">
        <v>62</v>
      </c>
      <c r="Q59" t="s">
        <v>7987</v>
      </c>
      <c r="R59" t="s">
        <v>70</v>
      </c>
      <c r="U59" t="s">
        <v>7939</v>
      </c>
      <c r="V59" t="s">
        <v>60</v>
      </c>
      <c r="Y59" t="s">
        <v>7916</v>
      </c>
      <c r="Z59" t="s">
        <v>64</v>
      </c>
      <c r="AC59" t="s">
        <v>8007</v>
      </c>
      <c r="AD59" t="s">
        <v>68</v>
      </c>
      <c r="AO59" t="s">
        <v>8067</v>
      </c>
      <c r="AP59" t="s">
        <v>7745</v>
      </c>
      <c r="AW59" s="494" t="s">
        <v>9015</v>
      </c>
      <c r="AX59" s="494" t="s">
        <v>7747</v>
      </c>
      <c r="BA59" t="s">
        <v>7976</v>
      </c>
      <c r="BB59" t="s">
        <v>7971</v>
      </c>
      <c r="BC59" t="s">
        <v>57</v>
      </c>
    </row>
    <row r="60" spans="1:55">
      <c r="A60" t="s">
        <v>7977</v>
      </c>
      <c r="B60" t="s">
        <v>57</v>
      </c>
      <c r="E60" t="s">
        <v>8500</v>
      </c>
      <c r="F60" t="s">
        <v>74</v>
      </c>
      <c r="I60" t="s">
        <v>8053</v>
      </c>
      <c r="J60" t="s">
        <v>62</v>
      </c>
      <c r="Q60" t="s">
        <v>7972</v>
      </c>
      <c r="R60" t="s">
        <v>70</v>
      </c>
      <c r="U60" t="s">
        <v>7860</v>
      </c>
      <c r="V60" t="s">
        <v>60</v>
      </c>
      <c r="Y60" t="s">
        <v>7925</v>
      </c>
      <c r="Z60" t="s">
        <v>64</v>
      </c>
      <c r="AC60" t="s">
        <v>8005</v>
      </c>
      <c r="AD60" t="s">
        <v>68</v>
      </c>
      <c r="AO60" t="s">
        <v>8071</v>
      </c>
      <c r="AP60" t="s">
        <v>7745</v>
      </c>
      <c r="AW60" s="494" t="s">
        <v>8038</v>
      </c>
      <c r="AX60" s="494" t="s">
        <v>7747</v>
      </c>
      <c r="BA60" t="s">
        <v>7982</v>
      </c>
      <c r="BB60" t="s">
        <v>7977</v>
      </c>
      <c r="BC60" t="s">
        <v>57</v>
      </c>
    </row>
    <row r="61" spans="1:55">
      <c r="A61" t="s">
        <v>7983</v>
      </c>
      <c r="B61" t="s">
        <v>57</v>
      </c>
      <c r="E61" t="s">
        <v>7925</v>
      </c>
      <c r="F61" t="s">
        <v>74</v>
      </c>
      <c r="I61" t="s">
        <v>7799</v>
      </c>
      <c r="J61" t="s">
        <v>62</v>
      </c>
      <c r="Q61" t="s">
        <v>8393</v>
      </c>
      <c r="R61" t="s">
        <v>70</v>
      </c>
      <c r="U61" t="s">
        <v>7854</v>
      </c>
      <c r="V61" t="s">
        <v>60</v>
      </c>
      <c r="Y61" t="s">
        <v>7930</v>
      </c>
      <c r="Z61" t="s">
        <v>64</v>
      </c>
      <c r="AC61" t="s">
        <v>8016</v>
      </c>
      <c r="AD61" t="s">
        <v>68</v>
      </c>
      <c r="AO61" t="s">
        <v>8078</v>
      </c>
      <c r="AP61" t="s">
        <v>7745</v>
      </c>
      <c r="AW61" s="494" t="s">
        <v>8187</v>
      </c>
      <c r="AX61" s="494" t="s">
        <v>7747</v>
      </c>
      <c r="BA61" t="s">
        <v>7989</v>
      </c>
      <c r="BB61" t="s">
        <v>7983</v>
      </c>
      <c r="BC61" t="s">
        <v>57</v>
      </c>
    </row>
    <row r="62" spans="1:55">
      <c r="A62" t="s">
        <v>7990</v>
      </c>
      <c r="B62" t="s">
        <v>57</v>
      </c>
      <c r="E62" t="s">
        <v>7930</v>
      </c>
      <c r="F62" t="s">
        <v>74</v>
      </c>
      <c r="I62" t="s">
        <v>7916</v>
      </c>
      <c r="J62" t="s">
        <v>62</v>
      </c>
      <c r="Q62" t="s">
        <v>8397</v>
      </c>
      <c r="R62" t="s">
        <v>70</v>
      </c>
      <c r="U62" t="s">
        <v>7968</v>
      </c>
      <c r="V62" t="s">
        <v>60</v>
      </c>
      <c r="Y62" t="s">
        <v>8076</v>
      </c>
      <c r="Z62" t="s">
        <v>64</v>
      </c>
      <c r="AC62" t="s">
        <v>8011</v>
      </c>
      <c r="AD62" t="s">
        <v>68</v>
      </c>
      <c r="AO62" t="s">
        <v>8083</v>
      </c>
      <c r="AP62" t="s">
        <v>7745</v>
      </c>
      <c r="AW62" s="494" t="s">
        <v>8191</v>
      </c>
      <c r="AX62" s="494" t="s">
        <v>7747</v>
      </c>
      <c r="BA62" t="s">
        <v>7994</v>
      </c>
      <c r="BB62" t="s">
        <v>7990</v>
      </c>
      <c r="BC62" t="s">
        <v>57</v>
      </c>
    </row>
    <row r="63" spans="1:55">
      <c r="A63" t="s">
        <v>7995</v>
      </c>
      <c r="B63" t="s">
        <v>57</v>
      </c>
      <c r="E63" t="s">
        <v>7936</v>
      </c>
      <c r="F63" t="s">
        <v>74</v>
      </c>
      <c r="I63" t="s">
        <v>7925</v>
      </c>
      <c r="J63" t="s">
        <v>62</v>
      </c>
      <c r="Q63" t="s">
        <v>7999</v>
      </c>
      <c r="R63" t="s">
        <v>70</v>
      </c>
      <c r="U63" t="s">
        <v>7974</v>
      </c>
      <c r="V63" t="s">
        <v>60</v>
      </c>
      <c r="Y63" t="s">
        <v>8081</v>
      </c>
      <c r="Z63" t="s">
        <v>64</v>
      </c>
      <c r="AC63" t="s">
        <v>8027</v>
      </c>
      <c r="AD63" t="s">
        <v>68</v>
      </c>
      <c r="AO63" t="s">
        <v>8089</v>
      </c>
      <c r="AP63" t="s">
        <v>7745</v>
      </c>
      <c r="AW63" s="494" t="s">
        <v>8043</v>
      </c>
      <c r="AX63" s="494" t="s">
        <v>7747</v>
      </c>
      <c r="BA63" t="s">
        <v>8001</v>
      </c>
      <c r="BB63" t="s">
        <v>7995</v>
      </c>
      <c r="BC63" t="s">
        <v>57</v>
      </c>
    </row>
    <row r="64" spans="1:55">
      <c r="A64" t="s">
        <v>7814</v>
      </c>
      <c r="B64" t="s">
        <v>57</v>
      </c>
      <c r="E64" t="s">
        <v>7944</v>
      </c>
      <c r="F64" t="s">
        <v>74</v>
      </c>
      <c r="I64" t="s">
        <v>7930</v>
      </c>
      <c r="J64" t="s">
        <v>62</v>
      </c>
      <c r="Q64" t="s">
        <v>7813</v>
      </c>
      <c r="R64" t="s">
        <v>70</v>
      </c>
      <c r="U64" t="s">
        <v>7979</v>
      </c>
      <c r="V64" t="s">
        <v>60</v>
      </c>
      <c r="Y64" t="s">
        <v>8086</v>
      </c>
      <c r="Z64" t="s">
        <v>64</v>
      </c>
      <c r="AC64" t="s">
        <v>8033</v>
      </c>
      <c r="AD64" t="s">
        <v>68</v>
      </c>
      <c r="AO64" t="s">
        <v>8094</v>
      </c>
      <c r="AP64" t="s">
        <v>7745</v>
      </c>
      <c r="AW64" s="494" t="s">
        <v>8361</v>
      </c>
      <c r="AX64" s="494" t="s">
        <v>7747</v>
      </c>
      <c r="BA64" t="s">
        <v>8004</v>
      </c>
      <c r="BB64" t="s">
        <v>7814</v>
      </c>
      <c r="BC64" t="s">
        <v>57</v>
      </c>
    </row>
    <row r="65" spans="1:55">
      <c r="A65" t="s">
        <v>7821</v>
      </c>
      <c r="B65" t="s">
        <v>57</v>
      </c>
      <c r="E65" s="494" t="s">
        <v>8207</v>
      </c>
      <c r="F65" s="494" t="s">
        <v>74</v>
      </c>
      <c r="I65" t="s">
        <v>8074</v>
      </c>
      <c r="J65" t="s">
        <v>62</v>
      </c>
      <c r="Q65" t="s">
        <v>8400</v>
      </c>
      <c r="R65" t="s">
        <v>70</v>
      </c>
      <c r="U65" t="s">
        <v>7985</v>
      </c>
      <c r="V65" t="s">
        <v>60</v>
      </c>
      <c r="Y65" t="s">
        <v>8091</v>
      </c>
      <c r="Z65" t="s">
        <v>64</v>
      </c>
      <c r="AC65" t="s">
        <v>8038</v>
      </c>
      <c r="AD65" t="s">
        <v>68</v>
      </c>
      <c r="AO65" t="s">
        <v>8098</v>
      </c>
      <c r="AP65" t="s">
        <v>7745</v>
      </c>
      <c r="AW65" s="494" t="s">
        <v>8201</v>
      </c>
      <c r="AX65" s="494" t="s">
        <v>7747</v>
      </c>
      <c r="BA65" t="s">
        <v>8009</v>
      </c>
      <c r="BB65" t="s">
        <v>7821</v>
      </c>
      <c r="BC65" t="s">
        <v>57</v>
      </c>
    </row>
    <row r="66" spans="1:55">
      <c r="A66" t="s">
        <v>8010</v>
      </c>
      <c r="B66" t="s">
        <v>57</v>
      </c>
      <c r="E66" t="s">
        <v>7950</v>
      </c>
      <c r="F66" t="s">
        <v>74</v>
      </c>
      <c r="I66" t="s">
        <v>8081</v>
      </c>
      <c r="J66" t="s">
        <v>62</v>
      </c>
      <c r="Q66" s="494" t="s">
        <v>7991</v>
      </c>
      <c r="R66" s="494" t="s">
        <v>70</v>
      </c>
      <c r="U66" t="s">
        <v>7992</v>
      </c>
      <c r="V66" t="s">
        <v>60</v>
      </c>
      <c r="Y66" t="s">
        <v>8096</v>
      </c>
      <c r="Z66" t="s">
        <v>64</v>
      </c>
      <c r="AC66" t="s">
        <v>8043</v>
      </c>
      <c r="AD66" t="s">
        <v>68</v>
      </c>
      <c r="AO66" t="s">
        <v>8102</v>
      </c>
      <c r="AP66" t="s">
        <v>7745</v>
      </c>
      <c r="AW66" s="494" t="s">
        <v>8048</v>
      </c>
      <c r="AX66" s="494" t="s">
        <v>7747</v>
      </c>
      <c r="BA66" t="s">
        <v>8013</v>
      </c>
      <c r="BB66" t="s">
        <v>8010</v>
      </c>
      <c r="BC66" t="s">
        <v>57</v>
      </c>
    </row>
    <row r="67" spans="1:55">
      <c r="A67" t="s">
        <v>8014</v>
      </c>
      <c r="B67" t="s">
        <v>57</v>
      </c>
      <c r="E67" t="s">
        <v>7803</v>
      </c>
      <c r="F67" t="s">
        <v>74</v>
      </c>
      <c r="I67" t="s">
        <v>8086</v>
      </c>
      <c r="J67" t="s">
        <v>62</v>
      </c>
      <c r="Q67" t="s">
        <v>8016</v>
      </c>
      <c r="R67" t="s">
        <v>70</v>
      </c>
      <c r="U67" t="s">
        <v>7997</v>
      </c>
      <c r="V67" t="s">
        <v>60</v>
      </c>
      <c r="Y67" t="s">
        <v>7960</v>
      </c>
      <c r="Z67" t="s">
        <v>64</v>
      </c>
      <c r="AC67" t="s">
        <v>8048</v>
      </c>
      <c r="AD67" t="s">
        <v>68</v>
      </c>
      <c r="AO67" t="s">
        <v>8106</v>
      </c>
      <c r="AP67" t="s">
        <v>7745</v>
      </c>
      <c r="AW67" s="494" t="s">
        <v>8041</v>
      </c>
      <c r="AX67" s="494" t="s">
        <v>7747</v>
      </c>
      <c r="BA67" t="s">
        <v>8018</v>
      </c>
      <c r="BB67" t="s">
        <v>8014</v>
      </c>
      <c r="BC67" t="s">
        <v>57</v>
      </c>
    </row>
    <row r="68" spans="1:55">
      <c r="A68" t="s">
        <v>8019</v>
      </c>
      <c r="B68" t="s">
        <v>57</v>
      </c>
      <c r="E68" t="s">
        <v>7960</v>
      </c>
      <c r="F68" t="s">
        <v>74</v>
      </c>
      <c r="I68" t="s">
        <v>8091</v>
      </c>
      <c r="J68" t="s">
        <v>62</v>
      </c>
      <c r="Q68" t="s">
        <v>8011</v>
      </c>
      <c r="R68" t="s">
        <v>70</v>
      </c>
      <c r="U68" t="s">
        <v>7963</v>
      </c>
      <c r="V68" t="s">
        <v>60</v>
      </c>
      <c r="Y68" t="s">
        <v>7972</v>
      </c>
      <c r="Z68" t="s">
        <v>64</v>
      </c>
      <c r="AC68" t="s">
        <v>8041</v>
      </c>
      <c r="AD68" t="s">
        <v>68</v>
      </c>
      <c r="AO68" t="s">
        <v>8110</v>
      </c>
      <c r="AP68" t="s">
        <v>7745</v>
      </c>
      <c r="AW68" s="494" t="s">
        <v>8046</v>
      </c>
      <c r="AX68" s="494" t="s">
        <v>7747</v>
      </c>
      <c r="BA68" t="s">
        <v>8023</v>
      </c>
      <c r="BB68" t="s">
        <v>8019</v>
      </c>
      <c r="BC68" t="s">
        <v>57</v>
      </c>
    </row>
    <row r="69" spans="1:55">
      <c r="A69" t="s">
        <v>8024</v>
      </c>
      <c r="B69" t="s">
        <v>57</v>
      </c>
      <c r="E69" t="s">
        <v>7808</v>
      </c>
      <c r="F69" t="s">
        <v>74</v>
      </c>
      <c r="I69" t="s">
        <v>8096</v>
      </c>
      <c r="J69" t="s">
        <v>62</v>
      </c>
      <c r="Q69" t="s">
        <v>7820</v>
      </c>
      <c r="R69" t="s">
        <v>70</v>
      </c>
      <c r="U69" t="s">
        <v>7779</v>
      </c>
      <c r="V69" t="s">
        <v>60</v>
      </c>
      <c r="Y69" t="s">
        <v>8105</v>
      </c>
      <c r="Z69" t="s">
        <v>64</v>
      </c>
      <c r="AC69" t="s">
        <v>8046</v>
      </c>
      <c r="AD69" t="s">
        <v>68</v>
      </c>
      <c r="AO69" t="s">
        <v>8113</v>
      </c>
      <c r="AP69" t="s">
        <v>7745</v>
      </c>
      <c r="AW69" s="494" t="s">
        <v>8060</v>
      </c>
      <c r="AX69" s="494" t="s">
        <v>7747</v>
      </c>
      <c r="BA69" t="s">
        <v>8029</v>
      </c>
      <c r="BB69" t="s">
        <v>8024</v>
      </c>
      <c r="BC69" t="s">
        <v>57</v>
      </c>
    </row>
    <row r="70" spans="1:55">
      <c r="A70" t="s">
        <v>8030</v>
      </c>
      <c r="B70" t="s">
        <v>57</v>
      </c>
      <c r="E70" t="s">
        <v>7972</v>
      </c>
      <c r="F70" t="s">
        <v>74</v>
      </c>
      <c r="I70" t="s">
        <v>7972</v>
      </c>
      <c r="J70" t="s">
        <v>62</v>
      </c>
      <c r="Q70" t="s">
        <v>8031</v>
      </c>
      <c r="R70" t="s">
        <v>70</v>
      </c>
      <c r="U70" t="s">
        <v>7864</v>
      </c>
      <c r="V70" t="s">
        <v>60</v>
      </c>
      <c r="Y70" t="s">
        <v>7813</v>
      </c>
      <c r="Z70" t="s">
        <v>64</v>
      </c>
      <c r="AC70" t="s">
        <v>8060</v>
      </c>
      <c r="AD70" t="s">
        <v>68</v>
      </c>
      <c r="AO70" t="s">
        <v>8116</v>
      </c>
      <c r="AP70" t="s">
        <v>7745</v>
      </c>
      <c r="AW70" s="494" t="s">
        <v>8052</v>
      </c>
      <c r="AX70" s="494" t="s">
        <v>7747</v>
      </c>
      <c r="BA70" t="s">
        <v>8035</v>
      </c>
      <c r="BB70" t="s">
        <v>8030</v>
      </c>
      <c r="BC70" t="s">
        <v>57</v>
      </c>
    </row>
    <row r="71" spans="1:55">
      <c r="A71" t="s">
        <v>8036</v>
      </c>
      <c r="B71" t="s">
        <v>57</v>
      </c>
      <c r="E71" t="s">
        <v>8393</v>
      </c>
      <c r="F71" t="s">
        <v>74</v>
      </c>
      <c r="I71" t="s">
        <v>8105</v>
      </c>
      <c r="J71" t="s">
        <v>62</v>
      </c>
      <c r="Q71" t="s">
        <v>8027</v>
      </c>
      <c r="R71" t="s">
        <v>70</v>
      </c>
      <c r="U71" t="s">
        <v>7785</v>
      </c>
      <c r="V71" t="s">
        <v>60</v>
      </c>
      <c r="Y71" t="s">
        <v>8007</v>
      </c>
      <c r="Z71" t="s">
        <v>64</v>
      </c>
      <c r="AC71" t="s">
        <v>8066</v>
      </c>
      <c r="AD71" t="s">
        <v>68</v>
      </c>
      <c r="AO71" t="s">
        <v>8122</v>
      </c>
      <c r="AP71" t="s">
        <v>7745</v>
      </c>
      <c r="AW71" s="494" t="s">
        <v>7831</v>
      </c>
      <c r="AX71" s="494" t="s">
        <v>7747</v>
      </c>
      <c r="BA71" t="s">
        <v>8040</v>
      </c>
      <c r="BB71" t="s">
        <v>8036</v>
      </c>
      <c r="BC71" t="s">
        <v>57</v>
      </c>
    </row>
    <row r="72" spans="1:55">
      <c r="A72" t="s">
        <v>7839</v>
      </c>
      <c r="B72" t="s">
        <v>57</v>
      </c>
      <c r="E72" t="s">
        <v>8397</v>
      </c>
      <c r="F72" t="s">
        <v>74</v>
      </c>
      <c r="I72" t="s">
        <v>7813</v>
      </c>
      <c r="J72" t="s">
        <v>62</v>
      </c>
      <c r="Q72" t="s">
        <v>7825</v>
      </c>
      <c r="R72" t="s">
        <v>70</v>
      </c>
      <c r="U72" t="s">
        <v>7896</v>
      </c>
      <c r="V72" t="s">
        <v>60</v>
      </c>
      <c r="Y72" t="s">
        <v>7984</v>
      </c>
      <c r="Z72" t="s">
        <v>64</v>
      </c>
      <c r="AC72" t="s">
        <v>7831</v>
      </c>
      <c r="AD72" t="s">
        <v>68</v>
      </c>
      <c r="AO72" t="s">
        <v>8128</v>
      </c>
      <c r="AP72" t="s">
        <v>7745</v>
      </c>
      <c r="AW72" s="494" t="s">
        <v>8077</v>
      </c>
      <c r="AX72" s="494" t="s">
        <v>7747</v>
      </c>
      <c r="BA72" t="s">
        <v>8045</v>
      </c>
      <c r="BB72" t="s">
        <v>7839</v>
      </c>
      <c r="BC72" t="s">
        <v>57</v>
      </c>
    </row>
    <row r="73" spans="1:55">
      <c r="A73" t="s">
        <v>8371</v>
      </c>
      <c r="B73" t="s">
        <v>57</v>
      </c>
      <c r="E73" t="s">
        <v>7813</v>
      </c>
      <c r="F73" t="s">
        <v>74</v>
      </c>
      <c r="I73" t="s">
        <v>7984</v>
      </c>
      <c r="J73" t="s">
        <v>62</v>
      </c>
      <c r="Q73" t="s">
        <v>8033</v>
      </c>
      <c r="R73" t="s">
        <v>70</v>
      </c>
      <c r="U73" t="s">
        <v>8477</v>
      </c>
      <c r="V73" t="s">
        <v>60</v>
      </c>
      <c r="Y73" t="s">
        <v>8002</v>
      </c>
      <c r="Z73" t="s">
        <v>64</v>
      </c>
      <c r="AC73" t="s">
        <v>8077</v>
      </c>
      <c r="AD73" t="s">
        <v>68</v>
      </c>
      <c r="AO73" t="s">
        <v>8132</v>
      </c>
      <c r="AP73" t="s">
        <v>7745</v>
      </c>
      <c r="AW73" s="494" t="s">
        <v>8059</v>
      </c>
      <c r="AX73" s="494" t="s">
        <v>7747</v>
      </c>
      <c r="BA73" t="s">
        <v>8965</v>
      </c>
      <c r="BB73" t="s">
        <v>8371</v>
      </c>
      <c r="BC73" t="s">
        <v>57</v>
      </c>
    </row>
    <row r="74" spans="1:55">
      <c r="A74" t="s">
        <v>8966</v>
      </c>
      <c r="B74" t="s">
        <v>57</v>
      </c>
      <c r="E74" t="s">
        <v>8400</v>
      </c>
      <c r="F74" t="s">
        <v>74</v>
      </c>
      <c r="I74" t="s">
        <v>8002</v>
      </c>
      <c r="J74" t="s">
        <v>62</v>
      </c>
      <c r="Q74" t="s">
        <v>8038</v>
      </c>
      <c r="R74" t="s">
        <v>70</v>
      </c>
      <c r="U74" t="s">
        <v>7886</v>
      </c>
      <c r="V74" t="s">
        <v>60</v>
      </c>
      <c r="Y74" t="s">
        <v>7862</v>
      </c>
      <c r="Z74" t="s">
        <v>64</v>
      </c>
      <c r="AC74" t="s">
        <v>8073</v>
      </c>
      <c r="AD74" t="s">
        <v>68</v>
      </c>
      <c r="AO74" t="s">
        <v>8136</v>
      </c>
      <c r="AP74" t="s">
        <v>7745</v>
      </c>
      <c r="AW74" s="494" t="s">
        <v>8080</v>
      </c>
      <c r="AX74" s="494" t="s">
        <v>7747</v>
      </c>
      <c r="BA74" t="s">
        <v>8967</v>
      </c>
      <c r="BB74" t="s">
        <v>8966</v>
      </c>
      <c r="BC74" t="s">
        <v>57</v>
      </c>
    </row>
    <row r="75" spans="1:55">
      <c r="A75" t="s">
        <v>8968</v>
      </c>
      <c r="B75" t="s">
        <v>57</v>
      </c>
      <c r="E75" t="s">
        <v>7984</v>
      </c>
      <c r="F75" t="s">
        <v>74</v>
      </c>
      <c r="I75" t="s">
        <v>8119</v>
      </c>
      <c r="J75" t="s">
        <v>62</v>
      </c>
      <c r="Q75" t="s">
        <v>8048</v>
      </c>
      <c r="R75" t="s">
        <v>70</v>
      </c>
      <c r="U75" t="s">
        <v>7980</v>
      </c>
      <c r="V75" t="s">
        <v>60</v>
      </c>
      <c r="Y75" t="s">
        <v>8005</v>
      </c>
      <c r="Z75" t="s">
        <v>64</v>
      </c>
      <c r="AC75" t="s">
        <v>8405</v>
      </c>
      <c r="AD75" t="s">
        <v>68</v>
      </c>
      <c r="AO75" t="s">
        <v>8140</v>
      </c>
      <c r="AP75" t="s">
        <v>7745</v>
      </c>
      <c r="AW75" s="494" t="s">
        <v>8092</v>
      </c>
      <c r="AX75" s="494" t="s">
        <v>7747</v>
      </c>
      <c r="BA75" t="s">
        <v>8969</v>
      </c>
      <c r="BB75" t="s">
        <v>8968</v>
      </c>
      <c r="BC75" t="s">
        <v>57</v>
      </c>
    </row>
    <row r="76" spans="1:55">
      <c r="A76" t="s">
        <v>8374</v>
      </c>
      <c r="B76" t="s">
        <v>57</v>
      </c>
      <c r="E76" t="s">
        <v>7991</v>
      </c>
      <c r="F76" t="s">
        <v>74</v>
      </c>
      <c r="I76" t="s">
        <v>8125</v>
      </c>
      <c r="J76" t="s">
        <v>62</v>
      </c>
      <c r="Q76" t="s">
        <v>8041</v>
      </c>
      <c r="R76" t="s">
        <v>70</v>
      </c>
      <c r="U76" t="s">
        <v>7986</v>
      </c>
      <c r="V76" t="s">
        <v>60</v>
      </c>
      <c r="Y76" t="s">
        <v>7867</v>
      </c>
      <c r="Z76" t="s">
        <v>64</v>
      </c>
      <c r="AC76" t="s">
        <v>8088</v>
      </c>
      <c r="AD76" t="s">
        <v>68</v>
      </c>
      <c r="AO76" t="s">
        <v>8146</v>
      </c>
      <c r="AP76" t="s">
        <v>7745</v>
      </c>
      <c r="AW76" s="494" t="s">
        <v>8088</v>
      </c>
      <c r="AX76" s="494" t="s">
        <v>7747</v>
      </c>
      <c r="BA76" t="s">
        <v>8970</v>
      </c>
      <c r="BB76" t="s">
        <v>8374</v>
      </c>
      <c r="BC76" t="s">
        <v>57</v>
      </c>
    </row>
    <row r="77" spans="1:55">
      <c r="A77" t="s">
        <v>8377</v>
      </c>
      <c r="B77" t="s">
        <v>57</v>
      </c>
      <c r="E77" t="s">
        <v>7996</v>
      </c>
      <c r="F77" t="s">
        <v>74</v>
      </c>
      <c r="I77" t="s">
        <v>8130</v>
      </c>
      <c r="J77" t="s">
        <v>62</v>
      </c>
      <c r="Q77" t="s">
        <v>8046</v>
      </c>
      <c r="R77" t="s">
        <v>70</v>
      </c>
      <c r="U77" t="s">
        <v>7892</v>
      </c>
      <c r="V77" t="s">
        <v>60</v>
      </c>
      <c r="Y77" t="s">
        <v>7870</v>
      </c>
      <c r="Z77" t="s">
        <v>64</v>
      </c>
      <c r="AC77" t="s">
        <v>8093</v>
      </c>
      <c r="AD77" t="s">
        <v>68</v>
      </c>
      <c r="AO77" t="s">
        <v>8152</v>
      </c>
      <c r="AP77" t="s">
        <v>7745</v>
      </c>
      <c r="AW77" s="494" t="s">
        <v>8305</v>
      </c>
      <c r="AX77" s="494" t="s">
        <v>7747</v>
      </c>
      <c r="BA77" t="s">
        <v>8971</v>
      </c>
      <c r="BB77" t="s">
        <v>8377</v>
      </c>
      <c r="BC77" t="s">
        <v>57</v>
      </c>
    </row>
    <row r="78" spans="1:55">
      <c r="A78" t="s">
        <v>7927</v>
      </c>
      <c r="B78" t="s">
        <v>57</v>
      </c>
      <c r="E78" t="s">
        <v>8002</v>
      </c>
      <c r="F78" t="s">
        <v>74</v>
      </c>
      <c r="I78" t="s">
        <v>7862</v>
      </c>
      <c r="J78" t="s">
        <v>62</v>
      </c>
      <c r="Q78" t="s">
        <v>8066</v>
      </c>
      <c r="R78" t="s">
        <v>70</v>
      </c>
      <c r="U78" t="s">
        <v>8047</v>
      </c>
      <c r="V78" t="s">
        <v>60</v>
      </c>
      <c r="Y78" t="s">
        <v>8015</v>
      </c>
      <c r="Z78" t="s">
        <v>64</v>
      </c>
      <c r="AC78" t="s">
        <v>8097</v>
      </c>
      <c r="AD78" t="s">
        <v>68</v>
      </c>
      <c r="AO78" t="s">
        <v>8158</v>
      </c>
      <c r="AP78" t="s">
        <v>7745</v>
      </c>
      <c r="AW78" s="494" t="s">
        <v>8310</v>
      </c>
      <c r="AX78" s="494" t="s">
        <v>7747</v>
      </c>
      <c r="BA78" t="s">
        <v>8050</v>
      </c>
      <c r="BB78" t="s">
        <v>7927</v>
      </c>
      <c r="BC78" t="s">
        <v>57</v>
      </c>
    </row>
    <row r="79" spans="1:55">
      <c r="A79" t="s">
        <v>8051</v>
      </c>
      <c r="B79" t="s">
        <v>57</v>
      </c>
      <c r="E79" t="s">
        <v>8005</v>
      </c>
      <c r="F79" t="s">
        <v>74</v>
      </c>
      <c r="I79" t="s">
        <v>7862</v>
      </c>
      <c r="J79" t="s">
        <v>62</v>
      </c>
      <c r="Q79" t="s">
        <v>7831</v>
      </c>
      <c r="R79" t="s">
        <v>70</v>
      </c>
      <c r="U79" t="s">
        <v>7998</v>
      </c>
      <c r="V79" t="s">
        <v>60</v>
      </c>
      <c r="Y79" t="s">
        <v>8156</v>
      </c>
      <c r="Z79" t="s">
        <v>64</v>
      </c>
      <c r="AC79" t="s">
        <v>8100</v>
      </c>
      <c r="AD79" t="s">
        <v>68</v>
      </c>
      <c r="AO79" t="s">
        <v>8165</v>
      </c>
      <c r="AP79" t="s">
        <v>7745</v>
      </c>
      <c r="AW79" s="494" t="s">
        <v>8093</v>
      </c>
      <c r="AX79" s="494" t="s">
        <v>7747</v>
      </c>
      <c r="BA79" t="s">
        <v>8055</v>
      </c>
      <c r="BB79" t="s">
        <v>8051</v>
      </c>
      <c r="BC79" t="s">
        <v>57</v>
      </c>
    </row>
    <row r="80" spans="1:55">
      <c r="A80" t="s">
        <v>7932</v>
      </c>
      <c r="B80" t="s">
        <v>57</v>
      </c>
      <c r="E80" t="s">
        <v>8011</v>
      </c>
      <c r="F80" t="s">
        <v>74</v>
      </c>
      <c r="I80" t="s">
        <v>8143</v>
      </c>
      <c r="J80" t="s">
        <v>62</v>
      </c>
      <c r="Q80" t="s">
        <v>8403</v>
      </c>
      <c r="R80" t="s">
        <v>70</v>
      </c>
      <c r="U80" t="s">
        <v>7897</v>
      </c>
      <c r="V80" t="s">
        <v>60</v>
      </c>
      <c r="Y80" t="s">
        <v>8163</v>
      </c>
      <c r="Z80" t="s">
        <v>64</v>
      </c>
      <c r="AC80" t="s">
        <v>8104</v>
      </c>
      <c r="AD80" t="s">
        <v>68</v>
      </c>
      <c r="AO80" t="s">
        <v>8171</v>
      </c>
      <c r="AP80" t="s">
        <v>7745</v>
      </c>
      <c r="AW80" s="494" t="s">
        <v>8448</v>
      </c>
      <c r="AX80" s="494" t="s">
        <v>7747</v>
      </c>
      <c r="BA80" t="s">
        <v>8057</v>
      </c>
      <c r="BB80" t="s">
        <v>7932</v>
      </c>
      <c r="BC80" t="s">
        <v>57</v>
      </c>
    </row>
    <row r="81" spans="1:55">
      <c r="A81" t="s">
        <v>8972</v>
      </c>
      <c r="B81" t="s">
        <v>57</v>
      </c>
      <c r="E81" t="s">
        <v>8015</v>
      </c>
      <c r="F81" t="s">
        <v>74</v>
      </c>
      <c r="I81" t="s">
        <v>8149</v>
      </c>
      <c r="J81" t="s">
        <v>62</v>
      </c>
      <c r="Q81" t="s">
        <v>7838</v>
      </c>
      <c r="R81" t="s">
        <v>70</v>
      </c>
      <c r="U81" t="s">
        <v>8894</v>
      </c>
      <c r="V81" t="s">
        <v>60</v>
      </c>
      <c r="Y81" t="s">
        <v>8169</v>
      </c>
      <c r="Z81" t="s">
        <v>64</v>
      </c>
      <c r="AC81" t="s">
        <v>8109</v>
      </c>
      <c r="AD81" t="s">
        <v>68</v>
      </c>
      <c r="AO81" t="s">
        <v>8175</v>
      </c>
      <c r="AP81" t="s">
        <v>7745</v>
      </c>
      <c r="AW81" s="494" t="s">
        <v>8319</v>
      </c>
      <c r="AX81" s="494" t="s">
        <v>7747</v>
      </c>
      <c r="BA81" t="s">
        <v>8973</v>
      </c>
      <c r="BB81" t="s">
        <v>8972</v>
      </c>
      <c r="BC81" t="s">
        <v>57</v>
      </c>
    </row>
    <row r="82" spans="1:55">
      <c r="A82" s="494" t="s">
        <v>8972</v>
      </c>
      <c r="B82" s="494" t="s">
        <v>57</v>
      </c>
      <c r="E82" s="494" t="s">
        <v>8300</v>
      </c>
      <c r="F82" s="494" t="s">
        <v>74</v>
      </c>
      <c r="I82" t="s">
        <v>8154</v>
      </c>
      <c r="J82" t="s">
        <v>62</v>
      </c>
      <c r="Q82" t="s">
        <v>8087</v>
      </c>
      <c r="R82" t="s">
        <v>70</v>
      </c>
      <c r="U82" t="s">
        <v>8480</v>
      </c>
      <c r="V82" t="s">
        <v>60</v>
      </c>
      <c r="Y82" t="s">
        <v>8174</v>
      </c>
      <c r="Z82" t="s">
        <v>64</v>
      </c>
      <c r="AC82" t="s">
        <v>8411</v>
      </c>
      <c r="AD82" t="s">
        <v>68</v>
      </c>
      <c r="AO82" t="s">
        <v>8181</v>
      </c>
      <c r="AP82" t="s">
        <v>7745</v>
      </c>
      <c r="AW82" s="494" t="s">
        <v>8097</v>
      </c>
      <c r="AX82" s="494" t="s">
        <v>7747</v>
      </c>
      <c r="BA82" t="s">
        <v>8973</v>
      </c>
      <c r="BB82" t="s">
        <v>8972</v>
      </c>
      <c r="BC82" t="s">
        <v>57</v>
      </c>
    </row>
    <row r="83" spans="1:55">
      <c r="A83" t="s">
        <v>8471</v>
      </c>
      <c r="B83" t="s">
        <v>57</v>
      </c>
      <c r="E83" t="s">
        <v>8020</v>
      </c>
      <c r="F83" t="s">
        <v>74</v>
      </c>
      <c r="I83" t="s">
        <v>8161</v>
      </c>
      <c r="J83" t="s">
        <v>62</v>
      </c>
      <c r="Q83" t="s">
        <v>8092</v>
      </c>
      <c r="R83" t="s">
        <v>70</v>
      </c>
      <c r="U83" t="s">
        <v>8383</v>
      </c>
      <c r="V83" t="s">
        <v>60</v>
      </c>
      <c r="Y83" t="s">
        <v>8027</v>
      </c>
      <c r="Z83" t="s">
        <v>64</v>
      </c>
      <c r="AC83" t="s">
        <v>8112</v>
      </c>
      <c r="AD83" t="s">
        <v>68</v>
      </c>
      <c r="AO83" t="s">
        <v>8185</v>
      </c>
      <c r="AP83" t="s">
        <v>7745</v>
      </c>
      <c r="AW83" s="494" t="s">
        <v>8327</v>
      </c>
      <c r="AX83" s="494" t="s">
        <v>7747</v>
      </c>
      <c r="BA83" t="s">
        <v>8974</v>
      </c>
      <c r="BB83" t="s">
        <v>8471</v>
      </c>
      <c r="BC83" t="s">
        <v>57</v>
      </c>
    </row>
    <row r="84" spans="1:55">
      <c r="A84" t="s">
        <v>8058</v>
      </c>
      <c r="B84" t="s">
        <v>57</v>
      </c>
      <c r="E84" t="s">
        <v>7820</v>
      </c>
      <c r="F84" t="s">
        <v>74</v>
      </c>
      <c r="I84" t="s">
        <v>8005</v>
      </c>
      <c r="J84" t="s">
        <v>62</v>
      </c>
      <c r="Q84" t="s">
        <v>8405</v>
      </c>
      <c r="R84" t="s">
        <v>70</v>
      </c>
      <c r="U84" t="s">
        <v>8006</v>
      </c>
      <c r="V84" t="s">
        <v>60</v>
      </c>
      <c r="Y84" t="s">
        <v>8038</v>
      </c>
      <c r="Z84" t="s">
        <v>64</v>
      </c>
      <c r="AC84" t="s">
        <v>7844</v>
      </c>
      <c r="AD84" t="s">
        <v>68</v>
      </c>
      <c r="AO84" t="s">
        <v>8188</v>
      </c>
      <c r="AP84" t="s">
        <v>7745</v>
      </c>
      <c r="AW84" s="494" t="s">
        <v>8100</v>
      </c>
      <c r="AX84" s="494" t="s">
        <v>7747</v>
      </c>
      <c r="BA84" t="s">
        <v>8062</v>
      </c>
      <c r="BB84" t="s">
        <v>8058</v>
      </c>
      <c r="BC84" t="s">
        <v>57</v>
      </c>
    </row>
    <row r="85" spans="1:55">
      <c r="A85" t="s">
        <v>8063</v>
      </c>
      <c r="B85" t="s">
        <v>57</v>
      </c>
      <c r="E85" t="s">
        <v>8027</v>
      </c>
      <c r="F85" t="s">
        <v>74</v>
      </c>
      <c r="I85" t="s">
        <v>8005</v>
      </c>
      <c r="J85" t="s">
        <v>62</v>
      </c>
      <c r="Q85" t="s">
        <v>8088</v>
      </c>
      <c r="R85" t="s">
        <v>70</v>
      </c>
      <c r="U85" t="s">
        <v>8065</v>
      </c>
      <c r="V85" t="s">
        <v>60</v>
      </c>
      <c r="Y85" t="s">
        <v>8187</v>
      </c>
      <c r="Z85" t="s">
        <v>64</v>
      </c>
      <c r="AC85" t="s">
        <v>8121</v>
      </c>
      <c r="AD85" t="s">
        <v>68</v>
      </c>
      <c r="AO85" t="s">
        <v>8192</v>
      </c>
      <c r="AP85" t="s">
        <v>7745</v>
      </c>
      <c r="AW85" s="494" t="s">
        <v>8104</v>
      </c>
      <c r="AX85" s="494" t="s">
        <v>7747</v>
      </c>
      <c r="BA85" t="s">
        <v>8068</v>
      </c>
      <c r="BB85" t="s">
        <v>8063</v>
      </c>
      <c r="BC85" t="s">
        <v>57</v>
      </c>
    </row>
    <row r="86" spans="1:55">
      <c r="A86" t="s">
        <v>8069</v>
      </c>
      <c r="B86" t="s">
        <v>57</v>
      </c>
      <c r="E86" t="s">
        <v>7825</v>
      </c>
      <c r="F86" t="s">
        <v>74</v>
      </c>
      <c r="I86" t="s">
        <v>7867</v>
      </c>
      <c r="J86" t="s">
        <v>62</v>
      </c>
      <c r="Q86" t="s">
        <v>8097</v>
      </c>
      <c r="R86" t="s">
        <v>70</v>
      </c>
      <c r="U86" t="s">
        <v>7903</v>
      </c>
      <c r="V86" t="s">
        <v>60</v>
      </c>
      <c r="Y86" t="s">
        <v>8191</v>
      </c>
      <c r="Z86" t="s">
        <v>64</v>
      </c>
      <c r="AC86" t="s">
        <v>8127</v>
      </c>
      <c r="AD86" t="s">
        <v>68</v>
      </c>
      <c r="AO86" t="s">
        <v>8197</v>
      </c>
      <c r="AP86" t="s">
        <v>7745</v>
      </c>
      <c r="AW86" s="494" t="s">
        <v>8109</v>
      </c>
      <c r="AX86" s="494" t="s">
        <v>7747</v>
      </c>
      <c r="BA86" t="s">
        <v>8072</v>
      </c>
      <c r="BB86" t="s">
        <v>8069</v>
      </c>
      <c r="BC86" t="s">
        <v>57</v>
      </c>
    </row>
    <row r="87" spans="1:55">
      <c r="A87" s="494" t="s">
        <v>9063</v>
      </c>
      <c r="B87" s="494" t="s">
        <v>57</v>
      </c>
      <c r="E87" t="s">
        <v>8512</v>
      </c>
      <c r="F87" t="s">
        <v>74</v>
      </c>
      <c r="I87" t="s">
        <v>7867</v>
      </c>
      <c r="J87" t="s">
        <v>62</v>
      </c>
      <c r="Q87" t="s">
        <v>8100</v>
      </c>
      <c r="R87" t="s">
        <v>70</v>
      </c>
      <c r="U87" s="494" t="s">
        <v>7789</v>
      </c>
      <c r="V87" s="494" t="s">
        <v>60</v>
      </c>
      <c r="Y87" t="s">
        <v>8043</v>
      </c>
      <c r="Z87" t="s">
        <v>64</v>
      </c>
      <c r="AC87" t="s">
        <v>7849</v>
      </c>
      <c r="AD87" t="s">
        <v>68</v>
      </c>
      <c r="AO87" t="s">
        <v>8203</v>
      </c>
      <c r="AP87" t="s">
        <v>7745</v>
      </c>
      <c r="AW87" s="494" t="s">
        <v>8108</v>
      </c>
      <c r="AX87" s="494" t="s">
        <v>7747</v>
      </c>
      <c r="BA87" t="s">
        <v>9065</v>
      </c>
      <c r="BB87" t="s">
        <v>9063</v>
      </c>
      <c r="BC87" t="s">
        <v>57</v>
      </c>
    </row>
    <row r="88" spans="1:55">
      <c r="A88" t="s">
        <v>8379</v>
      </c>
      <c r="B88" t="s">
        <v>57</v>
      </c>
      <c r="E88" t="s">
        <v>8041</v>
      </c>
      <c r="F88" t="s">
        <v>74</v>
      </c>
      <c r="I88" t="s">
        <v>7870</v>
      </c>
      <c r="J88" t="s">
        <v>62</v>
      </c>
      <c r="Q88" t="s">
        <v>8104</v>
      </c>
      <c r="R88" t="s">
        <v>70</v>
      </c>
      <c r="U88" t="s">
        <v>8075</v>
      </c>
      <c r="V88" t="s">
        <v>60</v>
      </c>
      <c r="Y88" t="s">
        <v>8201</v>
      </c>
      <c r="Z88" t="s">
        <v>64</v>
      </c>
      <c r="AC88" t="s">
        <v>8135</v>
      </c>
      <c r="AD88" t="s">
        <v>68</v>
      </c>
      <c r="AO88" t="s">
        <v>8208</v>
      </c>
      <c r="AP88" t="s">
        <v>7745</v>
      </c>
      <c r="AW88" s="494" t="s">
        <v>7844</v>
      </c>
      <c r="AX88" s="494" t="s">
        <v>7747</v>
      </c>
      <c r="BA88" t="s">
        <v>8975</v>
      </c>
      <c r="BB88" t="s">
        <v>8379</v>
      </c>
      <c r="BC88" t="s">
        <v>57</v>
      </c>
    </row>
    <row r="89" spans="1:55">
      <c r="A89" t="s">
        <v>7843</v>
      </c>
      <c r="B89" t="s">
        <v>57</v>
      </c>
      <c r="E89" t="s">
        <v>8046</v>
      </c>
      <c r="F89" t="s">
        <v>74</v>
      </c>
      <c r="I89" t="s">
        <v>7870</v>
      </c>
      <c r="J89" t="s">
        <v>62</v>
      </c>
      <c r="Q89" t="s">
        <v>8411</v>
      </c>
      <c r="R89" t="s">
        <v>70</v>
      </c>
      <c r="U89" s="494" t="s">
        <v>7913</v>
      </c>
      <c r="V89" s="494" t="s">
        <v>60</v>
      </c>
      <c r="Y89" t="s">
        <v>8048</v>
      </c>
      <c r="Z89" t="s">
        <v>64</v>
      </c>
      <c r="AC89" t="s">
        <v>8414</v>
      </c>
      <c r="AD89" t="s">
        <v>68</v>
      </c>
      <c r="AO89" t="s">
        <v>8212</v>
      </c>
      <c r="AP89" t="s">
        <v>7745</v>
      </c>
      <c r="AW89" s="494" t="s">
        <v>8121</v>
      </c>
      <c r="AX89" s="494" t="s">
        <v>7747</v>
      </c>
      <c r="BA89" t="s">
        <v>8079</v>
      </c>
      <c r="BB89" t="s">
        <v>7843</v>
      </c>
      <c r="BC89" t="s">
        <v>57</v>
      </c>
    </row>
    <row r="90" spans="1:55">
      <c r="A90" t="s">
        <v>7811</v>
      </c>
      <c r="B90" t="s">
        <v>57</v>
      </c>
      <c r="E90" t="s">
        <v>8052</v>
      </c>
      <c r="F90" t="s">
        <v>74</v>
      </c>
      <c r="I90" t="s">
        <v>8194</v>
      </c>
      <c r="J90" t="s">
        <v>62</v>
      </c>
      <c r="Q90" t="s">
        <v>7844</v>
      </c>
      <c r="R90" t="s">
        <v>70</v>
      </c>
      <c r="U90" t="s">
        <v>8387</v>
      </c>
      <c r="V90" t="s">
        <v>60</v>
      </c>
      <c r="Y90" t="s">
        <v>8041</v>
      </c>
      <c r="Z90" t="s">
        <v>64</v>
      </c>
      <c r="AC90" t="s">
        <v>8126</v>
      </c>
      <c r="AD90" t="s">
        <v>68</v>
      </c>
      <c r="AO90" t="s">
        <v>8215</v>
      </c>
      <c r="AP90" t="s">
        <v>7745</v>
      </c>
      <c r="AW90" s="494" t="s">
        <v>8578</v>
      </c>
      <c r="AX90" s="494" t="s">
        <v>7747</v>
      </c>
      <c r="BA90" t="s">
        <v>8084</v>
      </c>
      <c r="BB90" t="s">
        <v>7811</v>
      </c>
      <c r="BC90" t="s">
        <v>57</v>
      </c>
    </row>
    <row r="91" spans="1:55">
      <c r="A91" t="s">
        <v>7817</v>
      </c>
      <c r="B91" t="s">
        <v>57</v>
      </c>
      <c r="E91" t="s">
        <v>8516</v>
      </c>
      <c r="F91" t="s">
        <v>74</v>
      </c>
      <c r="I91" t="s">
        <v>8015</v>
      </c>
      <c r="J91" t="s">
        <v>62</v>
      </c>
      <c r="Q91" t="s">
        <v>7855</v>
      </c>
      <c r="R91" t="s">
        <v>70</v>
      </c>
      <c r="U91" s="494" t="s">
        <v>9103</v>
      </c>
      <c r="V91" s="494" t="s">
        <v>60</v>
      </c>
      <c r="Y91" t="s">
        <v>8046</v>
      </c>
      <c r="Z91" t="s">
        <v>64</v>
      </c>
      <c r="AC91" t="s">
        <v>8145</v>
      </c>
      <c r="AD91" t="s">
        <v>68</v>
      </c>
      <c r="AO91" t="s">
        <v>8220</v>
      </c>
      <c r="AP91" t="s">
        <v>7745</v>
      </c>
      <c r="AW91" s="494" t="s">
        <v>8127</v>
      </c>
      <c r="AX91" s="494" t="s">
        <v>7747</v>
      </c>
      <c r="BA91" t="s">
        <v>8090</v>
      </c>
      <c r="BB91" t="s">
        <v>7817</v>
      </c>
      <c r="BC91" t="s">
        <v>57</v>
      </c>
    </row>
    <row r="92" spans="1:55">
      <c r="A92" t="s">
        <v>7822</v>
      </c>
      <c r="B92" t="s">
        <v>57</v>
      </c>
      <c r="E92" t="s">
        <v>8518</v>
      </c>
      <c r="F92" t="s">
        <v>74</v>
      </c>
      <c r="I92" t="s">
        <v>8163</v>
      </c>
      <c r="J92" t="s">
        <v>62</v>
      </c>
      <c r="Q92" t="s">
        <v>8120</v>
      </c>
      <c r="R92" t="s">
        <v>70</v>
      </c>
      <c r="U92" t="s">
        <v>8082</v>
      </c>
      <c r="V92" t="s">
        <v>60</v>
      </c>
      <c r="Y92" t="s">
        <v>8060</v>
      </c>
      <c r="Z92" t="s">
        <v>64</v>
      </c>
      <c r="AC92" t="s">
        <v>8131</v>
      </c>
      <c r="AD92" t="s">
        <v>68</v>
      </c>
      <c r="AO92" t="s">
        <v>7930</v>
      </c>
      <c r="AP92" t="s">
        <v>7745</v>
      </c>
      <c r="AW92" s="494" t="s">
        <v>8928</v>
      </c>
      <c r="AX92" s="494" t="s">
        <v>7747</v>
      </c>
      <c r="BA92" t="s">
        <v>8095</v>
      </c>
      <c r="BB92" t="s">
        <v>7822</v>
      </c>
      <c r="BC92" t="s">
        <v>57</v>
      </c>
    </row>
    <row r="93" spans="1:55">
      <c r="A93" t="s">
        <v>7828</v>
      </c>
      <c r="B93" t="s">
        <v>57</v>
      </c>
      <c r="E93" t="s">
        <v>7831</v>
      </c>
      <c r="F93" t="s">
        <v>74</v>
      </c>
      <c r="I93" t="s">
        <v>8169</v>
      </c>
      <c r="J93" t="s">
        <v>62</v>
      </c>
      <c r="Q93" t="s">
        <v>8414</v>
      </c>
      <c r="R93" t="s">
        <v>70</v>
      </c>
      <c r="U93" t="s">
        <v>7918</v>
      </c>
      <c r="V93" t="s">
        <v>60</v>
      </c>
      <c r="Y93" t="s">
        <v>8052</v>
      </c>
      <c r="Z93" t="s">
        <v>64</v>
      </c>
      <c r="AC93" t="s">
        <v>8157</v>
      </c>
      <c r="AD93" t="s">
        <v>68</v>
      </c>
      <c r="AO93" t="s">
        <v>8224</v>
      </c>
      <c r="AP93" t="s">
        <v>7745</v>
      </c>
      <c r="AW93" s="494" t="s">
        <v>7849</v>
      </c>
      <c r="AX93" s="494" t="s">
        <v>7747</v>
      </c>
      <c r="BA93" t="s">
        <v>8099</v>
      </c>
      <c r="BB93" t="s">
        <v>7828</v>
      </c>
      <c r="BC93" t="s">
        <v>57</v>
      </c>
    </row>
    <row r="94" spans="1:55">
      <c r="A94" t="s">
        <v>7834</v>
      </c>
      <c r="B94" t="s">
        <v>57</v>
      </c>
      <c r="E94" t="s">
        <v>8403</v>
      </c>
      <c r="F94" t="s">
        <v>74</v>
      </c>
      <c r="I94" t="s">
        <v>8174</v>
      </c>
      <c r="J94" t="s">
        <v>62</v>
      </c>
      <c r="Q94" t="s">
        <v>8126</v>
      </c>
      <c r="R94" t="s">
        <v>70</v>
      </c>
      <c r="U94" t="s">
        <v>7884</v>
      </c>
      <c r="V94" t="s">
        <v>60</v>
      </c>
      <c r="Y94" t="s">
        <v>7831</v>
      </c>
      <c r="Z94" t="s">
        <v>64</v>
      </c>
      <c r="AC94" t="s">
        <v>8164</v>
      </c>
      <c r="AD94" t="s">
        <v>68</v>
      </c>
      <c r="AO94" t="s">
        <v>8229</v>
      </c>
      <c r="AP94" t="s">
        <v>7745</v>
      </c>
      <c r="AW94" s="494" t="s">
        <v>8365</v>
      </c>
      <c r="AX94" s="494" t="s">
        <v>7747</v>
      </c>
      <c r="BA94" t="s">
        <v>8103</v>
      </c>
      <c r="BB94" t="s">
        <v>7834</v>
      </c>
      <c r="BC94" t="s">
        <v>57</v>
      </c>
    </row>
    <row r="95" spans="1:55">
      <c r="A95" t="s">
        <v>7841</v>
      </c>
      <c r="B95" t="s">
        <v>57</v>
      </c>
      <c r="E95" t="s">
        <v>8059</v>
      </c>
      <c r="F95" t="s">
        <v>74</v>
      </c>
      <c r="I95" t="s">
        <v>8038</v>
      </c>
      <c r="J95" t="s">
        <v>62</v>
      </c>
      <c r="Q95" t="s">
        <v>8131</v>
      </c>
      <c r="R95" t="s">
        <v>70</v>
      </c>
      <c r="U95" t="s">
        <v>7889</v>
      </c>
      <c r="V95" t="s">
        <v>60</v>
      </c>
      <c r="Y95" t="s">
        <v>8077</v>
      </c>
      <c r="Z95" t="s">
        <v>64</v>
      </c>
      <c r="AC95" t="s">
        <v>8170</v>
      </c>
      <c r="AD95" t="s">
        <v>68</v>
      </c>
      <c r="AO95" t="s">
        <v>7759</v>
      </c>
      <c r="AP95" t="s">
        <v>7745</v>
      </c>
      <c r="AW95" s="494" t="s">
        <v>8134</v>
      </c>
      <c r="AX95" s="494" t="s">
        <v>7747</v>
      </c>
      <c r="BA95" t="s">
        <v>8107</v>
      </c>
      <c r="BB95" t="s">
        <v>7841</v>
      </c>
      <c r="BC95" t="s">
        <v>57</v>
      </c>
    </row>
    <row r="96" spans="1:55">
      <c r="A96" t="s">
        <v>7846</v>
      </c>
      <c r="B96" t="s">
        <v>57</v>
      </c>
      <c r="E96" t="s">
        <v>8064</v>
      </c>
      <c r="F96" t="s">
        <v>74</v>
      </c>
      <c r="I96" t="s">
        <v>8187</v>
      </c>
      <c r="J96" t="s">
        <v>62</v>
      </c>
      <c r="Q96" t="s">
        <v>7859</v>
      </c>
      <c r="R96" t="s">
        <v>70</v>
      </c>
      <c r="U96" t="s">
        <v>8101</v>
      </c>
      <c r="V96" t="s">
        <v>60</v>
      </c>
      <c r="Y96" t="s">
        <v>8059</v>
      </c>
      <c r="Z96" t="s">
        <v>64</v>
      </c>
      <c r="AC96" t="s">
        <v>7859</v>
      </c>
      <c r="AD96" t="s">
        <v>68</v>
      </c>
      <c r="AO96" t="s">
        <v>7848</v>
      </c>
      <c r="AP96" t="s">
        <v>7745</v>
      </c>
      <c r="AW96" s="494" t="s">
        <v>8406</v>
      </c>
      <c r="AX96" s="494" t="s">
        <v>7747</v>
      </c>
      <c r="BA96" t="s">
        <v>8111</v>
      </c>
      <c r="BB96" t="s">
        <v>7846</v>
      </c>
      <c r="BC96" t="s">
        <v>57</v>
      </c>
    </row>
    <row r="97" spans="1:55">
      <c r="A97" t="s">
        <v>7939</v>
      </c>
      <c r="B97" t="s">
        <v>57</v>
      </c>
      <c r="E97" t="s">
        <v>8523</v>
      </c>
      <c r="F97" t="s">
        <v>74</v>
      </c>
      <c r="I97" t="s">
        <v>8191</v>
      </c>
      <c r="J97" t="s">
        <v>62</v>
      </c>
      <c r="Q97" t="s">
        <v>7865</v>
      </c>
      <c r="R97" t="s">
        <v>70</v>
      </c>
      <c r="U97" t="s">
        <v>8021</v>
      </c>
      <c r="V97" t="s">
        <v>60</v>
      </c>
      <c r="Y97" t="s">
        <v>8070</v>
      </c>
      <c r="Z97" t="s">
        <v>64</v>
      </c>
      <c r="AC97" t="s">
        <v>8180</v>
      </c>
      <c r="AD97" t="s">
        <v>68</v>
      </c>
      <c r="AO97" t="s">
        <v>7930</v>
      </c>
      <c r="AP97" t="s">
        <v>7745</v>
      </c>
      <c r="AW97" s="494" t="s">
        <v>8536</v>
      </c>
      <c r="AX97" s="494" t="s">
        <v>7747</v>
      </c>
      <c r="BA97" t="s">
        <v>8114</v>
      </c>
      <c r="BB97" t="s">
        <v>7939</v>
      </c>
      <c r="BC97" t="s">
        <v>57</v>
      </c>
    </row>
    <row r="98" spans="1:55">
      <c r="A98" t="s">
        <v>7848</v>
      </c>
      <c r="B98" t="s">
        <v>57</v>
      </c>
      <c r="E98" t="s">
        <v>8527</v>
      </c>
      <c r="F98" t="s">
        <v>74</v>
      </c>
      <c r="I98" t="s">
        <v>8043</v>
      </c>
      <c r="J98" t="s">
        <v>62</v>
      </c>
      <c r="Q98" t="s">
        <v>8144</v>
      </c>
      <c r="R98" t="s">
        <v>70</v>
      </c>
      <c r="U98" t="s">
        <v>8026</v>
      </c>
      <c r="V98" t="s">
        <v>60</v>
      </c>
      <c r="Y98" t="s">
        <v>7876</v>
      </c>
      <c r="Z98" t="s">
        <v>64</v>
      </c>
      <c r="AC98" t="s">
        <v>8177</v>
      </c>
      <c r="AD98" t="s">
        <v>68</v>
      </c>
      <c r="AO98" t="s">
        <v>8005</v>
      </c>
      <c r="AP98" t="s">
        <v>7745</v>
      </c>
      <c r="AW98" s="494" t="s">
        <v>8126</v>
      </c>
      <c r="AX98" s="494" t="s">
        <v>7747</v>
      </c>
      <c r="BA98" t="s">
        <v>8117</v>
      </c>
      <c r="BB98" t="s">
        <v>7848</v>
      </c>
      <c r="BC98" t="s">
        <v>57</v>
      </c>
    </row>
    <row r="99" spans="1:55">
      <c r="A99" t="s">
        <v>7852</v>
      </c>
      <c r="B99" t="s">
        <v>57</v>
      </c>
      <c r="E99" t="s">
        <v>8070</v>
      </c>
      <c r="F99" t="s">
        <v>74</v>
      </c>
      <c r="I99" t="s">
        <v>8201</v>
      </c>
      <c r="J99" t="s">
        <v>62</v>
      </c>
      <c r="Q99" t="s">
        <v>8150</v>
      </c>
      <c r="R99" t="s">
        <v>70</v>
      </c>
      <c r="U99" t="s">
        <v>8032</v>
      </c>
      <c r="V99" t="s">
        <v>60</v>
      </c>
      <c r="Y99" t="s">
        <v>7882</v>
      </c>
      <c r="Z99" t="s">
        <v>64</v>
      </c>
      <c r="AC99" t="s">
        <v>8150</v>
      </c>
      <c r="AD99" t="s">
        <v>68</v>
      </c>
      <c r="AO99" t="s">
        <v>8073</v>
      </c>
      <c r="AP99" t="s">
        <v>7745</v>
      </c>
      <c r="AW99" s="494" t="s">
        <v>8416</v>
      </c>
      <c r="AX99" s="494" t="s">
        <v>7747</v>
      </c>
      <c r="BA99" t="s">
        <v>8123</v>
      </c>
      <c r="BB99" t="s">
        <v>7852</v>
      </c>
      <c r="BC99" t="s">
        <v>57</v>
      </c>
    </row>
    <row r="100" spans="1:55">
      <c r="A100" t="s">
        <v>7857</v>
      </c>
      <c r="B100" t="s">
        <v>57</v>
      </c>
      <c r="E100" t="s">
        <v>8073</v>
      </c>
      <c r="F100" t="s">
        <v>74</v>
      </c>
      <c r="I100" t="s">
        <v>8048</v>
      </c>
      <c r="J100" t="s">
        <v>62</v>
      </c>
      <c r="Q100" t="s">
        <v>8155</v>
      </c>
      <c r="R100" t="s">
        <v>70</v>
      </c>
      <c r="U100" t="s">
        <v>8037</v>
      </c>
      <c r="V100" t="s">
        <v>60</v>
      </c>
      <c r="Y100" t="s">
        <v>7887</v>
      </c>
      <c r="Z100" t="s">
        <v>64</v>
      </c>
      <c r="AC100" t="s">
        <v>8155</v>
      </c>
      <c r="AD100" t="s">
        <v>68</v>
      </c>
      <c r="AO100" t="s">
        <v>8135</v>
      </c>
      <c r="AP100" t="s">
        <v>7745</v>
      </c>
      <c r="AW100" s="494" t="s">
        <v>8418</v>
      </c>
      <c r="AX100" s="494" t="s">
        <v>7747</v>
      </c>
      <c r="BA100" t="s">
        <v>8129</v>
      </c>
      <c r="BB100" t="s">
        <v>7857</v>
      </c>
      <c r="BC100" t="s">
        <v>57</v>
      </c>
    </row>
    <row r="101" spans="1:55">
      <c r="A101" t="s">
        <v>7860</v>
      </c>
      <c r="B101" t="s">
        <v>57</v>
      </c>
      <c r="E101" t="s">
        <v>8080</v>
      </c>
      <c r="F101" t="s">
        <v>74</v>
      </c>
      <c r="I101" t="s">
        <v>8041</v>
      </c>
      <c r="J101" t="s">
        <v>62</v>
      </c>
      <c r="Q101" t="s">
        <v>8420</v>
      </c>
      <c r="R101" t="s">
        <v>70</v>
      </c>
      <c r="U101" t="s">
        <v>8042</v>
      </c>
      <c r="V101" t="s">
        <v>60</v>
      </c>
      <c r="Y101" t="s">
        <v>7893</v>
      </c>
      <c r="Z101" t="s">
        <v>64</v>
      </c>
      <c r="AC101" t="s">
        <v>8196</v>
      </c>
      <c r="AD101" t="s">
        <v>68</v>
      </c>
      <c r="AO101" t="s">
        <v>8177</v>
      </c>
      <c r="AP101" t="s">
        <v>7745</v>
      </c>
      <c r="AW101" s="494" t="s">
        <v>8145</v>
      </c>
      <c r="AX101" s="494" t="s">
        <v>7747</v>
      </c>
      <c r="BA101" t="s">
        <v>8133</v>
      </c>
      <c r="BB101" t="s">
        <v>7860</v>
      </c>
      <c r="BC101" t="s">
        <v>57</v>
      </c>
    </row>
    <row r="102" spans="1:55">
      <c r="A102" t="s">
        <v>7854</v>
      </c>
      <c r="B102" t="s">
        <v>57</v>
      </c>
      <c r="E102" s="494" t="s">
        <v>8415</v>
      </c>
      <c r="F102" s="494" t="s">
        <v>74</v>
      </c>
      <c r="I102" t="s">
        <v>8046</v>
      </c>
      <c r="J102" t="s">
        <v>62</v>
      </c>
      <c r="Q102" s="494" t="s">
        <v>8422</v>
      </c>
      <c r="R102" s="494" t="s">
        <v>70</v>
      </c>
      <c r="U102" t="s">
        <v>7795</v>
      </c>
      <c r="V102" t="s">
        <v>60</v>
      </c>
      <c r="Y102" t="s">
        <v>7898</v>
      </c>
      <c r="Z102" t="s">
        <v>64</v>
      </c>
      <c r="AC102" t="s">
        <v>8420</v>
      </c>
      <c r="AD102" t="s">
        <v>68</v>
      </c>
      <c r="AO102" t="s">
        <v>8202</v>
      </c>
      <c r="AP102" t="s">
        <v>7745</v>
      </c>
      <c r="AW102" s="494" t="s">
        <v>8423</v>
      </c>
      <c r="AX102" s="494" t="s">
        <v>7747</v>
      </c>
      <c r="BA102" t="s">
        <v>8137</v>
      </c>
      <c r="BB102" t="s">
        <v>7854</v>
      </c>
      <c r="BC102" t="s">
        <v>57</v>
      </c>
    </row>
    <row r="103" spans="1:55">
      <c r="A103" t="s">
        <v>7968</v>
      </c>
      <c r="B103" t="s">
        <v>57</v>
      </c>
      <c r="E103" t="s">
        <v>8085</v>
      </c>
      <c r="F103" t="s">
        <v>74</v>
      </c>
      <c r="I103" t="s">
        <v>8060</v>
      </c>
      <c r="J103" t="s">
        <v>62</v>
      </c>
      <c r="Q103" s="494" t="s">
        <v>8425</v>
      </c>
      <c r="R103" s="494" t="s">
        <v>70</v>
      </c>
      <c r="U103" t="s">
        <v>7900</v>
      </c>
      <c r="V103" t="s">
        <v>60</v>
      </c>
      <c r="Y103" t="s">
        <v>7904</v>
      </c>
      <c r="Z103" t="s">
        <v>64</v>
      </c>
      <c r="AC103" s="494" t="s">
        <v>8475</v>
      </c>
      <c r="AD103" s="494" t="s">
        <v>68</v>
      </c>
      <c r="AO103" t="s">
        <v>8244</v>
      </c>
      <c r="AP103" t="s">
        <v>7745</v>
      </c>
      <c r="AW103" s="494" t="s">
        <v>8131</v>
      </c>
      <c r="AX103" s="494" t="s">
        <v>7747</v>
      </c>
      <c r="BA103" t="s">
        <v>8141</v>
      </c>
      <c r="BB103" t="s">
        <v>7968</v>
      </c>
      <c r="BC103" t="s">
        <v>57</v>
      </c>
    </row>
    <row r="104" spans="1:55">
      <c r="A104" t="s">
        <v>7974</v>
      </c>
      <c r="B104" t="s">
        <v>57</v>
      </c>
      <c r="E104" t="s">
        <v>7838</v>
      </c>
      <c r="F104" t="s">
        <v>74</v>
      </c>
      <c r="I104" t="s">
        <v>8052</v>
      </c>
      <c r="J104" t="s">
        <v>62</v>
      </c>
      <c r="Q104" s="494" t="s">
        <v>7955</v>
      </c>
      <c r="R104" s="494" t="s">
        <v>70</v>
      </c>
      <c r="U104" t="s">
        <v>7906</v>
      </c>
      <c r="V104" t="s">
        <v>60</v>
      </c>
      <c r="Y104" t="s">
        <v>7908</v>
      </c>
      <c r="Z104" t="s">
        <v>64</v>
      </c>
      <c r="AC104" s="494" t="s">
        <v>8312</v>
      </c>
      <c r="AD104" s="494" t="s">
        <v>68</v>
      </c>
      <c r="AO104" t="s">
        <v>8261</v>
      </c>
      <c r="AP104" t="s">
        <v>7745</v>
      </c>
      <c r="AW104" s="494" t="s">
        <v>8427</v>
      </c>
      <c r="AX104" s="494" t="s">
        <v>7747</v>
      </c>
      <c r="BA104" t="s">
        <v>8147</v>
      </c>
      <c r="BB104" t="s">
        <v>7974</v>
      </c>
      <c r="BC104" t="s">
        <v>57</v>
      </c>
    </row>
    <row r="105" spans="1:55">
      <c r="A105" t="s">
        <v>7979</v>
      </c>
      <c r="B105" t="s">
        <v>57</v>
      </c>
      <c r="E105" t="s">
        <v>8092</v>
      </c>
      <c r="F105" t="s">
        <v>74</v>
      </c>
      <c r="I105" t="s">
        <v>7831</v>
      </c>
      <c r="J105" t="s">
        <v>62</v>
      </c>
      <c r="Q105" s="494" t="s">
        <v>8429</v>
      </c>
      <c r="R105" s="494" t="s">
        <v>70</v>
      </c>
      <c r="U105" t="s">
        <v>8139</v>
      </c>
      <c r="V105" t="s">
        <v>60</v>
      </c>
      <c r="Y105" t="s">
        <v>8259</v>
      </c>
      <c r="Z105" t="s">
        <v>64</v>
      </c>
      <c r="AC105" s="494" t="s">
        <v>8422</v>
      </c>
      <c r="AD105" s="494" t="s">
        <v>68</v>
      </c>
      <c r="AO105" t="s">
        <v>8264</v>
      </c>
      <c r="AP105" t="s">
        <v>7745</v>
      </c>
      <c r="AW105" s="494" t="s">
        <v>8157</v>
      </c>
      <c r="AX105" s="494" t="s">
        <v>7747</v>
      </c>
      <c r="BA105" t="s">
        <v>8153</v>
      </c>
      <c r="BB105" t="s">
        <v>7979</v>
      </c>
      <c r="BC105" t="s">
        <v>57</v>
      </c>
    </row>
    <row r="106" spans="1:55">
      <c r="A106" t="s">
        <v>7985</v>
      </c>
      <c r="B106" t="s">
        <v>57</v>
      </c>
      <c r="E106" t="s">
        <v>8405</v>
      </c>
      <c r="F106" t="s">
        <v>74</v>
      </c>
      <c r="I106" t="s">
        <v>8059</v>
      </c>
      <c r="J106" t="s">
        <v>62</v>
      </c>
      <c r="Q106" s="494" t="s">
        <v>8431</v>
      </c>
      <c r="R106" s="494" t="s">
        <v>70</v>
      </c>
      <c r="U106" t="s">
        <v>8487</v>
      </c>
      <c r="V106" t="s">
        <v>60</v>
      </c>
      <c r="Y106" t="s">
        <v>8073</v>
      </c>
      <c r="Z106" t="s">
        <v>64</v>
      </c>
      <c r="AC106" s="494" t="s">
        <v>8425</v>
      </c>
      <c r="AD106" s="494" t="s">
        <v>68</v>
      </c>
      <c r="AO106" t="s">
        <v>8268</v>
      </c>
      <c r="AP106" t="s">
        <v>7745</v>
      </c>
      <c r="AW106" s="494" t="s">
        <v>7859</v>
      </c>
      <c r="AX106" s="494" t="s">
        <v>7747</v>
      </c>
      <c r="BA106" t="s">
        <v>8159</v>
      </c>
      <c r="BB106" t="s">
        <v>7985</v>
      </c>
      <c r="BC106" t="s">
        <v>57</v>
      </c>
    </row>
    <row r="107" spans="1:55">
      <c r="A107" t="s">
        <v>7992</v>
      </c>
      <c r="B107" t="s">
        <v>57</v>
      </c>
      <c r="E107" t="s">
        <v>8100</v>
      </c>
      <c r="F107" t="s">
        <v>74</v>
      </c>
      <c r="I107" t="s">
        <v>8070</v>
      </c>
      <c r="J107" t="s">
        <v>62</v>
      </c>
      <c r="Q107" s="494" t="s">
        <v>7961</v>
      </c>
      <c r="R107" s="494" t="s">
        <v>70</v>
      </c>
      <c r="U107" t="s">
        <v>8900</v>
      </c>
      <c r="V107" t="s">
        <v>60</v>
      </c>
      <c r="Y107" t="s">
        <v>7914</v>
      </c>
      <c r="Z107" t="s">
        <v>64</v>
      </c>
      <c r="AC107" s="494" t="s">
        <v>8431</v>
      </c>
      <c r="AD107" s="494" t="s">
        <v>68</v>
      </c>
      <c r="AO107" s="494" t="s">
        <v>8271</v>
      </c>
      <c r="AP107" s="494" t="s">
        <v>7745</v>
      </c>
      <c r="AW107" s="494" t="s">
        <v>8180</v>
      </c>
      <c r="AX107" s="494" t="s">
        <v>7747</v>
      </c>
      <c r="BA107" t="s">
        <v>8166</v>
      </c>
      <c r="BB107" t="s">
        <v>7992</v>
      </c>
      <c r="BC107" t="s">
        <v>57</v>
      </c>
    </row>
    <row r="108" spans="1:55">
      <c r="A108" t="s">
        <v>7997</v>
      </c>
      <c r="B108" t="s">
        <v>57</v>
      </c>
      <c r="E108" t="s">
        <v>8104</v>
      </c>
      <c r="F108" t="s">
        <v>74</v>
      </c>
      <c r="I108" t="s">
        <v>7876</v>
      </c>
      <c r="J108" t="s">
        <v>62</v>
      </c>
      <c r="Q108" s="494" t="s">
        <v>8435</v>
      </c>
      <c r="R108" s="494" t="s">
        <v>70</v>
      </c>
      <c r="U108" t="s">
        <v>8490</v>
      </c>
      <c r="V108" t="s">
        <v>60</v>
      </c>
      <c r="Y108" t="s">
        <v>7919</v>
      </c>
      <c r="Z108" t="s">
        <v>64</v>
      </c>
      <c r="AC108" s="494" t="s">
        <v>8435</v>
      </c>
      <c r="AD108" s="494" t="s">
        <v>68</v>
      </c>
      <c r="AO108" s="494" t="s">
        <v>8274</v>
      </c>
      <c r="AP108" s="494" t="s">
        <v>7745</v>
      </c>
      <c r="AW108" s="494" t="s">
        <v>8501</v>
      </c>
      <c r="AX108" s="494" t="s">
        <v>7747</v>
      </c>
      <c r="BA108" t="s">
        <v>8172</v>
      </c>
      <c r="BB108" t="s">
        <v>7997</v>
      </c>
      <c r="BC108" t="s">
        <v>57</v>
      </c>
    </row>
    <row r="109" spans="1:55">
      <c r="A109" t="s">
        <v>7963</v>
      </c>
      <c r="B109" t="s">
        <v>57</v>
      </c>
      <c r="E109" t="s">
        <v>8108</v>
      </c>
      <c r="F109" t="s">
        <v>74</v>
      </c>
      <c r="I109" t="s">
        <v>7882</v>
      </c>
      <c r="J109" t="s">
        <v>62</v>
      </c>
      <c r="Q109" s="494" t="s">
        <v>8484</v>
      </c>
      <c r="R109" s="494" t="s">
        <v>70</v>
      </c>
      <c r="U109" t="s">
        <v>8390</v>
      </c>
      <c r="V109" t="s">
        <v>60</v>
      </c>
      <c r="Y109" t="s">
        <v>8080</v>
      </c>
      <c r="Z109" t="s">
        <v>64</v>
      </c>
      <c r="AC109" s="494" t="s">
        <v>8484</v>
      </c>
      <c r="AD109" s="494" t="s">
        <v>68</v>
      </c>
      <c r="AO109" s="494" t="s">
        <v>8280</v>
      </c>
      <c r="AP109" s="494" t="s">
        <v>7745</v>
      </c>
      <c r="AW109" s="494" t="s">
        <v>8677</v>
      </c>
      <c r="AX109" s="494" t="s">
        <v>7747</v>
      </c>
      <c r="BA109" t="s">
        <v>8176</v>
      </c>
      <c r="BB109" t="s">
        <v>7963</v>
      </c>
      <c r="BC109" t="s">
        <v>57</v>
      </c>
    </row>
    <row r="110" spans="1:55">
      <c r="A110" t="s">
        <v>7864</v>
      </c>
      <c r="B110" t="s">
        <v>57</v>
      </c>
      <c r="E110" t="s">
        <v>8533</v>
      </c>
      <c r="F110" t="s">
        <v>74</v>
      </c>
      <c r="I110" t="s">
        <v>7887</v>
      </c>
      <c r="J110" t="s">
        <v>62</v>
      </c>
      <c r="Q110" s="494" t="s">
        <v>8437</v>
      </c>
      <c r="R110" s="494" t="s">
        <v>70</v>
      </c>
      <c r="U110" t="s">
        <v>8053</v>
      </c>
      <c r="V110" t="s">
        <v>60</v>
      </c>
      <c r="Y110" t="s">
        <v>8279</v>
      </c>
      <c r="Z110" t="s">
        <v>64</v>
      </c>
      <c r="AC110" s="494" t="s">
        <v>8437</v>
      </c>
      <c r="AD110" s="494" t="s">
        <v>68</v>
      </c>
      <c r="AO110" s="494" t="s">
        <v>8284</v>
      </c>
      <c r="AP110" s="494" t="s">
        <v>7745</v>
      </c>
      <c r="AW110" s="494" t="s">
        <v>8150</v>
      </c>
      <c r="AX110" s="494" t="s">
        <v>7747</v>
      </c>
      <c r="BA110" t="s">
        <v>8182</v>
      </c>
      <c r="BB110" t="s">
        <v>7864</v>
      </c>
      <c r="BC110" t="s">
        <v>57</v>
      </c>
    </row>
    <row r="111" spans="1:55">
      <c r="A111" t="s">
        <v>8477</v>
      </c>
      <c r="B111" t="s">
        <v>57</v>
      </c>
      <c r="E111" t="s">
        <v>8411</v>
      </c>
      <c r="F111" t="s">
        <v>74</v>
      </c>
      <c r="I111" t="s">
        <v>7893</v>
      </c>
      <c r="J111" t="s">
        <v>62</v>
      </c>
      <c r="Q111" s="494" t="s">
        <v>8440</v>
      </c>
      <c r="R111" s="494" t="s">
        <v>70</v>
      </c>
      <c r="U111" t="s">
        <v>8151</v>
      </c>
      <c r="V111" t="s">
        <v>60</v>
      </c>
      <c r="Y111" t="s">
        <v>8283</v>
      </c>
      <c r="Z111" t="s">
        <v>64</v>
      </c>
      <c r="AC111" s="494" t="s">
        <v>8493</v>
      </c>
      <c r="AD111" s="494" t="s">
        <v>68</v>
      </c>
      <c r="AO111" s="494" t="s">
        <v>8289</v>
      </c>
      <c r="AP111" s="494" t="s">
        <v>7745</v>
      </c>
      <c r="AW111" s="494" t="s">
        <v>8155</v>
      </c>
      <c r="AX111" s="494" t="s">
        <v>7747</v>
      </c>
      <c r="BA111" t="s">
        <v>8976</v>
      </c>
      <c r="BB111" t="s">
        <v>8477</v>
      </c>
      <c r="BC111" t="s">
        <v>57</v>
      </c>
    </row>
    <row r="112" spans="1:55">
      <c r="A112" t="s">
        <v>8977</v>
      </c>
      <c r="B112" t="s">
        <v>57</v>
      </c>
      <c r="E112" t="s">
        <v>7844</v>
      </c>
      <c r="F112" t="s">
        <v>74</v>
      </c>
      <c r="I112" t="s">
        <v>7898</v>
      </c>
      <c r="J112" t="s">
        <v>62</v>
      </c>
      <c r="Q112" s="494" t="s">
        <v>8443</v>
      </c>
      <c r="R112" s="494" t="s">
        <v>70</v>
      </c>
      <c r="U112" t="s">
        <v>7946</v>
      </c>
      <c r="V112" t="s">
        <v>60</v>
      </c>
      <c r="Y112" t="s">
        <v>8287</v>
      </c>
      <c r="Z112" t="s">
        <v>64</v>
      </c>
      <c r="AC112" s="494" t="s">
        <v>8440</v>
      </c>
      <c r="AD112" s="494" t="s">
        <v>68</v>
      </c>
      <c r="AO112" s="494" t="s">
        <v>8293</v>
      </c>
      <c r="AP112" s="494" t="s">
        <v>7745</v>
      </c>
      <c r="AW112" s="494" t="s">
        <v>8196</v>
      </c>
      <c r="AX112" s="494" t="s">
        <v>7747</v>
      </c>
      <c r="BA112" t="s">
        <v>8978</v>
      </c>
      <c r="BB112" t="s">
        <v>8977</v>
      </c>
      <c r="BC112" t="s">
        <v>57</v>
      </c>
    </row>
    <row r="113" spans="1:55">
      <c r="A113" t="s">
        <v>8979</v>
      </c>
      <c r="B113" t="s">
        <v>57</v>
      </c>
      <c r="E113" t="s">
        <v>8115</v>
      </c>
      <c r="F113" t="s">
        <v>74</v>
      </c>
      <c r="I113" t="s">
        <v>7904</v>
      </c>
      <c r="J113" t="s">
        <v>62</v>
      </c>
      <c r="Q113" s="494" t="s">
        <v>8445</v>
      </c>
      <c r="R113" s="494" t="s">
        <v>70</v>
      </c>
      <c r="U113" t="s">
        <v>7799</v>
      </c>
      <c r="V113" t="s">
        <v>60</v>
      </c>
      <c r="Y113" t="s">
        <v>8292</v>
      </c>
      <c r="Z113" t="s">
        <v>64</v>
      </c>
      <c r="AC113" s="494" t="s">
        <v>8443</v>
      </c>
      <c r="AD113" s="494" t="s">
        <v>68</v>
      </c>
      <c r="AO113" s="494" t="s">
        <v>8298</v>
      </c>
      <c r="AP113" s="494" t="s">
        <v>7745</v>
      </c>
      <c r="AW113" s="494" t="s">
        <v>8199</v>
      </c>
      <c r="AX113" s="494" t="s">
        <v>7747</v>
      </c>
      <c r="BA113" t="s">
        <v>8980</v>
      </c>
      <c r="BB113" t="s">
        <v>8979</v>
      </c>
      <c r="BC113" t="s">
        <v>57</v>
      </c>
    </row>
    <row r="114" spans="1:55">
      <c r="A114" t="s">
        <v>7886</v>
      </c>
      <c r="B114" t="s">
        <v>57</v>
      </c>
      <c r="E114" t="s">
        <v>8118</v>
      </c>
      <c r="F114" t="s">
        <v>74</v>
      </c>
      <c r="I114" t="s">
        <v>7908</v>
      </c>
      <c r="J114" t="s">
        <v>62</v>
      </c>
      <c r="Q114" s="494" t="s">
        <v>8509</v>
      </c>
      <c r="R114" s="494" t="s">
        <v>70</v>
      </c>
      <c r="U114" t="s">
        <v>8168</v>
      </c>
      <c r="V114" t="s">
        <v>60</v>
      </c>
      <c r="Y114" t="s">
        <v>8296</v>
      </c>
      <c r="Z114" t="s">
        <v>64</v>
      </c>
      <c r="AC114" s="494" t="s">
        <v>8445</v>
      </c>
      <c r="AD114" s="494" t="s">
        <v>68</v>
      </c>
      <c r="AO114" s="494" t="s">
        <v>8301</v>
      </c>
      <c r="AP114" s="494" t="s">
        <v>7745</v>
      </c>
      <c r="AW114" s="494" t="s">
        <v>8475</v>
      </c>
      <c r="AX114" s="494" t="s">
        <v>7747</v>
      </c>
      <c r="BA114" t="s">
        <v>8186</v>
      </c>
      <c r="BB114" t="s">
        <v>7886</v>
      </c>
      <c r="BC114" t="s">
        <v>57</v>
      </c>
    </row>
    <row r="115" spans="1:55">
      <c r="A115" t="s">
        <v>7980</v>
      </c>
      <c r="B115" t="s">
        <v>57</v>
      </c>
      <c r="E115" t="s">
        <v>8124</v>
      </c>
      <c r="F115" t="s">
        <v>74</v>
      </c>
      <c r="I115" t="s">
        <v>8259</v>
      </c>
      <c r="J115" t="s">
        <v>62</v>
      </c>
      <c r="Q115" s="494" t="s">
        <v>7967</v>
      </c>
      <c r="R115" s="494" t="s">
        <v>70</v>
      </c>
      <c r="U115" t="s">
        <v>8497</v>
      </c>
      <c r="V115" t="s">
        <v>60</v>
      </c>
      <c r="Y115" t="s">
        <v>8088</v>
      </c>
      <c r="Z115" t="s">
        <v>64</v>
      </c>
      <c r="AC115" s="494" t="s">
        <v>8507</v>
      </c>
      <c r="AD115" s="494" t="s">
        <v>68</v>
      </c>
      <c r="AO115" s="494" t="s">
        <v>8306</v>
      </c>
      <c r="AP115" s="494" t="s">
        <v>7745</v>
      </c>
      <c r="AW115" s="494" t="s">
        <v>8597</v>
      </c>
      <c r="AX115" s="494" t="s">
        <v>7747</v>
      </c>
      <c r="BA115" t="s">
        <v>8189</v>
      </c>
      <c r="BB115" t="s">
        <v>7980</v>
      </c>
      <c r="BC115" t="s">
        <v>57</v>
      </c>
    </row>
    <row r="116" spans="1:55">
      <c r="A116" t="s">
        <v>7986</v>
      </c>
      <c r="B116" t="s">
        <v>57</v>
      </c>
      <c r="E116" t="s">
        <v>8539</v>
      </c>
      <c r="F116" t="s">
        <v>74</v>
      </c>
      <c r="I116" t="s">
        <v>8073</v>
      </c>
      <c r="J116" t="s">
        <v>62</v>
      </c>
      <c r="Q116" t="s">
        <v>8162</v>
      </c>
      <c r="R116" t="s">
        <v>70</v>
      </c>
      <c r="U116" s="494" t="s">
        <v>7916</v>
      </c>
      <c r="V116" s="494" t="s">
        <v>60</v>
      </c>
      <c r="Y116" t="s">
        <v>8305</v>
      </c>
      <c r="Z116" t="s">
        <v>64</v>
      </c>
      <c r="AC116" s="494" t="s">
        <v>8509</v>
      </c>
      <c r="AD116" s="494" t="s">
        <v>68</v>
      </c>
      <c r="AO116" s="494" t="s">
        <v>8312</v>
      </c>
      <c r="AP116" s="494" t="s">
        <v>7745</v>
      </c>
      <c r="AW116" s="494" t="s">
        <v>8425</v>
      </c>
      <c r="AX116" s="494" t="s">
        <v>7747</v>
      </c>
      <c r="BA116" t="s">
        <v>8193</v>
      </c>
      <c r="BB116" t="s">
        <v>7986</v>
      </c>
      <c r="BC116" t="s">
        <v>57</v>
      </c>
    </row>
    <row r="117" spans="1:55">
      <c r="A117" t="s">
        <v>7892</v>
      </c>
      <c r="B117" t="s">
        <v>57</v>
      </c>
      <c r="E117" t="s">
        <v>7849</v>
      </c>
      <c r="F117" t="s">
        <v>74</v>
      </c>
      <c r="I117" t="s">
        <v>7914</v>
      </c>
      <c r="J117" t="s">
        <v>62</v>
      </c>
      <c r="Q117" t="s">
        <v>8167</v>
      </c>
      <c r="R117" t="s">
        <v>70</v>
      </c>
      <c r="U117" s="494" t="s">
        <v>9105</v>
      </c>
      <c r="V117" s="494" t="s">
        <v>60</v>
      </c>
      <c r="Y117" t="s">
        <v>8310</v>
      </c>
      <c r="Z117" t="s">
        <v>64</v>
      </c>
      <c r="AC117" s="494" t="s">
        <v>7967</v>
      </c>
      <c r="AD117" s="494" t="s">
        <v>68</v>
      </c>
      <c r="AO117" s="494" t="s">
        <v>8315</v>
      </c>
      <c r="AP117" s="494" t="s">
        <v>7745</v>
      </c>
      <c r="AW117" s="494" t="s">
        <v>8612</v>
      </c>
      <c r="AX117" s="494" t="s">
        <v>7747</v>
      </c>
      <c r="BA117" t="s">
        <v>8198</v>
      </c>
      <c r="BB117" t="s">
        <v>7892</v>
      </c>
      <c r="BC117" t="s">
        <v>57</v>
      </c>
    </row>
    <row r="118" spans="1:55">
      <c r="A118" t="s">
        <v>8047</v>
      </c>
      <c r="B118" t="s">
        <v>57</v>
      </c>
      <c r="E118" t="s">
        <v>8541</v>
      </c>
      <c r="F118" t="s">
        <v>74</v>
      </c>
      <c r="I118" t="s">
        <v>7919</v>
      </c>
      <c r="J118" t="s">
        <v>62</v>
      </c>
      <c r="Q118" t="s">
        <v>7869</v>
      </c>
      <c r="R118" t="s">
        <v>70</v>
      </c>
      <c r="U118" t="s">
        <v>8173</v>
      </c>
      <c r="V118" t="s">
        <v>60</v>
      </c>
      <c r="Y118" t="s">
        <v>8093</v>
      </c>
      <c r="Z118" t="s">
        <v>64</v>
      </c>
      <c r="AC118" s="494" t="s">
        <v>8514</v>
      </c>
      <c r="AD118" s="494" t="s">
        <v>68</v>
      </c>
      <c r="AO118" s="494" t="s">
        <v>8320</v>
      </c>
      <c r="AP118" s="494" t="s">
        <v>7745</v>
      </c>
      <c r="AW118" s="494" t="s">
        <v>8431</v>
      </c>
      <c r="AX118" s="494" t="s">
        <v>7747</v>
      </c>
      <c r="BA118" t="s">
        <v>8204</v>
      </c>
      <c r="BB118" t="s">
        <v>8047</v>
      </c>
      <c r="BC118" t="s">
        <v>57</v>
      </c>
    </row>
    <row r="119" spans="1:55">
      <c r="A119" t="s">
        <v>7998</v>
      </c>
      <c r="B119" t="s">
        <v>57</v>
      </c>
      <c r="E119" t="s">
        <v>8134</v>
      </c>
      <c r="F119" t="s">
        <v>74</v>
      </c>
      <c r="I119" t="s">
        <v>8303</v>
      </c>
      <c r="J119" t="s">
        <v>62</v>
      </c>
      <c r="Q119" t="s">
        <v>8178</v>
      </c>
      <c r="R119" t="s">
        <v>70</v>
      </c>
      <c r="U119" t="s">
        <v>8179</v>
      </c>
      <c r="V119" t="s">
        <v>60</v>
      </c>
      <c r="Y119" t="s">
        <v>8319</v>
      </c>
      <c r="Z119" t="s">
        <v>64</v>
      </c>
      <c r="AC119" t="s">
        <v>8202</v>
      </c>
      <c r="AD119" t="s">
        <v>68</v>
      </c>
      <c r="AO119" s="494" t="s">
        <v>8324</v>
      </c>
      <c r="AP119" s="494" t="s">
        <v>7745</v>
      </c>
      <c r="AW119" s="494" t="s">
        <v>8650</v>
      </c>
      <c r="AX119" s="494" t="s">
        <v>7747</v>
      </c>
      <c r="BA119" t="s">
        <v>8209</v>
      </c>
      <c r="BB119" t="s">
        <v>7998</v>
      </c>
      <c r="BC119" t="s">
        <v>57</v>
      </c>
    </row>
    <row r="120" spans="1:55">
      <c r="A120" t="s">
        <v>7897</v>
      </c>
      <c r="B120" t="s">
        <v>57</v>
      </c>
      <c r="E120" t="s">
        <v>8138</v>
      </c>
      <c r="F120" t="s">
        <v>74</v>
      </c>
      <c r="I120" t="s">
        <v>8080</v>
      </c>
      <c r="J120" t="s">
        <v>62</v>
      </c>
      <c r="Q120" t="s">
        <v>8184</v>
      </c>
      <c r="R120" t="s">
        <v>70</v>
      </c>
      <c r="U120" t="s">
        <v>8500</v>
      </c>
      <c r="V120" t="s">
        <v>60</v>
      </c>
      <c r="Y120" t="s">
        <v>8097</v>
      </c>
      <c r="Z120" t="s">
        <v>64</v>
      </c>
      <c r="AC120" t="s">
        <v>8162</v>
      </c>
      <c r="AD120" t="s">
        <v>68</v>
      </c>
      <c r="AO120" s="494" t="s">
        <v>8328</v>
      </c>
      <c r="AP120" s="494" t="s">
        <v>7745</v>
      </c>
      <c r="AW120" s="494" t="s">
        <v>9225</v>
      </c>
      <c r="AX120" s="494" t="s">
        <v>7747</v>
      </c>
      <c r="BA120" t="s">
        <v>8213</v>
      </c>
      <c r="BB120" t="s">
        <v>7897</v>
      </c>
      <c r="BC120" t="s">
        <v>57</v>
      </c>
    </row>
    <row r="121" spans="1:55">
      <c r="A121" t="s">
        <v>8894</v>
      </c>
      <c r="B121" t="s">
        <v>57</v>
      </c>
      <c r="E121" t="s">
        <v>8142</v>
      </c>
      <c r="F121" t="s">
        <v>74</v>
      </c>
      <c r="I121" t="s">
        <v>8283</v>
      </c>
      <c r="J121" t="s">
        <v>62</v>
      </c>
      <c r="Q121" t="s">
        <v>7873</v>
      </c>
      <c r="R121" t="s">
        <v>70</v>
      </c>
      <c r="U121" t="s">
        <v>7925</v>
      </c>
      <c r="V121" t="s">
        <v>60</v>
      </c>
      <c r="Y121" t="s">
        <v>8327</v>
      </c>
      <c r="Z121" t="s">
        <v>64</v>
      </c>
      <c r="AC121" t="s">
        <v>8167</v>
      </c>
      <c r="AD121" t="s">
        <v>68</v>
      </c>
      <c r="AO121" s="494" t="s">
        <v>8332</v>
      </c>
      <c r="AP121" s="494" t="s">
        <v>7745</v>
      </c>
      <c r="AW121" s="494" t="s">
        <v>8437</v>
      </c>
      <c r="AX121" s="494" t="s">
        <v>7747</v>
      </c>
      <c r="BA121" t="s">
        <v>8981</v>
      </c>
      <c r="BB121" t="s">
        <v>8894</v>
      </c>
      <c r="BC121" t="s">
        <v>57</v>
      </c>
    </row>
    <row r="122" spans="1:55">
      <c r="A122" t="s">
        <v>8480</v>
      </c>
      <c r="B122" t="s">
        <v>57</v>
      </c>
      <c r="E122" t="s">
        <v>8544</v>
      </c>
      <c r="F122" t="s">
        <v>74</v>
      </c>
      <c r="I122" t="s">
        <v>8287</v>
      </c>
      <c r="J122" t="s">
        <v>62</v>
      </c>
      <c r="Q122" t="s">
        <v>8190</v>
      </c>
      <c r="R122" t="s">
        <v>70</v>
      </c>
      <c r="U122" t="s">
        <v>7962</v>
      </c>
      <c r="V122" t="s">
        <v>60</v>
      </c>
      <c r="Y122" t="s">
        <v>8100</v>
      </c>
      <c r="Z122" t="s">
        <v>64</v>
      </c>
      <c r="AC122" s="494" t="s">
        <v>8184</v>
      </c>
      <c r="AD122" s="494" t="s">
        <v>68</v>
      </c>
      <c r="AO122" s="494" t="s">
        <v>8336</v>
      </c>
      <c r="AP122" s="494" t="s">
        <v>7745</v>
      </c>
      <c r="AW122" s="494" t="s">
        <v>8808</v>
      </c>
      <c r="AX122" s="494" t="s">
        <v>7747</v>
      </c>
      <c r="BA122" t="s">
        <v>8982</v>
      </c>
      <c r="BB122" t="s">
        <v>8480</v>
      </c>
      <c r="BC122" t="s">
        <v>57</v>
      </c>
    </row>
    <row r="123" spans="1:55">
      <c r="A123" t="s">
        <v>8383</v>
      </c>
      <c r="B123" t="s">
        <v>57</v>
      </c>
      <c r="E123" t="s">
        <v>8546</v>
      </c>
      <c r="F123" t="s">
        <v>74</v>
      </c>
      <c r="I123" t="s">
        <v>8292</v>
      </c>
      <c r="J123" t="s">
        <v>62</v>
      </c>
      <c r="Q123" s="494" t="s">
        <v>8488</v>
      </c>
      <c r="R123" s="494" t="s">
        <v>70</v>
      </c>
      <c r="U123" t="s">
        <v>7962</v>
      </c>
      <c r="V123" t="s">
        <v>60</v>
      </c>
      <c r="Y123" t="s">
        <v>8104</v>
      </c>
      <c r="Z123" t="s">
        <v>64</v>
      </c>
      <c r="AC123" s="494" t="s">
        <v>8190</v>
      </c>
      <c r="AD123" s="494" t="s">
        <v>68</v>
      </c>
      <c r="AO123" s="494" t="s">
        <v>8340</v>
      </c>
      <c r="AP123" s="494" t="s">
        <v>7745</v>
      </c>
      <c r="AW123" s="494" t="s">
        <v>8810</v>
      </c>
      <c r="AX123" s="494" t="s">
        <v>7747</v>
      </c>
      <c r="BA123" t="s">
        <v>8983</v>
      </c>
      <c r="BB123" t="s">
        <v>8383</v>
      </c>
      <c r="BC123" t="s">
        <v>57</v>
      </c>
    </row>
    <row r="124" spans="1:55">
      <c r="A124" t="s">
        <v>8006</v>
      </c>
      <c r="B124" t="s">
        <v>57</v>
      </c>
      <c r="E124" t="s">
        <v>8148</v>
      </c>
      <c r="F124" t="s">
        <v>74</v>
      </c>
      <c r="I124" t="s">
        <v>8296</v>
      </c>
      <c r="J124" t="s">
        <v>62</v>
      </c>
      <c r="Q124" t="s">
        <v>8195</v>
      </c>
      <c r="R124" t="s">
        <v>70</v>
      </c>
      <c r="U124" t="s">
        <v>7936</v>
      </c>
      <c r="V124" t="s">
        <v>60</v>
      </c>
      <c r="Y124" t="s">
        <v>8109</v>
      </c>
      <c r="Z124" t="s">
        <v>64</v>
      </c>
      <c r="AC124" s="494" t="s">
        <v>8488</v>
      </c>
      <c r="AD124" s="494" t="s">
        <v>68</v>
      </c>
      <c r="AO124" s="494" t="s">
        <v>8344</v>
      </c>
      <c r="AP124" s="494" t="s">
        <v>7745</v>
      </c>
      <c r="AW124" s="494" t="s">
        <v>8493</v>
      </c>
      <c r="AX124" s="494" t="s">
        <v>7747</v>
      </c>
      <c r="BA124" t="s">
        <v>8216</v>
      </c>
      <c r="BB124" t="s">
        <v>8006</v>
      </c>
      <c r="BC124" t="s">
        <v>57</v>
      </c>
    </row>
    <row r="125" spans="1:55">
      <c r="A125" t="s">
        <v>8065</v>
      </c>
      <c r="B125" t="s">
        <v>57</v>
      </c>
      <c r="E125" t="s">
        <v>8135</v>
      </c>
      <c r="F125" t="s">
        <v>74</v>
      </c>
      <c r="I125" t="s">
        <v>8088</v>
      </c>
      <c r="J125" t="s">
        <v>62</v>
      </c>
      <c r="Q125" t="s">
        <v>8200</v>
      </c>
      <c r="R125" t="s">
        <v>70</v>
      </c>
      <c r="U125" t="s">
        <v>7944</v>
      </c>
      <c r="V125" t="s">
        <v>60</v>
      </c>
      <c r="Y125" t="s">
        <v>8108</v>
      </c>
      <c r="Z125" t="s">
        <v>64</v>
      </c>
      <c r="AC125" t="s">
        <v>8195</v>
      </c>
      <c r="AD125" t="s">
        <v>68</v>
      </c>
      <c r="AO125" s="494" t="s">
        <v>8349</v>
      </c>
      <c r="AP125" s="494" t="s">
        <v>7745</v>
      </c>
      <c r="AW125" s="494" t="s">
        <v>9044</v>
      </c>
      <c r="AX125" s="494" t="s">
        <v>7747</v>
      </c>
      <c r="BA125" t="s">
        <v>8221</v>
      </c>
      <c r="BB125" t="s">
        <v>8065</v>
      </c>
      <c r="BC125" t="s">
        <v>57</v>
      </c>
    </row>
    <row r="126" spans="1:55">
      <c r="A126" t="s">
        <v>7903</v>
      </c>
      <c r="B126" t="s">
        <v>57</v>
      </c>
      <c r="E126" s="494" t="s">
        <v>8524</v>
      </c>
      <c r="F126" s="494" t="s">
        <v>74</v>
      </c>
      <c r="I126" t="s">
        <v>8305</v>
      </c>
      <c r="J126" t="s">
        <v>62</v>
      </c>
      <c r="Q126" t="s">
        <v>8206</v>
      </c>
      <c r="R126" t="s">
        <v>70</v>
      </c>
      <c r="U126" t="s">
        <v>8207</v>
      </c>
      <c r="V126" t="s">
        <v>60</v>
      </c>
      <c r="Y126" t="s">
        <v>8347</v>
      </c>
      <c r="Z126" t="s">
        <v>64</v>
      </c>
      <c r="AC126" t="s">
        <v>8219</v>
      </c>
      <c r="AD126" t="s">
        <v>68</v>
      </c>
      <c r="AO126" s="494" t="s">
        <v>8352</v>
      </c>
      <c r="AP126" s="494" t="s">
        <v>7745</v>
      </c>
      <c r="AW126" s="494" t="s">
        <v>8813</v>
      </c>
      <c r="AX126" s="494" t="s">
        <v>7747</v>
      </c>
      <c r="BA126" t="s">
        <v>8223</v>
      </c>
      <c r="BB126" t="s">
        <v>7903</v>
      </c>
      <c r="BC126" t="s">
        <v>57</v>
      </c>
    </row>
    <row r="127" spans="1:55">
      <c r="A127" t="s">
        <v>8984</v>
      </c>
      <c r="B127" t="s">
        <v>57</v>
      </c>
      <c r="E127" t="s">
        <v>8160</v>
      </c>
      <c r="F127" t="s">
        <v>74</v>
      </c>
      <c r="I127" t="s">
        <v>8310</v>
      </c>
      <c r="J127" t="s">
        <v>62</v>
      </c>
      <c r="Q127" t="s">
        <v>8211</v>
      </c>
      <c r="R127" t="s">
        <v>70</v>
      </c>
      <c r="U127" t="s">
        <v>8076</v>
      </c>
      <c r="V127" t="s">
        <v>60</v>
      </c>
      <c r="Y127" t="s">
        <v>7844</v>
      </c>
      <c r="Z127" t="s">
        <v>64</v>
      </c>
      <c r="AC127" t="s">
        <v>8200</v>
      </c>
      <c r="AD127" t="s">
        <v>68</v>
      </c>
      <c r="AW127" s="494" t="s">
        <v>8440</v>
      </c>
      <c r="AX127" s="494" t="s">
        <v>7747</v>
      </c>
      <c r="BA127" t="s">
        <v>8985</v>
      </c>
      <c r="BB127" t="s">
        <v>8984</v>
      </c>
      <c r="BC127" t="s">
        <v>57</v>
      </c>
    </row>
    <row r="128" spans="1:55">
      <c r="A128" s="494" t="s">
        <v>8984</v>
      </c>
      <c r="B128" s="494" t="s">
        <v>57</v>
      </c>
      <c r="E128" t="s">
        <v>7855</v>
      </c>
      <c r="F128" t="s">
        <v>74</v>
      </c>
      <c r="I128" t="s">
        <v>8093</v>
      </c>
      <c r="J128" t="s">
        <v>62</v>
      </c>
      <c r="Q128" s="494" t="s">
        <v>8235</v>
      </c>
      <c r="R128" s="494" t="s">
        <v>70</v>
      </c>
      <c r="U128" t="s">
        <v>8081</v>
      </c>
      <c r="V128" t="s">
        <v>60</v>
      </c>
      <c r="Y128" t="s">
        <v>8121</v>
      </c>
      <c r="Z128" t="s">
        <v>64</v>
      </c>
      <c r="AC128" t="s">
        <v>8206</v>
      </c>
      <c r="AD128" t="s">
        <v>68</v>
      </c>
      <c r="AW128" s="494" t="s">
        <v>8817</v>
      </c>
      <c r="AX128" s="494" t="s">
        <v>7747</v>
      </c>
      <c r="BA128" t="s">
        <v>8985</v>
      </c>
      <c r="BB128" t="s">
        <v>8984</v>
      </c>
      <c r="BC128" t="s">
        <v>57</v>
      </c>
    </row>
    <row r="129" spans="1:55">
      <c r="A129" t="s">
        <v>7789</v>
      </c>
      <c r="B129" t="s">
        <v>57</v>
      </c>
      <c r="E129" t="s">
        <v>8414</v>
      </c>
      <c r="F129" t="s">
        <v>74</v>
      </c>
      <c r="I129" t="s">
        <v>8319</v>
      </c>
      <c r="J129" t="s">
        <v>62</v>
      </c>
      <c r="Q129" t="s">
        <v>7879</v>
      </c>
      <c r="R129" t="s">
        <v>70</v>
      </c>
      <c r="U129" t="s">
        <v>8086</v>
      </c>
      <c r="V129" t="s">
        <v>60</v>
      </c>
      <c r="Y129" t="s">
        <v>8127</v>
      </c>
      <c r="Z129" t="s">
        <v>64</v>
      </c>
      <c r="AC129" t="s">
        <v>8211</v>
      </c>
      <c r="AD129" t="s">
        <v>68</v>
      </c>
      <c r="AW129" s="494" t="s">
        <v>8443</v>
      </c>
      <c r="AX129" s="494" t="s">
        <v>7747</v>
      </c>
      <c r="BA129" t="s">
        <v>8225</v>
      </c>
      <c r="BB129" t="s">
        <v>7789</v>
      </c>
      <c r="BC129" t="s">
        <v>57</v>
      </c>
    </row>
    <row r="130" spans="1:55">
      <c r="A130" t="s">
        <v>8226</v>
      </c>
      <c r="B130" t="s">
        <v>57</v>
      </c>
      <c r="E130" t="s">
        <v>8551</v>
      </c>
      <c r="F130" t="s">
        <v>74</v>
      </c>
      <c r="I130" t="s">
        <v>8097</v>
      </c>
      <c r="J130" t="s">
        <v>62</v>
      </c>
      <c r="Q130" s="494" t="s">
        <v>8253</v>
      </c>
      <c r="R130" s="494" t="s">
        <v>70</v>
      </c>
      <c r="U130" t="s">
        <v>8091</v>
      </c>
      <c r="V130" t="s">
        <v>60</v>
      </c>
      <c r="Y130" t="s">
        <v>7849</v>
      </c>
      <c r="Z130" t="s">
        <v>64</v>
      </c>
      <c r="AC130" t="s">
        <v>8233</v>
      </c>
      <c r="AD130" t="s">
        <v>68</v>
      </c>
      <c r="AW130" s="494" t="s">
        <v>8445</v>
      </c>
      <c r="AX130" s="494" t="s">
        <v>7747</v>
      </c>
      <c r="BA130" t="s">
        <v>8230</v>
      </c>
      <c r="BB130" t="s">
        <v>8226</v>
      </c>
      <c r="BC130" t="s">
        <v>57</v>
      </c>
    </row>
    <row r="131" spans="1:55">
      <c r="A131" t="s">
        <v>8075</v>
      </c>
      <c r="B131" t="s">
        <v>57</v>
      </c>
      <c r="E131" t="s">
        <v>8554</v>
      </c>
      <c r="F131" t="s">
        <v>74</v>
      </c>
      <c r="I131" t="s">
        <v>8100</v>
      </c>
      <c r="J131" t="s">
        <v>62</v>
      </c>
      <c r="Q131" t="s">
        <v>8218</v>
      </c>
      <c r="R131" t="s">
        <v>70</v>
      </c>
      <c r="U131" t="s">
        <v>7950</v>
      </c>
      <c r="V131" t="s">
        <v>60</v>
      </c>
      <c r="Y131" t="s">
        <v>8365</v>
      </c>
      <c r="Z131" t="s">
        <v>64</v>
      </c>
      <c r="AC131" t="s">
        <v>8235</v>
      </c>
      <c r="AD131" t="s">
        <v>68</v>
      </c>
      <c r="AW131" s="494" t="s">
        <v>8507</v>
      </c>
      <c r="AX131" s="494" t="s">
        <v>7747</v>
      </c>
      <c r="BA131" t="s">
        <v>8234</v>
      </c>
      <c r="BB131" t="s">
        <v>8075</v>
      </c>
      <c r="BC131" t="s">
        <v>57</v>
      </c>
    </row>
    <row r="132" spans="1:55">
      <c r="A132" t="s">
        <v>7913</v>
      </c>
      <c r="B132" t="s">
        <v>57</v>
      </c>
      <c r="E132" t="s">
        <v>7859</v>
      </c>
      <c r="F132" t="s">
        <v>74</v>
      </c>
      <c r="I132" t="s">
        <v>8104</v>
      </c>
      <c r="J132" t="s">
        <v>62</v>
      </c>
      <c r="Q132" t="s">
        <v>8222</v>
      </c>
      <c r="R132" t="s">
        <v>70</v>
      </c>
      <c r="U132" t="s">
        <v>8096</v>
      </c>
      <c r="V132" t="s">
        <v>60</v>
      </c>
      <c r="Y132" t="s">
        <v>8134</v>
      </c>
      <c r="Z132" t="s">
        <v>64</v>
      </c>
      <c r="AC132" t="s">
        <v>7879</v>
      </c>
      <c r="AD132" t="s">
        <v>68</v>
      </c>
      <c r="AW132" s="494" t="s">
        <v>8681</v>
      </c>
      <c r="AX132" s="494" t="s">
        <v>7747</v>
      </c>
      <c r="BA132" t="s">
        <v>8236</v>
      </c>
      <c r="BB132" t="s">
        <v>7913</v>
      </c>
      <c r="BC132" t="s">
        <v>57</v>
      </c>
    </row>
    <row r="133" spans="1:55">
      <c r="A133" s="494" t="s">
        <v>9066</v>
      </c>
      <c r="B133" s="494" t="s">
        <v>57</v>
      </c>
      <c r="E133" t="s">
        <v>8177</v>
      </c>
      <c r="F133" t="s">
        <v>74</v>
      </c>
      <c r="I133" t="s">
        <v>8109</v>
      </c>
      <c r="J133" t="s">
        <v>62</v>
      </c>
      <c r="Q133" t="s">
        <v>7885</v>
      </c>
      <c r="R133" t="s">
        <v>70</v>
      </c>
      <c r="U133" t="s">
        <v>7803</v>
      </c>
      <c r="V133" t="s">
        <v>60</v>
      </c>
      <c r="Y133" t="s">
        <v>8148</v>
      </c>
      <c r="Z133" t="s">
        <v>64</v>
      </c>
      <c r="AC133" t="s">
        <v>8240</v>
      </c>
      <c r="AD133" t="s">
        <v>68</v>
      </c>
      <c r="AW133" s="494" t="s">
        <v>7967</v>
      </c>
      <c r="AX133" s="494" t="s">
        <v>7747</v>
      </c>
      <c r="BA133" t="s">
        <v>9068</v>
      </c>
      <c r="BB133" t="s">
        <v>9066</v>
      </c>
      <c r="BC133" t="s">
        <v>57</v>
      </c>
    </row>
    <row r="134" spans="1:55">
      <c r="A134" t="s">
        <v>8387</v>
      </c>
      <c r="B134" t="s">
        <v>57</v>
      </c>
      <c r="E134" t="s">
        <v>8556</v>
      </c>
      <c r="F134" t="s">
        <v>74</v>
      </c>
      <c r="I134" t="s">
        <v>8108</v>
      </c>
      <c r="J134" t="s">
        <v>62</v>
      </c>
      <c r="Q134" t="s">
        <v>8228</v>
      </c>
      <c r="R134" t="s">
        <v>70</v>
      </c>
      <c r="U134" t="s">
        <v>7978</v>
      </c>
      <c r="V134" t="s">
        <v>60</v>
      </c>
      <c r="Y134" t="s">
        <v>7923</v>
      </c>
      <c r="Z134" t="s">
        <v>64</v>
      </c>
      <c r="AC134" t="s">
        <v>8244</v>
      </c>
      <c r="AD134" t="s">
        <v>68</v>
      </c>
      <c r="AW134" s="494" t="s">
        <v>8514</v>
      </c>
      <c r="AX134" s="494" t="s">
        <v>7747</v>
      </c>
      <c r="BA134" t="s">
        <v>8986</v>
      </c>
      <c r="BB134" t="s">
        <v>8387</v>
      </c>
      <c r="BC134" t="s">
        <v>57</v>
      </c>
    </row>
    <row r="135" spans="1:55">
      <c r="A135" t="s">
        <v>7878</v>
      </c>
      <c r="B135" t="s">
        <v>57</v>
      </c>
      <c r="E135" t="s">
        <v>8559</v>
      </c>
      <c r="F135" t="s">
        <v>74</v>
      </c>
      <c r="I135" t="s">
        <v>8347</v>
      </c>
      <c r="J135" t="s">
        <v>62</v>
      </c>
      <c r="Q135" t="s">
        <v>8232</v>
      </c>
      <c r="R135" t="s">
        <v>70</v>
      </c>
      <c r="U135" t="s">
        <v>7960</v>
      </c>
      <c r="V135" t="s">
        <v>60</v>
      </c>
      <c r="Y135" t="s">
        <v>7928</v>
      </c>
      <c r="Z135" t="s">
        <v>64</v>
      </c>
      <c r="AC135" t="s">
        <v>8218</v>
      </c>
      <c r="AD135" t="s">
        <v>68</v>
      </c>
      <c r="AW135" s="494" t="s">
        <v>8205</v>
      </c>
      <c r="AX135" s="494" t="s">
        <v>7747</v>
      </c>
      <c r="BA135" t="s">
        <v>8238</v>
      </c>
      <c r="BB135" t="s">
        <v>7878</v>
      </c>
      <c r="BC135" t="s">
        <v>57</v>
      </c>
    </row>
    <row r="136" spans="1:55">
      <c r="A136" t="s">
        <v>7918</v>
      </c>
      <c r="B136" t="s">
        <v>57</v>
      </c>
      <c r="E136" t="s">
        <v>8183</v>
      </c>
      <c r="F136" t="s">
        <v>74</v>
      </c>
      <c r="I136" t="s">
        <v>7844</v>
      </c>
      <c r="J136" t="s">
        <v>62</v>
      </c>
      <c r="Q136" t="s">
        <v>7890</v>
      </c>
      <c r="R136" t="s">
        <v>70</v>
      </c>
      <c r="U136" t="s">
        <v>7808</v>
      </c>
      <c r="V136" t="s">
        <v>60</v>
      </c>
      <c r="Y136" t="s">
        <v>7933</v>
      </c>
      <c r="Z136" t="s">
        <v>64</v>
      </c>
      <c r="AC136" t="s">
        <v>8222</v>
      </c>
      <c r="AD136" t="s">
        <v>68</v>
      </c>
      <c r="AW136" s="494" t="s">
        <v>8167</v>
      </c>
      <c r="AX136" s="494" t="s">
        <v>7747</v>
      </c>
      <c r="BA136" t="s">
        <v>8241</v>
      </c>
      <c r="BB136" t="s">
        <v>7918</v>
      </c>
      <c r="BC136" t="s">
        <v>57</v>
      </c>
    </row>
    <row r="137" spans="1:55">
      <c r="A137" t="s">
        <v>7884</v>
      </c>
      <c r="B137" t="s">
        <v>57</v>
      </c>
      <c r="E137" s="494" t="s">
        <v>8707</v>
      </c>
      <c r="F137" s="494" t="s">
        <v>74</v>
      </c>
      <c r="I137" t="s">
        <v>7849</v>
      </c>
      <c r="J137" t="s">
        <v>62</v>
      </c>
      <c r="Q137" t="s">
        <v>8237</v>
      </c>
      <c r="R137" t="s">
        <v>70</v>
      </c>
      <c r="U137" t="s">
        <v>8243</v>
      </c>
      <c r="V137" t="s">
        <v>60</v>
      </c>
      <c r="Y137" t="s">
        <v>7941</v>
      </c>
      <c r="Z137" t="s">
        <v>64</v>
      </c>
      <c r="AC137" s="494" t="s">
        <v>8232</v>
      </c>
      <c r="AD137" s="494" t="s">
        <v>68</v>
      </c>
      <c r="AW137" s="494" t="s">
        <v>8227</v>
      </c>
      <c r="AX137" s="494" t="s">
        <v>7747</v>
      </c>
      <c r="BA137" t="s">
        <v>8245</v>
      </c>
      <c r="BB137" t="s">
        <v>7884</v>
      </c>
      <c r="BC137" t="s">
        <v>57</v>
      </c>
    </row>
    <row r="138" spans="1:55">
      <c r="A138" t="s">
        <v>8021</v>
      </c>
      <c r="B138" t="s">
        <v>57</v>
      </c>
      <c r="E138" t="s">
        <v>7865</v>
      </c>
      <c r="F138" t="s">
        <v>74</v>
      </c>
      <c r="I138" s="494" t="s">
        <v>8505</v>
      </c>
      <c r="J138" s="494" t="s">
        <v>62</v>
      </c>
      <c r="Q138" s="494" t="s">
        <v>8491</v>
      </c>
      <c r="R138" s="494" t="s">
        <v>70</v>
      </c>
      <c r="U138" t="s">
        <v>8247</v>
      </c>
      <c r="V138" t="s">
        <v>60</v>
      </c>
      <c r="Y138" t="s">
        <v>7947</v>
      </c>
      <c r="Z138" t="s">
        <v>64</v>
      </c>
      <c r="AC138" s="494" t="s">
        <v>8237</v>
      </c>
      <c r="AD138" s="494" t="s">
        <v>68</v>
      </c>
      <c r="AW138" s="494" t="s">
        <v>8184</v>
      </c>
      <c r="AX138" s="494" t="s">
        <v>7747</v>
      </c>
      <c r="BA138" t="s">
        <v>8248</v>
      </c>
      <c r="BB138" t="s">
        <v>8021</v>
      </c>
      <c r="BC138" t="s">
        <v>57</v>
      </c>
    </row>
    <row r="139" spans="1:55">
      <c r="A139" t="s">
        <v>8026</v>
      </c>
      <c r="B139" t="s">
        <v>57</v>
      </c>
      <c r="E139" t="s">
        <v>8150</v>
      </c>
      <c r="F139" t="s">
        <v>74</v>
      </c>
      <c r="I139" t="s">
        <v>8134</v>
      </c>
      <c r="J139" t="s">
        <v>62</v>
      </c>
      <c r="Q139" t="s">
        <v>8239</v>
      </c>
      <c r="R139" t="s">
        <v>70</v>
      </c>
      <c r="U139" t="s">
        <v>7972</v>
      </c>
      <c r="V139" t="s">
        <v>60</v>
      </c>
      <c r="Y139" t="s">
        <v>7952</v>
      </c>
      <c r="Z139" t="s">
        <v>64</v>
      </c>
      <c r="AC139" s="494" t="s">
        <v>8491</v>
      </c>
      <c r="AD139" s="494" t="s">
        <v>68</v>
      </c>
      <c r="AW139" s="494" t="s">
        <v>8652</v>
      </c>
      <c r="AX139" s="494" t="s">
        <v>7747</v>
      </c>
      <c r="BA139" t="s">
        <v>8250</v>
      </c>
      <c r="BB139" t="s">
        <v>8026</v>
      </c>
      <c r="BC139" t="s">
        <v>57</v>
      </c>
    </row>
    <row r="140" spans="1:55">
      <c r="A140" t="s">
        <v>8032</v>
      </c>
      <c r="B140" t="s">
        <v>57</v>
      </c>
      <c r="E140" t="s">
        <v>8155</v>
      </c>
      <c r="F140" t="s">
        <v>74</v>
      </c>
      <c r="I140" t="s">
        <v>8148</v>
      </c>
      <c r="J140" t="s">
        <v>62</v>
      </c>
      <c r="Q140" t="s">
        <v>8242</v>
      </c>
      <c r="R140" t="s">
        <v>70</v>
      </c>
      <c r="U140" t="s">
        <v>8906</v>
      </c>
      <c r="V140" t="s">
        <v>60</v>
      </c>
      <c r="Y140" t="s">
        <v>8395</v>
      </c>
      <c r="Z140" t="s">
        <v>64</v>
      </c>
      <c r="AC140" t="s">
        <v>8239</v>
      </c>
      <c r="AD140" t="s">
        <v>68</v>
      </c>
      <c r="AW140" s="494" t="s">
        <v>9229</v>
      </c>
      <c r="AX140" s="494" t="s">
        <v>7747</v>
      </c>
      <c r="BA140" t="s">
        <v>8252</v>
      </c>
      <c r="BB140" t="s">
        <v>8032</v>
      </c>
      <c r="BC140" t="s">
        <v>57</v>
      </c>
    </row>
    <row r="141" spans="1:55">
      <c r="A141" t="s">
        <v>8037</v>
      </c>
      <c r="B141" t="s">
        <v>57</v>
      </c>
      <c r="E141" t="s">
        <v>8199</v>
      </c>
      <c r="F141" t="s">
        <v>74</v>
      </c>
      <c r="I141" t="s">
        <v>7923</v>
      </c>
      <c r="J141" t="s">
        <v>62</v>
      </c>
      <c r="Q141" t="s">
        <v>8246</v>
      </c>
      <c r="R141" t="s">
        <v>70</v>
      </c>
      <c r="U141" t="s">
        <v>8393</v>
      </c>
      <c r="V141" t="s">
        <v>60</v>
      </c>
      <c r="Y141" t="s">
        <v>8135</v>
      </c>
      <c r="Z141" t="s">
        <v>64</v>
      </c>
      <c r="AC141" t="s">
        <v>8239</v>
      </c>
      <c r="AD141" t="s">
        <v>68</v>
      </c>
      <c r="AW141" s="494" t="s">
        <v>8195</v>
      </c>
      <c r="AX141" s="494" t="s">
        <v>7747</v>
      </c>
      <c r="BA141" t="s">
        <v>8256</v>
      </c>
      <c r="BB141" t="s">
        <v>8037</v>
      </c>
      <c r="BC141" t="s">
        <v>57</v>
      </c>
    </row>
    <row r="142" spans="1:55">
      <c r="A142" t="s">
        <v>8042</v>
      </c>
      <c r="B142" t="s">
        <v>57</v>
      </c>
      <c r="E142" t="s">
        <v>8420</v>
      </c>
      <c r="F142" t="s">
        <v>74</v>
      </c>
      <c r="I142" t="s">
        <v>7928</v>
      </c>
      <c r="J142" t="s">
        <v>62</v>
      </c>
      <c r="Q142" t="s">
        <v>8249</v>
      </c>
      <c r="R142" t="s">
        <v>70</v>
      </c>
      <c r="U142" t="s">
        <v>8397</v>
      </c>
      <c r="V142" t="s">
        <v>60</v>
      </c>
      <c r="Y142" t="s">
        <v>7957</v>
      </c>
      <c r="Z142" t="s">
        <v>64</v>
      </c>
      <c r="AC142" t="s">
        <v>8260</v>
      </c>
      <c r="AD142" t="s">
        <v>68</v>
      </c>
      <c r="AW142" s="494" t="s">
        <v>8534</v>
      </c>
      <c r="AX142" s="494" t="s">
        <v>7747</v>
      </c>
      <c r="BA142" t="s">
        <v>8262</v>
      </c>
      <c r="BB142" t="s">
        <v>8042</v>
      </c>
      <c r="BC142" t="s">
        <v>57</v>
      </c>
    </row>
    <row r="143" spans="1:55">
      <c r="A143" t="s">
        <v>7900</v>
      </c>
      <c r="B143" t="s">
        <v>57</v>
      </c>
      <c r="E143" s="494" t="s">
        <v>8597</v>
      </c>
      <c r="F143" s="494" t="s">
        <v>74</v>
      </c>
      <c r="I143" t="s">
        <v>7933</v>
      </c>
      <c r="J143" t="s">
        <v>62</v>
      </c>
      <c r="Q143" s="494" t="s">
        <v>8297</v>
      </c>
      <c r="R143" s="494" t="s">
        <v>70</v>
      </c>
      <c r="U143" t="s">
        <v>8105</v>
      </c>
      <c r="V143" t="s">
        <v>60</v>
      </c>
      <c r="Y143" t="s">
        <v>7964</v>
      </c>
      <c r="Z143" t="s">
        <v>64</v>
      </c>
      <c r="AC143" t="s">
        <v>8260</v>
      </c>
      <c r="AD143" t="s">
        <v>68</v>
      </c>
      <c r="AW143" s="494" t="s">
        <v>8537</v>
      </c>
      <c r="AX143" s="494" t="s">
        <v>7747</v>
      </c>
      <c r="BA143" t="s">
        <v>8265</v>
      </c>
      <c r="BB143" t="s">
        <v>7900</v>
      </c>
      <c r="BC143" t="s">
        <v>57</v>
      </c>
    </row>
    <row r="144" spans="1:55">
      <c r="A144" t="s">
        <v>8487</v>
      </c>
      <c r="B144" t="s">
        <v>57</v>
      </c>
      <c r="E144" s="494" t="s">
        <v>8601</v>
      </c>
      <c r="F144" s="494" t="s">
        <v>74</v>
      </c>
      <c r="I144" t="s">
        <v>7941</v>
      </c>
      <c r="J144" t="s">
        <v>62</v>
      </c>
      <c r="Q144" t="s">
        <v>7895</v>
      </c>
      <c r="R144" t="s">
        <v>70</v>
      </c>
      <c r="U144" t="s">
        <v>8255</v>
      </c>
      <c r="V144" t="s">
        <v>60</v>
      </c>
      <c r="Y144" t="s">
        <v>8406</v>
      </c>
      <c r="Z144" t="s">
        <v>64</v>
      </c>
      <c r="AC144" t="s">
        <v>8242</v>
      </c>
      <c r="AD144" t="s">
        <v>68</v>
      </c>
      <c r="AW144" s="494" t="s">
        <v>8219</v>
      </c>
      <c r="AX144" s="494" t="s">
        <v>7747</v>
      </c>
      <c r="BA144" t="s">
        <v>8988</v>
      </c>
      <c r="BB144" t="s">
        <v>8487</v>
      </c>
      <c r="BC144" t="s">
        <v>57</v>
      </c>
    </row>
    <row r="145" spans="1:55">
      <c r="A145" t="s">
        <v>8989</v>
      </c>
      <c r="B145" t="s">
        <v>57</v>
      </c>
      <c r="E145" s="494" t="s">
        <v>8604</v>
      </c>
      <c r="F145" s="494" t="s">
        <v>74</v>
      </c>
      <c r="I145" t="s">
        <v>7947</v>
      </c>
      <c r="J145" t="s">
        <v>62</v>
      </c>
      <c r="Q145" t="s">
        <v>8254</v>
      </c>
      <c r="R145" t="s">
        <v>70</v>
      </c>
      <c r="U145" t="s">
        <v>7999</v>
      </c>
      <c r="V145" t="s">
        <v>60</v>
      </c>
      <c r="Y145" t="s">
        <v>8409</v>
      </c>
      <c r="Z145" t="s">
        <v>64</v>
      </c>
      <c r="AC145" t="s">
        <v>8242</v>
      </c>
      <c r="AD145" t="s">
        <v>68</v>
      </c>
      <c r="AW145" s="494" t="s">
        <v>8630</v>
      </c>
      <c r="AX145" s="494" t="s">
        <v>7747</v>
      </c>
      <c r="BA145" t="s">
        <v>8990</v>
      </c>
      <c r="BB145" t="s">
        <v>8989</v>
      </c>
      <c r="BC145" t="s">
        <v>57</v>
      </c>
    </row>
    <row r="146" spans="1:55">
      <c r="A146" t="s">
        <v>8991</v>
      </c>
      <c r="B146" t="s">
        <v>57</v>
      </c>
      <c r="E146" s="494" t="s">
        <v>8627</v>
      </c>
      <c r="F146" s="494" t="s">
        <v>74</v>
      </c>
      <c r="I146" t="s">
        <v>7952</v>
      </c>
      <c r="J146" t="s">
        <v>62</v>
      </c>
      <c r="Q146" t="s">
        <v>8258</v>
      </c>
      <c r="R146" t="s">
        <v>70</v>
      </c>
      <c r="U146" t="s">
        <v>7813</v>
      </c>
      <c r="V146" t="s">
        <v>60</v>
      </c>
      <c r="Y146" t="s">
        <v>8126</v>
      </c>
      <c r="Z146" t="s">
        <v>64</v>
      </c>
      <c r="AC146" t="s">
        <v>8246</v>
      </c>
      <c r="AD146" t="s">
        <v>68</v>
      </c>
      <c r="AW146" s="494" t="s">
        <v>8542</v>
      </c>
      <c r="AX146" s="494" t="s">
        <v>7747</v>
      </c>
      <c r="BA146" t="s">
        <v>8992</v>
      </c>
      <c r="BB146" t="s">
        <v>8991</v>
      </c>
      <c r="BC146" t="s">
        <v>57</v>
      </c>
    </row>
    <row r="147" spans="1:55">
      <c r="A147" t="s">
        <v>8900</v>
      </c>
      <c r="B147" t="s">
        <v>57</v>
      </c>
      <c r="E147" s="494" t="s">
        <v>8606</v>
      </c>
      <c r="F147" s="494" t="s">
        <v>74</v>
      </c>
      <c r="I147" t="s">
        <v>8395</v>
      </c>
      <c r="J147" t="s">
        <v>62</v>
      </c>
      <c r="Q147" t="s">
        <v>7902</v>
      </c>
      <c r="R147" t="s">
        <v>70</v>
      </c>
      <c r="U147" t="s">
        <v>8267</v>
      </c>
      <c r="V147" t="s">
        <v>60</v>
      </c>
      <c r="Y147" t="s">
        <v>8416</v>
      </c>
      <c r="Z147" t="s">
        <v>64</v>
      </c>
      <c r="AC147" t="s">
        <v>8246</v>
      </c>
      <c r="AD147" t="s">
        <v>68</v>
      </c>
      <c r="AW147" s="494" t="s">
        <v>8200</v>
      </c>
      <c r="AX147" s="494" t="s">
        <v>7747</v>
      </c>
      <c r="BA147" t="s">
        <v>8993</v>
      </c>
      <c r="BB147" t="s">
        <v>8900</v>
      </c>
      <c r="BC147" t="s">
        <v>57</v>
      </c>
    </row>
    <row r="148" spans="1:55">
      <c r="A148" t="s">
        <v>8490</v>
      </c>
      <c r="B148" t="s">
        <v>57</v>
      </c>
      <c r="E148" s="494" t="s">
        <v>8312</v>
      </c>
      <c r="F148" s="494" t="s">
        <v>74</v>
      </c>
      <c r="I148" t="s">
        <v>8135</v>
      </c>
      <c r="J148" t="s">
        <v>62</v>
      </c>
      <c r="Q148" t="s">
        <v>8266</v>
      </c>
      <c r="R148" t="s">
        <v>70</v>
      </c>
      <c r="U148" s="494" t="s">
        <v>8007</v>
      </c>
      <c r="V148" s="494" t="s">
        <v>60</v>
      </c>
      <c r="Y148" t="s">
        <v>8418</v>
      </c>
      <c r="Z148" t="s">
        <v>64</v>
      </c>
      <c r="AC148" t="s">
        <v>8249</v>
      </c>
      <c r="AD148" t="s">
        <v>68</v>
      </c>
      <c r="AW148" s="494" t="s">
        <v>8547</v>
      </c>
      <c r="AX148" s="494" t="s">
        <v>7747</v>
      </c>
      <c r="BA148" t="s">
        <v>8994</v>
      </c>
      <c r="BB148" t="s">
        <v>8490</v>
      </c>
      <c r="BC148" t="s">
        <v>57</v>
      </c>
    </row>
    <row r="149" spans="1:55">
      <c r="A149" t="s">
        <v>8390</v>
      </c>
      <c r="B149" t="s">
        <v>57</v>
      </c>
      <c r="E149" s="494" t="s">
        <v>8425</v>
      </c>
      <c r="F149" s="494" t="s">
        <v>74</v>
      </c>
      <c r="I149" t="s">
        <v>7957</v>
      </c>
      <c r="J149" t="s">
        <v>62</v>
      </c>
      <c r="Q149" t="s">
        <v>8270</v>
      </c>
      <c r="R149" t="s">
        <v>70</v>
      </c>
      <c r="U149" t="s">
        <v>8400</v>
      </c>
      <c r="V149" t="s">
        <v>60</v>
      </c>
      <c r="Y149" t="s">
        <v>8145</v>
      </c>
      <c r="Z149" t="s">
        <v>64</v>
      </c>
      <c r="AC149" t="s">
        <v>8288</v>
      </c>
      <c r="AD149" t="s">
        <v>68</v>
      </c>
      <c r="AW149" s="494" t="s">
        <v>8206</v>
      </c>
      <c r="AX149" s="494" t="s">
        <v>7747</v>
      </c>
      <c r="BA149" t="s">
        <v>8995</v>
      </c>
      <c r="BB149" t="s">
        <v>8390</v>
      </c>
      <c r="BC149" t="s">
        <v>57</v>
      </c>
    </row>
    <row r="150" spans="1:55">
      <c r="A150" t="s">
        <v>8053</v>
      </c>
      <c r="B150" t="s">
        <v>57</v>
      </c>
      <c r="E150" s="494" t="s">
        <v>8612</v>
      </c>
      <c r="F150" s="494" t="s">
        <v>74</v>
      </c>
      <c r="I150" t="s">
        <v>7964</v>
      </c>
      <c r="J150" t="s">
        <v>62</v>
      </c>
      <c r="Q150" t="s">
        <v>7907</v>
      </c>
      <c r="R150" t="s">
        <v>70</v>
      </c>
      <c r="U150" t="s">
        <v>7984</v>
      </c>
      <c r="V150" t="s">
        <v>60</v>
      </c>
      <c r="Y150" t="s">
        <v>8423</v>
      </c>
      <c r="Z150" t="s">
        <v>64</v>
      </c>
      <c r="AC150" t="s">
        <v>8288</v>
      </c>
      <c r="AD150" t="s">
        <v>68</v>
      </c>
      <c r="AW150" s="494" t="s">
        <v>8211</v>
      </c>
      <c r="AX150" s="494" t="s">
        <v>7747</v>
      </c>
      <c r="BA150" t="s">
        <v>8269</v>
      </c>
      <c r="BB150" t="s">
        <v>8053</v>
      </c>
      <c r="BC150" t="s">
        <v>57</v>
      </c>
    </row>
    <row r="151" spans="1:55">
      <c r="A151" t="s">
        <v>8151</v>
      </c>
      <c r="B151" t="s">
        <v>57</v>
      </c>
      <c r="E151" s="494" t="s">
        <v>8709</v>
      </c>
      <c r="F151" s="494" t="s">
        <v>74</v>
      </c>
      <c r="I151" t="s">
        <v>8413</v>
      </c>
      <c r="J151" t="s">
        <v>62</v>
      </c>
      <c r="Q151" t="s">
        <v>8277</v>
      </c>
      <c r="R151" t="s">
        <v>70</v>
      </c>
      <c r="U151" s="494" t="s">
        <v>9107</v>
      </c>
      <c r="V151" s="494" t="s">
        <v>60</v>
      </c>
      <c r="Y151" t="s">
        <v>8131</v>
      </c>
      <c r="Z151" t="s">
        <v>64</v>
      </c>
      <c r="AC151" t="s">
        <v>8297</v>
      </c>
      <c r="AD151" t="s">
        <v>68</v>
      </c>
      <c r="AW151" s="494" t="s">
        <v>8233</v>
      </c>
      <c r="AX151" s="494" t="s">
        <v>7747</v>
      </c>
      <c r="BA151" t="s">
        <v>8272</v>
      </c>
      <c r="BB151" t="s">
        <v>8151</v>
      </c>
      <c r="BC151" t="s">
        <v>57</v>
      </c>
    </row>
    <row r="152" spans="1:55">
      <c r="A152" t="s">
        <v>7946</v>
      </c>
      <c r="B152" t="s">
        <v>57</v>
      </c>
      <c r="E152" s="494" t="s">
        <v>8615</v>
      </c>
      <c r="F152" s="494" t="s">
        <v>74</v>
      </c>
      <c r="I152" t="s">
        <v>8406</v>
      </c>
      <c r="J152" t="s">
        <v>62</v>
      </c>
      <c r="Q152" s="494" t="s">
        <v>8495</v>
      </c>
      <c r="R152" s="494" t="s">
        <v>70</v>
      </c>
      <c r="U152" t="s">
        <v>7996</v>
      </c>
      <c r="V152" t="s">
        <v>60</v>
      </c>
      <c r="Y152" t="s">
        <v>8427</v>
      </c>
      <c r="Z152" t="s">
        <v>64</v>
      </c>
      <c r="AC152" t="s">
        <v>7895</v>
      </c>
      <c r="AD152" t="s">
        <v>68</v>
      </c>
      <c r="AW152" s="494" t="s">
        <v>8644</v>
      </c>
      <c r="AX152" s="494" t="s">
        <v>7747</v>
      </c>
      <c r="BA152" t="s">
        <v>8275</v>
      </c>
      <c r="BB152" t="s">
        <v>7946</v>
      </c>
      <c r="BC152" t="s">
        <v>57</v>
      </c>
    </row>
    <row r="153" spans="1:55">
      <c r="A153" t="s">
        <v>8996</v>
      </c>
      <c r="B153" t="s">
        <v>57</v>
      </c>
      <c r="E153" s="494" t="s">
        <v>7955</v>
      </c>
      <c r="F153" s="494" t="s">
        <v>74</v>
      </c>
      <c r="I153" t="s">
        <v>8409</v>
      </c>
      <c r="J153" t="s">
        <v>62</v>
      </c>
      <c r="Q153" t="s">
        <v>8282</v>
      </c>
      <c r="R153" t="s">
        <v>70</v>
      </c>
      <c r="U153" t="s">
        <v>8278</v>
      </c>
      <c r="V153" t="s">
        <v>60</v>
      </c>
      <c r="Y153" t="s">
        <v>7859</v>
      </c>
      <c r="Z153" t="s">
        <v>64</v>
      </c>
      <c r="AC153" t="s">
        <v>7895</v>
      </c>
      <c r="AD153" t="s">
        <v>68</v>
      </c>
      <c r="AW153" s="494" t="s">
        <v>7879</v>
      </c>
      <c r="AX153" s="494" t="s">
        <v>7747</v>
      </c>
      <c r="BA153" t="s">
        <v>8997</v>
      </c>
      <c r="BB153" t="s">
        <v>8996</v>
      </c>
      <c r="BC153" t="s">
        <v>57</v>
      </c>
    </row>
    <row r="154" spans="1:55">
      <c r="A154" s="494" t="s">
        <v>8996</v>
      </c>
      <c r="B154" s="494" t="s">
        <v>57</v>
      </c>
      <c r="E154" s="494" t="s">
        <v>8431</v>
      </c>
      <c r="F154" s="494" t="s">
        <v>74</v>
      </c>
      <c r="I154" t="s">
        <v>8126</v>
      </c>
      <c r="J154" t="s">
        <v>62</v>
      </c>
      <c r="Q154" t="s">
        <v>8286</v>
      </c>
      <c r="R154" t="s">
        <v>70</v>
      </c>
      <c r="U154" t="s">
        <v>8002</v>
      </c>
      <c r="V154" t="s">
        <v>60</v>
      </c>
      <c r="Y154" t="s">
        <v>8180</v>
      </c>
      <c r="Z154" t="s">
        <v>64</v>
      </c>
      <c r="AC154" t="s">
        <v>8311</v>
      </c>
      <c r="AD154" t="s">
        <v>68</v>
      </c>
      <c r="AW154" s="494" t="s">
        <v>8240</v>
      </c>
      <c r="AX154" s="494" t="s">
        <v>7747</v>
      </c>
      <c r="BA154" t="s">
        <v>8997</v>
      </c>
      <c r="BB154" t="s">
        <v>8996</v>
      </c>
      <c r="BC154" t="s">
        <v>57</v>
      </c>
    </row>
    <row r="155" spans="1:55">
      <c r="A155" t="s">
        <v>7799</v>
      </c>
      <c r="B155" t="s">
        <v>57</v>
      </c>
      <c r="E155" s="494" t="s">
        <v>7961</v>
      </c>
      <c r="F155" s="494" t="s">
        <v>74</v>
      </c>
      <c r="I155" t="s">
        <v>8416</v>
      </c>
      <c r="J155" t="s">
        <v>62</v>
      </c>
      <c r="Q155" t="s">
        <v>8291</v>
      </c>
      <c r="R155" t="s">
        <v>70</v>
      </c>
      <c r="U155" t="s">
        <v>8016</v>
      </c>
      <c r="V155" t="s">
        <v>60</v>
      </c>
      <c r="Y155" t="s">
        <v>7969</v>
      </c>
      <c r="Z155" t="s">
        <v>64</v>
      </c>
      <c r="AC155" t="s">
        <v>8268</v>
      </c>
      <c r="AD155" t="s">
        <v>68</v>
      </c>
      <c r="AW155" s="494" t="s">
        <v>8251</v>
      </c>
      <c r="AX155" s="494" t="s">
        <v>7747</v>
      </c>
      <c r="BA155" t="s">
        <v>8281</v>
      </c>
      <c r="BB155" t="s">
        <v>7799</v>
      </c>
      <c r="BC155" t="s">
        <v>57</v>
      </c>
    </row>
    <row r="156" spans="1:55">
      <c r="A156" t="s">
        <v>8168</v>
      </c>
      <c r="B156" t="s">
        <v>57</v>
      </c>
      <c r="E156" s="494" t="s">
        <v>8484</v>
      </c>
      <c r="F156" s="494" t="s">
        <v>74</v>
      </c>
      <c r="I156" t="s">
        <v>8418</v>
      </c>
      <c r="J156" t="s">
        <v>62</v>
      </c>
      <c r="Q156" t="s">
        <v>8295</v>
      </c>
      <c r="R156" t="s">
        <v>70</v>
      </c>
      <c r="U156" t="s">
        <v>8011</v>
      </c>
      <c r="V156" t="s">
        <v>60</v>
      </c>
      <c r="Y156" t="s">
        <v>7975</v>
      </c>
      <c r="Z156" t="s">
        <v>64</v>
      </c>
      <c r="AC156" t="s">
        <v>8254</v>
      </c>
      <c r="AD156" t="s">
        <v>68</v>
      </c>
      <c r="AW156" s="494" t="s">
        <v>8222</v>
      </c>
      <c r="AX156" s="494" t="s">
        <v>7747</v>
      </c>
      <c r="BA156" t="s">
        <v>8285</v>
      </c>
      <c r="BB156" t="s">
        <v>8168</v>
      </c>
      <c r="BC156" t="s">
        <v>57</v>
      </c>
    </row>
    <row r="157" spans="1:55">
      <c r="A157" t="s">
        <v>7956</v>
      </c>
      <c r="B157" t="s">
        <v>57</v>
      </c>
      <c r="E157" s="494" t="s">
        <v>8650</v>
      </c>
      <c r="F157" s="494" t="s">
        <v>74</v>
      </c>
      <c r="I157" t="s">
        <v>8145</v>
      </c>
      <c r="J157" t="s">
        <v>62</v>
      </c>
      <c r="Q157" s="494" t="s">
        <v>8351</v>
      </c>
      <c r="R157" s="494" t="s">
        <v>70</v>
      </c>
      <c r="U157" t="s">
        <v>8015</v>
      </c>
      <c r="V157" t="s">
        <v>60</v>
      </c>
      <c r="Y157" t="s">
        <v>7981</v>
      </c>
      <c r="Z157" t="s">
        <v>64</v>
      </c>
      <c r="AC157" t="s">
        <v>8258</v>
      </c>
      <c r="AD157" t="s">
        <v>68</v>
      </c>
      <c r="AW157" s="494" t="s">
        <v>8273</v>
      </c>
      <c r="AX157" s="494" t="s">
        <v>7747</v>
      </c>
      <c r="BA157" t="s">
        <v>8290</v>
      </c>
      <c r="BB157" t="s">
        <v>7956</v>
      </c>
      <c r="BC157" t="s">
        <v>57</v>
      </c>
    </row>
    <row r="158" spans="1:55">
      <c r="A158" s="494" t="s">
        <v>9069</v>
      </c>
      <c r="B158" s="494" t="s">
        <v>57</v>
      </c>
      <c r="E158" s="494" t="s">
        <v>8443</v>
      </c>
      <c r="F158" s="494" t="s">
        <v>74</v>
      </c>
      <c r="I158" t="s">
        <v>8423</v>
      </c>
      <c r="J158" t="s">
        <v>62</v>
      </c>
      <c r="Q158" t="s">
        <v>7911</v>
      </c>
      <c r="R158" t="s">
        <v>70</v>
      </c>
      <c r="U158" t="s">
        <v>8300</v>
      </c>
      <c r="V158" t="s">
        <v>60</v>
      </c>
      <c r="Y158" t="s">
        <v>7988</v>
      </c>
      <c r="Z158" t="s">
        <v>64</v>
      </c>
      <c r="AC158" s="494" t="s">
        <v>8270</v>
      </c>
      <c r="AD158" s="494" t="s">
        <v>68</v>
      </c>
      <c r="AW158" s="494" t="s">
        <v>8232</v>
      </c>
      <c r="AX158" s="494" t="s">
        <v>7747</v>
      </c>
      <c r="BA158" t="s">
        <v>9071</v>
      </c>
      <c r="BB158" t="s">
        <v>9069</v>
      </c>
      <c r="BC158" t="s">
        <v>57</v>
      </c>
    </row>
    <row r="159" spans="1:55">
      <c r="A159" t="s">
        <v>8497</v>
      </c>
      <c r="B159" t="s">
        <v>57</v>
      </c>
      <c r="E159" s="494" t="s">
        <v>8445</v>
      </c>
      <c r="F159" s="494" t="s">
        <v>74</v>
      </c>
      <c r="I159" t="s">
        <v>8131</v>
      </c>
      <c r="J159" t="s">
        <v>62</v>
      </c>
      <c r="Q159" t="s">
        <v>8304</v>
      </c>
      <c r="R159" t="s">
        <v>70</v>
      </c>
      <c r="U159" t="s">
        <v>8156</v>
      </c>
      <c r="V159" t="s">
        <v>60</v>
      </c>
      <c r="Y159" t="s">
        <v>7993</v>
      </c>
      <c r="Z159" t="s">
        <v>64</v>
      </c>
      <c r="AC159" s="494" t="s">
        <v>8277</v>
      </c>
      <c r="AD159" s="494" t="s">
        <v>68</v>
      </c>
      <c r="AW159" s="494" t="s">
        <v>8654</v>
      </c>
      <c r="AX159" s="494" t="s">
        <v>7747</v>
      </c>
      <c r="BA159" t="s">
        <v>8998</v>
      </c>
      <c r="BB159" t="s">
        <v>8497</v>
      </c>
      <c r="BC159" t="s">
        <v>57</v>
      </c>
    </row>
    <row r="160" spans="1:55">
      <c r="A160" t="s">
        <v>7916</v>
      </c>
      <c r="B160" t="s">
        <v>57</v>
      </c>
      <c r="E160" s="494" t="s">
        <v>8681</v>
      </c>
      <c r="F160" s="494" t="s">
        <v>74</v>
      </c>
      <c r="I160" t="s">
        <v>8761</v>
      </c>
      <c r="J160" t="s">
        <v>62</v>
      </c>
      <c r="Q160" t="s">
        <v>8309</v>
      </c>
      <c r="R160" t="s">
        <v>70</v>
      </c>
      <c r="U160" t="s">
        <v>8163</v>
      </c>
      <c r="V160" t="s">
        <v>60</v>
      </c>
      <c r="Y160" t="s">
        <v>8000</v>
      </c>
      <c r="Z160" t="s">
        <v>64</v>
      </c>
      <c r="AC160" s="494" t="s">
        <v>8495</v>
      </c>
      <c r="AD160" s="494" t="s">
        <v>68</v>
      </c>
      <c r="AW160" s="494" t="s">
        <v>9233</v>
      </c>
      <c r="AX160" s="494" t="s">
        <v>7747</v>
      </c>
      <c r="BA160" t="s">
        <v>8294</v>
      </c>
      <c r="BB160" t="s">
        <v>7916</v>
      </c>
      <c r="BC160" t="s">
        <v>57</v>
      </c>
    </row>
    <row r="161" spans="1:55">
      <c r="A161" t="s">
        <v>8500</v>
      </c>
      <c r="B161" t="s">
        <v>57</v>
      </c>
      <c r="E161" s="494" t="s">
        <v>7967</v>
      </c>
      <c r="F161" s="494" t="s">
        <v>74</v>
      </c>
      <c r="I161" t="s">
        <v>7859</v>
      </c>
      <c r="J161" t="s">
        <v>62</v>
      </c>
      <c r="Q161" t="s">
        <v>7917</v>
      </c>
      <c r="R161" t="s">
        <v>70</v>
      </c>
      <c r="U161" t="s">
        <v>8169</v>
      </c>
      <c r="V161" t="s">
        <v>60</v>
      </c>
      <c r="Y161" t="s">
        <v>8003</v>
      </c>
      <c r="Z161" t="s">
        <v>64</v>
      </c>
      <c r="AC161" t="s">
        <v>8282</v>
      </c>
      <c r="AD161" t="s">
        <v>68</v>
      </c>
      <c r="AW161" s="494" t="s">
        <v>8239</v>
      </c>
      <c r="AX161" s="494" t="s">
        <v>7747</v>
      </c>
      <c r="BA161" t="s">
        <v>8999</v>
      </c>
      <c r="BB161" t="s">
        <v>8500</v>
      </c>
      <c r="BC161" t="s">
        <v>57</v>
      </c>
    </row>
    <row r="162" spans="1:55">
      <c r="A162" t="s">
        <v>7925</v>
      </c>
      <c r="B162" t="s">
        <v>57</v>
      </c>
      <c r="E162" t="s">
        <v>8205</v>
      </c>
      <c r="F162" t="s">
        <v>74</v>
      </c>
      <c r="I162" t="s">
        <v>7969</v>
      </c>
      <c r="J162" t="s">
        <v>62</v>
      </c>
      <c r="Q162" t="s">
        <v>8318</v>
      </c>
      <c r="R162" t="s">
        <v>70</v>
      </c>
      <c r="U162" t="s">
        <v>8174</v>
      </c>
      <c r="V162" t="s">
        <v>60</v>
      </c>
      <c r="Y162" t="s">
        <v>8452</v>
      </c>
      <c r="Z162" t="s">
        <v>64</v>
      </c>
      <c r="AC162" t="s">
        <v>8331</v>
      </c>
      <c r="AD162" t="s">
        <v>68</v>
      </c>
      <c r="AW162" s="494" t="s">
        <v>8607</v>
      </c>
      <c r="AX162" s="494" t="s">
        <v>7747</v>
      </c>
      <c r="BA162" t="s">
        <v>8299</v>
      </c>
      <c r="BB162" t="s">
        <v>7925</v>
      </c>
      <c r="BC162" t="s">
        <v>57</v>
      </c>
    </row>
    <row r="163" spans="1:55">
      <c r="A163" t="s">
        <v>7930</v>
      </c>
      <c r="B163" t="s">
        <v>57</v>
      </c>
      <c r="E163" t="s">
        <v>8210</v>
      </c>
      <c r="F163" t="s">
        <v>74</v>
      </c>
      <c r="I163" t="s">
        <v>7969</v>
      </c>
      <c r="J163" t="s">
        <v>62</v>
      </c>
      <c r="Q163" t="s">
        <v>8323</v>
      </c>
      <c r="R163" t="s">
        <v>70</v>
      </c>
      <c r="U163" t="s">
        <v>8020</v>
      </c>
      <c r="V163" t="s">
        <v>60</v>
      </c>
      <c r="Y163" t="s">
        <v>8177</v>
      </c>
      <c r="Z163" t="s">
        <v>64</v>
      </c>
      <c r="AC163" t="s">
        <v>8286</v>
      </c>
      <c r="AD163" t="s">
        <v>68</v>
      </c>
      <c r="AW163" s="494" t="s">
        <v>8609</v>
      </c>
      <c r="AX163" s="494" t="s">
        <v>7747</v>
      </c>
      <c r="BA163" t="s">
        <v>8302</v>
      </c>
      <c r="BB163" t="s">
        <v>7930</v>
      </c>
      <c r="BC163" t="s">
        <v>57</v>
      </c>
    </row>
    <row r="164" spans="1:55">
      <c r="A164" t="s">
        <v>7962</v>
      </c>
      <c r="B164" t="s">
        <v>57</v>
      </c>
      <c r="E164" t="s">
        <v>8214</v>
      </c>
      <c r="F164" t="s">
        <v>74</v>
      </c>
      <c r="I164" t="s">
        <v>7975</v>
      </c>
      <c r="J164" t="s">
        <v>62</v>
      </c>
      <c r="Q164" t="s">
        <v>7922</v>
      </c>
      <c r="R164" t="s">
        <v>70</v>
      </c>
      <c r="U164" t="s">
        <v>8326</v>
      </c>
      <c r="V164" t="s">
        <v>60</v>
      </c>
      <c r="Y164" t="s">
        <v>8008</v>
      </c>
      <c r="Z164" t="s">
        <v>64</v>
      </c>
      <c r="AC164" t="s">
        <v>8291</v>
      </c>
      <c r="AD164" t="s">
        <v>68</v>
      </c>
      <c r="AW164" s="494" t="s">
        <v>8260</v>
      </c>
      <c r="AX164" s="494" t="s">
        <v>7747</v>
      </c>
      <c r="BA164" t="s">
        <v>8307</v>
      </c>
      <c r="BB164" t="s">
        <v>7962</v>
      </c>
      <c r="BC164" t="s">
        <v>57</v>
      </c>
    </row>
    <row r="165" spans="1:55">
      <c r="A165" t="s">
        <v>7936</v>
      </c>
      <c r="B165" t="s">
        <v>57</v>
      </c>
      <c r="E165" s="494" t="s">
        <v>8629</v>
      </c>
      <c r="F165" s="494" t="s">
        <v>74</v>
      </c>
      <c r="I165" t="s">
        <v>7975</v>
      </c>
      <c r="J165" t="s">
        <v>62</v>
      </c>
      <c r="Q165" t="s">
        <v>8330</v>
      </c>
      <c r="R165" t="s">
        <v>70</v>
      </c>
      <c r="U165" t="s">
        <v>7820</v>
      </c>
      <c r="V165" t="s">
        <v>60</v>
      </c>
      <c r="Y165" t="s">
        <v>8012</v>
      </c>
      <c r="Z165" t="s">
        <v>64</v>
      </c>
      <c r="AC165" t="s">
        <v>8295</v>
      </c>
      <c r="AD165" t="s">
        <v>68</v>
      </c>
      <c r="AW165" s="494" t="s">
        <v>8710</v>
      </c>
      <c r="AX165" s="494" t="s">
        <v>7747</v>
      </c>
      <c r="BA165" t="s">
        <v>8313</v>
      </c>
      <c r="BB165" t="s">
        <v>7936</v>
      </c>
      <c r="BC165" t="s">
        <v>57</v>
      </c>
    </row>
    <row r="166" spans="1:55">
      <c r="A166" t="s">
        <v>8207</v>
      </c>
      <c r="B166" t="s">
        <v>57</v>
      </c>
      <c r="E166" t="s">
        <v>8217</v>
      </c>
      <c r="F166" t="s">
        <v>74</v>
      </c>
      <c r="I166" t="s">
        <v>7981</v>
      </c>
      <c r="J166" t="s">
        <v>62</v>
      </c>
      <c r="Q166" s="494" t="s">
        <v>8498</v>
      </c>
      <c r="R166" s="494" t="s">
        <v>70</v>
      </c>
      <c r="U166" t="s">
        <v>8027</v>
      </c>
      <c r="V166" t="s">
        <v>60</v>
      </c>
      <c r="Y166" t="s">
        <v>8150</v>
      </c>
      <c r="Z166" t="s">
        <v>64</v>
      </c>
      <c r="AC166" t="s">
        <v>8348</v>
      </c>
      <c r="AD166" t="s">
        <v>68</v>
      </c>
      <c r="AW166" s="494" t="s">
        <v>8613</v>
      </c>
      <c r="AX166" s="494" t="s">
        <v>7747</v>
      </c>
      <c r="BA166" t="s">
        <v>8316</v>
      </c>
      <c r="BB166" t="s">
        <v>8207</v>
      </c>
      <c r="BC166" t="s">
        <v>57</v>
      </c>
    </row>
    <row r="167" spans="1:55">
      <c r="A167" t="s">
        <v>8076</v>
      </c>
      <c r="B167" t="s">
        <v>57</v>
      </c>
      <c r="E167" t="s">
        <v>8202</v>
      </c>
      <c r="F167" t="s">
        <v>74</v>
      </c>
      <c r="I167" t="s">
        <v>7981</v>
      </c>
      <c r="J167" t="s">
        <v>62</v>
      </c>
      <c r="Q167" t="s">
        <v>8335</v>
      </c>
      <c r="R167" t="s">
        <v>70</v>
      </c>
      <c r="U167" t="s">
        <v>7825</v>
      </c>
      <c r="V167" t="s">
        <v>60</v>
      </c>
      <c r="Y167" t="s">
        <v>8155</v>
      </c>
      <c r="Z167" t="s">
        <v>64</v>
      </c>
      <c r="AC167" t="s">
        <v>8351</v>
      </c>
      <c r="AD167" t="s">
        <v>68</v>
      </c>
      <c r="AW167" s="494" t="s">
        <v>8242</v>
      </c>
      <c r="AX167" s="494" t="s">
        <v>7747</v>
      </c>
      <c r="BA167" t="s">
        <v>8321</v>
      </c>
      <c r="BB167" t="s">
        <v>8076</v>
      </c>
      <c r="BC167" t="s">
        <v>57</v>
      </c>
    </row>
    <row r="168" spans="1:55">
      <c r="A168" t="s">
        <v>8081</v>
      </c>
      <c r="B168" t="s">
        <v>57</v>
      </c>
      <c r="E168" t="s">
        <v>8167</v>
      </c>
      <c r="F168" t="s">
        <v>74</v>
      </c>
      <c r="I168" t="s">
        <v>7988</v>
      </c>
      <c r="J168" t="s">
        <v>62</v>
      </c>
      <c r="Q168" t="s">
        <v>8339</v>
      </c>
      <c r="R168" t="s">
        <v>70</v>
      </c>
      <c r="U168" t="s">
        <v>8343</v>
      </c>
      <c r="V168" t="s">
        <v>60</v>
      </c>
      <c r="Y168" t="s">
        <v>8196</v>
      </c>
      <c r="Z168" t="s">
        <v>64</v>
      </c>
      <c r="AC168" t="s">
        <v>7911</v>
      </c>
      <c r="AD168" t="s">
        <v>68</v>
      </c>
      <c r="AW168" s="494" t="s">
        <v>8618</v>
      </c>
      <c r="AX168" s="494" t="s">
        <v>7747</v>
      </c>
      <c r="BA168" t="s">
        <v>8325</v>
      </c>
      <c r="BB168" t="s">
        <v>8081</v>
      </c>
      <c r="BC168" t="s">
        <v>57</v>
      </c>
    </row>
    <row r="169" spans="1:55">
      <c r="A169" t="s">
        <v>8086</v>
      </c>
      <c r="B169" t="s">
        <v>57</v>
      </c>
      <c r="E169" t="s">
        <v>8227</v>
      </c>
      <c r="F169" t="s">
        <v>74</v>
      </c>
      <c r="I169" t="s">
        <v>7988</v>
      </c>
      <c r="J169" t="s">
        <v>62</v>
      </c>
      <c r="Q169" t="s">
        <v>8342</v>
      </c>
      <c r="R169" t="s">
        <v>70</v>
      </c>
      <c r="U169" t="s">
        <v>8512</v>
      </c>
      <c r="V169" t="s">
        <v>60</v>
      </c>
      <c r="Y169" t="s">
        <v>8199</v>
      </c>
      <c r="Z169" t="s">
        <v>64</v>
      </c>
      <c r="AC169" t="s">
        <v>8357</v>
      </c>
      <c r="AD169" t="s">
        <v>68</v>
      </c>
      <c r="AW169" s="494" t="s">
        <v>8246</v>
      </c>
      <c r="AX169" s="494" t="s">
        <v>7747</v>
      </c>
      <c r="BA169" t="s">
        <v>8329</v>
      </c>
      <c r="BB169" t="s">
        <v>8086</v>
      </c>
      <c r="BC169" t="s">
        <v>57</v>
      </c>
    </row>
    <row r="170" spans="1:55">
      <c r="A170" t="s">
        <v>8091</v>
      </c>
      <c r="B170" t="s">
        <v>57</v>
      </c>
      <c r="E170" s="494" t="s">
        <v>8598</v>
      </c>
      <c r="F170" s="494" t="s">
        <v>74</v>
      </c>
      <c r="I170" t="s">
        <v>7993</v>
      </c>
      <c r="J170" t="s">
        <v>62</v>
      </c>
      <c r="Q170" t="s">
        <v>8346</v>
      </c>
      <c r="R170" t="s">
        <v>70</v>
      </c>
      <c r="U170" t="s">
        <v>8038</v>
      </c>
      <c r="V170" t="s">
        <v>60</v>
      </c>
      <c r="Y170" t="s">
        <v>8475</v>
      </c>
      <c r="Z170" t="s">
        <v>64</v>
      </c>
      <c r="AC170" t="s">
        <v>8261</v>
      </c>
      <c r="AD170" t="s">
        <v>68</v>
      </c>
      <c r="AW170" s="494" t="s">
        <v>8249</v>
      </c>
      <c r="AX170" s="494" t="s">
        <v>7747</v>
      </c>
      <c r="BA170" t="s">
        <v>8333</v>
      </c>
      <c r="BB170" t="s">
        <v>8091</v>
      </c>
      <c r="BC170" t="s">
        <v>57</v>
      </c>
    </row>
    <row r="171" spans="1:55">
      <c r="A171" t="s">
        <v>8096</v>
      </c>
      <c r="B171" t="s">
        <v>57</v>
      </c>
      <c r="E171" t="s">
        <v>8231</v>
      </c>
      <c r="F171" t="s">
        <v>74</v>
      </c>
      <c r="I171" t="s">
        <v>7993</v>
      </c>
      <c r="J171" t="s">
        <v>62</v>
      </c>
      <c r="Q171" s="494" t="s">
        <v>8391</v>
      </c>
      <c r="R171" s="494" t="s">
        <v>70</v>
      </c>
      <c r="U171" t="s">
        <v>8187</v>
      </c>
      <c r="V171" t="s">
        <v>60</v>
      </c>
      <c r="Y171" s="494" t="s">
        <v>8597</v>
      </c>
      <c r="Z171" s="494" t="s">
        <v>64</v>
      </c>
      <c r="AC171" t="s">
        <v>8304</v>
      </c>
      <c r="AD171" t="s">
        <v>68</v>
      </c>
      <c r="AW171" s="494" t="s">
        <v>8288</v>
      </c>
      <c r="AX171" s="494" t="s">
        <v>7747</v>
      </c>
      <c r="BA171" t="s">
        <v>8337</v>
      </c>
      <c r="BB171" t="s">
        <v>8096</v>
      </c>
      <c r="BC171" t="s">
        <v>57</v>
      </c>
    </row>
    <row r="172" spans="1:55">
      <c r="A172" t="s">
        <v>7960</v>
      </c>
      <c r="B172" t="s">
        <v>57</v>
      </c>
      <c r="E172" t="s">
        <v>7869</v>
      </c>
      <c r="F172" t="s">
        <v>74</v>
      </c>
      <c r="I172" t="s">
        <v>8000</v>
      </c>
      <c r="J172" t="s">
        <v>62</v>
      </c>
      <c r="Q172" t="s">
        <v>7926</v>
      </c>
      <c r="R172" t="s">
        <v>70</v>
      </c>
      <c r="U172" t="s">
        <v>8191</v>
      </c>
      <c r="V172" t="s">
        <v>60</v>
      </c>
      <c r="Y172" s="494" t="s">
        <v>8606</v>
      </c>
      <c r="Z172" s="494" t="s">
        <v>64</v>
      </c>
      <c r="AC172" t="s">
        <v>8309</v>
      </c>
      <c r="AD172" t="s">
        <v>68</v>
      </c>
      <c r="AW172" s="494" t="s">
        <v>8671</v>
      </c>
      <c r="AX172" s="494" t="s">
        <v>7747</v>
      </c>
      <c r="BA172" t="s">
        <v>8341</v>
      </c>
      <c r="BB172" t="s">
        <v>7960</v>
      </c>
      <c r="BC172" t="s">
        <v>57</v>
      </c>
    </row>
    <row r="173" spans="1:55">
      <c r="A173" t="s">
        <v>9000</v>
      </c>
      <c r="B173" t="s">
        <v>57</v>
      </c>
      <c r="E173" t="s">
        <v>8184</v>
      </c>
      <c r="F173" t="s">
        <v>74</v>
      </c>
      <c r="I173" t="s">
        <v>8000</v>
      </c>
      <c r="J173" t="s">
        <v>62</v>
      </c>
      <c r="Q173" s="494" t="s">
        <v>8449</v>
      </c>
      <c r="R173" s="494" t="s">
        <v>70</v>
      </c>
      <c r="U173" t="s">
        <v>8043</v>
      </c>
      <c r="V173" t="s">
        <v>60</v>
      </c>
      <c r="Y173" s="494" t="s">
        <v>8271</v>
      </c>
      <c r="Z173" s="494" t="s">
        <v>64</v>
      </c>
      <c r="AC173" s="494" t="s">
        <v>8323</v>
      </c>
      <c r="AD173" s="494" t="s">
        <v>68</v>
      </c>
      <c r="AW173" s="494" t="s">
        <v>7895</v>
      </c>
      <c r="AX173" s="494" t="s">
        <v>7747</v>
      </c>
      <c r="BA173" t="s">
        <v>9001</v>
      </c>
      <c r="BB173" t="s">
        <v>9000</v>
      </c>
      <c r="BC173" t="s">
        <v>57</v>
      </c>
    </row>
    <row r="174" spans="1:55">
      <c r="A174" t="s">
        <v>9002</v>
      </c>
      <c r="B174" t="s">
        <v>57</v>
      </c>
      <c r="E174" t="s">
        <v>7873</v>
      </c>
      <c r="F174" t="s">
        <v>74</v>
      </c>
      <c r="I174" t="s">
        <v>8003</v>
      </c>
      <c r="J174" t="s">
        <v>62</v>
      </c>
      <c r="Q174" s="494" t="s">
        <v>8453</v>
      </c>
      <c r="R174" s="494" t="s">
        <v>70</v>
      </c>
      <c r="U174" t="s">
        <v>8361</v>
      </c>
      <c r="V174" t="s">
        <v>60</v>
      </c>
      <c r="Y174" s="494" t="s">
        <v>8274</v>
      </c>
      <c r="Z174" s="494" t="s">
        <v>64</v>
      </c>
      <c r="AC174" s="494" t="s">
        <v>8330</v>
      </c>
      <c r="AD174" s="494" t="s">
        <v>68</v>
      </c>
      <c r="AW174" s="494" t="s">
        <v>8311</v>
      </c>
      <c r="AX174" s="494" t="s">
        <v>7747</v>
      </c>
      <c r="BA174" t="s">
        <v>9004</v>
      </c>
      <c r="BB174" t="s">
        <v>9002</v>
      </c>
      <c r="BC174" t="s">
        <v>57</v>
      </c>
    </row>
    <row r="175" spans="1:55">
      <c r="A175" t="s">
        <v>7972</v>
      </c>
      <c r="B175" t="s">
        <v>57</v>
      </c>
      <c r="E175" s="494" t="s">
        <v>8488</v>
      </c>
      <c r="F175" s="494" t="s">
        <v>74</v>
      </c>
      <c r="I175" t="s">
        <v>8003</v>
      </c>
      <c r="J175" t="s">
        <v>62</v>
      </c>
      <c r="Q175" s="494" t="s">
        <v>7937</v>
      </c>
      <c r="R175" s="494" t="s">
        <v>70</v>
      </c>
      <c r="U175" t="s">
        <v>8201</v>
      </c>
      <c r="V175" t="s">
        <v>60</v>
      </c>
      <c r="Y175" s="494" t="s">
        <v>8280</v>
      </c>
      <c r="Z175" s="494" t="s">
        <v>64</v>
      </c>
      <c r="AC175" s="494" t="s">
        <v>8498</v>
      </c>
      <c r="AD175" s="494" t="s">
        <v>68</v>
      </c>
      <c r="AW175" s="494" t="s">
        <v>8308</v>
      </c>
      <c r="AX175" s="494" t="s">
        <v>7747</v>
      </c>
      <c r="BA175" t="s">
        <v>8345</v>
      </c>
      <c r="BB175" t="s">
        <v>7972</v>
      </c>
      <c r="BC175" t="s">
        <v>57</v>
      </c>
    </row>
    <row r="176" spans="1:55">
      <c r="A176" t="s">
        <v>8906</v>
      </c>
      <c r="B176" t="s">
        <v>57</v>
      </c>
      <c r="E176" s="494" t="s">
        <v>8652</v>
      </c>
      <c r="F176" s="494" t="s">
        <v>74</v>
      </c>
      <c r="I176" t="s">
        <v>8452</v>
      </c>
      <c r="J176" t="s">
        <v>62</v>
      </c>
      <c r="Q176" s="494" t="s">
        <v>8460</v>
      </c>
      <c r="R176" s="494" t="s">
        <v>70</v>
      </c>
      <c r="U176" t="s">
        <v>8048</v>
      </c>
      <c r="V176" t="s">
        <v>60</v>
      </c>
      <c r="Y176" s="494" t="s">
        <v>8284</v>
      </c>
      <c r="Z176" s="494" t="s">
        <v>64</v>
      </c>
      <c r="AC176" t="s">
        <v>8335</v>
      </c>
      <c r="AD176" t="s">
        <v>68</v>
      </c>
      <c r="AW176" s="494" t="s">
        <v>8258</v>
      </c>
      <c r="AX176" s="494" t="s">
        <v>7747</v>
      </c>
      <c r="BA176" t="s">
        <v>9005</v>
      </c>
      <c r="BB176" t="s">
        <v>8906</v>
      </c>
      <c r="BC176" t="s">
        <v>57</v>
      </c>
    </row>
    <row r="177" spans="1:55">
      <c r="A177" t="s">
        <v>8393</v>
      </c>
      <c r="B177" t="s">
        <v>57</v>
      </c>
      <c r="E177" t="s">
        <v>8206</v>
      </c>
      <c r="F177" t="s">
        <v>74</v>
      </c>
      <c r="I177" t="s">
        <v>8452</v>
      </c>
      <c r="J177" t="s">
        <v>62</v>
      </c>
      <c r="Q177" s="494" t="s">
        <v>8463</v>
      </c>
      <c r="R177" s="494" t="s">
        <v>70</v>
      </c>
      <c r="U177" t="s">
        <v>8041</v>
      </c>
      <c r="V177" t="s">
        <v>60</v>
      </c>
      <c r="Y177" s="494" t="s">
        <v>8289</v>
      </c>
      <c r="Z177" s="494" t="s">
        <v>64</v>
      </c>
      <c r="AC177" t="s">
        <v>8375</v>
      </c>
      <c r="AD177" t="s">
        <v>68</v>
      </c>
      <c r="AW177" s="494" t="s">
        <v>8334</v>
      </c>
      <c r="AX177" s="494" t="s">
        <v>7747</v>
      </c>
      <c r="BA177" t="s">
        <v>9006</v>
      </c>
      <c r="BB177" t="s">
        <v>8393</v>
      </c>
      <c r="BC177" t="s">
        <v>57</v>
      </c>
    </row>
    <row r="178" spans="1:55">
      <c r="A178" t="s">
        <v>8397</v>
      </c>
      <c r="B178" t="s">
        <v>57</v>
      </c>
      <c r="E178" t="s">
        <v>8211</v>
      </c>
      <c r="F178" t="s">
        <v>74</v>
      </c>
      <c r="I178" t="s">
        <v>8177</v>
      </c>
      <c r="J178" t="s">
        <v>62</v>
      </c>
      <c r="Q178" s="494" t="s">
        <v>7945</v>
      </c>
      <c r="R178" s="494" t="s">
        <v>70</v>
      </c>
      <c r="U178" t="s">
        <v>8046</v>
      </c>
      <c r="V178" t="s">
        <v>60</v>
      </c>
      <c r="Y178" s="494" t="s">
        <v>8293</v>
      </c>
      <c r="Z178" s="494" t="s">
        <v>64</v>
      </c>
      <c r="AC178" t="s">
        <v>8339</v>
      </c>
      <c r="AD178" t="s">
        <v>68</v>
      </c>
      <c r="AW178" s="494" t="s">
        <v>8270</v>
      </c>
      <c r="AX178" s="494" t="s">
        <v>7747</v>
      </c>
      <c r="BA178" t="s">
        <v>9008</v>
      </c>
      <c r="BB178" t="s">
        <v>8397</v>
      </c>
      <c r="BC178" t="s">
        <v>57</v>
      </c>
    </row>
    <row r="179" spans="1:55">
      <c r="A179" t="s">
        <v>8105</v>
      </c>
      <c r="B179" t="s">
        <v>57</v>
      </c>
      <c r="E179" s="494" t="s">
        <v>8644</v>
      </c>
      <c r="F179" s="494" t="s">
        <v>74</v>
      </c>
      <c r="I179" t="s">
        <v>8177</v>
      </c>
      <c r="J179" t="s">
        <v>62</v>
      </c>
      <c r="Q179" s="494" t="s">
        <v>8468</v>
      </c>
      <c r="R179" s="494" t="s">
        <v>70</v>
      </c>
      <c r="U179" t="s">
        <v>8052</v>
      </c>
      <c r="V179" t="s">
        <v>60</v>
      </c>
      <c r="Y179" s="494" t="s">
        <v>8298</v>
      </c>
      <c r="Z179" s="494" t="s">
        <v>64</v>
      </c>
      <c r="AC179" t="s">
        <v>8342</v>
      </c>
      <c r="AD179" t="s">
        <v>68</v>
      </c>
      <c r="AW179" s="494" t="s">
        <v>8658</v>
      </c>
      <c r="AX179" s="494" t="s">
        <v>7747</v>
      </c>
      <c r="BA179" t="s">
        <v>8350</v>
      </c>
      <c r="BB179" t="s">
        <v>8105</v>
      </c>
      <c r="BC179" t="s">
        <v>57</v>
      </c>
    </row>
    <row r="180" spans="1:55">
      <c r="A180" t="s">
        <v>8255</v>
      </c>
      <c r="B180" t="s">
        <v>57</v>
      </c>
      <c r="E180" t="s">
        <v>7879</v>
      </c>
      <c r="F180" t="s">
        <v>74</v>
      </c>
      <c r="I180" t="s">
        <v>8008</v>
      </c>
      <c r="J180" t="s">
        <v>62</v>
      </c>
      <c r="Q180" s="494" t="s">
        <v>8502</v>
      </c>
      <c r="R180" s="494" t="s">
        <v>70</v>
      </c>
      <c r="U180" t="s">
        <v>8913</v>
      </c>
      <c r="V180" t="s">
        <v>60</v>
      </c>
      <c r="Y180" s="494" t="s">
        <v>8787</v>
      </c>
      <c r="Z180" s="494" t="s">
        <v>64</v>
      </c>
      <c r="AC180" t="s">
        <v>8346</v>
      </c>
      <c r="AD180" t="s">
        <v>68</v>
      </c>
      <c r="AW180" s="494" t="s">
        <v>9237</v>
      </c>
      <c r="AX180" s="494" t="s">
        <v>7747</v>
      </c>
      <c r="BA180" t="s">
        <v>8353</v>
      </c>
      <c r="BB180" t="s">
        <v>8255</v>
      </c>
      <c r="BC180" t="s">
        <v>57</v>
      </c>
    </row>
    <row r="181" spans="1:55">
      <c r="A181" t="s">
        <v>7999</v>
      </c>
      <c r="B181" t="s">
        <v>57</v>
      </c>
      <c r="E181" t="s">
        <v>8251</v>
      </c>
      <c r="F181" t="s">
        <v>74</v>
      </c>
      <c r="I181" t="s">
        <v>8008</v>
      </c>
      <c r="J181" t="s">
        <v>62</v>
      </c>
      <c r="Q181" s="494" t="s">
        <v>8455</v>
      </c>
      <c r="R181" s="494" t="s">
        <v>70</v>
      </c>
      <c r="U181" t="s">
        <v>8915</v>
      </c>
      <c r="V181" t="s">
        <v>60</v>
      </c>
      <c r="Y181" s="494" t="s">
        <v>8312</v>
      </c>
      <c r="Z181" s="494" t="s">
        <v>64</v>
      </c>
      <c r="AC181" t="s">
        <v>8388</v>
      </c>
      <c r="AD181" t="s">
        <v>68</v>
      </c>
      <c r="AW181" s="494" t="s">
        <v>8282</v>
      </c>
      <c r="AX181" s="494" t="s">
        <v>7747</v>
      </c>
      <c r="BA181" t="s">
        <v>8355</v>
      </c>
      <c r="BB181" t="s">
        <v>7999</v>
      </c>
      <c r="BC181" t="s">
        <v>57</v>
      </c>
    </row>
    <row r="182" spans="1:55">
      <c r="A182" t="s">
        <v>9009</v>
      </c>
      <c r="B182" t="s">
        <v>57</v>
      </c>
      <c r="E182" t="s">
        <v>8253</v>
      </c>
      <c r="F182" t="s">
        <v>74</v>
      </c>
      <c r="I182" t="s">
        <v>8012</v>
      </c>
      <c r="J182" t="s">
        <v>62</v>
      </c>
      <c r="Q182" s="494" t="s">
        <v>8461</v>
      </c>
      <c r="R182" s="494" t="s">
        <v>70</v>
      </c>
      <c r="U182" t="s">
        <v>8516</v>
      </c>
      <c r="V182" t="s">
        <v>60</v>
      </c>
      <c r="Y182" s="494" t="s">
        <v>8301</v>
      </c>
      <c r="Z182" s="494" t="s">
        <v>64</v>
      </c>
      <c r="AC182" t="s">
        <v>8391</v>
      </c>
      <c r="AD182" t="s">
        <v>68</v>
      </c>
      <c r="AW182" s="494" t="s">
        <v>8675</v>
      </c>
      <c r="AX182" s="494" t="s">
        <v>7747</v>
      </c>
      <c r="BA182" t="s">
        <v>9011</v>
      </c>
      <c r="BB182" t="s">
        <v>9009</v>
      </c>
      <c r="BC182" t="s">
        <v>57</v>
      </c>
    </row>
    <row r="183" spans="1:55">
      <c r="A183" s="494" t="s">
        <v>9009</v>
      </c>
      <c r="B183" s="494" t="s">
        <v>57</v>
      </c>
      <c r="E183" t="s">
        <v>8257</v>
      </c>
      <c r="F183" t="s">
        <v>74</v>
      </c>
      <c r="I183" t="s">
        <v>8012</v>
      </c>
      <c r="J183" t="s">
        <v>62</v>
      </c>
      <c r="Q183" s="494" t="s">
        <v>8464</v>
      </c>
      <c r="R183" s="494" t="s">
        <v>70</v>
      </c>
      <c r="U183" t="s">
        <v>8518</v>
      </c>
      <c r="V183" t="s">
        <v>60</v>
      </c>
      <c r="Y183" s="494" t="s">
        <v>8306</v>
      </c>
      <c r="Z183" s="494" t="s">
        <v>64</v>
      </c>
      <c r="AC183" t="s">
        <v>7926</v>
      </c>
      <c r="AD183" t="s">
        <v>68</v>
      </c>
      <c r="AW183" s="494" t="s">
        <v>8679</v>
      </c>
      <c r="AX183" s="494" t="s">
        <v>7747</v>
      </c>
      <c r="BA183" t="s">
        <v>9011</v>
      </c>
      <c r="BB183" t="s">
        <v>9009</v>
      </c>
      <c r="BC183" t="s">
        <v>57</v>
      </c>
    </row>
    <row r="184" spans="1:55">
      <c r="A184" t="s">
        <v>7813</v>
      </c>
      <c r="B184" t="s">
        <v>57</v>
      </c>
      <c r="E184" s="494" t="s">
        <v>8632</v>
      </c>
      <c r="F184" s="494" t="s">
        <v>74</v>
      </c>
      <c r="I184" t="s">
        <v>8501</v>
      </c>
      <c r="J184" t="s">
        <v>62</v>
      </c>
      <c r="Q184" s="494" t="s">
        <v>8466</v>
      </c>
      <c r="R184" s="494" t="s">
        <v>70</v>
      </c>
      <c r="U184" t="s">
        <v>8380</v>
      </c>
      <c r="V184" t="s">
        <v>60</v>
      </c>
      <c r="Y184" s="494" t="s">
        <v>8612</v>
      </c>
      <c r="Z184" s="494" t="s">
        <v>64</v>
      </c>
      <c r="AC184" t="s">
        <v>8398</v>
      </c>
      <c r="AD184" t="s">
        <v>68</v>
      </c>
      <c r="AW184" s="494" t="s">
        <v>8331</v>
      </c>
      <c r="AX184" s="494" t="s">
        <v>7747</v>
      </c>
      <c r="BA184" t="s">
        <v>8358</v>
      </c>
      <c r="BB184" t="s">
        <v>7813</v>
      </c>
      <c r="BC184" t="s">
        <v>57</v>
      </c>
    </row>
    <row r="185" spans="1:55">
      <c r="A185" t="s">
        <v>8359</v>
      </c>
      <c r="B185" t="s">
        <v>57</v>
      </c>
      <c r="E185" t="s">
        <v>8263</v>
      </c>
      <c r="F185" t="s">
        <v>74</v>
      </c>
      <c r="I185" t="s">
        <v>8504</v>
      </c>
      <c r="J185" t="s">
        <v>62</v>
      </c>
      <c r="Q185" s="494" t="s">
        <v>8473</v>
      </c>
      <c r="R185" s="494" t="s">
        <v>70</v>
      </c>
      <c r="U185" t="s">
        <v>8384</v>
      </c>
      <c r="V185" t="s">
        <v>60</v>
      </c>
      <c r="Y185" s="494" t="s">
        <v>8795</v>
      </c>
      <c r="Z185" s="494" t="s">
        <v>64</v>
      </c>
      <c r="AC185" s="494" t="s">
        <v>8352</v>
      </c>
      <c r="AD185" s="494" t="s">
        <v>68</v>
      </c>
      <c r="AW185" s="494" t="s">
        <v>8771</v>
      </c>
      <c r="AX185" s="494" t="s">
        <v>7747</v>
      </c>
      <c r="BA185" t="s">
        <v>8362</v>
      </c>
      <c r="BB185" t="s">
        <v>8359</v>
      </c>
      <c r="BC185" t="s">
        <v>57</v>
      </c>
    </row>
    <row r="186" spans="1:55">
      <c r="A186" t="s">
        <v>8267</v>
      </c>
      <c r="B186" t="s">
        <v>57</v>
      </c>
      <c r="E186" t="s">
        <v>8244</v>
      </c>
      <c r="F186" t="s">
        <v>74</v>
      </c>
      <c r="I186" t="s">
        <v>8150</v>
      </c>
      <c r="J186" t="s">
        <v>62</v>
      </c>
      <c r="Q186" s="494" t="s">
        <v>7951</v>
      </c>
      <c r="R186" s="494" t="s">
        <v>70</v>
      </c>
      <c r="U186" t="s">
        <v>8066</v>
      </c>
      <c r="V186" t="s">
        <v>60</v>
      </c>
      <c r="Y186" s="494" t="s">
        <v>8799</v>
      </c>
      <c r="Z186" s="494" t="s">
        <v>64</v>
      </c>
      <c r="AC186" s="494" t="s">
        <v>8449</v>
      </c>
      <c r="AD186" s="494" t="s">
        <v>68</v>
      </c>
      <c r="AW186" s="494" t="s">
        <v>8685</v>
      </c>
      <c r="AX186" s="494" t="s">
        <v>7747</v>
      </c>
      <c r="BA186" t="s">
        <v>8366</v>
      </c>
      <c r="BB186" t="s">
        <v>8267</v>
      </c>
      <c r="BC186" t="s">
        <v>57</v>
      </c>
    </row>
    <row r="187" spans="1:55">
      <c r="A187" t="s">
        <v>8007</v>
      </c>
      <c r="B187" t="s">
        <v>57</v>
      </c>
      <c r="E187" t="s">
        <v>8222</v>
      </c>
      <c r="F187" t="s">
        <v>74</v>
      </c>
      <c r="I187" t="s">
        <v>8155</v>
      </c>
      <c r="J187" t="s">
        <v>62</v>
      </c>
      <c r="U187" t="s">
        <v>7831</v>
      </c>
      <c r="V187" t="s">
        <v>60</v>
      </c>
      <c r="Y187" s="494" t="s">
        <v>8801</v>
      </c>
      <c r="Z187" s="494" t="s">
        <v>64</v>
      </c>
      <c r="AC187" s="494" t="s">
        <v>8453</v>
      </c>
      <c r="AD187" s="494" t="s">
        <v>68</v>
      </c>
      <c r="AW187" s="494" t="s">
        <v>8286</v>
      </c>
      <c r="AX187" s="494" t="s">
        <v>7747</v>
      </c>
      <c r="BA187" t="s">
        <v>8369</v>
      </c>
      <c r="BB187" t="s">
        <v>8007</v>
      </c>
      <c r="BC187" t="s">
        <v>57</v>
      </c>
    </row>
    <row r="188" spans="1:55">
      <c r="A188" s="494" t="s">
        <v>9072</v>
      </c>
      <c r="B188" s="494" t="s">
        <v>57</v>
      </c>
      <c r="E188" t="s">
        <v>8273</v>
      </c>
      <c r="F188" t="s">
        <v>74</v>
      </c>
      <c r="I188" t="s">
        <v>8196</v>
      </c>
      <c r="J188" t="s">
        <v>62</v>
      </c>
      <c r="U188" t="s">
        <v>8394</v>
      </c>
      <c r="V188" t="s">
        <v>60</v>
      </c>
      <c r="Y188" s="494" t="s">
        <v>8803</v>
      </c>
      <c r="Z188" s="494" t="s">
        <v>64</v>
      </c>
      <c r="AC188" s="494" t="s">
        <v>8463</v>
      </c>
      <c r="AD188" s="494" t="s">
        <v>68</v>
      </c>
      <c r="AW188" s="494" t="s">
        <v>8689</v>
      </c>
      <c r="AX188" s="494" t="s">
        <v>7747</v>
      </c>
      <c r="BA188" t="s">
        <v>9074</v>
      </c>
      <c r="BB188" t="s">
        <v>9072</v>
      </c>
      <c r="BC188" t="s">
        <v>57</v>
      </c>
    </row>
    <row r="189" spans="1:55">
      <c r="A189" t="s">
        <v>8400</v>
      </c>
      <c r="B189" t="s">
        <v>57</v>
      </c>
      <c r="E189" s="494" t="s">
        <v>8688</v>
      </c>
      <c r="F189" s="494" t="s">
        <v>74</v>
      </c>
      <c r="I189" t="s">
        <v>8199</v>
      </c>
      <c r="J189" t="s">
        <v>62</v>
      </c>
      <c r="U189" s="494" t="s">
        <v>8077</v>
      </c>
      <c r="V189" s="494" t="s">
        <v>60</v>
      </c>
      <c r="Y189" s="494" t="s">
        <v>8805</v>
      </c>
      <c r="Z189" s="494" t="s">
        <v>64</v>
      </c>
      <c r="AC189" s="494" t="s">
        <v>8468</v>
      </c>
      <c r="AD189" s="494" t="s">
        <v>68</v>
      </c>
      <c r="AW189" s="494" t="s">
        <v>8291</v>
      </c>
      <c r="AX189" s="494" t="s">
        <v>7747</v>
      </c>
      <c r="BA189" t="s">
        <v>9012</v>
      </c>
      <c r="BB189" t="s">
        <v>8400</v>
      </c>
      <c r="BC189" t="s">
        <v>57</v>
      </c>
    </row>
    <row r="190" spans="1:55">
      <c r="A190" t="s">
        <v>7984</v>
      </c>
      <c r="B190" t="s">
        <v>57</v>
      </c>
      <c r="E190" t="s">
        <v>8276</v>
      </c>
      <c r="F190" t="s">
        <v>74</v>
      </c>
      <c r="I190" s="494" t="s">
        <v>8597</v>
      </c>
      <c r="J190" s="494" t="s">
        <v>62</v>
      </c>
      <c r="U190" t="s">
        <v>8403</v>
      </c>
      <c r="V190" t="s">
        <v>60</v>
      </c>
      <c r="Y190" s="494" t="s">
        <v>8431</v>
      </c>
      <c r="Z190" s="494" t="s">
        <v>64</v>
      </c>
      <c r="AC190" s="494" t="s">
        <v>8502</v>
      </c>
      <c r="AD190" s="494" t="s">
        <v>68</v>
      </c>
      <c r="AW190" s="494" t="s">
        <v>8295</v>
      </c>
      <c r="AX190" s="494" t="s">
        <v>7747</v>
      </c>
      <c r="BA190" t="s">
        <v>8372</v>
      </c>
      <c r="BB190" t="s">
        <v>7984</v>
      </c>
      <c r="BC190" t="s">
        <v>57</v>
      </c>
    </row>
    <row r="191" spans="1:55">
      <c r="A191" t="s">
        <v>8002</v>
      </c>
      <c r="B191" t="s">
        <v>57</v>
      </c>
      <c r="E191" t="s">
        <v>7885</v>
      </c>
      <c r="F191" t="s">
        <v>74</v>
      </c>
      <c r="I191" s="494" t="s">
        <v>8606</v>
      </c>
      <c r="J191" s="494" t="s">
        <v>62</v>
      </c>
      <c r="U191" t="s">
        <v>8059</v>
      </c>
      <c r="V191" t="s">
        <v>60</v>
      </c>
      <c r="Y191" s="494" t="s">
        <v>8437</v>
      </c>
      <c r="Z191" s="494" t="s">
        <v>64</v>
      </c>
      <c r="AC191" s="494" t="s">
        <v>8455</v>
      </c>
      <c r="AD191" s="494" t="s">
        <v>68</v>
      </c>
      <c r="AW191" s="494" t="s">
        <v>8348</v>
      </c>
      <c r="AX191" s="494" t="s">
        <v>7747</v>
      </c>
      <c r="BA191" t="s">
        <v>8376</v>
      </c>
      <c r="BB191" t="s">
        <v>8002</v>
      </c>
      <c r="BC191" t="s">
        <v>57</v>
      </c>
    </row>
    <row r="192" spans="1:55">
      <c r="A192" t="s">
        <v>8119</v>
      </c>
      <c r="B192" t="s">
        <v>57</v>
      </c>
      <c r="E192" t="s">
        <v>8232</v>
      </c>
      <c r="F192" t="s">
        <v>74</v>
      </c>
      <c r="I192" s="494" t="s">
        <v>8271</v>
      </c>
      <c r="J192" s="494" t="s">
        <v>62</v>
      </c>
      <c r="U192" s="494" t="s">
        <v>9109</v>
      </c>
      <c r="V192" s="494" t="s">
        <v>60</v>
      </c>
      <c r="Y192" s="494" t="s">
        <v>8808</v>
      </c>
      <c r="Z192" s="494" t="s">
        <v>64</v>
      </c>
      <c r="AC192" s="494" t="s">
        <v>8458</v>
      </c>
      <c r="AD192" s="494" t="s">
        <v>68</v>
      </c>
      <c r="AW192" s="494" t="s">
        <v>8673</v>
      </c>
      <c r="AX192" s="494" t="s">
        <v>7747</v>
      </c>
      <c r="BA192" t="s">
        <v>8378</v>
      </c>
      <c r="BB192" t="s">
        <v>8119</v>
      </c>
      <c r="BC192" t="s">
        <v>57</v>
      </c>
    </row>
    <row r="193" spans="1:55">
      <c r="A193" t="s">
        <v>8125</v>
      </c>
      <c r="B193" t="s">
        <v>57</v>
      </c>
      <c r="E193" t="s">
        <v>7890</v>
      </c>
      <c r="F193" t="s">
        <v>74</v>
      </c>
      <c r="I193" s="494" t="s">
        <v>8274</v>
      </c>
      <c r="J193" s="494" t="s">
        <v>62</v>
      </c>
      <c r="U193" t="s">
        <v>8401</v>
      </c>
      <c r="V193" t="s">
        <v>60</v>
      </c>
      <c r="Y193" s="494" t="s">
        <v>8810</v>
      </c>
      <c r="Z193" s="494" t="s">
        <v>64</v>
      </c>
      <c r="AC193" s="494" t="s">
        <v>8461</v>
      </c>
      <c r="AD193" s="494" t="s">
        <v>68</v>
      </c>
      <c r="AW193" s="494" t="s">
        <v>7911</v>
      </c>
      <c r="AX193" s="494" t="s">
        <v>7747</v>
      </c>
      <c r="BA193" t="s">
        <v>8381</v>
      </c>
      <c r="BB193" t="s">
        <v>8125</v>
      </c>
      <c r="BC193" t="s">
        <v>57</v>
      </c>
    </row>
    <row r="194" spans="1:55">
      <c r="A194" t="s">
        <v>8130</v>
      </c>
      <c r="B194" t="s">
        <v>57</v>
      </c>
      <c r="E194" s="494" t="s">
        <v>8491</v>
      </c>
      <c r="F194" s="494" t="s">
        <v>74</v>
      </c>
      <c r="I194" s="494" t="s">
        <v>8280</v>
      </c>
      <c r="J194" s="494" t="s">
        <v>62</v>
      </c>
      <c r="U194" t="s">
        <v>8523</v>
      </c>
      <c r="V194" t="s">
        <v>60</v>
      </c>
      <c r="Y194" s="494" t="s">
        <v>8493</v>
      </c>
      <c r="Z194" s="494" t="s">
        <v>64</v>
      </c>
      <c r="AC194" s="494" t="s">
        <v>8464</v>
      </c>
      <c r="AD194" s="494" t="s">
        <v>68</v>
      </c>
      <c r="AW194" s="494" t="s">
        <v>8357</v>
      </c>
      <c r="AX194" s="494" t="s">
        <v>7747</v>
      </c>
      <c r="BA194" t="s">
        <v>8385</v>
      </c>
      <c r="BB194" t="s">
        <v>8130</v>
      </c>
      <c r="BC194" t="s">
        <v>57</v>
      </c>
    </row>
    <row r="195" spans="1:55">
      <c r="A195" t="s">
        <v>7862</v>
      </c>
      <c r="B195" t="s">
        <v>57</v>
      </c>
      <c r="E195" s="494" t="s">
        <v>8654</v>
      </c>
      <c r="F195" s="494" t="s">
        <v>74</v>
      </c>
      <c r="I195" s="494" t="s">
        <v>8284</v>
      </c>
      <c r="J195" s="494" t="s">
        <v>62</v>
      </c>
      <c r="U195" t="s">
        <v>8527</v>
      </c>
      <c r="V195" t="s">
        <v>60</v>
      </c>
      <c r="Y195" s="494" t="s">
        <v>8813</v>
      </c>
      <c r="Z195" s="494" t="s">
        <v>64</v>
      </c>
      <c r="AC195" s="494" t="s">
        <v>8466</v>
      </c>
      <c r="AD195" s="494" t="s">
        <v>68</v>
      </c>
      <c r="AW195" s="494" t="s">
        <v>8363</v>
      </c>
      <c r="AX195" s="494" t="s">
        <v>7747</v>
      </c>
      <c r="BA195" t="s">
        <v>8389</v>
      </c>
      <c r="BB195" t="s">
        <v>7862</v>
      </c>
      <c r="BC195" t="s">
        <v>57</v>
      </c>
    </row>
    <row r="196" spans="1:55">
      <c r="A196" t="s">
        <v>8143</v>
      </c>
      <c r="B196" t="s">
        <v>57</v>
      </c>
      <c r="E196" t="s">
        <v>8246</v>
      </c>
      <c r="F196" t="s">
        <v>74</v>
      </c>
      <c r="I196" s="494" t="s">
        <v>8289</v>
      </c>
      <c r="J196" s="494" t="s">
        <v>62</v>
      </c>
      <c r="U196" t="s">
        <v>8070</v>
      </c>
      <c r="V196" t="s">
        <v>60</v>
      </c>
      <c r="Y196" s="494" t="s">
        <v>8440</v>
      </c>
      <c r="Z196" s="494" t="s">
        <v>64</v>
      </c>
      <c r="AC196" s="494" t="s">
        <v>8469</v>
      </c>
      <c r="AD196" s="494" t="s">
        <v>68</v>
      </c>
      <c r="AW196" s="494" t="s">
        <v>8309</v>
      </c>
      <c r="AX196" s="494" t="s">
        <v>7747</v>
      </c>
      <c r="BA196" t="s">
        <v>8392</v>
      </c>
      <c r="BB196" t="s">
        <v>8143</v>
      </c>
      <c r="BC196" t="s">
        <v>57</v>
      </c>
    </row>
    <row r="197" spans="1:55">
      <c r="A197" t="s">
        <v>8149</v>
      </c>
      <c r="B197" t="s">
        <v>57</v>
      </c>
      <c r="E197" t="s">
        <v>8249</v>
      </c>
      <c r="F197" t="s">
        <v>74</v>
      </c>
      <c r="I197" s="494" t="s">
        <v>8293</v>
      </c>
      <c r="J197" s="494" t="s">
        <v>62</v>
      </c>
      <c r="U197" t="s">
        <v>8259</v>
      </c>
      <c r="V197" t="s">
        <v>60</v>
      </c>
      <c r="Y197" s="494" t="s">
        <v>8817</v>
      </c>
      <c r="Z197" s="494" t="s">
        <v>64</v>
      </c>
      <c r="AC197" s="494" t="s">
        <v>8473</v>
      </c>
      <c r="AD197" s="494" t="s">
        <v>68</v>
      </c>
      <c r="AW197" s="494" t="s">
        <v>8382</v>
      </c>
      <c r="AX197" s="494" t="s">
        <v>7747</v>
      </c>
      <c r="BA197" t="s">
        <v>8396</v>
      </c>
      <c r="BB197" t="s">
        <v>8149</v>
      </c>
      <c r="BC197" t="s">
        <v>57</v>
      </c>
    </row>
    <row r="198" spans="1:55">
      <c r="A198" t="s">
        <v>8154</v>
      </c>
      <c r="B198" t="s">
        <v>57</v>
      </c>
      <c r="E198" s="494" t="s">
        <v>8671</v>
      </c>
      <c r="F198" s="494" t="s">
        <v>74</v>
      </c>
      <c r="I198" s="494" t="s">
        <v>8298</v>
      </c>
      <c r="J198" s="494" t="s">
        <v>62</v>
      </c>
      <c r="U198" t="s">
        <v>8408</v>
      </c>
      <c r="V198" t="s">
        <v>60</v>
      </c>
      <c r="Y198" s="494" t="s">
        <v>8443</v>
      </c>
      <c r="Z198" s="494" t="s">
        <v>64</v>
      </c>
      <c r="AC198" s="494" t="s">
        <v>7951</v>
      </c>
      <c r="AD198" s="494" t="s">
        <v>68</v>
      </c>
      <c r="AW198" s="494" t="s">
        <v>8323</v>
      </c>
      <c r="AX198" s="494" t="s">
        <v>7747</v>
      </c>
      <c r="BA198" t="s">
        <v>8399</v>
      </c>
      <c r="BB198" t="s">
        <v>8154</v>
      </c>
      <c r="BC198" t="s">
        <v>57</v>
      </c>
    </row>
    <row r="199" spans="1:55">
      <c r="A199" t="s">
        <v>8161</v>
      </c>
      <c r="B199" t="s">
        <v>57</v>
      </c>
      <c r="E199" t="s">
        <v>8564</v>
      </c>
      <c r="F199" t="s">
        <v>74</v>
      </c>
      <c r="I199" s="494" t="s">
        <v>8787</v>
      </c>
      <c r="J199" s="494" t="s">
        <v>62</v>
      </c>
      <c r="U199" t="s">
        <v>8080</v>
      </c>
      <c r="V199" t="s">
        <v>60</v>
      </c>
      <c r="Y199" s="494" t="s">
        <v>8445</v>
      </c>
      <c r="Z199" s="494" t="s">
        <v>64</v>
      </c>
      <c r="AC199" s="494" t="s">
        <v>8478</v>
      </c>
      <c r="AD199" s="494" t="s">
        <v>68</v>
      </c>
      <c r="AW199" s="494" t="s">
        <v>8662</v>
      </c>
      <c r="AX199" s="494" t="s">
        <v>7747</v>
      </c>
      <c r="BA199" t="s">
        <v>8402</v>
      </c>
      <c r="BB199" t="s">
        <v>8161</v>
      </c>
      <c r="BC199" t="s">
        <v>57</v>
      </c>
    </row>
    <row r="200" spans="1:55">
      <c r="A200" t="s">
        <v>8005</v>
      </c>
      <c r="B200" t="s">
        <v>57</v>
      </c>
      <c r="E200" t="s">
        <v>7895</v>
      </c>
      <c r="F200" t="s">
        <v>74</v>
      </c>
      <c r="I200" s="494" t="s">
        <v>8312</v>
      </c>
      <c r="J200" s="494" t="s">
        <v>62</v>
      </c>
      <c r="U200" t="s">
        <v>8415</v>
      </c>
      <c r="V200" t="s">
        <v>60</v>
      </c>
      <c r="Y200" s="494" t="s">
        <v>8507</v>
      </c>
      <c r="Z200" s="494" t="s">
        <v>64</v>
      </c>
      <c r="AW200" s="494" t="s">
        <v>9241</v>
      </c>
      <c r="AX200" s="494" t="s">
        <v>7747</v>
      </c>
      <c r="BA200" t="s">
        <v>8404</v>
      </c>
      <c r="BB200" t="s">
        <v>8005</v>
      </c>
      <c r="BC200" t="s">
        <v>57</v>
      </c>
    </row>
    <row r="201" spans="1:55">
      <c r="A201" t="s">
        <v>7867</v>
      </c>
      <c r="B201" t="s">
        <v>57</v>
      </c>
      <c r="E201" t="s">
        <v>8308</v>
      </c>
      <c r="F201" t="s">
        <v>74</v>
      </c>
      <c r="I201" s="494" t="s">
        <v>8301</v>
      </c>
      <c r="J201" s="494" t="s">
        <v>62</v>
      </c>
      <c r="U201" t="s">
        <v>8279</v>
      </c>
      <c r="V201" t="s">
        <v>60</v>
      </c>
      <c r="Y201" s="494" t="s">
        <v>8681</v>
      </c>
      <c r="Z201" s="494" t="s">
        <v>64</v>
      </c>
      <c r="AW201" s="494" t="s">
        <v>8335</v>
      </c>
      <c r="AX201" s="494" t="s">
        <v>7747</v>
      </c>
      <c r="BA201" t="s">
        <v>8407</v>
      </c>
      <c r="BB201" t="s">
        <v>7867</v>
      </c>
      <c r="BC201" t="s">
        <v>57</v>
      </c>
    </row>
    <row r="202" spans="1:55">
      <c r="A202" t="s">
        <v>7870</v>
      </c>
      <c r="B202" t="s">
        <v>57</v>
      </c>
      <c r="E202" t="s">
        <v>8314</v>
      </c>
      <c r="F202" t="s">
        <v>74</v>
      </c>
      <c r="I202" s="494" t="s">
        <v>8306</v>
      </c>
      <c r="J202" s="494" t="s">
        <v>62</v>
      </c>
      <c r="U202" t="s">
        <v>8283</v>
      </c>
      <c r="V202" t="s">
        <v>60</v>
      </c>
      <c r="Y202" s="494" t="s">
        <v>8822</v>
      </c>
      <c r="Z202" s="494" t="s">
        <v>64</v>
      </c>
      <c r="AW202" s="494" t="s">
        <v>8731</v>
      </c>
      <c r="AX202" s="494" t="s">
        <v>7747</v>
      </c>
      <c r="BA202" t="s">
        <v>8410</v>
      </c>
      <c r="BB202" t="s">
        <v>7870</v>
      </c>
      <c r="BC202" t="s">
        <v>57</v>
      </c>
    </row>
    <row r="203" spans="1:55">
      <c r="A203" t="s">
        <v>8016</v>
      </c>
      <c r="B203" t="s">
        <v>57</v>
      </c>
      <c r="E203" t="s">
        <v>8317</v>
      </c>
      <c r="F203" t="s">
        <v>74</v>
      </c>
      <c r="I203" s="494" t="s">
        <v>8797</v>
      </c>
      <c r="J203" s="494" t="s">
        <v>62</v>
      </c>
      <c r="U203" t="s">
        <v>8287</v>
      </c>
      <c r="V203" t="s">
        <v>60</v>
      </c>
      <c r="Y203" s="494" t="s">
        <v>7967</v>
      </c>
      <c r="Z203" s="494" t="s">
        <v>64</v>
      </c>
      <c r="AW203" s="494" t="s">
        <v>8733</v>
      </c>
      <c r="AX203" s="494" t="s">
        <v>7747</v>
      </c>
      <c r="BA203" t="s">
        <v>8412</v>
      </c>
      <c r="BB203" t="s">
        <v>8016</v>
      </c>
      <c r="BC203" t="s">
        <v>57</v>
      </c>
    </row>
    <row r="204" spans="1:55">
      <c r="A204" t="s">
        <v>8011</v>
      </c>
      <c r="B204" t="s">
        <v>57</v>
      </c>
      <c r="E204" s="494" t="s">
        <v>8639</v>
      </c>
      <c r="F204" s="494" t="s">
        <v>74</v>
      </c>
      <c r="I204" s="494" t="s">
        <v>8612</v>
      </c>
      <c r="J204" s="494" t="s">
        <v>62</v>
      </c>
      <c r="U204" t="s">
        <v>8292</v>
      </c>
      <c r="V204" t="s">
        <v>60</v>
      </c>
      <c r="Y204" s="494" t="s">
        <v>8514</v>
      </c>
      <c r="Z204" s="494" t="s">
        <v>64</v>
      </c>
      <c r="AW204" s="494" t="s">
        <v>8375</v>
      </c>
      <c r="AX204" s="494" t="s">
        <v>7747</v>
      </c>
      <c r="BA204" t="s">
        <v>8417</v>
      </c>
      <c r="BB204" t="s">
        <v>8011</v>
      </c>
      <c r="BC204" t="s">
        <v>57</v>
      </c>
    </row>
    <row r="205" spans="1:55">
      <c r="A205" t="s">
        <v>8015</v>
      </c>
      <c r="B205" t="s">
        <v>57</v>
      </c>
      <c r="E205" t="s">
        <v>8322</v>
      </c>
      <c r="F205" t="s">
        <v>74</v>
      </c>
      <c r="I205" s="494" t="s">
        <v>8799</v>
      </c>
      <c r="J205" s="494" t="s">
        <v>62</v>
      </c>
      <c r="U205" t="s">
        <v>8085</v>
      </c>
      <c r="V205" t="s">
        <v>60</v>
      </c>
      <c r="Y205" t="s">
        <v>8205</v>
      </c>
      <c r="Z205" t="s">
        <v>64</v>
      </c>
      <c r="AW205" s="494" t="s">
        <v>8830</v>
      </c>
      <c r="AX205" s="494" t="s">
        <v>7747</v>
      </c>
      <c r="BA205" t="s">
        <v>8419</v>
      </c>
      <c r="BB205" t="s">
        <v>8015</v>
      </c>
      <c r="BC205" t="s">
        <v>57</v>
      </c>
    </row>
    <row r="206" spans="1:55">
      <c r="A206" t="s">
        <v>8300</v>
      </c>
      <c r="B206" t="s">
        <v>57</v>
      </c>
      <c r="E206" t="s">
        <v>8268</v>
      </c>
      <c r="F206" t="s">
        <v>74</v>
      </c>
      <c r="I206" s="494" t="s">
        <v>8801</v>
      </c>
      <c r="J206" s="494" t="s">
        <v>62</v>
      </c>
      <c r="U206" t="s">
        <v>8296</v>
      </c>
      <c r="V206" t="s">
        <v>60</v>
      </c>
      <c r="Y206" t="s">
        <v>8217</v>
      </c>
      <c r="Z206" t="s">
        <v>64</v>
      </c>
      <c r="AW206" s="494" t="s">
        <v>8739</v>
      </c>
      <c r="AX206" s="494" t="s">
        <v>7747</v>
      </c>
      <c r="BA206" t="s">
        <v>8421</v>
      </c>
      <c r="BB206" t="s">
        <v>8300</v>
      </c>
      <c r="BC206" t="s">
        <v>57</v>
      </c>
    </row>
    <row r="207" spans="1:55">
      <c r="A207" t="s">
        <v>8156</v>
      </c>
      <c r="B207" t="s">
        <v>57</v>
      </c>
      <c r="E207" t="s">
        <v>8258</v>
      </c>
      <c r="F207" t="s">
        <v>74</v>
      </c>
      <c r="I207" s="494" t="s">
        <v>8803</v>
      </c>
      <c r="J207" s="494" t="s">
        <v>62</v>
      </c>
      <c r="U207" t="s">
        <v>7838</v>
      </c>
      <c r="V207" t="s">
        <v>60</v>
      </c>
      <c r="Y207" t="s">
        <v>8017</v>
      </c>
      <c r="Z207" t="s">
        <v>64</v>
      </c>
      <c r="AW207" s="494" t="s">
        <v>8339</v>
      </c>
      <c r="AX207" s="494" t="s">
        <v>7747</v>
      </c>
      <c r="BA207" t="s">
        <v>8424</v>
      </c>
      <c r="BB207" t="s">
        <v>8156</v>
      </c>
      <c r="BC207" t="s">
        <v>57</v>
      </c>
    </row>
    <row r="208" spans="1:55">
      <c r="A208" t="s">
        <v>8163</v>
      </c>
      <c r="B208" t="s">
        <v>57</v>
      </c>
      <c r="E208" t="s">
        <v>8334</v>
      </c>
      <c r="F208" t="s">
        <v>74</v>
      </c>
      <c r="I208" s="494" t="s">
        <v>8805</v>
      </c>
      <c r="J208" s="494" t="s">
        <v>62</v>
      </c>
      <c r="U208" t="s">
        <v>8087</v>
      </c>
      <c r="V208" t="s">
        <v>60</v>
      </c>
      <c r="Y208" t="s">
        <v>8022</v>
      </c>
      <c r="Z208" t="s">
        <v>64</v>
      </c>
      <c r="AW208" s="494" t="s">
        <v>8742</v>
      </c>
      <c r="AX208" s="494" t="s">
        <v>7747</v>
      </c>
      <c r="BA208" t="s">
        <v>8426</v>
      </c>
      <c r="BB208" t="s">
        <v>8163</v>
      </c>
      <c r="BC208" t="s">
        <v>57</v>
      </c>
    </row>
    <row r="209" spans="1:55">
      <c r="A209" t="s">
        <v>8169</v>
      </c>
      <c r="B209" t="s">
        <v>57</v>
      </c>
      <c r="E209" s="494" t="s">
        <v>8715</v>
      </c>
      <c r="F209" s="494" t="s">
        <v>74</v>
      </c>
      <c r="I209" s="494" t="s">
        <v>8437</v>
      </c>
      <c r="J209" s="494" t="s">
        <v>62</v>
      </c>
      <c r="U209" t="s">
        <v>8092</v>
      </c>
      <c r="V209" t="s">
        <v>60</v>
      </c>
      <c r="Y209" t="s">
        <v>8028</v>
      </c>
      <c r="Z209" t="s">
        <v>64</v>
      </c>
      <c r="AW209" s="494" t="s">
        <v>8342</v>
      </c>
      <c r="AX209" s="494" t="s">
        <v>7747</v>
      </c>
      <c r="BA209" t="s">
        <v>8428</v>
      </c>
      <c r="BB209" t="s">
        <v>8169</v>
      </c>
      <c r="BC209" t="s">
        <v>57</v>
      </c>
    </row>
    <row r="210" spans="1:55">
      <c r="A210" t="s">
        <v>8174</v>
      </c>
      <c r="B210" t="s">
        <v>57</v>
      </c>
      <c r="E210" t="s">
        <v>8338</v>
      </c>
      <c r="F210" t="s">
        <v>74</v>
      </c>
      <c r="I210" s="494" t="s">
        <v>8808</v>
      </c>
      <c r="J210" s="494" t="s">
        <v>62</v>
      </c>
      <c r="U210" t="s">
        <v>8405</v>
      </c>
      <c r="V210" t="s">
        <v>60</v>
      </c>
      <c r="Y210" t="s">
        <v>8034</v>
      </c>
      <c r="Z210" t="s">
        <v>64</v>
      </c>
      <c r="AW210" s="494" t="s">
        <v>8346</v>
      </c>
      <c r="AX210" s="494" t="s">
        <v>7747</v>
      </c>
      <c r="BA210" t="s">
        <v>8430</v>
      </c>
      <c r="BB210" t="s">
        <v>8174</v>
      </c>
      <c r="BC210" t="s">
        <v>57</v>
      </c>
    </row>
    <row r="211" spans="1:55">
      <c r="A211" t="s">
        <v>8020</v>
      </c>
      <c r="B211" t="s">
        <v>57</v>
      </c>
      <c r="E211" t="s">
        <v>7902</v>
      </c>
      <c r="F211" t="s">
        <v>74</v>
      </c>
      <c r="I211" s="494" t="s">
        <v>8810</v>
      </c>
      <c r="J211" s="494" t="s">
        <v>62</v>
      </c>
      <c r="U211" t="s">
        <v>8088</v>
      </c>
      <c r="V211" t="s">
        <v>60</v>
      </c>
      <c r="Y211" t="s">
        <v>8039</v>
      </c>
      <c r="Z211" t="s">
        <v>64</v>
      </c>
      <c r="AW211" s="494" t="s">
        <v>8388</v>
      </c>
      <c r="AX211" s="494" t="s">
        <v>7747</v>
      </c>
      <c r="BA211" t="s">
        <v>8432</v>
      </c>
      <c r="BB211" t="s">
        <v>8020</v>
      </c>
      <c r="BC211" t="s">
        <v>57</v>
      </c>
    </row>
    <row r="212" spans="1:55">
      <c r="A212" t="s">
        <v>8027</v>
      </c>
      <c r="B212" t="s">
        <v>57</v>
      </c>
      <c r="E212" t="s">
        <v>8270</v>
      </c>
      <c r="F212" t="s">
        <v>74</v>
      </c>
      <c r="I212" s="494" t="s">
        <v>8493</v>
      </c>
      <c r="J212" s="494" t="s">
        <v>62</v>
      </c>
      <c r="U212" t="s">
        <v>8305</v>
      </c>
      <c r="V212" t="s">
        <v>60</v>
      </c>
      <c r="Y212" t="s">
        <v>8044</v>
      </c>
      <c r="Z212" t="s">
        <v>64</v>
      </c>
      <c r="AW212" s="494" t="s">
        <v>8678</v>
      </c>
      <c r="AX212" s="494" t="s">
        <v>7747</v>
      </c>
      <c r="BA212" t="s">
        <v>8434</v>
      </c>
      <c r="BB212" t="s">
        <v>8027</v>
      </c>
      <c r="BC212" t="s">
        <v>57</v>
      </c>
    </row>
    <row r="213" spans="1:55">
      <c r="A213" t="s">
        <v>8512</v>
      </c>
      <c r="B213" t="s">
        <v>57</v>
      </c>
      <c r="E213" t="s">
        <v>7907</v>
      </c>
      <c r="F213" t="s">
        <v>74</v>
      </c>
      <c r="I213" s="494" t="s">
        <v>8813</v>
      </c>
      <c r="J213" s="494" t="s">
        <v>62</v>
      </c>
      <c r="U213" t="s">
        <v>8310</v>
      </c>
      <c r="V213" t="s">
        <v>60</v>
      </c>
      <c r="Y213" t="s">
        <v>8049</v>
      </c>
      <c r="Z213" t="s">
        <v>64</v>
      </c>
      <c r="AW213" s="494" t="s">
        <v>7926</v>
      </c>
      <c r="AX213" s="494" t="s">
        <v>7747</v>
      </c>
      <c r="BA213" t="s">
        <v>9014</v>
      </c>
      <c r="BB213" t="s">
        <v>8512</v>
      </c>
      <c r="BC213" t="s">
        <v>57</v>
      </c>
    </row>
    <row r="214" spans="1:55">
      <c r="A214" t="s">
        <v>9015</v>
      </c>
      <c r="B214" t="s">
        <v>57</v>
      </c>
      <c r="E214" s="494" t="s">
        <v>8495</v>
      </c>
      <c r="F214" s="494" t="s">
        <v>74</v>
      </c>
      <c r="I214" s="494" t="s">
        <v>8440</v>
      </c>
      <c r="J214" s="494" t="s">
        <v>62</v>
      </c>
      <c r="U214" t="s">
        <v>8093</v>
      </c>
      <c r="V214" t="s">
        <v>60</v>
      </c>
      <c r="Y214" t="s">
        <v>8506</v>
      </c>
      <c r="Z214" t="s">
        <v>64</v>
      </c>
      <c r="AW214" s="494" t="s">
        <v>8398</v>
      </c>
      <c r="AX214" s="494" t="s">
        <v>7747</v>
      </c>
      <c r="BA214" t="s">
        <v>9016</v>
      </c>
      <c r="BB214" t="s">
        <v>9015</v>
      </c>
      <c r="BC214" t="s">
        <v>57</v>
      </c>
    </row>
    <row r="215" spans="1:55">
      <c r="A215" t="s">
        <v>8038</v>
      </c>
      <c r="B215" t="s">
        <v>57</v>
      </c>
      <c r="E215" s="494" t="s">
        <v>8658</v>
      </c>
      <c r="F215" s="494" t="s">
        <v>74</v>
      </c>
      <c r="I215" s="494" t="s">
        <v>8443</v>
      </c>
      <c r="J215" s="494" t="s">
        <v>62</v>
      </c>
      <c r="U215" t="s">
        <v>8448</v>
      </c>
      <c r="V215" t="s">
        <v>60</v>
      </c>
      <c r="Y215" t="s">
        <v>8202</v>
      </c>
      <c r="Z215" t="s">
        <v>64</v>
      </c>
      <c r="AW215" s="494" t="s">
        <v>8567</v>
      </c>
      <c r="AX215" s="494" t="s">
        <v>7747</v>
      </c>
      <c r="BA215" t="s">
        <v>8436</v>
      </c>
      <c r="BB215" t="s">
        <v>8038</v>
      </c>
      <c r="BC215" t="s">
        <v>57</v>
      </c>
    </row>
    <row r="216" spans="1:55">
      <c r="A216" t="s">
        <v>8187</v>
      </c>
      <c r="B216" t="s">
        <v>57</v>
      </c>
      <c r="E216" t="s">
        <v>8291</v>
      </c>
      <c r="F216" t="s">
        <v>74</v>
      </c>
      <c r="I216" s="494" t="s">
        <v>8445</v>
      </c>
      <c r="J216" s="494" t="s">
        <v>62</v>
      </c>
      <c r="U216" t="s">
        <v>8319</v>
      </c>
      <c r="V216" t="s">
        <v>60</v>
      </c>
      <c r="Y216" t="s">
        <v>8054</v>
      </c>
      <c r="Z216" t="s">
        <v>64</v>
      </c>
      <c r="AW216" s="494" t="s">
        <v>8453</v>
      </c>
      <c r="AX216" s="494" t="s">
        <v>7747</v>
      </c>
      <c r="BA216" t="s">
        <v>8438</v>
      </c>
      <c r="BB216" t="s">
        <v>8187</v>
      </c>
      <c r="BC216" t="s">
        <v>57</v>
      </c>
    </row>
    <row r="217" spans="1:55">
      <c r="A217" t="s">
        <v>8191</v>
      </c>
      <c r="B217" t="s">
        <v>57</v>
      </c>
      <c r="E217" t="s">
        <v>8295</v>
      </c>
      <c r="F217" t="s">
        <v>74</v>
      </c>
      <c r="I217" s="494" t="s">
        <v>8507</v>
      </c>
      <c r="J217" s="494" t="s">
        <v>62</v>
      </c>
      <c r="U217" t="s">
        <v>8097</v>
      </c>
      <c r="V217" t="s">
        <v>60</v>
      </c>
      <c r="Y217" t="s">
        <v>8056</v>
      </c>
      <c r="Z217" t="s">
        <v>64</v>
      </c>
      <c r="AW217" s="494" t="s">
        <v>8580</v>
      </c>
      <c r="AX217" s="494" t="s">
        <v>7747</v>
      </c>
      <c r="BA217" t="s">
        <v>8441</v>
      </c>
      <c r="BB217" t="s">
        <v>8191</v>
      </c>
      <c r="BC217" t="s">
        <v>57</v>
      </c>
    </row>
    <row r="218" spans="1:55">
      <c r="A218" t="s">
        <v>8043</v>
      </c>
      <c r="B218" t="s">
        <v>57</v>
      </c>
      <c r="E218" s="494" t="s">
        <v>8673</v>
      </c>
      <c r="F218" s="494" t="s">
        <v>74</v>
      </c>
      <c r="I218" s="494" t="s">
        <v>8681</v>
      </c>
      <c r="J218" s="494" t="s">
        <v>62</v>
      </c>
      <c r="U218" t="s">
        <v>8327</v>
      </c>
      <c r="V218" t="s">
        <v>60</v>
      </c>
      <c r="Y218" t="s">
        <v>8227</v>
      </c>
      <c r="Z218" t="s">
        <v>64</v>
      </c>
      <c r="AW218" s="494" t="s">
        <v>8463</v>
      </c>
      <c r="AX218" s="494" t="s">
        <v>7747</v>
      </c>
      <c r="BA218" t="s">
        <v>8444</v>
      </c>
      <c r="BB218" t="s">
        <v>8043</v>
      </c>
      <c r="BC218" t="s">
        <v>57</v>
      </c>
    </row>
    <row r="219" spans="1:55">
      <c r="A219" t="s">
        <v>8361</v>
      </c>
      <c r="B219" t="s">
        <v>57</v>
      </c>
      <c r="E219" t="s">
        <v>7911</v>
      </c>
      <c r="F219" t="s">
        <v>74</v>
      </c>
      <c r="I219" s="494" t="s">
        <v>8822</v>
      </c>
      <c r="J219" s="494" t="s">
        <v>62</v>
      </c>
      <c r="U219" t="s">
        <v>8100</v>
      </c>
      <c r="V219" t="s">
        <v>60</v>
      </c>
      <c r="Y219" t="s">
        <v>8519</v>
      </c>
      <c r="Z219" t="s">
        <v>64</v>
      </c>
      <c r="AW219" s="494" t="s">
        <v>8665</v>
      </c>
      <c r="AX219" s="494" t="s">
        <v>7747</v>
      </c>
      <c r="BA219" t="s">
        <v>8446</v>
      </c>
      <c r="BB219" t="s">
        <v>8361</v>
      </c>
      <c r="BC219" t="s">
        <v>57</v>
      </c>
    </row>
    <row r="220" spans="1:55">
      <c r="A220" t="s">
        <v>8201</v>
      </c>
      <c r="B220" t="s">
        <v>57</v>
      </c>
      <c r="E220" t="s">
        <v>8363</v>
      </c>
      <c r="F220" t="s">
        <v>74</v>
      </c>
      <c r="I220" s="494" t="s">
        <v>7967</v>
      </c>
      <c r="J220" s="494" t="s">
        <v>62</v>
      </c>
      <c r="U220" t="s">
        <v>8104</v>
      </c>
      <c r="V220" t="s">
        <v>60</v>
      </c>
      <c r="Y220" t="s">
        <v>8521</v>
      </c>
      <c r="Z220" t="s">
        <v>64</v>
      </c>
      <c r="AW220" s="494" t="s">
        <v>9245</v>
      </c>
      <c r="AX220" s="494" t="s">
        <v>7747</v>
      </c>
      <c r="BA220" t="s">
        <v>8450</v>
      </c>
      <c r="BB220" t="s">
        <v>8201</v>
      </c>
      <c r="BC220" t="s">
        <v>57</v>
      </c>
    </row>
    <row r="221" spans="1:55">
      <c r="A221" t="s">
        <v>8048</v>
      </c>
      <c r="B221" t="s">
        <v>57</v>
      </c>
      <c r="E221" t="s">
        <v>8367</v>
      </c>
      <c r="F221" t="s">
        <v>74</v>
      </c>
      <c r="I221" t="s">
        <v>8205</v>
      </c>
      <c r="J221" t="s">
        <v>62</v>
      </c>
      <c r="U221" t="s">
        <v>8108</v>
      </c>
      <c r="V221" t="s">
        <v>60</v>
      </c>
      <c r="Y221" t="s">
        <v>8525</v>
      </c>
      <c r="Z221" t="s">
        <v>64</v>
      </c>
      <c r="AW221" s="494" t="s">
        <v>8455</v>
      </c>
      <c r="AX221" s="494" t="s">
        <v>7747</v>
      </c>
      <c r="BA221" t="s">
        <v>8454</v>
      </c>
      <c r="BB221" t="s">
        <v>8048</v>
      </c>
      <c r="BC221" t="s">
        <v>57</v>
      </c>
    </row>
    <row r="222" spans="1:55">
      <c r="A222" t="s">
        <v>8041</v>
      </c>
      <c r="B222" t="s">
        <v>57</v>
      </c>
      <c r="E222" t="s">
        <v>8370</v>
      </c>
      <c r="F222" t="s">
        <v>74</v>
      </c>
      <c r="I222" t="s">
        <v>8217</v>
      </c>
      <c r="J222" t="s">
        <v>62</v>
      </c>
      <c r="U222" t="s">
        <v>8924</v>
      </c>
      <c r="V222" t="s">
        <v>60</v>
      </c>
      <c r="Y222" t="s">
        <v>8528</v>
      </c>
      <c r="Z222" t="s">
        <v>64</v>
      </c>
      <c r="AW222" s="494" t="s">
        <v>8859</v>
      </c>
      <c r="AX222" s="494" t="s">
        <v>7747</v>
      </c>
      <c r="BA222" t="s">
        <v>8456</v>
      </c>
      <c r="BB222" t="s">
        <v>8041</v>
      </c>
      <c r="BC222" t="s">
        <v>57</v>
      </c>
    </row>
    <row r="223" spans="1:55">
      <c r="A223" t="s">
        <v>8046</v>
      </c>
      <c r="B223" t="s">
        <v>57</v>
      </c>
      <c r="E223" s="494" t="s">
        <v>8634</v>
      </c>
      <c r="F223" s="494" t="s">
        <v>74</v>
      </c>
      <c r="I223" t="s">
        <v>8017</v>
      </c>
      <c r="J223" t="s">
        <v>62</v>
      </c>
      <c r="U223" t="s">
        <v>8533</v>
      </c>
      <c r="V223" t="s">
        <v>60</v>
      </c>
      <c r="Y223" t="s">
        <v>8530</v>
      </c>
      <c r="Z223" t="s">
        <v>64</v>
      </c>
      <c r="AW223" s="494" t="s">
        <v>8861</v>
      </c>
      <c r="AX223" s="494" t="s">
        <v>7747</v>
      </c>
      <c r="BA223" t="s">
        <v>8459</v>
      </c>
      <c r="BB223" t="s">
        <v>8046</v>
      </c>
      <c r="BC223" t="s">
        <v>57</v>
      </c>
    </row>
    <row r="224" spans="1:55">
      <c r="A224" t="s">
        <v>8060</v>
      </c>
      <c r="B224" t="s">
        <v>57</v>
      </c>
      <c r="E224" t="s">
        <v>8373</v>
      </c>
      <c r="F224" t="s">
        <v>74</v>
      </c>
      <c r="I224" t="s">
        <v>8022</v>
      </c>
      <c r="J224" t="s">
        <v>62</v>
      </c>
      <c r="U224" t="s">
        <v>8411</v>
      </c>
      <c r="V224" t="s">
        <v>60</v>
      </c>
      <c r="Y224" t="s">
        <v>8184</v>
      </c>
      <c r="Z224" t="s">
        <v>64</v>
      </c>
      <c r="AW224" s="494" t="s">
        <v>8458</v>
      </c>
      <c r="AX224" s="494" t="s">
        <v>7747</v>
      </c>
      <c r="BA224" t="s">
        <v>8462</v>
      </c>
      <c r="BB224" t="s">
        <v>8060</v>
      </c>
      <c r="BC224" t="s">
        <v>57</v>
      </c>
    </row>
    <row r="225" spans="1:55">
      <c r="A225" t="s">
        <v>8052</v>
      </c>
      <c r="B225" t="s">
        <v>57</v>
      </c>
      <c r="E225" t="s">
        <v>8261</v>
      </c>
      <c r="F225" t="s">
        <v>74</v>
      </c>
      <c r="I225" t="s">
        <v>8028</v>
      </c>
      <c r="J225" t="s">
        <v>62</v>
      </c>
      <c r="U225" t="s">
        <v>8347</v>
      </c>
      <c r="V225" t="s">
        <v>60</v>
      </c>
      <c r="Y225" t="s">
        <v>8195</v>
      </c>
      <c r="Z225" t="s">
        <v>64</v>
      </c>
      <c r="AW225" s="494" t="s">
        <v>8987</v>
      </c>
      <c r="AX225" s="494" t="s">
        <v>7747</v>
      </c>
      <c r="BA225" t="s">
        <v>8465</v>
      </c>
      <c r="BB225" t="s">
        <v>8052</v>
      </c>
      <c r="BC225" t="s">
        <v>57</v>
      </c>
    </row>
    <row r="226" spans="1:55">
      <c r="A226" t="s">
        <v>8913</v>
      </c>
      <c r="B226" t="s">
        <v>57</v>
      </c>
      <c r="E226" t="s">
        <v>8309</v>
      </c>
      <c r="F226" t="s">
        <v>74</v>
      </c>
      <c r="I226" t="s">
        <v>8034</v>
      </c>
      <c r="J226" t="s">
        <v>62</v>
      </c>
      <c r="U226" t="s">
        <v>8472</v>
      </c>
      <c r="V226" t="s">
        <v>60</v>
      </c>
      <c r="Y226" t="s">
        <v>8534</v>
      </c>
      <c r="Z226" t="s">
        <v>64</v>
      </c>
      <c r="AW226" s="494" t="s">
        <v>8864</v>
      </c>
      <c r="AX226" s="494" t="s">
        <v>7747</v>
      </c>
      <c r="BA226" t="s">
        <v>9018</v>
      </c>
      <c r="BB226" t="s">
        <v>8913</v>
      </c>
      <c r="BC226" t="s">
        <v>57</v>
      </c>
    </row>
    <row r="227" spans="1:55">
      <c r="A227" t="s">
        <v>8915</v>
      </c>
      <c r="B227" t="s">
        <v>57</v>
      </c>
      <c r="E227" t="s">
        <v>8382</v>
      </c>
      <c r="F227" t="s">
        <v>74</v>
      </c>
      <c r="I227" t="s">
        <v>8039</v>
      </c>
      <c r="J227" t="s">
        <v>62</v>
      </c>
      <c r="U227" t="s">
        <v>8112</v>
      </c>
      <c r="V227" t="s">
        <v>60</v>
      </c>
      <c r="Y227" t="s">
        <v>8537</v>
      </c>
      <c r="Z227" t="s">
        <v>64</v>
      </c>
      <c r="AW227" s="494" t="s">
        <v>8461</v>
      </c>
      <c r="AX227" s="494" t="s">
        <v>7747</v>
      </c>
      <c r="BA227" t="s">
        <v>9019</v>
      </c>
      <c r="BB227" t="s">
        <v>8915</v>
      </c>
      <c r="BC227" t="s">
        <v>57</v>
      </c>
    </row>
    <row r="228" spans="1:55">
      <c r="A228" t="s">
        <v>8516</v>
      </c>
      <c r="B228" t="s">
        <v>57</v>
      </c>
      <c r="E228" s="494" t="s">
        <v>8717</v>
      </c>
      <c r="F228" s="494" t="s">
        <v>74</v>
      </c>
      <c r="I228" t="s">
        <v>8044</v>
      </c>
      <c r="J228" t="s">
        <v>62</v>
      </c>
      <c r="U228" t="s">
        <v>7844</v>
      </c>
      <c r="V228" t="s">
        <v>60</v>
      </c>
      <c r="Y228" t="s">
        <v>8219</v>
      </c>
      <c r="Z228" t="s">
        <v>64</v>
      </c>
      <c r="AW228" s="494" t="s">
        <v>8868</v>
      </c>
      <c r="AX228" s="494" t="s">
        <v>7747</v>
      </c>
      <c r="BA228" t="s">
        <v>9021</v>
      </c>
      <c r="BB228" t="s">
        <v>8516</v>
      </c>
      <c r="BC228" t="s">
        <v>57</v>
      </c>
    </row>
    <row r="229" spans="1:55">
      <c r="A229" t="s">
        <v>8518</v>
      </c>
      <c r="B229" t="s">
        <v>57</v>
      </c>
      <c r="E229" t="s">
        <v>8386</v>
      </c>
      <c r="F229" t="s">
        <v>74</v>
      </c>
      <c r="I229" t="s">
        <v>8049</v>
      </c>
      <c r="J229" t="s">
        <v>62</v>
      </c>
      <c r="U229" t="s">
        <v>8481</v>
      </c>
      <c r="V229" t="s">
        <v>60</v>
      </c>
      <c r="Y229" t="s">
        <v>8542</v>
      </c>
      <c r="Z229" t="s">
        <v>64</v>
      </c>
      <c r="AW229" s="494" t="s">
        <v>8464</v>
      </c>
      <c r="AX229" s="494" t="s">
        <v>7747</v>
      </c>
      <c r="BA229" t="s">
        <v>9022</v>
      </c>
      <c r="BB229" t="s">
        <v>8518</v>
      </c>
      <c r="BC229" t="s">
        <v>57</v>
      </c>
    </row>
    <row r="230" spans="1:55">
      <c r="A230" s="494" t="s">
        <v>8384</v>
      </c>
      <c r="B230" s="494" t="s">
        <v>57</v>
      </c>
      <c r="E230" t="s">
        <v>7917</v>
      </c>
      <c r="F230" t="s">
        <v>74</v>
      </c>
      <c r="I230" t="s">
        <v>8506</v>
      </c>
      <c r="J230" t="s">
        <v>62</v>
      </c>
      <c r="U230" s="494" t="s">
        <v>8121</v>
      </c>
      <c r="V230" s="494" t="s">
        <v>60</v>
      </c>
      <c r="Y230" t="s">
        <v>8200</v>
      </c>
      <c r="Z230" t="s">
        <v>64</v>
      </c>
      <c r="AW230" s="494" t="s">
        <v>8466</v>
      </c>
      <c r="AX230" s="494" t="s">
        <v>7747</v>
      </c>
      <c r="BA230" t="s">
        <v>11589</v>
      </c>
      <c r="BB230" t="s">
        <v>8384</v>
      </c>
      <c r="BC230" t="s">
        <v>57</v>
      </c>
    </row>
    <row r="231" spans="1:55">
      <c r="A231" t="s">
        <v>7831</v>
      </c>
      <c r="B231" t="s">
        <v>57</v>
      </c>
      <c r="E231" t="s">
        <v>8323</v>
      </c>
      <c r="F231" t="s">
        <v>74</v>
      </c>
      <c r="I231" t="s">
        <v>8202</v>
      </c>
      <c r="J231" t="s">
        <v>62</v>
      </c>
      <c r="U231" s="494" t="s">
        <v>9111</v>
      </c>
      <c r="V231" s="494" t="s">
        <v>60</v>
      </c>
      <c r="Y231" t="s">
        <v>8547</v>
      </c>
      <c r="Z231" t="s">
        <v>64</v>
      </c>
      <c r="AW231" s="494" t="s">
        <v>8469</v>
      </c>
      <c r="AX231" s="494" t="s">
        <v>7747</v>
      </c>
      <c r="BA231" t="s">
        <v>8467</v>
      </c>
      <c r="BB231" t="s">
        <v>7831</v>
      </c>
      <c r="BC231" t="s">
        <v>57</v>
      </c>
    </row>
    <row r="232" spans="1:55">
      <c r="A232" t="s">
        <v>8394</v>
      </c>
      <c r="B232" t="s">
        <v>57</v>
      </c>
      <c r="E232" t="s">
        <v>7922</v>
      </c>
      <c r="F232" t="s">
        <v>74</v>
      </c>
      <c r="I232" t="s">
        <v>8054</v>
      </c>
      <c r="J232" t="s">
        <v>62</v>
      </c>
      <c r="U232" t="s">
        <v>8115</v>
      </c>
      <c r="V232" t="s">
        <v>60</v>
      </c>
      <c r="Y232" t="s">
        <v>8206</v>
      </c>
      <c r="Z232" t="s">
        <v>64</v>
      </c>
      <c r="AW232" s="494" t="s">
        <v>8683</v>
      </c>
      <c r="AX232" s="494" t="s">
        <v>7747</v>
      </c>
      <c r="BA232" t="s">
        <v>8470</v>
      </c>
      <c r="BB232" t="s">
        <v>8394</v>
      </c>
      <c r="BC232" t="s">
        <v>57</v>
      </c>
    </row>
    <row r="233" spans="1:55">
      <c r="A233" t="s">
        <v>8077</v>
      </c>
      <c r="B233" t="s">
        <v>57</v>
      </c>
      <c r="E233" s="494" t="s">
        <v>8498</v>
      </c>
      <c r="F233" s="494" t="s">
        <v>74</v>
      </c>
      <c r="I233" t="s">
        <v>8056</v>
      </c>
      <c r="J233" t="s">
        <v>62</v>
      </c>
      <c r="U233" t="s">
        <v>8485</v>
      </c>
      <c r="V233" t="s">
        <v>60</v>
      </c>
      <c r="Y233" t="s">
        <v>8211</v>
      </c>
      <c r="Z233" t="s">
        <v>64</v>
      </c>
      <c r="AW233" s="494" t="s">
        <v>7951</v>
      </c>
      <c r="AX233" s="494" t="s">
        <v>7747</v>
      </c>
      <c r="BA233" t="s">
        <v>8474</v>
      </c>
      <c r="BB233" t="s">
        <v>8077</v>
      </c>
      <c r="BC233" t="s">
        <v>57</v>
      </c>
    </row>
    <row r="234" spans="1:55">
      <c r="A234" s="494" t="s">
        <v>9075</v>
      </c>
      <c r="B234" s="494" t="s">
        <v>57</v>
      </c>
      <c r="E234" s="494" t="s">
        <v>8662</v>
      </c>
      <c r="F234" s="494" t="s">
        <v>74</v>
      </c>
      <c r="I234" t="s">
        <v>8552</v>
      </c>
      <c r="J234" t="s">
        <v>62</v>
      </c>
      <c r="U234" t="s">
        <v>7776</v>
      </c>
      <c r="V234" t="s">
        <v>60</v>
      </c>
      <c r="Y234" t="s">
        <v>8233</v>
      </c>
      <c r="Z234" t="s">
        <v>64</v>
      </c>
      <c r="AW234" s="494" t="s">
        <v>8478</v>
      </c>
      <c r="AX234" s="494" t="s">
        <v>7747</v>
      </c>
      <c r="BA234" t="s">
        <v>9077</v>
      </c>
      <c r="BB234" t="s">
        <v>9075</v>
      </c>
      <c r="BC234" t="s">
        <v>57</v>
      </c>
    </row>
    <row r="235" spans="1:55">
      <c r="A235" t="s">
        <v>8403</v>
      </c>
      <c r="B235" t="s">
        <v>57</v>
      </c>
      <c r="E235" t="s">
        <v>8342</v>
      </c>
      <c r="F235" t="s">
        <v>74</v>
      </c>
      <c r="I235" t="s">
        <v>8227</v>
      </c>
      <c r="J235" t="s">
        <v>62</v>
      </c>
      <c r="U235" t="s">
        <v>8492</v>
      </c>
      <c r="V235" t="s">
        <v>60</v>
      </c>
      <c r="Y235" t="s">
        <v>8644</v>
      </c>
      <c r="Z235" t="s">
        <v>64</v>
      </c>
      <c r="BA235" t="s">
        <v>9023</v>
      </c>
      <c r="BB235" t="s">
        <v>8403</v>
      </c>
      <c r="BC235" t="s">
        <v>57</v>
      </c>
    </row>
    <row r="236" spans="1:55">
      <c r="A236" t="s">
        <v>8059</v>
      </c>
      <c r="B236" t="s">
        <v>57</v>
      </c>
      <c r="E236" t="s">
        <v>8346</v>
      </c>
      <c r="F236" t="s">
        <v>74</v>
      </c>
      <c r="I236" t="s">
        <v>8521</v>
      </c>
      <c r="J236" t="s">
        <v>62</v>
      </c>
      <c r="U236" t="s">
        <v>8118</v>
      </c>
      <c r="V236" t="s">
        <v>60</v>
      </c>
      <c r="Y236" t="s">
        <v>8557</v>
      </c>
      <c r="Z236" t="s">
        <v>64</v>
      </c>
      <c r="BA236" t="s">
        <v>8476</v>
      </c>
      <c r="BB236" t="s">
        <v>8059</v>
      </c>
      <c r="BC236" t="s">
        <v>57</v>
      </c>
    </row>
    <row r="237" spans="1:55">
      <c r="A237" t="s">
        <v>8523</v>
      </c>
      <c r="B237" t="s">
        <v>57</v>
      </c>
      <c r="E237" s="494" t="s">
        <v>8678</v>
      </c>
      <c r="F237" s="494" t="s">
        <v>74</v>
      </c>
      <c r="I237" t="s">
        <v>8525</v>
      </c>
      <c r="J237" t="s">
        <v>62</v>
      </c>
      <c r="U237" t="s">
        <v>8127</v>
      </c>
      <c r="V237" t="s">
        <v>60</v>
      </c>
      <c r="Y237" t="s">
        <v>7879</v>
      </c>
      <c r="Z237" t="s">
        <v>64</v>
      </c>
      <c r="BA237" t="s">
        <v>9024</v>
      </c>
      <c r="BB237" t="s">
        <v>8523</v>
      </c>
      <c r="BC237" t="s">
        <v>57</v>
      </c>
    </row>
    <row r="238" spans="1:55">
      <c r="A238" t="s">
        <v>8527</v>
      </c>
      <c r="B238" t="s">
        <v>57</v>
      </c>
      <c r="E238" t="s">
        <v>7926</v>
      </c>
      <c r="F238" t="s">
        <v>74</v>
      </c>
      <c r="I238" t="s">
        <v>8528</v>
      </c>
      <c r="J238" t="s">
        <v>62</v>
      </c>
      <c r="U238" t="s">
        <v>8928</v>
      </c>
      <c r="V238" t="s">
        <v>60</v>
      </c>
      <c r="Y238" t="s">
        <v>8240</v>
      </c>
      <c r="Z238" t="s">
        <v>64</v>
      </c>
      <c r="BA238" t="s">
        <v>9025</v>
      </c>
      <c r="BB238" t="s">
        <v>8527</v>
      </c>
      <c r="BC238" t="s">
        <v>57</v>
      </c>
    </row>
    <row r="239" spans="1:55">
      <c r="A239" t="s">
        <v>8070</v>
      </c>
      <c r="B239" t="s">
        <v>57</v>
      </c>
      <c r="E239" s="494" t="s">
        <v>8567</v>
      </c>
      <c r="F239" s="494" t="s">
        <v>74</v>
      </c>
      <c r="I239" t="s">
        <v>8530</v>
      </c>
      <c r="J239" t="s">
        <v>62</v>
      </c>
      <c r="U239" t="s">
        <v>8930</v>
      </c>
      <c r="V239" t="s">
        <v>60</v>
      </c>
      <c r="Y239" t="s">
        <v>8251</v>
      </c>
      <c r="Z239" t="s">
        <v>64</v>
      </c>
      <c r="BA239" t="s">
        <v>8479</v>
      </c>
      <c r="BB239" t="s">
        <v>8070</v>
      </c>
      <c r="BC239" t="s">
        <v>57</v>
      </c>
    </row>
    <row r="240" spans="1:55">
      <c r="A240" t="s">
        <v>7876</v>
      </c>
      <c r="B240" t="s">
        <v>57</v>
      </c>
      <c r="E240" s="494" t="s">
        <v>8570</v>
      </c>
      <c r="F240" s="494" t="s">
        <v>74</v>
      </c>
      <c r="I240" t="s">
        <v>8195</v>
      </c>
      <c r="J240" t="s">
        <v>62</v>
      </c>
      <c r="U240" t="s">
        <v>8933</v>
      </c>
      <c r="V240" t="s">
        <v>60</v>
      </c>
      <c r="Y240" t="s">
        <v>8263</v>
      </c>
      <c r="Z240" t="s">
        <v>64</v>
      </c>
      <c r="BA240" t="s">
        <v>8482</v>
      </c>
      <c r="BB240" t="s">
        <v>7876</v>
      </c>
      <c r="BC240" t="s">
        <v>57</v>
      </c>
    </row>
    <row r="241" spans="1:55">
      <c r="A241" t="s">
        <v>7882</v>
      </c>
      <c r="B241" t="s">
        <v>57</v>
      </c>
      <c r="E241" s="494" t="s">
        <v>8573</v>
      </c>
      <c r="F241" s="494" t="s">
        <v>74</v>
      </c>
      <c r="I241" t="s">
        <v>8534</v>
      </c>
      <c r="J241" t="s">
        <v>62</v>
      </c>
      <c r="U241" t="s">
        <v>8539</v>
      </c>
      <c r="V241" t="s">
        <v>60</v>
      </c>
      <c r="Y241" t="s">
        <v>8061</v>
      </c>
      <c r="Z241" t="s">
        <v>64</v>
      </c>
      <c r="BA241" t="s">
        <v>8483</v>
      </c>
      <c r="BB241" t="s">
        <v>7882</v>
      </c>
      <c r="BC241" t="s">
        <v>57</v>
      </c>
    </row>
    <row r="242" spans="1:55">
      <c r="A242" t="s">
        <v>7887</v>
      </c>
      <c r="B242" t="s">
        <v>57</v>
      </c>
      <c r="E242" s="494" t="s">
        <v>8637</v>
      </c>
      <c r="F242" s="494" t="s">
        <v>74</v>
      </c>
      <c r="I242" t="s">
        <v>8537</v>
      </c>
      <c r="J242" t="s">
        <v>62</v>
      </c>
      <c r="U242" t="s">
        <v>7849</v>
      </c>
      <c r="V242" t="s">
        <v>60</v>
      </c>
      <c r="Y242" t="s">
        <v>8067</v>
      </c>
      <c r="Z242" t="s">
        <v>64</v>
      </c>
      <c r="BA242" t="s">
        <v>8486</v>
      </c>
      <c r="BB242" t="s">
        <v>7887</v>
      </c>
      <c r="BC242" t="s">
        <v>57</v>
      </c>
    </row>
    <row r="243" spans="1:55">
      <c r="A243" t="s">
        <v>7893</v>
      </c>
      <c r="B243" t="s">
        <v>57</v>
      </c>
      <c r="E243" s="494" t="s">
        <v>8575</v>
      </c>
      <c r="F243" s="494" t="s">
        <v>74</v>
      </c>
      <c r="I243" t="s">
        <v>8219</v>
      </c>
      <c r="J243" t="s">
        <v>62</v>
      </c>
      <c r="U243" t="s">
        <v>8505</v>
      </c>
      <c r="V243" t="s">
        <v>60</v>
      </c>
      <c r="Y243" t="s">
        <v>8071</v>
      </c>
      <c r="Z243" t="s">
        <v>64</v>
      </c>
      <c r="BA243" t="s">
        <v>8489</v>
      </c>
      <c r="BB243" t="s">
        <v>7893</v>
      </c>
      <c r="BC243" t="s">
        <v>57</v>
      </c>
    </row>
    <row r="244" spans="1:55">
      <c r="A244" t="s">
        <v>7898</v>
      </c>
      <c r="B244" t="s">
        <v>57</v>
      </c>
      <c r="E244" s="494" t="s">
        <v>8352</v>
      </c>
      <c r="F244" s="494" t="s">
        <v>74</v>
      </c>
      <c r="I244" t="s">
        <v>8542</v>
      </c>
      <c r="J244" t="s">
        <v>62</v>
      </c>
      <c r="U244" s="494" t="s">
        <v>8365</v>
      </c>
      <c r="V244" s="494" t="s">
        <v>60</v>
      </c>
      <c r="Y244" t="s">
        <v>8078</v>
      </c>
      <c r="Z244" t="s">
        <v>64</v>
      </c>
      <c r="BA244" t="s">
        <v>8494</v>
      </c>
      <c r="BB244" t="s">
        <v>7898</v>
      </c>
      <c r="BC244" t="s">
        <v>57</v>
      </c>
    </row>
    <row r="245" spans="1:55">
      <c r="A245" t="s">
        <v>7904</v>
      </c>
      <c r="B245" t="s">
        <v>57</v>
      </c>
      <c r="E245" s="494" t="s">
        <v>8453</v>
      </c>
      <c r="F245" s="494" t="s">
        <v>74</v>
      </c>
      <c r="I245" t="s">
        <v>8200</v>
      </c>
      <c r="J245" t="s">
        <v>62</v>
      </c>
      <c r="U245" t="s">
        <v>8541</v>
      </c>
      <c r="V245" t="s">
        <v>60</v>
      </c>
      <c r="Y245" t="s">
        <v>8083</v>
      </c>
      <c r="Z245" t="s">
        <v>64</v>
      </c>
      <c r="BA245" t="s">
        <v>8496</v>
      </c>
      <c r="BB245" t="s">
        <v>7904</v>
      </c>
      <c r="BC245" t="s">
        <v>57</v>
      </c>
    </row>
    <row r="246" spans="1:55">
      <c r="A246" t="s">
        <v>7908</v>
      </c>
      <c r="B246" t="s">
        <v>57</v>
      </c>
      <c r="E246" s="494" t="s">
        <v>8580</v>
      </c>
      <c r="F246" s="494" t="s">
        <v>74</v>
      </c>
      <c r="I246" t="s">
        <v>8206</v>
      </c>
      <c r="J246" t="s">
        <v>62</v>
      </c>
      <c r="U246" t="s">
        <v>8134</v>
      </c>
      <c r="V246" t="s">
        <v>60</v>
      </c>
      <c r="Y246" t="s">
        <v>8089</v>
      </c>
      <c r="Z246" t="s">
        <v>64</v>
      </c>
      <c r="BA246" t="s">
        <v>8499</v>
      </c>
      <c r="BB246" t="s">
        <v>7908</v>
      </c>
      <c r="BC246" t="s">
        <v>57</v>
      </c>
    </row>
    <row r="247" spans="1:55">
      <c r="A247" t="s">
        <v>8259</v>
      </c>
      <c r="B247" t="s">
        <v>57</v>
      </c>
      <c r="E247" s="494" t="s">
        <v>8582</v>
      </c>
      <c r="F247" s="494" t="s">
        <v>74</v>
      </c>
      <c r="I247" t="s">
        <v>8211</v>
      </c>
      <c r="J247" t="s">
        <v>62</v>
      </c>
      <c r="U247" t="s">
        <v>8142</v>
      </c>
      <c r="V247" t="s">
        <v>60</v>
      </c>
      <c r="Y247" t="s">
        <v>8094</v>
      </c>
      <c r="Z247" t="s">
        <v>64</v>
      </c>
      <c r="BA247" t="s">
        <v>8503</v>
      </c>
      <c r="BB247" t="s">
        <v>8259</v>
      </c>
      <c r="BC247" t="s">
        <v>57</v>
      </c>
    </row>
    <row r="248" spans="1:55">
      <c r="A248" t="s">
        <v>8073</v>
      </c>
      <c r="B248" t="s">
        <v>57</v>
      </c>
      <c r="E248" s="494" t="s">
        <v>7937</v>
      </c>
      <c r="F248" s="494" t="s">
        <v>74</v>
      </c>
      <c r="I248" t="s">
        <v>8233</v>
      </c>
      <c r="J248" t="s">
        <v>62</v>
      </c>
      <c r="U248" t="s">
        <v>8513</v>
      </c>
      <c r="V248" t="s">
        <v>60</v>
      </c>
      <c r="Y248" t="s">
        <v>8583</v>
      </c>
      <c r="Z248" t="s">
        <v>64</v>
      </c>
      <c r="BA248" t="s">
        <v>8508</v>
      </c>
      <c r="BB248" t="s">
        <v>8073</v>
      </c>
      <c r="BC248" t="s">
        <v>57</v>
      </c>
    </row>
    <row r="249" spans="1:55">
      <c r="A249" t="s">
        <v>7914</v>
      </c>
      <c r="B249" t="s">
        <v>57</v>
      </c>
      <c r="E249" s="494" t="s">
        <v>8463</v>
      </c>
      <c r="F249" s="494" t="s">
        <v>74</v>
      </c>
      <c r="I249" t="s">
        <v>8644</v>
      </c>
      <c r="J249" t="s">
        <v>62</v>
      </c>
      <c r="U249" t="s">
        <v>8544</v>
      </c>
      <c r="V249" t="s">
        <v>60</v>
      </c>
      <c r="Y249" t="s">
        <v>8244</v>
      </c>
      <c r="Z249" t="s">
        <v>64</v>
      </c>
      <c r="BA249" t="s">
        <v>8510</v>
      </c>
      <c r="BB249" t="s">
        <v>7914</v>
      </c>
      <c r="BC249" t="s">
        <v>57</v>
      </c>
    </row>
    <row r="250" spans="1:55">
      <c r="A250" t="s">
        <v>7919</v>
      </c>
      <c r="B250" t="s">
        <v>57</v>
      </c>
      <c r="E250" s="494" t="s">
        <v>7945</v>
      </c>
      <c r="F250" s="494" t="s">
        <v>74</v>
      </c>
      <c r="I250" t="s">
        <v>8557</v>
      </c>
      <c r="J250" t="s">
        <v>62</v>
      </c>
      <c r="U250" t="s">
        <v>8546</v>
      </c>
      <c r="V250" t="s">
        <v>60</v>
      </c>
      <c r="Y250" t="s">
        <v>8098</v>
      </c>
      <c r="Z250" t="s">
        <v>64</v>
      </c>
      <c r="BA250" t="s">
        <v>8511</v>
      </c>
      <c r="BB250" t="s">
        <v>7919</v>
      </c>
      <c r="BC250" t="s">
        <v>57</v>
      </c>
    </row>
    <row r="251" spans="1:55">
      <c r="A251" t="s">
        <v>8080</v>
      </c>
      <c r="B251" t="s">
        <v>57</v>
      </c>
      <c r="E251" s="494" t="s">
        <v>8502</v>
      </c>
      <c r="F251" s="494" t="s">
        <v>74</v>
      </c>
      <c r="I251" t="s">
        <v>7879</v>
      </c>
      <c r="J251" t="s">
        <v>62</v>
      </c>
      <c r="U251" t="s">
        <v>8148</v>
      </c>
      <c r="V251" t="s">
        <v>60</v>
      </c>
      <c r="Y251" t="s">
        <v>8102</v>
      </c>
      <c r="Z251" t="s">
        <v>64</v>
      </c>
      <c r="BA251" t="s">
        <v>8515</v>
      </c>
      <c r="BB251" t="s">
        <v>8080</v>
      </c>
      <c r="BC251" t="s">
        <v>57</v>
      </c>
    </row>
    <row r="252" spans="1:55">
      <c r="A252" t="s">
        <v>8415</v>
      </c>
      <c r="B252" t="s">
        <v>57</v>
      </c>
      <c r="E252" s="494" t="s">
        <v>8665</v>
      </c>
      <c r="F252" s="494" t="s">
        <v>74</v>
      </c>
      <c r="I252" t="s">
        <v>8251</v>
      </c>
      <c r="J252" t="s">
        <v>62</v>
      </c>
      <c r="U252" t="s">
        <v>8395</v>
      </c>
      <c r="V252" t="s">
        <v>60</v>
      </c>
      <c r="Y252" t="s">
        <v>8273</v>
      </c>
      <c r="Z252" t="s">
        <v>64</v>
      </c>
      <c r="BA252" t="s">
        <v>8517</v>
      </c>
      <c r="BB252" t="s">
        <v>8415</v>
      </c>
      <c r="BC252" t="s">
        <v>57</v>
      </c>
    </row>
    <row r="253" spans="1:55">
      <c r="A253" t="s">
        <v>8279</v>
      </c>
      <c r="B253" t="s">
        <v>57</v>
      </c>
      <c r="E253" s="494" t="s">
        <v>8464</v>
      </c>
      <c r="F253" s="494" t="s">
        <v>74</v>
      </c>
      <c r="I253" t="s">
        <v>8263</v>
      </c>
      <c r="J253" t="s">
        <v>62</v>
      </c>
      <c r="U253" t="s">
        <v>8406</v>
      </c>
      <c r="V253" t="s">
        <v>60</v>
      </c>
      <c r="Y253" t="s">
        <v>8591</v>
      </c>
      <c r="Z253" t="s">
        <v>64</v>
      </c>
      <c r="BA253" t="s">
        <v>8520</v>
      </c>
      <c r="BB253" t="s">
        <v>8279</v>
      </c>
      <c r="BC253" t="s">
        <v>57</v>
      </c>
    </row>
    <row r="254" spans="1:55">
      <c r="A254" t="s">
        <v>8283</v>
      </c>
      <c r="B254" t="s">
        <v>57</v>
      </c>
      <c r="E254" s="494" t="s">
        <v>8466</v>
      </c>
      <c r="F254" s="494" t="s">
        <v>74</v>
      </c>
      <c r="I254" t="s">
        <v>8061</v>
      </c>
      <c r="J254" t="s">
        <v>62</v>
      </c>
      <c r="U254" t="s">
        <v>8524</v>
      </c>
      <c r="V254" t="s">
        <v>60</v>
      </c>
      <c r="Y254" t="s">
        <v>8593</v>
      </c>
      <c r="Z254" t="s">
        <v>64</v>
      </c>
      <c r="BA254" t="s">
        <v>8522</v>
      </c>
      <c r="BB254" t="s">
        <v>8283</v>
      </c>
      <c r="BC254" t="s">
        <v>57</v>
      </c>
    </row>
    <row r="255" spans="1:55">
      <c r="A255" t="s">
        <v>8287</v>
      </c>
      <c r="B255" t="s">
        <v>57</v>
      </c>
      <c r="E255" s="494" t="s">
        <v>8683</v>
      </c>
      <c r="F255" s="494" t="s">
        <v>74</v>
      </c>
      <c r="I255" t="s">
        <v>8067</v>
      </c>
      <c r="J255" t="s">
        <v>62</v>
      </c>
      <c r="U255" t="s">
        <v>8409</v>
      </c>
      <c r="V255" t="s">
        <v>60</v>
      </c>
      <c r="Y255" t="s">
        <v>8595</v>
      </c>
      <c r="Z255" t="s">
        <v>64</v>
      </c>
      <c r="BA255" t="s">
        <v>8526</v>
      </c>
      <c r="BB255" t="s">
        <v>8287</v>
      </c>
      <c r="BC255" t="s">
        <v>57</v>
      </c>
    </row>
    <row r="256" spans="1:55">
      <c r="A256" t="s">
        <v>8292</v>
      </c>
      <c r="B256" t="s">
        <v>57</v>
      </c>
      <c r="E256" s="494" t="s">
        <v>7951</v>
      </c>
      <c r="F256" s="494" t="s">
        <v>74</v>
      </c>
      <c r="I256" t="s">
        <v>8071</v>
      </c>
      <c r="J256" t="s">
        <v>62</v>
      </c>
      <c r="U256" t="s">
        <v>8160</v>
      </c>
      <c r="V256" t="s">
        <v>60</v>
      </c>
      <c r="Y256" t="s">
        <v>8599</v>
      </c>
      <c r="Z256" t="s">
        <v>64</v>
      </c>
      <c r="BA256" t="s">
        <v>8529</v>
      </c>
      <c r="BB256" t="s">
        <v>8292</v>
      </c>
      <c r="BC256" t="s">
        <v>57</v>
      </c>
    </row>
    <row r="257" spans="1:55">
      <c r="A257" t="s">
        <v>8296</v>
      </c>
      <c r="B257" t="s">
        <v>57</v>
      </c>
      <c r="I257" t="s">
        <v>8078</v>
      </c>
      <c r="J257" t="s">
        <v>62</v>
      </c>
      <c r="U257" t="s">
        <v>7855</v>
      </c>
      <c r="V257" t="s">
        <v>60</v>
      </c>
      <c r="Y257" t="s">
        <v>8602</v>
      </c>
      <c r="Z257" t="s">
        <v>64</v>
      </c>
      <c r="BA257" t="s">
        <v>8531</v>
      </c>
      <c r="BB257" t="s">
        <v>8296</v>
      </c>
      <c r="BC257" t="s">
        <v>57</v>
      </c>
    </row>
    <row r="258" spans="1:55">
      <c r="A258" t="s">
        <v>8092</v>
      </c>
      <c r="B258" t="s">
        <v>57</v>
      </c>
      <c r="I258" t="s">
        <v>8083</v>
      </c>
      <c r="J258" t="s">
        <v>62</v>
      </c>
      <c r="U258" t="s">
        <v>8120</v>
      </c>
      <c r="V258" t="s">
        <v>60</v>
      </c>
      <c r="Y258" t="s">
        <v>8232</v>
      </c>
      <c r="Z258" t="s">
        <v>64</v>
      </c>
      <c r="BA258" t="s">
        <v>8532</v>
      </c>
      <c r="BB258" t="s">
        <v>8092</v>
      </c>
      <c r="BC258" t="s">
        <v>57</v>
      </c>
    </row>
    <row r="259" spans="1:55">
      <c r="A259" t="s">
        <v>8405</v>
      </c>
      <c r="B259" t="s">
        <v>57</v>
      </c>
      <c r="I259" t="s">
        <v>8089</v>
      </c>
      <c r="J259" t="s">
        <v>62</v>
      </c>
      <c r="U259" t="s">
        <v>8536</v>
      </c>
      <c r="V259" t="s">
        <v>60</v>
      </c>
      <c r="Y259" t="s">
        <v>8239</v>
      </c>
      <c r="Z259" t="s">
        <v>64</v>
      </c>
      <c r="BA259" t="s">
        <v>9026</v>
      </c>
      <c r="BB259" t="s">
        <v>8405</v>
      </c>
      <c r="BC259" t="s">
        <v>57</v>
      </c>
    </row>
    <row r="260" spans="1:55">
      <c r="A260" t="s">
        <v>9027</v>
      </c>
      <c r="B260" t="s">
        <v>57</v>
      </c>
      <c r="I260" t="s">
        <v>8094</v>
      </c>
      <c r="J260" t="s">
        <v>62</v>
      </c>
      <c r="U260" t="s">
        <v>8414</v>
      </c>
      <c r="V260" t="s">
        <v>60</v>
      </c>
      <c r="Y260" t="s">
        <v>8607</v>
      </c>
      <c r="Z260" t="s">
        <v>64</v>
      </c>
      <c r="BA260" t="s">
        <v>9028</v>
      </c>
      <c r="BB260" t="s">
        <v>9027</v>
      </c>
      <c r="BC260" t="s">
        <v>57</v>
      </c>
    </row>
    <row r="261" spans="1:55">
      <c r="A261" t="s">
        <v>8088</v>
      </c>
      <c r="B261" t="s">
        <v>57</v>
      </c>
      <c r="I261" t="s">
        <v>8583</v>
      </c>
      <c r="J261" t="s">
        <v>62</v>
      </c>
      <c r="U261" t="s">
        <v>8126</v>
      </c>
      <c r="V261" t="s">
        <v>60</v>
      </c>
      <c r="Y261" t="s">
        <v>8609</v>
      </c>
      <c r="Z261" t="s">
        <v>64</v>
      </c>
      <c r="BA261" t="s">
        <v>8535</v>
      </c>
      <c r="BB261" t="s">
        <v>8088</v>
      </c>
      <c r="BC261" t="s">
        <v>57</v>
      </c>
    </row>
    <row r="262" spans="1:55">
      <c r="A262" t="s">
        <v>8305</v>
      </c>
      <c r="B262" t="s">
        <v>57</v>
      </c>
      <c r="I262" t="s">
        <v>8244</v>
      </c>
      <c r="J262" t="s">
        <v>62</v>
      </c>
      <c r="U262" t="s">
        <v>8416</v>
      </c>
      <c r="V262" t="s">
        <v>60</v>
      </c>
      <c r="Y262" t="s">
        <v>8260</v>
      </c>
      <c r="Z262" t="s">
        <v>64</v>
      </c>
      <c r="BA262" t="s">
        <v>8538</v>
      </c>
      <c r="BB262" t="s">
        <v>8305</v>
      </c>
      <c r="BC262" t="s">
        <v>57</v>
      </c>
    </row>
    <row r="263" spans="1:55">
      <c r="A263" t="s">
        <v>8310</v>
      </c>
      <c r="B263" t="s">
        <v>57</v>
      </c>
      <c r="I263" t="s">
        <v>8098</v>
      </c>
      <c r="J263" t="s">
        <v>62</v>
      </c>
      <c r="U263" t="s">
        <v>8418</v>
      </c>
      <c r="V263" t="s">
        <v>60</v>
      </c>
      <c r="Y263" t="s">
        <v>8613</v>
      </c>
      <c r="Z263" t="s">
        <v>64</v>
      </c>
      <c r="BA263" t="s">
        <v>8540</v>
      </c>
      <c r="BB263" t="s">
        <v>8310</v>
      </c>
      <c r="BC263" t="s">
        <v>57</v>
      </c>
    </row>
    <row r="264" spans="1:55">
      <c r="A264" t="s">
        <v>8093</v>
      </c>
      <c r="B264" t="s">
        <v>57</v>
      </c>
      <c r="I264" t="s">
        <v>8102</v>
      </c>
      <c r="J264" t="s">
        <v>62</v>
      </c>
      <c r="U264" t="s">
        <v>8145</v>
      </c>
      <c r="V264" t="s">
        <v>60</v>
      </c>
      <c r="Y264" t="s">
        <v>8242</v>
      </c>
      <c r="Z264" t="s">
        <v>64</v>
      </c>
      <c r="BA264" t="s">
        <v>8543</v>
      </c>
      <c r="BB264" t="s">
        <v>8093</v>
      </c>
      <c r="BC264" t="s">
        <v>57</v>
      </c>
    </row>
    <row r="265" spans="1:55">
      <c r="A265" t="s">
        <v>8448</v>
      </c>
      <c r="B265" t="s">
        <v>57</v>
      </c>
      <c r="I265" t="s">
        <v>8617</v>
      </c>
      <c r="J265" t="s">
        <v>62</v>
      </c>
      <c r="U265" t="s">
        <v>8549</v>
      </c>
      <c r="V265" t="s">
        <v>60</v>
      </c>
      <c r="Y265" t="s">
        <v>8618</v>
      </c>
      <c r="Z265" t="s">
        <v>64</v>
      </c>
      <c r="BA265" t="s">
        <v>8545</v>
      </c>
      <c r="BB265" t="s">
        <v>8448</v>
      </c>
      <c r="BC265" t="s">
        <v>57</v>
      </c>
    </row>
    <row r="266" spans="1:55">
      <c r="A266" t="s">
        <v>8319</v>
      </c>
      <c r="B266" t="s">
        <v>57</v>
      </c>
      <c r="I266" t="s">
        <v>8273</v>
      </c>
      <c r="J266" t="s">
        <v>62</v>
      </c>
      <c r="U266" t="s">
        <v>8423</v>
      </c>
      <c r="V266" t="s">
        <v>60</v>
      </c>
      <c r="Y266" t="s">
        <v>8246</v>
      </c>
      <c r="Z266" t="s">
        <v>64</v>
      </c>
      <c r="BA266" t="s">
        <v>8548</v>
      </c>
      <c r="BB266" t="s">
        <v>8319</v>
      </c>
      <c r="BC266" t="s">
        <v>57</v>
      </c>
    </row>
    <row r="267" spans="1:55">
      <c r="A267" t="s">
        <v>8097</v>
      </c>
      <c r="B267" t="s">
        <v>57</v>
      </c>
      <c r="I267" t="s">
        <v>8593</v>
      </c>
      <c r="J267" t="s">
        <v>62</v>
      </c>
      <c r="U267" t="s">
        <v>8131</v>
      </c>
      <c r="V267" t="s">
        <v>60</v>
      </c>
      <c r="Y267" t="s">
        <v>8249</v>
      </c>
      <c r="Z267" t="s">
        <v>64</v>
      </c>
      <c r="BA267" t="s">
        <v>8550</v>
      </c>
      <c r="BB267" t="s">
        <v>8097</v>
      </c>
      <c r="BC267" t="s">
        <v>57</v>
      </c>
    </row>
    <row r="268" spans="1:55">
      <c r="A268" t="s">
        <v>8327</v>
      </c>
      <c r="B268" t="s">
        <v>57</v>
      </c>
      <c r="I268" t="s">
        <v>8595</v>
      </c>
      <c r="J268" t="s">
        <v>62</v>
      </c>
      <c r="U268" t="s">
        <v>8427</v>
      </c>
      <c r="V268" t="s">
        <v>60</v>
      </c>
      <c r="Y268" t="s">
        <v>8288</v>
      </c>
      <c r="Z268" t="s">
        <v>64</v>
      </c>
      <c r="BA268" t="s">
        <v>8553</v>
      </c>
      <c r="BB268" t="s">
        <v>8327</v>
      </c>
      <c r="BC268" t="s">
        <v>57</v>
      </c>
    </row>
    <row r="269" spans="1:55">
      <c r="A269" t="s">
        <v>8100</v>
      </c>
      <c r="B269" t="s">
        <v>57</v>
      </c>
      <c r="I269" t="s">
        <v>8599</v>
      </c>
      <c r="J269" t="s">
        <v>62</v>
      </c>
      <c r="U269" t="s">
        <v>8551</v>
      </c>
      <c r="V269" t="s">
        <v>60</v>
      </c>
      <c r="Y269" t="s">
        <v>8671</v>
      </c>
      <c r="Z269" t="s">
        <v>64</v>
      </c>
      <c r="BA269" t="s">
        <v>8555</v>
      </c>
      <c r="BB269" t="s">
        <v>8100</v>
      </c>
      <c r="BC269" t="s">
        <v>57</v>
      </c>
    </row>
    <row r="270" spans="1:55">
      <c r="A270" t="s">
        <v>8104</v>
      </c>
      <c r="B270" t="s">
        <v>57</v>
      </c>
      <c r="I270" t="s">
        <v>8602</v>
      </c>
      <c r="J270" t="s">
        <v>62</v>
      </c>
      <c r="U270" t="s">
        <v>8554</v>
      </c>
      <c r="V270" t="s">
        <v>60</v>
      </c>
      <c r="Y270" t="s">
        <v>8623</v>
      </c>
      <c r="Z270" t="s">
        <v>64</v>
      </c>
      <c r="BA270" t="s">
        <v>8558</v>
      </c>
      <c r="BB270" t="s">
        <v>8104</v>
      </c>
      <c r="BC270" t="s">
        <v>57</v>
      </c>
    </row>
    <row r="271" spans="1:55">
      <c r="A271" t="s">
        <v>8109</v>
      </c>
      <c r="B271" t="s">
        <v>57</v>
      </c>
      <c r="I271" t="s">
        <v>8239</v>
      </c>
      <c r="J271" t="s">
        <v>62</v>
      </c>
      <c r="U271" t="s">
        <v>7859</v>
      </c>
      <c r="V271" t="s">
        <v>60</v>
      </c>
      <c r="Y271" t="s">
        <v>7895</v>
      </c>
      <c r="Z271" t="s">
        <v>64</v>
      </c>
      <c r="BA271" t="s">
        <v>8560</v>
      </c>
      <c r="BB271" t="s">
        <v>8109</v>
      </c>
      <c r="BC271" t="s">
        <v>57</v>
      </c>
    </row>
    <row r="272" spans="1:55">
      <c r="A272" t="s">
        <v>8108</v>
      </c>
      <c r="B272" t="s">
        <v>57</v>
      </c>
      <c r="I272" t="s">
        <v>8607</v>
      </c>
      <c r="J272" t="s">
        <v>62</v>
      </c>
      <c r="U272" t="s">
        <v>8561</v>
      </c>
      <c r="V272" t="s">
        <v>60</v>
      </c>
      <c r="Y272" t="s">
        <v>8311</v>
      </c>
      <c r="Z272" t="s">
        <v>64</v>
      </c>
      <c r="BA272" t="s">
        <v>8562</v>
      </c>
      <c r="BB272" t="s">
        <v>8108</v>
      </c>
      <c r="BC272" t="s">
        <v>57</v>
      </c>
    </row>
    <row r="273" spans="1:55">
      <c r="A273" t="s">
        <v>8924</v>
      </c>
      <c r="B273" t="s">
        <v>57</v>
      </c>
      <c r="I273" t="s">
        <v>8609</v>
      </c>
      <c r="J273" t="s">
        <v>62</v>
      </c>
      <c r="U273" t="s">
        <v>8937</v>
      </c>
      <c r="V273" t="s">
        <v>60</v>
      </c>
      <c r="Y273" t="s">
        <v>8308</v>
      </c>
      <c r="Z273" t="s">
        <v>64</v>
      </c>
      <c r="BA273" t="s">
        <v>9029</v>
      </c>
      <c r="BB273" t="s">
        <v>8924</v>
      </c>
      <c r="BC273" t="s">
        <v>57</v>
      </c>
    </row>
    <row r="274" spans="1:55">
      <c r="A274" t="s">
        <v>8533</v>
      </c>
      <c r="B274" t="s">
        <v>57</v>
      </c>
      <c r="I274" t="s">
        <v>8260</v>
      </c>
      <c r="J274" t="s">
        <v>62</v>
      </c>
      <c r="U274" t="s">
        <v>8452</v>
      </c>
      <c r="V274" t="s">
        <v>60</v>
      </c>
      <c r="Y274" t="s">
        <v>8322</v>
      </c>
      <c r="Z274" t="s">
        <v>64</v>
      </c>
      <c r="BA274" t="s">
        <v>9030</v>
      </c>
      <c r="BB274" t="s">
        <v>8533</v>
      </c>
      <c r="BC274" t="s">
        <v>57</v>
      </c>
    </row>
    <row r="275" spans="1:55">
      <c r="A275" t="s">
        <v>8411</v>
      </c>
      <c r="B275" t="s">
        <v>57</v>
      </c>
      <c r="I275" t="s">
        <v>8613</v>
      </c>
      <c r="J275" t="s">
        <v>62</v>
      </c>
      <c r="U275" t="s">
        <v>8565</v>
      </c>
      <c r="V275" t="s">
        <v>60</v>
      </c>
      <c r="Y275" t="s">
        <v>8106</v>
      </c>
      <c r="Z275" t="s">
        <v>64</v>
      </c>
      <c r="BA275" t="s">
        <v>9031</v>
      </c>
      <c r="BB275" t="s">
        <v>8411</v>
      </c>
      <c r="BC275" t="s">
        <v>57</v>
      </c>
    </row>
    <row r="276" spans="1:55">
      <c r="A276" t="s">
        <v>8347</v>
      </c>
      <c r="B276" t="s">
        <v>57</v>
      </c>
      <c r="I276" t="s">
        <v>8242</v>
      </c>
      <c r="J276" t="s">
        <v>62</v>
      </c>
      <c r="U276" t="s">
        <v>8938</v>
      </c>
      <c r="V276" t="s">
        <v>60</v>
      </c>
      <c r="Y276" t="s">
        <v>8110</v>
      </c>
      <c r="Z276" t="s">
        <v>64</v>
      </c>
      <c r="BA276" t="s">
        <v>8563</v>
      </c>
      <c r="BB276" t="s">
        <v>8347</v>
      </c>
      <c r="BC276" t="s">
        <v>57</v>
      </c>
    </row>
    <row r="277" spans="1:55">
      <c r="A277" t="s">
        <v>8472</v>
      </c>
      <c r="B277" t="s">
        <v>57</v>
      </c>
      <c r="I277" t="s">
        <v>8246</v>
      </c>
      <c r="J277" t="s">
        <v>62</v>
      </c>
      <c r="U277" t="s">
        <v>8939</v>
      </c>
      <c r="V277" t="s">
        <v>60</v>
      </c>
      <c r="Y277" t="s">
        <v>8113</v>
      </c>
      <c r="Z277" t="s">
        <v>64</v>
      </c>
      <c r="BA277" t="s">
        <v>8566</v>
      </c>
      <c r="BB277" t="s">
        <v>8472</v>
      </c>
      <c r="BC277" t="s">
        <v>57</v>
      </c>
    </row>
    <row r="278" spans="1:55">
      <c r="A278" t="s">
        <v>8112</v>
      </c>
      <c r="B278" t="s">
        <v>57</v>
      </c>
      <c r="I278" t="s">
        <v>8249</v>
      </c>
      <c r="J278" t="s">
        <v>62</v>
      </c>
      <c r="U278" t="s">
        <v>8556</v>
      </c>
      <c r="V278" t="s">
        <v>60</v>
      </c>
      <c r="Y278" t="s">
        <v>8116</v>
      </c>
      <c r="Z278" t="s">
        <v>64</v>
      </c>
      <c r="BA278" t="s">
        <v>8569</v>
      </c>
      <c r="BB278" t="s">
        <v>8112</v>
      </c>
      <c r="BC278" t="s">
        <v>57</v>
      </c>
    </row>
    <row r="279" spans="1:55">
      <c r="A279" t="s">
        <v>9032</v>
      </c>
      <c r="B279" t="s">
        <v>57</v>
      </c>
      <c r="I279" t="s">
        <v>8288</v>
      </c>
      <c r="J279" t="s">
        <v>62</v>
      </c>
      <c r="U279" t="s">
        <v>8568</v>
      </c>
      <c r="V279" t="s">
        <v>60</v>
      </c>
      <c r="Y279" t="s">
        <v>8122</v>
      </c>
      <c r="Z279" t="s">
        <v>64</v>
      </c>
      <c r="BA279" t="s">
        <v>9033</v>
      </c>
      <c r="BB279" t="s">
        <v>9032</v>
      </c>
      <c r="BC279" t="s">
        <v>57</v>
      </c>
    </row>
    <row r="280" spans="1:55">
      <c r="A280" s="494" t="s">
        <v>9032</v>
      </c>
      <c r="B280" s="494" t="s">
        <v>57</v>
      </c>
      <c r="I280" t="s">
        <v>8671</v>
      </c>
      <c r="J280" t="s">
        <v>62</v>
      </c>
      <c r="U280" t="s">
        <v>8940</v>
      </c>
      <c r="V280" t="s">
        <v>60</v>
      </c>
      <c r="Y280" t="s">
        <v>8128</v>
      </c>
      <c r="Z280" t="s">
        <v>64</v>
      </c>
      <c r="BA280" t="s">
        <v>9033</v>
      </c>
      <c r="BB280" t="s">
        <v>9032</v>
      </c>
      <c r="BC280" t="s">
        <v>57</v>
      </c>
    </row>
    <row r="281" spans="1:55">
      <c r="A281" t="s">
        <v>7844</v>
      </c>
      <c r="B281" t="s">
        <v>57</v>
      </c>
      <c r="I281" t="s">
        <v>8623</v>
      </c>
      <c r="J281" t="s">
        <v>62</v>
      </c>
      <c r="U281" t="s">
        <v>8501</v>
      </c>
      <c r="V281" t="s">
        <v>60</v>
      </c>
      <c r="Y281" t="s">
        <v>8132</v>
      </c>
      <c r="Z281" t="s">
        <v>64</v>
      </c>
      <c r="BA281" t="s">
        <v>8571</v>
      </c>
      <c r="BB281" t="s">
        <v>7844</v>
      </c>
      <c r="BC281" t="s">
        <v>57</v>
      </c>
    </row>
    <row r="282" spans="1:55">
      <c r="A282" t="s">
        <v>8572</v>
      </c>
      <c r="B282" t="s">
        <v>57</v>
      </c>
      <c r="I282" t="s">
        <v>7895</v>
      </c>
      <c r="J282" t="s">
        <v>62</v>
      </c>
      <c r="U282" t="s">
        <v>8559</v>
      </c>
      <c r="V282" t="s">
        <v>60</v>
      </c>
      <c r="Y282" t="s">
        <v>8645</v>
      </c>
      <c r="Z282" t="s">
        <v>64</v>
      </c>
      <c r="BA282" t="s">
        <v>8574</v>
      </c>
      <c r="BB282" t="s">
        <v>8572</v>
      </c>
      <c r="BC282" t="s">
        <v>57</v>
      </c>
    </row>
    <row r="283" spans="1:55">
      <c r="A283" t="s">
        <v>8481</v>
      </c>
      <c r="B283" t="s">
        <v>57</v>
      </c>
      <c r="I283" t="s">
        <v>8308</v>
      </c>
      <c r="J283" t="s">
        <v>62</v>
      </c>
      <c r="U283" t="s">
        <v>7865</v>
      </c>
      <c r="V283" t="s">
        <v>60</v>
      </c>
      <c r="Y283" t="s">
        <v>8268</v>
      </c>
      <c r="Z283" t="s">
        <v>64</v>
      </c>
      <c r="BA283" t="s">
        <v>8576</v>
      </c>
      <c r="BB283" t="s">
        <v>8481</v>
      </c>
      <c r="BC283" t="s">
        <v>57</v>
      </c>
    </row>
    <row r="284" spans="1:55">
      <c r="A284" t="s">
        <v>8121</v>
      </c>
      <c r="B284" t="s">
        <v>57</v>
      </c>
      <c r="I284" t="s">
        <v>8322</v>
      </c>
      <c r="J284" t="s">
        <v>62</v>
      </c>
      <c r="U284" t="s">
        <v>8150</v>
      </c>
      <c r="V284" t="s">
        <v>60</v>
      </c>
      <c r="Y284" t="s">
        <v>8136</v>
      </c>
      <c r="Z284" t="s">
        <v>64</v>
      </c>
      <c r="BA284" t="s">
        <v>8577</v>
      </c>
      <c r="BB284" t="s">
        <v>8121</v>
      </c>
      <c r="BC284" t="s">
        <v>57</v>
      </c>
    </row>
    <row r="285" spans="1:55">
      <c r="A285" s="494" t="s">
        <v>9078</v>
      </c>
      <c r="B285" s="494" t="s">
        <v>57</v>
      </c>
      <c r="I285" t="s">
        <v>8106</v>
      </c>
      <c r="J285" t="s">
        <v>62</v>
      </c>
      <c r="U285" t="s">
        <v>8155</v>
      </c>
      <c r="V285" t="s">
        <v>60</v>
      </c>
      <c r="Y285" t="s">
        <v>8140</v>
      </c>
      <c r="Z285" t="s">
        <v>64</v>
      </c>
      <c r="BA285" t="s">
        <v>9080</v>
      </c>
      <c r="BB285" t="s">
        <v>9078</v>
      </c>
      <c r="BC285" t="s">
        <v>57</v>
      </c>
    </row>
    <row r="286" spans="1:55">
      <c r="A286" t="s">
        <v>8578</v>
      </c>
      <c r="B286" t="s">
        <v>57</v>
      </c>
      <c r="I286" t="s">
        <v>8110</v>
      </c>
      <c r="J286" t="s">
        <v>62</v>
      </c>
      <c r="U286" t="s">
        <v>8199</v>
      </c>
      <c r="V286" t="s">
        <v>60</v>
      </c>
      <c r="Y286" t="s">
        <v>8334</v>
      </c>
      <c r="Z286" t="s">
        <v>64</v>
      </c>
      <c r="BA286" t="s">
        <v>8579</v>
      </c>
      <c r="BB286" t="s">
        <v>8578</v>
      </c>
      <c r="BC286" t="s">
        <v>57</v>
      </c>
    </row>
    <row r="287" spans="1:55">
      <c r="A287" t="s">
        <v>8127</v>
      </c>
      <c r="B287" t="s">
        <v>57</v>
      </c>
      <c r="I287" t="s">
        <v>8113</v>
      </c>
      <c r="J287" t="s">
        <v>62</v>
      </c>
      <c r="U287" t="s">
        <v>8420</v>
      </c>
      <c r="V287" t="s">
        <v>60</v>
      </c>
      <c r="Y287" t="s">
        <v>8656</v>
      </c>
      <c r="Z287" t="s">
        <v>64</v>
      </c>
      <c r="BA287" t="s">
        <v>8581</v>
      </c>
      <c r="BB287" t="s">
        <v>8127</v>
      </c>
      <c r="BC287" t="s">
        <v>57</v>
      </c>
    </row>
    <row r="288" spans="1:55">
      <c r="A288" t="s">
        <v>8928</v>
      </c>
      <c r="B288" t="s">
        <v>57</v>
      </c>
      <c r="I288" t="s">
        <v>8116</v>
      </c>
      <c r="J288" t="s">
        <v>62</v>
      </c>
      <c r="U288" s="494" t="s">
        <v>8475</v>
      </c>
      <c r="V288" s="494" t="s">
        <v>60</v>
      </c>
      <c r="Y288" t="s">
        <v>8660</v>
      </c>
      <c r="Z288" t="s">
        <v>64</v>
      </c>
      <c r="BA288" t="s">
        <v>9034</v>
      </c>
      <c r="BB288" t="s">
        <v>8928</v>
      </c>
      <c r="BC288" t="s">
        <v>57</v>
      </c>
    </row>
    <row r="289" spans="1:55">
      <c r="A289" t="s">
        <v>8930</v>
      </c>
      <c r="B289" t="s">
        <v>57</v>
      </c>
      <c r="I289" t="s">
        <v>8122</v>
      </c>
      <c r="J289" t="s">
        <v>62</v>
      </c>
      <c r="U289" s="494" t="s">
        <v>9064</v>
      </c>
      <c r="V289" s="494" t="s">
        <v>60</v>
      </c>
      <c r="Y289" t="s">
        <v>8663</v>
      </c>
      <c r="Z289" t="s">
        <v>64</v>
      </c>
      <c r="BA289" t="s">
        <v>9035</v>
      </c>
      <c r="BB289" t="s">
        <v>8930</v>
      </c>
      <c r="BC289" t="s">
        <v>57</v>
      </c>
    </row>
    <row r="290" spans="1:55">
      <c r="A290" t="s">
        <v>8933</v>
      </c>
      <c r="B290" t="s">
        <v>57</v>
      </c>
      <c r="I290" t="s">
        <v>8128</v>
      </c>
      <c r="J290" t="s">
        <v>62</v>
      </c>
      <c r="U290" s="494" t="s">
        <v>8597</v>
      </c>
      <c r="V290" s="494" t="s">
        <v>60</v>
      </c>
      <c r="Y290" t="s">
        <v>8666</v>
      </c>
      <c r="Z290" t="s">
        <v>64</v>
      </c>
      <c r="BA290" t="s">
        <v>9036</v>
      </c>
      <c r="BB290" t="s">
        <v>8933</v>
      </c>
      <c r="BC290" t="s">
        <v>57</v>
      </c>
    </row>
    <row r="291" spans="1:55">
      <c r="A291" t="s">
        <v>8539</v>
      </c>
      <c r="B291" t="s">
        <v>57</v>
      </c>
      <c r="I291" t="s">
        <v>8132</v>
      </c>
      <c r="J291" t="s">
        <v>62</v>
      </c>
      <c r="U291" s="494" t="s">
        <v>9115</v>
      </c>
      <c r="V291" s="494" t="s">
        <v>60</v>
      </c>
      <c r="Y291" t="s">
        <v>8669</v>
      </c>
      <c r="Z291" t="s">
        <v>64</v>
      </c>
      <c r="BA291" t="s">
        <v>9037</v>
      </c>
      <c r="BB291" t="s">
        <v>8539</v>
      </c>
      <c r="BC291" t="s">
        <v>57</v>
      </c>
    </row>
    <row r="292" spans="1:55">
      <c r="A292" t="s">
        <v>7849</v>
      </c>
      <c r="B292" t="s">
        <v>57</v>
      </c>
      <c r="I292" t="s">
        <v>8645</v>
      </c>
      <c r="J292" t="s">
        <v>62</v>
      </c>
      <c r="U292" s="494" t="s">
        <v>8604</v>
      </c>
      <c r="V292" s="494" t="s">
        <v>60</v>
      </c>
      <c r="Y292" t="s">
        <v>8270</v>
      </c>
      <c r="Z292" t="s">
        <v>64</v>
      </c>
      <c r="BA292" t="s">
        <v>8584</v>
      </c>
      <c r="BB292" t="s">
        <v>7849</v>
      </c>
      <c r="BC292" t="s">
        <v>57</v>
      </c>
    </row>
    <row r="293" spans="1:55">
      <c r="A293" s="494" t="s">
        <v>11584</v>
      </c>
      <c r="B293" s="494" t="s">
        <v>57</v>
      </c>
      <c r="I293" t="s">
        <v>8268</v>
      </c>
      <c r="J293" t="s">
        <v>62</v>
      </c>
      <c r="U293" s="494" t="s">
        <v>9017</v>
      </c>
      <c r="V293" s="494" t="s">
        <v>60</v>
      </c>
      <c r="Y293" t="s">
        <v>8282</v>
      </c>
      <c r="Z293" t="s">
        <v>64</v>
      </c>
      <c r="BA293" t="s">
        <v>11586</v>
      </c>
      <c r="BB293" t="s">
        <v>11584</v>
      </c>
      <c r="BC293" t="s">
        <v>57</v>
      </c>
    </row>
    <row r="294" spans="1:55">
      <c r="A294" t="s">
        <v>8505</v>
      </c>
      <c r="B294" t="s">
        <v>57</v>
      </c>
      <c r="I294" t="s">
        <v>8136</v>
      </c>
      <c r="J294" t="s">
        <v>62</v>
      </c>
      <c r="U294" s="494" t="s">
        <v>8627</v>
      </c>
      <c r="V294" s="494" t="s">
        <v>60</v>
      </c>
      <c r="Y294" t="s">
        <v>8675</v>
      </c>
      <c r="Z294" t="s">
        <v>64</v>
      </c>
      <c r="BA294" t="s">
        <v>8586</v>
      </c>
      <c r="BB294" t="s">
        <v>8505</v>
      </c>
      <c r="BC294" t="s">
        <v>57</v>
      </c>
    </row>
    <row r="295" spans="1:55">
      <c r="A295" s="494" t="s">
        <v>8365</v>
      </c>
      <c r="B295" s="494" t="s">
        <v>57</v>
      </c>
      <c r="I295" t="s">
        <v>8140</v>
      </c>
      <c r="J295" t="s">
        <v>62</v>
      </c>
      <c r="U295" s="494" t="s">
        <v>8606</v>
      </c>
      <c r="V295" s="494" t="s">
        <v>60</v>
      </c>
      <c r="Y295" t="s">
        <v>8679</v>
      </c>
      <c r="Z295" t="s">
        <v>64</v>
      </c>
      <c r="BA295" t="s">
        <v>11588</v>
      </c>
      <c r="BB295" t="s">
        <v>8365</v>
      </c>
      <c r="BC295" t="s">
        <v>57</v>
      </c>
    </row>
    <row r="296" spans="1:55">
      <c r="A296" t="s">
        <v>8134</v>
      </c>
      <c r="B296" t="s">
        <v>57</v>
      </c>
      <c r="I296" t="s">
        <v>8684</v>
      </c>
      <c r="J296" t="s">
        <v>62</v>
      </c>
      <c r="U296" s="494" t="s">
        <v>9020</v>
      </c>
      <c r="V296" s="494" t="s">
        <v>60</v>
      </c>
      <c r="Y296" t="s">
        <v>8331</v>
      </c>
      <c r="Z296" t="s">
        <v>64</v>
      </c>
      <c r="BA296" t="s">
        <v>8587</v>
      </c>
      <c r="BB296" t="s">
        <v>8134</v>
      </c>
      <c r="BC296" t="s">
        <v>57</v>
      </c>
    </row>
    <row r="297" spans="1:55">
      <c r="A297" t="s">
        <v>8544</v>
      </c>
      <c r="B297" t="s">
        <v>57</v>
      </c>
      <c r="I297" t="s">
        <v>8684</v>
      </c>
      <c r="J297" t="s">
        <v>62</v>
      </c>
      <c r="U297" s="494" t="s">
        <v>8787</v>
      </c>
      <c r="V297" s="494" t="s">
        <v>60</v>
      </c>
      <c r="Y297" t="s">
        <v>8685</v>
      </c>
      <c r="Z297" t="s">
        <v>64</v>
      </c>
      <c r="BA297" t="s">
        <v>9038</v>
      </c>
      <c r="BB297" t="s">
        <v>8544</v>
      </c>
      <c r="BC297" t="s">
        <v>57</v>
      </c>
    </row>
    <row r="298" spans="1:55">
      <c r="A298" t="s">
        <v>8546</v>
      </c>
      <c r="B298" t="s">
        <v>57</v>
      </c>
      <c r="I298" t="s">
        <v>8334</v>
      </c>
      <c r="J298" t="s">
        <v>62</v>
      </c>
      <c r="U298" s="494" t="s">
        <v>8422</v>
      </c>
      <c r="V298" s="494" t="s">
        <v>60</v>
      </c>
      <c r="Y298" t="s">
        <v>8286</v>
      </c>
      <c r="Z298" t="s">
        <v>64</v>
      </c>
      <c r="BA298" t="s">
        <v>9039</v>
      </c>
      <c r="BB298" t="s">
        <v>8546</v>
      </c>
      <c r="BC298" t="s">
        <v>57</v>
      </c>
    </row>
    <row r="299" spans="1:55">
      <c r="A299" t="s">
        <v>8148</v>
      </c>
      <c r="B299" t="s">
        <v>57</v>
      </c>
      <c r="I299" t="s">
        <v>8660</v>
      </c>
      <c r="J299" t="s">
        <v>62</v>
      </c>
      <c r="U299" s="494" t="s">
        <v>8425</v>
      </c>
      <c r="V299" s="494" t="s">
        <v>60</v>
      </c>
      <c r="Y299" t="s">
        <v>8689</v>
      </c>
      <c r="Z299" t="s">
        <v>64</v>
      </c>
      <c r="BA299" t="s">
        <v>8589</v>
      </c>
      <c r="BB299" t="s">
        <v>8148</v>
      </c>
      <c r="BC299" t="s">
        <v>57</v>
      </c>
    </row>
    <row r="300" spans="1:55">
      <c r="A300" t="s">
        <v>7923</v>
      </c>
      <c r="B300" t="s">
        <v>57</v>
      </c>
      <c r="I300" t="s">
        <v>8663</v>
      </c>
      <c r="J300" t="s">
        <v>62</v>
      </c>
      <c r="U300" s="494" t="s">
        <v>8612</v>
      </c>
      <c r="V300" s="494" t="s">
        <v>60</v>
      </c>
      <c r="Y300" t="s">
        <v>8291</v>
      </c>
      <c r="Z300" t="s">
        <v>64</v>
      </c>
      <c r="BA300" t="s">
        <v>8590</v>
      </c>
      <c r="BB300" t="s">
        <v>7923</v>
      </c>
      <c r="BC300" t="s">
        <v>57</v>
      </c>
    </row>
    <row r="301" spans="1:55">
      <c r="A301" t="s">
        <v>7928</v>
      </c>
      <c r="B301" t="s">
        <v>57</v>
      </c>
      <c r="I301" t="s">
        <v>8666</v>
      </c>
      <c r="J301" t="s">
        <v>62</v>
      </c>
      <c r="U301" s="494" t="s">
        <v>8709</v>
      </c>
      <c r="V301" s="494" t="s">
        <v>60</v>
      </c>
      <c r="Y301" t="s">
        <v>8295</v>
      </c>
      <c r="Z301" t="s">
        <v>64</v>
      </c>
      <c r="BA301" t="s">
        <v>8592</v>
      </c>
      <c r="BB301" t="s">
        <v>7928</v>
      </c>
      <c r="BC301" t="s">
        <v>57</v>
      </c>
    </row>
    <row r="302" spans="1:55">
      <c r="A302" t="s">
        <v>7933</v>
      </c>
      <c r="B302" t="s">
        <v>57</v>
      </c>
      <c r="I302" t="s">
        <v>8669</v>
      </c>
      <c r="J302" t="s">
        <v>62</v>
      </c>
      <c r="U302" s="494" t="s">
        <v>8795</v>
      </c>
      <c r="V302" s="494" t="s">
        <v>60</v>
      </c>
      <c r="Y302" t="s">
        <v>8348</v>
      </c>
      <c r="Z302" t="s">
        <v>64</v>
      </c>
      <c r="BA302" t="s">
        <v>8594</v>
      </c>
      <c r="BB302" t="s">
        <v>7933</v>
      </c>
      <c r="BC302" t="s">
        <v>57</v>
      </c>
    </row>
    <row r="303" spans="1:55">
      <c r="A303" t="s">
        <v>7941</v>
      </c>
      <c r="B303" t="s">
        <v>57</v>
      </c>
      <c r="I303" t="s">
        <v>8282</v>
      </c>
      <c r="J303" t="s">
        <v>62</v>
      </c>
      <c r="U303" s="494" t="s">
        <v>8799</v>
      </c>
      <c r="V303" s="494" t="s">
        <v>60</v>
      </c>
      <c r="Y303" t="s">
        <v>8673</v>
      </c>
      <c r="Z303" t="s">
        <v>64</v>
      </c>
      <c r="BA303" t="s">
        <v>8596</v>
      </c>
      <c r="BB303" t="s">
        <v>7941</v>
      </c>
      <c r="BC303" t="s">
        <v>57</v>
      </c>
    </row>
    <row r="304" spans="1:55">
      <c r="A304" t="s">
        <v>7947</v>
      </c>
      <c r="B304" t="s">
        <v>57</v>
      </c>
      <c r="I304" t="s">
        <v>8675</v>
      </c>
      <c r="J304" t="s">
        <v>62</v>
      </c>
      <c r="U304" s="494" t="s">
        <v>8801</v>
      </c>
      <c r="V304" s="494" t="s">
        <v>60</v>
      </c>
      <c r="Y304" t="s">
        <v>8694</v>
      </c>
      <c r="Z304" t="s">
        <v>64</v>
      </c>
      <c r="BA304" t="s">
        <v>8600</v>
      </c>
      <c r="BB304" t="s">
        <v>7947</v>
      </c>
      <c r="BC304" t="s">
        <v>57</v>
      </c>
    </row>
    <row r="305" spans="1:55">
      <c r="A305" t="s">
        <v>7952</v>
      </c>
      <c r="B305" t="s">
        <v>57</v>
      </c>
      <c r="I305" t="s">
        <v>8679</v>
      </c>
      <c r="J305" t="s">
        <v>62</v>
      </c>
      <c r="U305" s="494" t="s">
        <v>8803</v>
      </c>
      <c r="V305" s="494" t="s">
        <v>60</v>
      </c>
      <c r="Y305" t="s">
        <v>7911</v>
      </c>
      <c r="Z305" t="s">
        <v>64</v>
      </c>
      <c r="BA305" t="s">
        <v>8603</v>
      </c>
      <c r="BB305" t="s">
        <v>7952</v>
      </c>
      <c r="BC305" t="s">
        <v>57</v>
      </c>
    </row>
    <row r="306" spans="1:55">
      <c r="A306" t="s">
        <v>8395</v>
      </c>
      <c r="B306" t="s">
        <v>57</v>
      </c>
      <c r="I306" t="s">
        <v>8331</v>
      </c>
      <c r="J306" t="s">
        <v>62</v>
      </c>
      <c r="U306" s="494" t="s">
        <v>8615</v>
      </c>
      <c r="V306" s="494" t="s">
        <v>60</v>
      </c>
      <c r="Y306" t="s">
        <v>8357</v>
      </c>
      <c r="Z306" t="s">
        <v>64</v>
      </c>
      <c r="BA306" t="s">
        <v>8605</v>
      </c>
      <c r="BB306" t="s">
        <v>8395</v>
      </c>
      <c r="BC306" t="s">
        <v>57</v>
      </c>
    </row>
    <row r="307" spans="1:55">
      <c r="A307" t="s">
        <v>8135</v>
      </c>
      <c r="B307" t="s">
        <v>57</v>
      </c>
      <c r="I307" t="s">
        <v>8685</v>
      </c>
      <c r="J307" t="s">
        <v>62</v>
      </c>
      <c r="U307" s="494" t="s">
        <v>8805</v>
      </c>
      <c r="V307" s="494" t="s">
        <v>60</v>
      </c>
      <c r="Y307" t="s">
        <v>8363</v>
      </c>
      <c r="Z307" t="s">
        <v>64</v>
      </c>
      <c r="BA307" t="s">
        <v>8608</v>
      </c>
      <c r="BB307" t="s">
        <v>8135</v>
      </c>
      <c r="BC307" t="s">
        <v>57</v>
      </c>
    </row>
    <row r="308" spans="1:55">
      <c r="A308" t="s">
        <v>7957</v>
      </c>
      <c r="B308" t="s">
        <v>57</v>
      </c>
      <c r="I308" t="s">
        <v>8286</v>
      </c>
      <c r="J308" t="s">
        <v>62</v>
      </c>
      <c r="U308" s="494" t="s">
        <v>7955</v>
      </c>
      <c r="V308" s="494" t="s">
        <v>60</v>
      </c>
      <c r="Y308" t="s">
        <v>8373</v>
      </c>
      <c r="Z308" t="s">
        <v>64</v>
      </c>
      <c r="BA308" t="s">
        <v>8610</v>
      </c>
      <c r="BB308" t="s">
        <v>7957</v>
      </c>
      <c r="BC308" t="s">
        <v>57</v>
      </c>
    </row>
    <row r="309" spans="1:55">
      <c r="A309" t="s">
        <v>7964</v>
      </c>
      <c r="B309" t="s">
        <v>57</v>
      </c>
      <c r="I309" t="s">
        <v>8291</v>
      </c>
      <c r="J309" t="s">
        <v>62</v>
      </c>
      <c r="U309" s="494" t="s">
        <v>8429</v>
      </c>
      <c r="V309" s="494" t="s">
        <v>60</v>
      </c>
      <c r="Y309" t="s">
        <v>8146</v>
      </c>
      <c r="Z309" t="s">
        <v>64</v>
      </c>
      <c r="BA309" t="s">
        <v>8611</v>
      </c>
      <c r="BB309" t="s">
        <v>7964</v>
      </c>
      <c r="BC309" t="s">
        <v>57</v>
      </c>
    </row>
    <row r="310" spans="1:55">
      <c r="A310" t="s">
        <v>8406</v>
      </c>
      <c r="B310" t="s">
        <v>57</v>
      </c>
      <c r="I310" t="s">
        <v>8295</v>
      </c>
      <c r="J310" t="s">
        <v>62</v>
      </c>
      <c r="U310" s="494" t="s">
        <v>8431</v>
      </c>
      <c r="V310" s="494" t="s">
        <v>60</v>
      </c>
      <c r="Y310" t="s">
        <v>8152</v>
      </c>
      <c r="Z310" t="s">
        <v>64</v>
      </c>
      <c r="BA310" t="s">
        <v>8614</v>
      </c>
      <c r="BB310" t="s">
        <v>8406</v>
      </c>
      <c r="BC310" t="s">
        <v>57</v>
      </c>
    </row>
    <row r="311" spans="1:55">
      <c r="A311" t="s">
        <v>8524</v>
      </c>
      <c r="B311" t="s">
        <v>57</v>
      </c>
      <c r="I311" t="s">
        <v>8348</v>
      </c>
      <c r="J311" t="s">
        <v>62</v>
      </c>
      <c r="U311" s="494" t="s">
        <v>7961</v>
      </c>
      <c r="V311" s="494" t="s">
        <v>60</v>
      </c>
      <c r="Y311" t="s">
        <v>8158</v>
      </c>
      <c r="Z311" t="s">
        <v>64</v>
      </c>
      <c r="BA311" t="s">
        <v>8616</v>
      </c>
      <c r="BB311" t="s">
        <v>8524</v>
      </c>
      <c r="BC311" t="s">
        <v>57</v>
      </c>
    </row>
    <row r="312" spans="1:55">
      <c r="A312" t="s">
        <v>8409</v>
      </c>
      <c r="B312" t="s">
        <v>57</v>
      </c>
      <c r="I312" t="s">
        <v>8694</v>
      </c>
      <c r="J312" t="s">
        <v>62</v>
      </c>
      <c r="U312" s="494" t="s">
        <v>8484</v>
      </c>
      <c r="V312" s="494" t="s">
        <v>60</v>
      </c>
      <c r="Y312" t="s">
        <v>8165</v>
      </c>
      <c r="Z312" t="s">
        <v>64</v>
      </c>
      <c r="BA312" t="s">
        <v>8619</v>
      </c>
      <c r="BB312" t="s">
        <v>8409</v>
      </c>
      <c r="BC312" t="s">
        <v>57</v>
      </c>
    </row>
    <row r="313" spans="1:55">
      <c r="A313" t="s">
        <v>8536</v>
      </c>
      <c r="B313" t="s">
        <v>57</v>
      </c>
      <c r="I313" t="s">
        <v>7911</v>
      </c>
      <c r="J313" t="s">
        <v>62</v>
      </c>
      <c r="U313" s="494" t="s">
        <v>8650</v>
      </c>
      <c r="V313" s="494" t="s">
        <v>60</v>
      </c>
      <c r="Y313" t="s">
        <v>8171</v>
      </c>
      <c r="Z313" t="s">
        <v>64</v>
      </c>
      <c r="BA313" t="s">
        <v>8620</v>
      </c>
      <c r="BB313" t="s">
        <v>8536</v>
      </c>
      <c r="BC313" t="s">
        <v>57</v>
      </c>
    </row>
    <row r="314" spans="1:55">
      <c r="A314" t="s">
        <v>8414</v>
      </c>
      <c r="B314" t="s">
        <v>57</v>
      </c>
      <c r="I314" t="s">
        <v>8363</v>
      </c>
      <c r="J314" t="s">
        <v>62</v>
      </c>
      <c r="U314" s="494" t="s">
        <v>8437</v>
      </c>
      <c r="V314" s="494" t="s">
        <v>60</v>
      </c>
      <c r="Y314" t="s">
        <v>8175</v>
      </c>
      <c r="Z314" t="s">
        <v>64</v>
      </c>
      <c r="BA314" t="s">
        <v>9040</v>
      </c>
      <c r="BB314" t="s">
        <v>8414</v>
      </c>
      <c r="BC314" t="s">
        <v>57</v>
      </c>
    </row>
    <row r="315" spans="1:55">
      <c r="A315" t="s">
        <v>8126</v>
      </c>
      <c r="B315" t="s">
        <v>57</v>
      </c>
      <c r="I315" t="s">
        <v>8373</v>
      </c>
      <c r="J315" t="s">
        <v>62</v>
      </c>
      <c r="U315" s="494" t="s">
        <v>8808</v>
      </c>
      <c r="V315" s="494" t="s">
        <v>60</v>
      </c>
      <c r="Y315" t="s">
        <v>8181</v>
      </c>
      <c r="Z315" t="s">
        <v>64</v>
      </c>
      <c r="BA315" t="s">
        <v>8621</v>
      </c>
      <c r="BB315" t="s">
        <v>8126</v>
      </c>
      <c r="BC315" t="s">
        <v>57</v>
      </c>
    </row>
    <row r="316" spans="1:55">
      <c r="A316" t="s">
        <v>8416</v>
      </c>
      <c r="B316" t="s">
        <v>57</v>
      </c>
      <c r="I316" t="s">
        <v>8146</v>
      </c>
      <c r="J316" t="s">
        <v>62</v>
      </c>
      <c r="U316" s="494" t="s">
        <v>8810</v>
      </c>
      <c r="V316" s="494" t="s">
        <v>60</v>
      </c>
      <c r="Y316" t="s">
        <v>8711</v>
      </c>
      <c r="Z316" t="s">
        <v>64</v>
      </c>
      <c r="BA316" t="s">
        <v>8622</v>
      </c>
      <c r="BB316" t="s">
        <v>8416</v>
      </c>
      <c r="BC316" t="s">
        <v>57</v>
      </c>
    </row>
    <row r="317" spans="1:55">
      <c r="A317" t="s">
        <v>8418</v>
      </c>
      <c r="B317" t="s">
        <v>57</v>
      </c>
      <c r="I317" t="s">
        <v>8152</v>
      </c>
      <c r="J317" t="s">
        <v>62</v>
      </c>
      <c r="U317" s="494" t="s">
        <v>8493</v>
      </c>
      <c r="V317" s="494" t="s">
        <v>60</v>
      </c>
      <c r="Y317" t="s">
        <v>8261</v>
      </c>
      <c r="Z317" t="s">
        <v>64</v>
      </c>
      <c r="BA317" t="s">
        <v>8624</v>
      </c>
      <c r="BB317" t="s">
        <v>8418</v>
      </c>
      <c r="BC317" t="s">
        <v>57</v>
      </c>
    </row>
    <row r="318" spans="1:55">
      <c r="A318" t="s">
        <v>8145</v>
      </c>
      <c r="B318" t="s">
        <v>57</v>
      </c>
      <c r="I318" t="s">
        <v>8158</v>
      </c>
      <c r="J318" t="s">
        <v>62</v>
      </c>
      <c r="U318" s="494" t="s">
        <v>9044</v>
      </c>
      <c r="V318" s="494" t="s">
        <v>60</v>
      </c>
      <c r="Y318" t="s">
        <v>8185</v>
      </c>
      <c r="Z318" t="s">
        <v>64</v>
      </c>
      <c r="BA318" t="s">
        <v>8625</v>
      </c>
      <c r="BB318" t="s">
        <v>8145</v>
      </c>
      <c r="BC318" t="s">
        <v>57</v>
      </c>
    </row>
    <row r="319" spans="1:55">
      <c r="A319" t="s">
        <v>8423</v>
      </c>
      <c r="B319" t="s">
        <v>57</v>
      </c>
      <c r="I319" t="s">
        <v>8165</v>
      </c>
      <c r="J319" t="s">
        <v>62</v>
      </c>
      <c r="U319" s="494" t="s">
        <v>8813</v>
      </c>
      <c r="V319" s="494" t="s">
        <v>60</v>
      </c>
      <c r="Y319" t="s">
        <v>8188</v>
      </c>
      <c r="Z319" t="s">
        <v>64</v>
      </c>
      <c r="BA319" t="s">
        <v>8626</v>
      </c>
      <c r="BB319" t="s">
        <v>8423</v>
      </c>
      <c r="BC319" t="s">
        <v>57</v>
      </c>
    </row>
    <row r="320" spans="1:55">
      <c r="A320" t="s">
        <v>8131</v>
      </c>
      <c r="B320" t="s">
        <v>57</v>
      </c>
      <c r="I320" t="s">
        <v>8171</v>
      </c>
      <c r="J320" t="s">
        <v>62</v>
      </c>
      <c r="U320" s="494" t="s">
        <v>8440</v>
      </c>
      <c r="V320" s="494" t="s">
        <v>60</v>
      </c>
      <c r="Y320" t="s">
        <v>8382</v>
      </c>
      <c r="Z320" t="s">
        <v>64</v>
      </c>
      <c r="BA320" t="s">
        <v>8628</v>
      </c>
      <c r="BB320" t="s">
        <v>8131</v>
      </c>
      <c r="BC320" t="s">
        <v>57</v>
      </c>
    </row>
    <row r="321" spans="1:55">
      <c r="A321" t="s">
        <v>8427</v>
      </c>
      <c r="B321" t="s">
        <v>57</v>
      </c>
      <c r="I321" t="s">
        <v>8175</v>
      </c>
      <c r="J321" t="s">
        <v>62</v>
      </c>
      <c r="U321" s="494" t="s">
        <v>8817</v>
      </c>
      <c r="V321" s="494" t="s">
        <v>60</v>
      </c>
      <c r="Y321" t="s">
        <v>8719</v>
      </c>
      <c r="Z321" t="s">
        <v>64</v>
      </c>
      <c r="BA321" t="s">
        <v>8631</v>
      </c>
      <c r="BB321" t="s">
        <v>8427</v>
      </c>
      <c r="BC321" t="s">
        <v>57</v>
      </c>
    </row>
    <row r="322" spans="1:55">
      <c r="A322" t="s">
        <v>8157</v>
      </c>
      <c r="B322" t="s">
        <v>57</v>
      </c>
      <c r="I322" t="s">
        <v>8181</v>
      </c>
      <c r="J322" t="s">
        <v>62</v>
      </c>
      <c r="U322" s="494" t="s">
        <v>8443</v>
      </c>
      <c r="V322" s="494" t="s">
        <v>60</v>
      </c>
      <c r="Y322" t="s">
        <v>8721</v>
      </c>
      <c r="Z322" t="s">
        <v>64</v>
      </c>
      <c r="BA322" t="s">
        <v>8633</v>
      </c>
      <c r="BB322" t="s">
        <v>8157</v>
      </c>
      <c r="BC322" t="s">
        <v>57</v>
      </c>
    </row>
    <row r="323" spans="1:55">
      <c r="A323" t="s">
        <v>8551</v>
      </c>
      <c r="B323" t="s">
        <v>57</v>
      </c>
      <c r="I323" t="s">
        <v>8711</v>
      </c>
      <c r="J323" t="s">
        <v>62</v>
      </c>
      <c r="U323" s="494" t="s">
        <v>8445</v>
      </c>
      <c r="V323" s="494" t="s">
        <v>60</v>
      </c>
      <c r="Y323" t="s">
        <v>8723</v>
      </c>
      <c r="Z323" t="s">
        <v>64</v>
      </c>
      <c r="BA323" t="s">
        <v>9041</v>
      </c>
      <c r="BB323" t="s">
        <v>8551</v>
      </c>
      <c r="BC323" t="s">
        <v>57</v>
      </c>
    </row>
    <row r="324" spans="1:55">
      <c r="A324" t="s">
        <v>8554</v>
      </c>
      <c r="B324" t="s">
        <v>57</v>
      </c>
      <c r="I324" t="s">
        <v>8261</v>
      </c>
      <c r="J324" t="s">
        <v>62</v>
      </c>
      <c r="U324" s="494" t="s">
        <v>8507</v>
      </c>
      <c r="V324" s="494" t="s">
        <v>60</v>
      </c>
      <c r="Y324" t="s">
        <v>8725</v>
      </c>
      <c r="Z324" t="s">
        <v>64</v>
      </c>
      <c r="BA324" t="s">
        <v>9042</v>
      </c>
      <c r="BB324" t="s">
        <v>8554</v>
      </c>
      <c r="BC324" t="s">
        <v>57</v>
      </c>
    </row>
    <row r="325" spans="1:55">
      <c r="A325" t="s">
        <v>9043</v>
      </c>
      <c r="B325" t="s">
        <v>57</v>
      </c>
      <c r="I325" t="s">
        <v>8185</v>
      </c>
      <c r="J325" t="s">
        <v>62</v>
      </c>
      <c r="U325" s="494" t="s">
        <v>8681</v>
      </c>
      <c r="V325" s="494" t="s">
        <v>60</v>
      </c>
      <c r="Y325" t="s">
        <v>8727</v>
      </c>
      <c r="Z325" t="s">
        <v>64</v>
      </c>
      <c r="BA325" t="s">
        <v>9045</v>
      </c>
      <c r="BB325" t="s">
        <v>9043</v>
      </c>
      <c r="BC325" t="s">
        <v>57</v>
      </c>
    </row>
    <row r="326" spans="1:55">
      <c r="A326" t="s">
        <v>7859</v>
      </c>
      <c r="B326" t="s">
        <v>57</v>
      </c>
      <c r="I326" t="s">
        <v>8188</v>
      </c>
      <c r="J326" t="s">
        <v>62</v>
      </c>
      <c r="U326" s="494" t="s">
        <v>9085</v>
      </c>
      <c r="V326" s="494" t="s">
        <v>60</v>
      </c>
      <c r="Y326" t="s">
        <v>8323</v>
      </c>
      <c r="Z326" t="s">
        <v>64</v>
      </c>
      <c r="BA326" t="s">
        <v>8635</v>
      </c>
      <c r="BB326" t="s">
        <v>7859</v>
      </c>
      <c r="BC326" t="s">
        <v>57</v>
      </c>
    </row>
    <row r="327" spans="1:55">
      <c r="A327" t="s">
        <v>8636</v>
      </c>
      <c r="B327" t="s">
        <v>57</v>
      </c>
      <c r="I327" t="s">
        <v>8735</v>
      </c>
      <c r="J327" t="s">
        <v>62</v>
      </c>
      <c r="U327" s="494" t="s">
        <v>9067</v>
      </c>
      <c r="V327" s="494" t="s">
        <v>60</v>
      </c>
      <c r="Y327" t="s">
        <v>8335</v>
      </c>
      <c r="Z327" t="s">
        <v>64</v>
      </c>
      <c r="BA327" t="s">
        <v>8638</v>
      </c>
      <c r="BB327" t="s">
        <v>8636</v>
      </c>
      <c r="BC327" t="s">
        <v>57</v>
      </c>
    </row>
    <row r="328" spans="1:55">
      <c r="A328" t="s">
        <v>8561</v>
      </c>
      <c r="B328" t="s">
        <v>57</v>
      </c>
      <c r="I328" t="s">
        <v>8382</v>
      </c>
      <c r="J328" t="s">
        <v>62</v>
      </c>
      <c r="U328" s="494" t="s">
        <v>8822</v>
      </c>
      <c r="V328" s="494" t="s">
        <v>60</v>
      </c>
      <c r="Y328" t="s">
        <v>8731</v>
      </c>
      <c r="Z328" t="s">
        <v>64</v>
      </c>
      <c r="BA328" t="s">
        <v>8640</v>
      </c>
      <c r="BB328" t="s">
        <v>8561</v>
      </c>
      <c r="BC328" t="s">
        <v>57</v>
      </c>
    </row>
    <row r="329" spans="1:55">
      <c r="A329" t="s">
        <v>8180</v>
      </c>
      <c r="B329" t="s">
        <v>57</v>
      </c>
      <c r="I329" t="s">
        <v>8721</v>
      </c>
      <c r="J329" t="s">
        <v>62</v>
      </c>
      <c r="U329" s="494" t="s">
        <v>9053</v>
      </c>
      <c r="V329" s="494" t="s">
        <v>60</v>
      </c>
      <c r="Y329" t="s">
        <v>8733</v>
      </c>
      <c r="Z329" t="s">
        <v>64</v>
      </c>
      <c r="BA329" t="s">
        <v>8641</v>
      </c>
      <c r="BB329" t="s">
        <v>8180</v>
      </c>
      <c r="BC329" t="s">
        <v>57</v>
      </c>
    </row>
    <row r="330" spans="1:55">
      <c r="A330" s="494" t="s">
        <v>9081</v>
      </c>
      <c r="B330" s="494" t="s">
        <v>57</v>
      </c>
      <c r="I330" t="s">
        <v>8723</v>
      </c>
      <c r="J330" t="s">
        <v>62</v>
      </c>
      <c r="U330" s="494" t="s">
        <v>8509</v>
      </c>
      <c r="V330" s="494" t="s">
        <v>60</v>
      </c>
      <c r="Y330" t="s">
        <v>8375</v>
      </c>
      <c r="Z330" t="s">
        <v>64</v>
      </c>
      <c r="BA330" t="s">
        <v>9083</v>
      </c>
      <c r="BB330" t="s">
        <v>9081</v>
      </c>
      <c r="BC330" t="s">
        <v>57</v>
      </c>
    </row>
    <row r="331" spans="1:55">
      <c r="A331" t="s">
        <v>8937</v>
      </c>
      <c r="B331" t="s">
        <v>57</v>
      </c>
      <c r="I331" t="s">
        <v>8725</v>
      </c>
      <c r="J331" t="s">
        <v>62</v>
      </c>
      <c r="U331" s="494" t="s">
        <v>7967</v>
      </c>
      <c r="V331" s="494" t="s">
        <v>60</v>
      </c>
      <c r="Y331" t="s">
        <v>8739</v>
      </c>
      <c r="Z331" t="s">
        <v>64</v>
      </c>
      <c r="BA331" t="s">
        <v>9046</v>
      </c>
      <c r="BB331" t="s">
        <v>8937</v>
      </c>
      <c r="BC331" t="s">
        <v>57</v>
      </c>
    </row>
    <row r="332" spans="1:55">
      <c r="A332" t="s">
        <v>7969</v>
      </c>
      <c r="B332" t="s">
        <v>57</v>
      </c>
      <c r="I332" t="s">
        <v>8727</v>
      </c>
      <c r="J332" t="s">
        <v>62</v>
      </c>
      <c r="U332" s="494" t="s">
        <v>9056</v>
      </c>
      <c r="V332" s="494" t="s">
        <v>60</v>
      </c>
      <c r="Y332" t="s">
        <v>8339</v>
      </c>
      <c r="Z332" t="s">
        <v>64</v>
      </c>
      <c r="BA332" t="s">
        <v>8642</v>
      </c>
      <c r="BB332" t="s">
        <v>7969</v>
      </c>
      <c r="BC332" t="s">
        <v>57</v>
      </c>
    </row>
    <row r="333" spans="1:55">
      <c r="A333" t="s">
        <v>7975</v>
      </c>
      <c r="B333" t="s">
        <v>57</v>
      </c>
      <c r="I333" t="s">
        <v>8335</v>
      </c>
      <c r="J333" t="s">
        <v>62</v>
      </c>
      <c r="U333" s="494" t="s">
        <v>9059</v>
      </c>
      <c r="V333" s="494" t="s">
        <v>60</v>
      </c>
      <c r="Y333" t="s">
        <v>8742</v>
      </c>
      <c r="Z333" t="s">
        <v>64</v>
      </c>
      <c r="BA333" t="s">
        <v>8643</v>
      </c>
      <c r="BB333" t="s">
        <v>7975</v>
      </c>
      <c r="BC333" t="s">
        <v>57</v>
      </c>
    </row>
    <row r="334" spans="1:55">
      <c r="A334" t="s">
        <v>7981</v>
      </c>
      <c r="B334" t="s">
        <v>57</v>
      </c>
      <c r="I334" t="s">
        <v>8731</v>
      </c>
      <c r="J334" t="s">
        <v>62</v>
      </c>
      <c r="U334" t="s">
        <v>8944</v>
      </c>
      <c r="V334" t="s">
        <v>60</v>
      </c>
      <c r="Y334" t="s">
        <v>8342</v>
      </c>
      <c r="Z334" t="s">
        <v>64</v>
      </c>
      <c r="BA334" t="s">
        <v>8646</v>
      </c>
      <c r="BB334" t="s">
        <v>7981</v>
      </c>
      <c r="BC334" t="s">
        <v>57</v>
      </c>
    </row>
    <row r="335" spans="1:55">
      <c r="A335" t="s">
        <v>7988</v>
      </c>
      <c r="B335" t="s">
        <v>57</v>
      </c>
      <c r="I335" t="s">
        <v>8733</v>
      </c>
      <c r="J335" t="s">
        <v>62</v>
      </c>
      <c r="U335" t="s">
        <v>8205</v>
      </c>
      <c r="V335" t="s">
        <v>60</v>
      </c>
      <c r="Y335" t="s">
        <v>8346</v>
      </c>
      <c r="Z335" t="s">
        <v>64</v>
      </c>
      <c r="BA335" t="s">
        <v>8647</v>
      </c>
      <c r="BB335" t="s">
        <v>7988</v>
      </c>
      <c r="BC335" t="s">
        <v>57</v>
      </c>
    </row>
    <row r="336" spans="1:55">
      <c r="A336" t="s">
        <v>7993</v>
      </c>
      <c r="B336" t="s">
        <v>57</v>
      </c>
      <c r="I336" t="s">
        <v>8375</v>
      </c>
      <c r="J336" t="s">
        <v>62</v>
      </c>
      <c r="U336" s="494" t="s">
        <v>9117</v>
      </c>
      <c r="V336" s="494" t="s">
        <v>60</v>
      </c>
      <c r="Y336" t="s">
        <v>8388</v>
      </c>
      <c r="Z336" t="s">
        <v>64</v>
      </c>
      <c r="BA336" t="s">
        <v>8649</v>
      </c>
      <c r="BB336" t="s">
        <v>7993</v>
      </c>
      <c r="BC336" t="s">
        <v>57</v>
      </c>
    </row>
    <row r="337" spans="1:55">
      <c r="A337" t="s">
        <v>8000</v>
      </c>
      <c r="B337" t="s">
        <v>57</v>
      </c>
      <c r="I337" t="s">
        <v>8739</v>
      </c>
      <c r="J337" t="s">
        <v>62</v>
      </c>
      <c r="U337" t="s">
        <v>8214</v>
      </c>
      <c r="V337" t="s">
        <v>60</v>
      </c>
      <c r="Y337" t="s">
        <v>8678</v>
      </c>
      <c r="Z337" t="s">
        <v>64</v>
      </c>
      <c r="BA337" t="s">
        <v>8651</v>
      </c>
      <c r="BB337" t="s">
        <v>8000</v>
      </c>
      <c r="BC337" t="s">
        <v>57</v>
      </c>
    </row>
    <row r="338" spans="1:55">
      <c r="A338" t="s">
        <v>8003</v>
      </c>
      <c r="B338" t="s">
        <v>57</v>
      </c>
      <c r="I338" t="s">
        <v>8339</v>
      </c>
      <c r="J338" t="s">
        <v>62</v>
      </c>
      <c r="U338" t="s">
        <v>8585</v>
      </c>
      <c r="V338" t="s">
        <v>60</v>
      </c>
      <c r="Y338" t="s">
        <v>8749</v>
      </c>
      <c r="Z338" t="s">
        <v>64</v>
      </c>
      <c r="BA338" t="s">
        <v>8653</v>
      </c>
      <c r="BB338" t="s">
        <v>8003</v>
      </c>
      <c r="BC338" t="s">
        <v>57</v>
      </c>
    </row>
    <row r="339" spans="1:55">
      <c r="A339" t="s">
        <v>8452</v>
      </c>
      <c r="B339" t="s">
        <v>57</v>
      </c>
      <c r="I339" t="s">
        <v>8342</v>
      </c>
      <c r="J339" t="s">
        <v>62</v>
      </c>
      <c r="U339" s="494" t="s">
        <v>8629</v>
      </c>
      <c r="V339" s="494" t="s">
        <v>60</v>
      </c>
      <c r="Y339" t="s">
        <v>7926</v>
      </c>
      <c r="Z339" t="s">
        <v>64</v>
      </c>
      <c r="BA339" t="s">
        <v>8657</v>
      </c>
      <c r="BB339" t="s">
        <v>8452</v>
      </c>
      <c r="BC339" t="s">
        <v>57</v>
      </c>
    </row>
    <row r="340" spans="1:55">
      <c r="A340" t="s">
        <v>8177</v>
      </c>
      <c r="B340" t="s">
        <v>57</v>
      </c>
      <c r="I340" t="s">
        <v>8346</v>
      </c>
      <c r="J340" t="s">
        <v>62</v>
      </c>
      <c r="U340" t="s">
        <v>8217</v>
      </c>
      <c r="V340" t="s">
        <v>60</v>
      </c>
      <c r="Y340" t="s">
        <v>8398</v>
      </c>
      <c r="Z340" t="s">
        <v>64</v>
      </c>
      <c r="BA340" t="s">
        <v>8661</v>
      </c>
      <c r="BB340" t="s">
        <v>8177</v>
      </c>
      <c r="BC340" t="s">
        <v>57</v>
      </c>
    </row>
    <row r="341" spans="1:55">
      <c r="A341" t="s">
        <v>8008</v>
      </c>
      <c r="B341" t="s">
        <v>57</v>
      </c>
      <c r="I341" t="s">
        <v>8388</v>
      </c>
      <c r="J341" t="s">
        <v>62</v>
      </c>
      <c r="U341" t="s">
        <v>8588</v>
      </c>
      <c r="V341" t="s">
        <v>60</v>
      </c>
      <c r="Y341" s="494" t="s">
        <v>8567</v>
      </c>
      <c r="Z341" s="494" t="s">
        <v>64</v>
      </c>
      <c r="BA341" t="s">
        <v>8664</v>
      </c>
      <c r="BB341" t="s">
        <v>8008</v>
      </c>
      <c r="BC341" t="s">
        <v>57</v>
      </c>
    </row>
    <row r="342" spans="1:55">
      <c r="A342" t="s">
        <v>8012</v>
      </c>
      <c r="B342" t="s">
        <v>57</v>
      </c>
      <c r="I342" t="s">
        <v>8749</v>
      </c>
      <c r="J342" t="s">
        <v>62</v>
      </c>
      <c r="U342" t="s">
        <v>8506</v>
      </c>
      <c r="V342" t="s">
        <v>60</v>
      </c>
      <c r="Y342" s="494" t="s">
        <v>8575</v>
      </c>
      <c r="Z342" s="494" t="s">
        <v>64</v>
      </c>
      <c r="BA342" t="s">
        <v>8667</v>
      </c>
      <c r="BB342" t="s">
        <v>8012</v>
      </c>
      <c r="BC342" t="s">
        <v>57</v>
      </c>
    </row>
    <row r="343" spans="1:55">
      <c r="A343" t="s">
        <v>8565</v>
      </c>
      <c r="B343" t="s">
        <v>57</v>
      </c>
      <c r="I343" t="s">
        <v>7926</v>
      </c>
      <c r="J343" t="s">
        <v>62</v>
      </c>
      <c r="U343" t="s">
        <v>8162</v>
      </c>
      <c r="V343" t="s">
        <v>60</v>
      </c>
      <c r="Y343" s="494" t="s">
        <v>8315</v>
      </c>
      <c r="Z343" s="494" t="s">
        <v>64</v>
      </c>
      <c r="BA343" t="s">
        <v>8670</v>
      </c>
      <c r="BB343" t="s">
        <v>8565</v>
      </c>
      <c r="BC343" t="s">
        <v>57</v>
      </c>
    </row>
    <row r="344" spans="1:55">
      <c r="A344" t="s">
        <v>8938</v>
      </c>
      <c r="B344" t="s">
        <v>57</v>
      </c>
      <c r="I344" s="494" t="s">
        <v>8567</v>
      </c>
      <c r="J344" s="494" t="s">
        <v>62</v>
      </c>
      <c r="U344" t="s">
        <v>8167</v>
      </c>
      <c r="V344" t="s">
        <v>60</v>
      </c>
      <c r="Y344" s="494" t="s">
        <v>8320</v>
      </c>
      <c r="Z344" s="494" t="s">
        <v>64</v>
      </c>
      <c r="BA344" t="s">
        <v>9047</v>
      </c>
      <c r="BB344" t="s">
        <v>8938</v>
      </c>
      <c r="BC344" t="s">
        <v>57</v>
      </c>
    </row>
    <row r="345" spans="1:55">
      <c r="A345" t="s">
        <v>8939</v>
      </c>
      <c r="B345" t="s">
        <v>57</v>
      </c>
      <c r="I345" s="494" t="s">
        <v>8575</v>
      </c>
      <c r="J345" s="494" t="s">
        <v>62</v>
      </c>
      <c r="U345" t="s">
        <v>8227</v>
      </c>
      <c r="V345" t="s">
        <v>60</v>
      </c>
      <c r="Y345" s="494" t="s">
        <v>8324</v>
      </c>
      <c r="Z345" s="494" t="s">
        <v>64</v>
      </c>
      <c r="BA345" t="s">
        <v>9048</v>
      </c>
      <c r="BB345" t="s">
        <v>8939</v>
      </c>
      <c r="BC345" t="s">
        <v>57</v>
      </c>
    </row>
    <row r="346" spans="1:55">
      <c r="A346" t="s">
        <v>8556</v>
      </c>
      <c r="B346" t="s">
        <v>57</v>
      </c>
      <c r="I346" s="494" t="s">
        <v>8315</v>
      </c>
      <c r="J346" s="494" t="s">
        <v>62</v>
      </c>
      <c r="U346" t="s">
        <v>8598</v>
      </c>
      <c r="V346" t="s">
        <v>60</v>
      </c>
      <c r="Y346" s="494" t="s">
        <v>8328</v>
      </c>
      <c r="Z346" s="494" t="s">
        <v>64</v>
      </c>
      <c r="BA346" t="s">
        <v>9049</v>
      </c>
      <c r="BB346" t="s">
        <v>8556</v>
      </c>
      <c r="BC346" t="s">
        <v>57</v>
      </c>
    </row>
    <row r="347" spans="1:55">
      <c r="A347" t="s">
        <v>8568</v>
      </c>
      <c r="B347" t="s">
        <v>57</v>
      </c>
      <c r="I347" s="494" t="s">
        <v>8320</v>
      </c>
      <c r="J347" s="494" t="s">
        <v>62</v>
      </c>
      <c r="U347" t="s">
        <v>8519</v>
      </c>
      <c r="V347" t="s">
        <v>60</v>
      </c>
      <c r="Y347" s="494" t="s">
        <v>8332</v>
      </c>
      <c r="Z347" s="494" t="s">
        <v>64</v>
      </c>
      <c r="BA347" t="s">
        <v>8672</v>
      </c>
      <c r="BB347" t="s">
        <v>8568</v>
      </c>
      <c r="BC347" t="s">
        <v>57</v>
      </c>
    </row>
    <row r="348" spans="1:55">
      <c r="A348" t="s">
        <v>8940</v>
      </c>
      <c r="B348" t="s">
        <v>57</v>
      </c>
      <c r="I348" s="494" t="s">
        <v>8324</v>
      </c>
      <c r="J348" s="494" t="s">
        <v>62</v>
      </c>
      <c r="U348" t="s">
        <v>8521</v>
      </c>
      <c r="V348" t="s">
        <v>60</v>
      </c>
      <c r="Y348" s="494" t="s">
        <v>8336</v>
      </c>
      <c r="Z348" s="494" t="s">
        <v>64</v>
      </c>
      <c r="BA348" t="s">
        <v>9050</v>
      </c>
      <c r="BB348" t="s">
        <v>8940</v>
      </c>
      <c r="BC348" t="s">
        <v>57</v>
      </c>
    </row>
    <row r="349" spans="1:55">
      <c r="A349" t="s">
        <v>8501</v>
      </c>
      <c r="B349" t="s">
        <v>57</v>
      </c>
      <c r="I349" s="494" t="s">
        <v>8328</v>
      </c>
      <c r="J349" s="494" t="s">
        <v>62</v>
      </c>
      <c r="U349" t="s">
        <v>8525</v>
      </c>
      <c r="V349" t="s">
        <v>60</v>
      </c>
      <c r="Y349" s="494" t="s">
        <v>8340</v>
      </c>
      <c r="Z349" s="494" t="s">
        <v>64</v>
      </c>
      <c r="BA349" t="s">
        <v>8676</v>
      </c>
      <c r="BB349" t="s">
        <v>8501</v>
      </c>
      <c r="BC349" t="s">
        <v>57</v>
      </c>
    </row>
    <row r="350" spans="1:55">
      <c r="A350" t="s">
        <v>8677</v>
      </c>
      <c r="B350" t="s">
        <v>57</v>
      </c>
      <c r="I350" s="494" t="s">
        <v>8332</v>
      </c>
      <c r="J350" s="494" t="s">
        <v>62</v>
      </c>
      <c r="U350" t="s">
        <v>8528</v>
      </c>
      <c r="V350" t="s">
        <v>60</v>
      </c>
      <c r="Y350" s="494" t="s">
        <v>8838</v>
      </c>
      <c r="Z350" s="494" t="s">
        <v>64</v>
      </c>
      <c r="BA350" t="s">
        <v>8680</v>
      </c>
      <c r="BB350" t="s">
        <v>8677</v>
      </c>
      <c r="BC350" t="s">
        <v>57</v>
      </c>
    </row>
    <row r="351" spans="1:55">
      <c r="A351" s="494" t="s">
        <v>9084</v>
      </c>
      <c r="B351" s="494" t="s">
        <v>57</v>
      </c>
      <c r="I351" s="494" t="s">
        <v>8336</v>
      </c>
      <c r="J351" s="494" t="s">
        <v>62</v>
      </c>
      <c r="U351" t="s">
        <v>8231</v>
      </c>
      <c r="V351" t="s">
        <v>60</v>
      </c>
      <c r="Y351" s="494" t="s">
        <v>8352</v>
      </c>
      <c r="Z351" s="494" t="s">
        <v>64</v>
      </c>
      <c r="BA351" t="s">
        <v>9086</v>
      </c>
      <c r="BB351" t="s">
        <v>9084</v>
      </c>
      <c r="BC351" t="s">
        <v>57</v>
      </c>
    </row>
    <row r="352" spans="1:55">
      <c r="A352" t="s">
        <v>8150</v>
      </c>
      <c r="B352" t="s">
        <v>57</v>
      </c>
      <c r="I352" s="494" t="s">
        <v>8340</v>
      </c>
      <c r="J352" s="494" t="s">
        <v>62</v>
      </c>
      <c r="U352" t="s">
        <v>8530</v>
      </c>
      <c r="V352" t="s">
        <v>60</v>
      </c>
      <c r="Y352" s="494" t="s">
        <v>8344</v>
      </c>
      <c r="Z352" s="494" t="s">
        <v>64</v>
      </c>
      <c r="BA352" t="s">
        <v>8682</v>
      </c>
      <c r="BB352" t="s">
        <v>8150</v>
      </c>
      <c r="BC352" t="s">
        <v>57</v>
      </c>
    </row>
    <row r="353" spans="1:55">
      <c r="A353" t="s">
        <v>8155</v>
      </c>
      <c r="B353" t="s">
        <v>57</v>
      </c>
      <c r="I353" s="494" t="s">
        <v>8838</v>
      </c>
      <c r="J353" s="494" t="s">
        <v>62</v>
      </c>
      <c r="U353" t="s">
        <v>7869</v>
      </c>
      <c r="V353" t="s">
        <v>60</v>
      </c>
      <c r="Y353" s="494" t="s">
        <v>8349</v>
      </c>
      <c r="Z353" s="494" t="s">
        <v>64</v>
      </c>
      <c r="BA353" t="s">
        <v>8686</v>
      </c>
      <c r="BB353" t="s">
        <v>8155</v>
      </c>
      <c r="BC353" t="s">
        <v>57</v>
      </c>
    </row>
    <row r="354" spans="1:55">
      <c r="A354" t="s">
        <v>8196</v>
      </c>
      <c r="B354" t="s">
        <v>57</v>
      </c>
      <c r="I354" s="494" t="s">
        <v>8352</v>
      </c>
      <c r="J354" s="494" t="s">
        <v>62</v>
      </c>
      <c r="U354" t="s">
        <v>8178</v>
      </c>
      <c r="V354" t="s">
        <v>60</v>
      </c>
      <c r="Y354" s="494" t="s">
        <v>8580</v>
      </c>
      <c r="Z354" s="494" t="s">
        <v>64</v>
      </c>
      <c r="BA354" t="s">
        <v>8687</v>
      </c>
      <c r="BB354" t="s">
        <v>8196</v>
      </c>
      <c r="BC354" t="s">
        <v>57</v>
      </c>
    </row>
    <row r="355" spans="1:55">
      <c r="A355" t="s">
        <v>8199</v>
      </c>
      <c r="B355" t="s">
        <v>57</v>
      </c>
      <c r="I355" s="494" t="s">
        <v>8344</v>
      </c>
      <c r="J355" s="494" t="s">
        <v>62</v>
      </c>
      <c r="U355" t="s">
        <v>8184</v>
      </c>
      <c r="V355" t="s">
        <v>60</v>
      </c>
      <c r="Y355" s="494" t="s">
        <v>8849</v>
      </c>
      <c r="Z355" s="494" t="s">
        <v>64</v>
      </c>
      <c r="BA355" t="s">
        <v>8690</v>
      </c>
      <c r="BB355" t="s">
        <v>8199</v>
      </c>
      <c r="BC355" t="s">
        <v>57</v>
      </c>
    </row>
    <row r="356" spans="1:55">
      <c r="A356" t="s">
        <v>8420</v>
      </c>
      <c r="B356" t="s">
        <v>57</v>
      </c>
      <c r="I356" s="494" t="s">
        <v>8349</v>
      </c>
      <c r="J356" s="494" t="s">
        <v>62</v>
      </c>
      <c r="U356" t="s">
        <v>7873</v>
      </c>
      <c r="V356" t="s">
        <v>60</v>
      </c>
      <c r="Y356" s="494" t="s">
        <v>8847</v>
      </c>
      <c r="Z356" s="494" t="s">
        <v>64</v>
      </c>
      <c r="BA356" t="s">
        <v>9051</v>
      </c>
      <c r="BB356" t="s">
        <v>8420</v>
      </c>
      <c r="BC356" t="s">
        <v>57</v>
      </c>
    </row>
    <row r="357" spans="1:55">
      <c r="A357" s="494" t="s">
        <v>8475</v>
      </c>
      <c r="B357" s="494" t="s">
        <v>57</v>
      </c>
      <c r="I357" s="494" t="s">
        <v>8844</v>
      </c>
      <c r="J357" s="494" t="s">
        <v>62</v>
      </c>
      <c r="U357" t="s">
        <v>8488</v>
      </c>
      <c r="V357" t="s">
        <v>60</v>
      </c>
      <c r="Y357" s="494" t="s">
        <v>8851</v>
      </c>
      <c r="Z357" s="494" t="s">
        <v>64</v>
      </c>
      <c r="BA357" t="s">
        <v>11587</v>
      </c>
      <c r="BB357" t="s">
        <v>8475</v>
      </c>
      <c r="BC357" t="s">
        <v>57</v>
      </c>
    </row>
    <row r="358" spans="1:55">
      <c r="A358" s="494" t="s">
        <v>9064</v>
      </c>
      <c r="B358" s="494" t="s">
        <v>57</v>
      </c>
      <c r="I358" s="494" t="s">
        <v>8580</v>
      </c>
      <c r="J358" s="494" t="s">
        <v>62</v>
      </c>
      <c r="U358" s="494" t="s">
        <v>8652</v>
      </c>
      <c r="V358" s="494" t="s">
        <v>60</v>
      </c>
      <c r="Y358" s="494" t="s">
        <v>8854</v>
      </c>
      <c r="Z358" s="494" t="s">
        <v>64</v>
      </c>
      <c r="BA358" t="s">
        <v>9156</v>
      </c>
      <c r="BB358" t="s">
        <v>9064</v>
      </c>
      <c r="BC358" t="s">
        <v>57</v>
      </c>
    </row>
    <row r="359" spans="1:55">
      <c r="A359" s="494" t="s">
        <v>8597</v>
      </c>
      <c r="B359" s="494" t="s">
        <v>57</v>
      </c>
      <c r="I359" s="494" t="s">
        <v>8847</v>
      </c>
      <c r="J359" s="494" t="s">
        <v>62</v>
      </c>
      <c r="U359" t="s">
        <v>8195</v>
      </c>
      <c r="V359" t="s">
        <v>60</v>
      </c>
      <c r="Y359" s="494" t="s">
        <v>8856</v>
      </c>
      <c r="Z359" s="494" t="s">
        <v>64</v>
      </c>
      <c r="BA359" t="s">
        <v>9100</v>
      </c>
      <c r="BB359" t="s">
        <v>8597</v>
      </c>
      <c r="BC359" t="s">
        <v>57</v>
      </c>
    </row>
    <row r="360" spans="1:55">
      <c r="A360" s="494" t="s">
        <v>8627</v>
      </c>
      <c r="B360" s="494" t="s">
        <v>57</v>
      </c>
      <c r="I360" s="494" t="s">
        <v>8851</v>
      </c>
      <c r="J360" s="494" t="s">
        <v>62</v>
      </c>
      <c r="U360" t="s">
        <v>8534</v>
      </c>
      <c r="V360" t="s">
        <v>60</v>
      </c>
      <c r="Y360" s="494" t="s">
        <v>8463</v>
      </c>
      <c r="Z360" s="494" t="s">
        <v>64</v>
      </c>
      <c r="BA360" t="s">
        <v>9217</v>
      </c>
      <c r="BB360" t="s">
        <v>8627</v>
      </c>
      <c r="BC360" t="s">
        <v>57</v>
      </c>
    </row>
    <row r="361" spans="1:55">
      <c r="A361" s="494" t="s">
        <v>8606</v>
      </c>
      <c r="B361" s="494" t="s">
        <v>57</v>
      </c>
      <c r="I361" s="494" t="s">
        <v>8854</v>
      </c>
      <c r="J361" s="494" t="s">
        <v>62</v>
      </c>
      <c r="U361" t="s">
        <v>8537</v>
      </c>
      <c r="V361" t="s">
        <v>60</v>
      </c>
      <c r="Y361" s="494" t="s">
        <v>8455</v>
      </c>
      <c r="Z361" s="494" t="s">
        <v>64</v>
      </c>
      <c r="BA361" t="s">
        <v>9102</v>
      </c>
      <c r="BB361" t="s">
        <v>8606</v>
      </c>
      <c r="BC361" t="s">
        <v>57</v>
      </c>
    </row>
    <row r="362" spans="1:55">
      <c r="A362" s="494" t="s">
        <v>8271</v>
      </c>
      <c r="B362" s="494" t="s">
        <v>57</v>
      </c>
      <c r="I362" s="494" t="s">
        <v>8856</v>
      </c>
      <c r="J362" s="494" t="s">
        <v>62</v>
      </c>
      <c r="U362" t="s">
        <v>8219</v>
      </c>
      <c r="V362" t="s">
        <v>60</v>
      </c>
      <c r="Y362" s="494" t="s">
        <v>8859</v>
      </c>
      <c r="Z362" s="494" t="s">
        <v>64</v>
      </c>
      <c r="BA362" t="s">
        <v>9104</v>
      </c>
      <c r="BB362" t="s">
        <v>8271</v>
      </c>
      <c r="BC362" t="s">
        <v>57</v>
      </c>
    </row>
    <row r="363" spans="1:55">
      <c r="A363" s="494" t="s">
        <v>8274</v>
      </c>
      <c r="B363" s="494" t="s">
        <v>57</v>
      </c>
      <c r="I363" s="494" t="s">
        <v>8455</v>
      </c>
      <c r="J363" s="494" t="s">
        <v>62</v>
      </c>
      <c r="U363" t="s">
        <v>8630</v>
      </c>
      <c r="V363" t="s">
        <v>60</v>
      </c>
      <c r="Y363" s="494" t="s">
        <v>8861</v>
      </c>
      <c r="Z363" s="494" t="s">
        <v>64</v>
      </c>
      <c r="BA363" t="s">
        <v>9106</v>
      </c>
      <c r="BB363" t="s">
        <v>8274</v>
      </c>
      <c r="BC363" t="s">
        <v>57</v>
      </c>
    </row>
    <row r="364" spans="1:55">
      <c r="A364" s="494" t="s">
        <v>8280</v>
      </c>
      <c r="B364" s="494" t="s">
        <v>57</v>
      </c>
      <c r="I364" s="494" t="s">
        <v>8859</v>
      </c>
      <c r="J364" s="494" t="s">
        <v>62</v>
      </c>
      <c r="U364" t="s">
        <v>8542</v>
      </c>
      <c r="V364" t="s">
        <v>60</v>
      </c>
      <c r="Y364" s="494" t="s">
        <v>8458</v>
      </c>
      <c r="Z364" s="494" t="s">
        <v>64</v>
      </c>
      <c r="BA364" t="s">
        <v>9108</v>
      </c>
      <c r="BB364" t="s">
        <v>8280</v>
      </c>
      <c r="BC364" t="s">
        <v>57</v>
      </c>
    </row>
    <row r="365" spans="1:55">
      <c r="A365" s="494" t="s">
        <v>8284</v>
      </c>
      <c r="B365" s="494" t="s">
        <v>57</v>
      </c>
      <c r="I365" s="494" t="s">
        <v>8861</v>
      </c>
      <c r="J365" s="494" t="s">
        <v>62</v>
      </c>
      <c r="U365" t="s">
        <v>8200</v>
      </c>
      <c r="V365" t="s">
        <v>60</v>
      </c>
      <c r="Y365" s="494" t="s">
        <v>8864</v>
      </c>
      <c r="Z365" s="494" t="s">
        <v>64</v>
      </c>
      <c r="BA365" t="s">
        <v>9110</v>
      </c>
      <c r="BB365" t="s">
        <v>8284</v>
      </c>
      <c r="BC365" t="s">
        <v>57</v>
      </c>
    </row>
    <row r="366" spans="1:55">
      <c r="A366" s="494" t="s">
        <v>8289</v>
      </c>
      <c r="B366" s="494" t="s">
        <v>57</v>
      </c>
      <c r="I366" s="494" t="s">
        <v>8458</v>
      </c>
      <c r="J366" s="494" t="s">
        <v>62</v>
      </c>
      <c r="U366" t="s">
        <v>8547</v>
      </c>
      <c r="V366" t="s">
        <v>60</v>
      </c>
      <c r="Y366" s="494" t="s">
        <v>8461</v>
      </c>
      <c r="Z366" s="494" t="s">
        <v>64</v>
      </c>
      <c r="BA366" t="s">
        <v>9112</v>
      </c>
      <c r="BB366" t="s">
        <v>8289</v>
      </c>
      <c r="BC366" t="s">
        <v>57</v>
      </c>
    </row>
    <row r="367" spans="1:55">
      <c r="A367" s="494" t="s">
        <v>8293</v>
      </c>
      <c r="B367" s="494" t="s">
        <v>57</v>
      </c>
      <c r="I367" s="494" t="s">
        <v>8864</v>
      </c>
      <c r="J367" s="494" t="s">
        <v>62</v>
      </c>
      <c r="U367" t="s">
        <v>8206</v>
      </c>
      <c r="V367" t="s">
        <v>60</v>
      </c>
      <c r="Y367" s="494" t="s">
        <v>8868</v>
      </c>
      <c r="Z367" s="494" t="s">
        <v>64</v>
      </c>
      <c r="BA367" t="s">
        <v>9114</v>
      </c>
      <c r="BB367" t="s">
        <v>8293</v>
      </c>
      <c r="BC367" t="s">
        <v>57</v>
      </c>
    </row>
    <row r="368" spans="1:55">
      <c r="A368" s="494" t="s">
        <v>8298</v>
      </c>
      <c r="B368" s="494" t="s">
        <v>57</v>
      </c>
      <c r="I368" s="494" t="s">
        <v>8461</v>
      </c>
      <c r="J368" s="494" t="s">
        <v>62</v>
      </c>
      <c r="U368" t="s">
        <v>8211</v>
      </c>
      <c r="V368" t="s">
        <v>60</v>
      </c>
      <c r="Y368" s="494" t="s">
        <v>8464</v>
      </c>
      <c r="Z368" s="494" t="s">
        <v>64</v>
      </c>
      <c r="BA368" t="s">
        <v>9116</v>
      </c>
      <c r="BB368" t="s">
        <v>8298</v>
      </c>
      <c r="BC368" t="s">
        <v>57</v>
      </c>
    </row>
    <row r="369" spans="1:55">
      <c r="A369" s="494" t="s">
        <v>8787</v>
      </c>
      <c r="B369" s="494" t="s">
        <v>57</v>
      </c>
      <c r="I369" s="494" t="s">
        <v>8464</v>
      </c>
      <c r="J369" s="494" t="s">
        <v>62</v>
      </c>
      <c r="U369" t="s">
        <v>8233</v>
      </c>
      <c r="V369" t="s">
        <v>60</v>
      </c>
      <c r="Y369" s="494" t="s">
        <v>8466</v>
      </c>
      <c r="Z369" s="494" t="s">
        <v>64</v>
      </c>
      <c r="BA369" t="s">
        <v>9118</v>
      </c>
      <c r="BB369" t="s">
        <v>8787</v>
      </c>
      <c r="BC369" t="s">
        <v>57</v>
      </c>
    </row>
    <row r="370" spans="1:55">
      <c r="A370" s="494" t="s">
        <v>8312</v>
      </c>
      <c r="B370" s="494" t="s">
        <v>57</v>
      </c>
      <c r="I370" s="494" t="s">
        <v>8466</v>
      </c>
      <c r="J370" s="494" t="s">
        <v>62</v>
      </c>
      <c r="U370" t="s">
        <v>8644</v>
      </c>
      <c r="V370" t="s">
        <v>60</v>
      </c>
      <c r="Y370" s="494" t="s">
        <v>8469</v>
      </c>
      <c r="Z370" s="494" t="s">
        <v>64</v>
      </c>
      <c r="BA370" t="s">
        <v>9120</v>
      </c>
      <c r="BB370" t="s">
        <v>8312</v>
      </c>
      <c r="BC370" t="s">
        <v>57</v>
      </c>
    </row>
    <row r="371" spans="1:55">
      <c r="A371" s="494" t="s">
        <v>8301</v>
      </c>
      <c r="B371" s="494" t="s">
        <v>57</v>
      </c>
      <c r="I371" s="494" t="s">
        <v>8469</v>
      </c>
      <c r="J371" s="494" t="s">
        <v>62</v>
      </c>
      <c r="U371" s="494" t="s">
        <v>9088</v>
      </c>
      <c r="V371" s="494" t="s">
        <v>60</v>
      </c>
      <c r="Y371" s="494" t="s">
        <v>8683</v>
      </c>
      <c r="Z371" s="494" t="s">
        <v>64</v>
      </c>
      <c r="BA371" t="s">
        <v>9122</v>
      </c>
      <c r="BB371" t="s">
        <v>8301</v>
      </c>
      <c r="BC371" t="s">
        <v>57</v>
      </c>
    </row>
    <row r="372" spans="1:55">
      <c r="A372" s="494" t="s">
        <v>8306</v>
      </c>
      <c r="B372" s="494" t="s">
        <v>57</v>
      </c>
      <c r="I372" s="728" t="s">
        <v>8683</v>
      </c>
      <c r="J372" s="494" t="s">
        <v>62</v>
      </c>
      <c r="U372" s="494" t="s">
        <v>9070</v>
      </c>
      <c r="V372" s="494" t="s">
        <v>60</v>
      </c>
      <c r="Y372" s="494" t="s">
        <v>8871</v>
      </c>
      <c r="Z372" s="494" t="s">
        <v>64</v>
      </c>
      <c r="BA372" t="s">
        <v>9124</v>
      </c>
      <c r="BB372" t="s">
        <v>8306</v>
      </c>
      <c r="BC372" t="s">
        <v>57</v>
      </c>
    </row>
    <row r="373" spans="1:55">
      <c r="A373" s="494" t="s">
        <v>8422</v>
      </c>
      <c r="B373" s="494" t="s">
        <v>57</v>
      </c>
      <c r="I373" s="728" t="s">
        <v>8871</v>
      </c>
      <c r="J373" s="494" t="s">
        <v>62</v>
      </c>
      <c r="U373" t="s">
        <v>8557</v>
      </c>
      <c r="V373" t="s">
        <v>60</v>
      </c>
      <c r="Y373" s="494" t="s">
        <v>7951</v>
      </c>
      <c r="Z373" s="494" t="s">
        <v>64</v>
      </c>
      <c r="BA373" t="s">
        <v>9125</v>
      </c>
      <c r="BB373" t="s">
        <v>8422</v>
      </c>
      <c r="BC373" t="s">
        <v>57</v>
      </c>
    </row>
    <row r="374" spans="1:55">
      <c r="A374" s="494" t="s">
        <v>8425</v>
      </c>
      <c r="B374" s="494" t="s">
        <v>57</v>
      </c>
      <c r="I374" s="846" t="s">
        <v>7951</v>
      </c>
      <c r="J374" s="494" t="s">
        <v>62</v>
      </c>
      <c r="U374" t="s">
        <v>8648</v>
      </c>
      <c r="V374" t="s">
        <v>60</v>
      </c>
      <c r="Y374" s="494" t="s">
        <v>8478</v>
      </c>
      <c r="Z374" s="494" t="s">
        <v>64</v>
      </c>
      <c r="BA374" t="s">
        <v>9126</v>
      </c>
      <c r="BB374" t="s">
        <v>8425</v>
      </c>
      <c r="BC374" t="s">
        <v>57</v>
      </c>
    </row>
    <row r="375" spans="1:55">
      <c r="A375" s="494" t="s">
        <v>8612</v>
      </c>
      <c r="B375" s="494" t="s">
        <v>57</v>
      </c>
      <c r="U375" t="s">
        <v>8235</v>
      </c>
      <c r="V375" t="s">
        <v>60</v>
      </c>
      <c r="BA375" t="s">
        <v>9127</v>
      </c>
      <c r="BB375" t="s">
        <v>8612</v>
      </c>
      <c r="BC375" t="s">
        <v>57</v>
      </c>
    </row>
    <row r="376" spans="1:55">
      <c r="A376" s="494" t="s">
        <v>8709</v>
      </c>
      <c r="B376" s="494" t="s">
        <v>57</v>
      </c>
      <c r="U376" t="s">
        <v>7879</v>
      </c>
      <c r="V376" t="s">
        <v>60</v>
      </c>
      <c r="BA376" t="s">
        <v>9128</v>
      </c>
      <c r="BB376" t="s">
        <v>8709</v>
      </c>
      <c r="BC376" t="s">
        <v>57</v>
      </c>
    </row>
    <row r="377" spans="1:55">
      <c r="A377" s="494" t="s">
        <v>8795</v>
      </c>
      <c r="B377" s="494" t="s">
        <v>57</v>
      </c>
      <c r="U377" t="s">
        <v>8655</v>
      </c>
      <c r="V377" t="s">
        <v>60</v>
      </c>
      <c r="BA377" t="s">
        <v>9129</v>
      </c>
      <c r="BB377" t="s">
        <v>8795</v>
      </c>
      <c r="BC377" t="s">
        <v>57</v>
      </c>
    </row>
    <row r="378" spans="1:55">
      <c r="A378" s="494" t="s">
        <v>8799</v>
      </c>
      <c r="B378" s="494" t="s">
        <v>57</v>
      </c>
      <c r="U378" t="s">
        <v>8659</v>
      </c>
      <c r="V378" t="s">
        <v>60</v>
      </c>
      <c r="BA378" t="s">
        <v>9130</v>
      </c>
      <c r="BB378" t="s">
        <v>8799</v>
      </c>
      <c r="BC378" t="s">
        <v>57</v>
      </c>
    </row>
    <row r="379" spans="1:55">
      <c r="A379" s="494" t="s">
        <v>8801</v>
      </c>
      <c r="B379" s="494" t="s">
        <v>57</v>
      </c>
      <c r="U379" s="494" t="s">
        <v>8240</v>
      </c>
      <c r="V379" s="494" t="s">
        <v>60</v>
      </c>
      <c r="BA379" t="s">
        <v>9131</v>
      </c>
      <c r="BB379" t="s">
        <v>8801</v>
      </c>
      <c r="BC379" t="s">
        <v>57</v>
      </c>
    </row>
    <row r="380" spans="1:55">
      <c r="A380" s="494" t="s">
        <v>8803</v>
      </c>
      <c r="B380" s="494" t="s">
        <v>57</v>
      </c>
      <c r="U380" t="s">
        <v>8251</v>
      </c>
      <c r="V380" t="s">
        <v>60</v>
      </c>
      <c r="BA380" t="s">
        <v>9132</v>
      </c>
      <c r="BB380" t="s">
        <v>8803</v>
      </c>
      <c r="BC380" t="s">
        <v>57</v>
      </c>
    </row>
    <row r="381" spans="1:55">
      <c r="A381" s="494" t="s">
        <v>8615</v>
      </c>
      <c r="B381" s="494" t="s">
        <v>57</v>
      </c>
      <c r="U381" s="494" t="s">
        <v>9119</v>
      </c>
      <c r="V381" s="494" t="s">
        <v>60</v>
      </c>
      <c r="BA381" t="s">
        <v>9133</v>
      </c>
      <c r="BB381" t="s">
        <v>8615</v>
      </c>
      <c r="BC381" t="s">
        <v>57</v>
      </c>
    </row>
    <row r="382" spans="1:55">
      <c r="A382" s="494" t="s">
        <v>8805</v>
      </c>
      <c r="B382" s="494" t="s">
        <v>57</v>
      </c>
      <c r="U382" t="s">
        <v>8257</v>
      </c>
      <c r="V382" t="s">
        <v>60</v>
      </c>
      <c r="BA382" t="s">
        <v>9134</v>
      </c>
      <c r="BB382" t="s">
        <v>8805</v>
      </c>
      <c r="BC382" t="s">
        <v>57</v>
      </c>
    </row>
    <row r="383" spans="1:55">
      <c r="A383" s="494" t="s">
        <v>8431</v>
      </c>
      <c r="B383" s="494" t="s">
        <v>57</v>
      </c>
      <c r="U383" t="s">
        <v>8668</v>
      </c>
      <c r="V383" t="s">
        <v>60</v>
      </c>
      <c r="BA383" t="s">
        <v>9135</v>
      </c>
      <c r="BB383" t="s">
        <v>8431</v>
      </c>
      <c r="BC383" t="s">
        <v>57</v>
      </c>
    </row>
    <row r="384" spans="1:55">
      <c r="A384" s="494" t="s">
        <v>8484</v>
      </c>
      <c r="B384" s="494" t="s">
        <v>57</v>
      </c>
      <c r="U384" s="494" t="s">
        <v>8632</v>
      </c>
      <c r="V384" s="494" t="s">
        <v>60</v>
      </c>
      <c r="BA384" t="s">
        <v>9223</v>
      </c>
      <c r="BB384" t="s">
        <v>8484</v>
      </c>
      <c r="BC384" t="s">
        <v>57</v>
      </c>
    </row>
    <row r="385" spans="1:55">
      <c r="A385" s="494" t="s">
        <v>8650</v>
      </c>
      <c r="B385" s="494" t="s">
        <v>57</v>
      </c>
      <c r="U385" t="s">
        <v>8263</v>
      </c>
      <c r="V385" t="s">
        <v>60</v>
      </c>
      <c r="BA385" t="s">
        <v>9224</v>
      </c>
      <c r="BB385" t="s">
        <v>8650</v>
      </c>
      <c r="BC385" t="s">
        <v>57</v>
      </c>
    </row>
    <row r="386" spans="1:55">
      <c r="A386" s="494" t="s">
        <v>9225</v>
      </c>
      <c r="B386" s="494" t="s">
        <v>57</v>
      </c>
      <c r="U386" t="s">
        <v>8674</v>
      </c>
      <c r="V386" t="s">
        <v>60</v>
      </c>
      <c r="BA386" t="s">
        <v>9226</v>
      </c>
      <c r="BB386" t="s">
        <v>9225</v>
      </c>
      <c r="BC386" t="s">
        <v>57</v>
      </c>
    </row>
    <row r="387" spans="1:55">
      <c r="A387" s="494" t="s">
        <v>8437</v>
      </c>
      <c r="B387" s="494" t="s">
        <v>57</v>
      </c>
      <c r="U387" t="s">
        <v>8583</v>
      </c>
      <c r="V387" t="s">
        <v>60</v>
      </c>
      <c r="BA387" t="s">
        <v>9136</v>
      </c>
      <c r="BB387" t="s">
        <v>8437</v>
      </c>
      <c r="BC387" t="s">
        <v>57</v>
      </c>
    </row>
    <row r="388" spans="1:55">
      <c r="A388" s="494" t="s">
        <v>8808</v>
      </c>
      <c r="B388" s="494" t="s">
        <v>57</v>
      </c>
      <c r="U388" t="s">
        <v>8218</v>
      </c>
      <c r="V388" t="s">
        <v>60</v>
      </c>
      <c r="BA388" t="s">
        <v>9137</v>
      </c>
      <c r="BB388" t="s">
        <v>8808</v>
      </c>
      <c r="BC388" t="s">
        <v>57</v>
      </c>
    </row>
    <row r="389" spans="1:55">
      <c r="A389" s="494" t="s">
        <v>8810</v>
      </c>
      <c r="B389" s="494" t="s">
        <v>57</v>
      </c>
      <c r="U389" t="s">
        <v>8222</v>
      </c>
      <c r="V389" t="s">
        <v>60</v>
      </c>
      <c r="BA389" t="s">
        <v>9138</v>
      </c>
      <c r="BB389" t="s">
        <v>8810</v>
      </c>
      <c r="BC389" t="s">
        <v>57</v>
      </c>
    </row>
    <row r="390" spans="1:55">
      <c r="A390" s="494" t="s">
        <v>8493</v>
      </c>
      <c r="B390" s="494" t="s">
        <v>57</v>
      </c>
      <c r="U390" t="s">
        <v>8273</v>
      </c>
      <c r="V390" t="s">
        <v>60</v>
      </c>
      <c r="BA390" t="s">
        <v>9139</v>
      </c>
      <c r="BB390" t="s">
        <v>8493</v>
      </c>
      <c r="BC390" t="s">
        <v>57</v>
      </c>
    </row>
    <row r="391" spans="1:55">
      <c r="A391" s="494" t="s">
        <v>9044</v>
      </c>
      <c r="B391" s="494" t="s">
        <v>57</v>
      </c>
      <c r="U391" t="s">
        <v>8688</v>
      </c>
      <c r="V391" t="s">
        <v>60</v>
      </c>
      <c r="BA391" t="s">
        <v>9140</v>
      </c>
      <c r="BB391" t="s">
        <v>9044</v>
      </c>
      <c r="BC391" t="s">
        <v>57</v>
      </c>
    </row>
    <row r="392" spans="1:55">
      <c r="A392" s="494" t="s">
        <v>8813</v>
      </c>
      <c r="B392" s="494" t="s">
        <v>57</v>
      </c>
      <c r="U392" t="s">
        <v>8591</v>
      </c>
      <c r="V392" t="s">
        <v>60</v>
      </c>
      <c r="BA392" t="s">
        <v>9141</v>
      </c>
      <c r="BB392" t="s">
        <v>8813</v>
      </c>
      <c r="BC392" t="s">
        <v>57</v>
      </c>
    </row>
    <row r="393" spans="1:55">
      <c r="A393" s="494" t="s">
        <v>8440</v>
      </c>
      <c r="B393" s="494" t="s">
        <v>57</v>
      </c>
      <c r="U393" t="s">
        <v>8593</v>
      </c>
      <c r="V393" t="s">
        <v>60</v>
      </c>
      <c r="BA393" t="s">
        <v>9142</v>
      </c>
      <c r="BB393" t="s">
        <v>8440</v>
      </c>
      <c r="BC393" t="s">
        <v>57</v>
      </c>
    </row>
    <row r="394" spans="1:55">
      <c r="A394" s="494" t="s">
        <v>8817</v>
      </c>
      <c r="B394" s="494" t="s">
        <v>57</v>
      </c>
      <c r="U394" t="s">
        <v>8595</v>
      </c>
      <c r="V394" t="s">
        <v>60</v>
      </c>
      <c r="BA394" t="s">
        <v>9143</v>
      </c>
      <c r="BB394" t="s">
        <v>8817</v>
      </c>
      <c r="BC394" t="s">
        <v>57</v>
      </c>
    </row>
    <row r="395" spans="1:55">
      <c r="A395" s="494" t="s">
        <v>8443</v>
      </c>
      <c r="B395" s="494" t="s">
        <v>57</v>
      </c>
      <c r="U395" t="s">
        <v>8599</v>
      </c>
      <c r="V395" t="s">
        <v>60</v>
      </c>
      <c r="BA395" t="s">
        <v>9144</v>
      </c>
      <c r="BB395" t="s">
        <v>8443</v>
      </c>
      <c r="BC395" t="s">
        <v>57</v>
      </c>
    </row>
    <row r="396" spans="1:55">
      <c r="A396" s="494" t="s">
        <v>8445</v>
      </c>
      <c r="B396" s="494" t="s">
        <v>57</v>
      </c>
      <c r="U396" t="s">
        <v>8276</v>
      </c>
      <c r="V396" t="s">
        <v>60</v>
      </c>
      <c r="BA396" t="s">
        <v>9145</v>
      </c>
      <c r="BB396" t="s">
        <v>8445</v>
      </c>
      <c r="BC396" t="s">
        <v>57</v>
      </c>
    </row>
    <row r="397" spans="1:55">
      <c r="A397" s="494" t="s">
        <v>8507</v>
      </c>
      <c r="B397" s="494" t="s">
        <v>57</v>
      </c>
      <c r="U397" t="s">
        <v>8602</v>
      </c>
      <c r="V397" t="s">
        <v>60</v>
      </c>
      <c r="BA397" t="s">
        <v>9146</v>
      </c>
      <c r="BB397" t="s">
        <v>8507</v>
      </c>
      <c r="BC397" t="s">
        <v>57</v>
      </c>
    </row>
    <row r="398" spans="1:55">
      <c r="A398" s="494" t="s">
        <v>8681</v>
      </c>
      <c r="B398" s="494" t="s">
        <v>57</v>
      </c>
      <c r="U398" t="s">
        <v>7885</v>
      </c>
      <c r="V398" t="s">
        <v>60</v>
      </c>
      <c r="BA398" t="s">
        <v>9147</v>
      </c>
      <c r="BB398" t="s">
        <v>8681</v>
      </c>
      <c r="BC398" t="s">
        <v>57</v>
      </c>
    </row>
    <row r="399" spans="1:55">
      <c r="A399" s="494" t="s">
        <v>9085</v>
      </c>
      <c r="B399" s="494" t="s">
        <v>57</v>
      </c>
      <c r="U399" t="s">
        <v>8228</v>
      </c>
      <c r="V399" t="s">
        <v>60</v>
      </c>
      <c r="BA399" t="s">
        <v>9212</v>
      </c>
      <c r="BB399" t="s">
        <v>9085</v>
      </c>
      <c r="BC399" t="s">
        <v>57</v>
      </c>
    </row>
    <row r="400" spans="1:55">
      <c r="A400" s="494" t="s">
        <v>9067</v>
      </c>
      <c r="B400" s="494" t="s">
        <v>57</v>
      </c>
      <c r="U400" t="s">
        <v>8232</v>
      </c>
      <c r="V400" t="s">
        <v>60</v>
      </c>
      <c r="BA400" t="s">
        <v>9206</v>
      </c>
      <c r="BB400" t="s">
        <v>9067</v>
      </c>
      <c r="BC400" t="s">
        <v>57</v>
      </c>
    </row>
    <row r="401" spans="1:55">
      <c r="A401" s="494" t="s">
        <v>8822</v>
      </c>
      <c r="B401" s="494" t="s">
        <v>57</v>
      </c>
      <c r="U401" t="s">
        <v>7890</v>
      </c>
      <c r="V401" t="s">
        <v>60</v>
      </c>
      <c r="BA401" t="s">
        <v>9148</v>
      </c>
      <c r="BB401" t="s">
        <v>8822</v>
      </c>
      <c r="BC401" t="s">
        <v>57</v>
      </c>
    </row>
    <row r="402" spans="1:55">
      <c r="A402" s="494" t="s">
        <v>9053</v>
      </c>
      <c r="B402" s="494" t="s">
        <v>57</v>
      </c>
      <c r="U402" t="s">
        <v>8491</v>
      </c>
      <c r="V402" t="s">
        <v>60</v>
      </c>
      <c r="BA402" t="s">
        <v>9149</v>
      </c>
      <c r="BB402" t="s">
        <v>9053</v>
      </c>
      <c r="BC402" t="s">
        <v>57</v>
      </c>
    </row>
    <row r="403" spans="1:55">
      <c r="A403" s="494" t="s">
        <v>8509</v>
      </c>
      <c r="B403" s="494" t="s">
        <v>57</v>
      </c>
      <c r="U403" s="494" t="s">
        <v>8654</v>
      </c>
      <c r="V403" s="494" t="s">
        <v>60</v>
      </c>
      <c r="BA403" t="s">
        <v>9150</v>
      </c>
      <c r="BB403" t="s">
        <v>8509</v>
      </c>
      <c r="BC403" t="s">
        <v>57</v>
      </c>
    </row>
    <row r="404" spans="1:55">
      <c r="A404" s="494" t="s">
        <v>9253</v>
      </c>
      <c r="B404" s="494" t="s">
        <v>57</v>
      </c>
      <c r="U404" t="s">
        <v>8239</v>
      </c>
      <c r="V404" t="s">
        <v>60</v>
      </c>
      <c r="BA404" t="s">
        <v>9254</v>
      </c>
      <c r="BB404" t="s">
        <v>9253</v>
      </c>
      <c r="BC404" t="s">
        <v>57</v>
      </c>
    </row>
    <row r="405" spans="1:55">
      <c r="A405" s="494" t="s">
        <v>7967</v>
      </c>
      <c r="B405" s="494" t="s">
        <v>57</v>
      </c>
      <c r="U405" t="s">
        <v>8607</v>
      </c>
      <c r="V405" t="s">
        <v>60</v>
      </c>
      <c r="BA405" t="s">
        <v>9151</v>
      </c>
      <c r="BB405" t="s">
        <v>7967</v>
      </c>
      <c r="BC405" t="s">
        <v>57</v>
      </c>
    </row>
    <row r="406" spans="1:55">
      <c r="A406" s="494" t="s">
        <v>9152</v>
      </c>
      <c r="B406" s="494" t="s">
        <v>57</v>
      </c>
      <c r="U406" t="s">
        <v>8609</v>
      </c>
      <c r="V406" t="s">
        <v>60</v>
      </c>
      <c r="BA406" t="s">
        <v>9153</v>
      </c>
      <c r="BB406" t="s">
        <v>9152</v>
      </c>
      <c r="BC406" t="s">
        <v>57</v>
      </c>
    </row>
    <row r="407" spans="1:55">
      <c r="A407" s="494" t="s">
        <v>9056</v>
      </c>
      <c r="B407" s="494" t="s">
        <v>57</v>
      </c>
      <c r="U407" t="s">
        <v>8260</v>
      </c>
      <c r="V407" t="s">
        <v>60</v>
      </c>
      <c r="BA407" t="s">
        <v>9154</v>
      </c>
      <c r="BB407" t="s">
        <v>9056</v>
      </c>
      <c r="BC407" t="s">
        <v>57</v>
      </c>
    </row>
    <row r="408" spans="1:55">
      <c r="A408" s="494" t="s">
        <v>8514</v>
      </c>
      <c r="B408" s="494" t="s">
        <v>57</v>
      </c>
      <c r="U408" t="s">
        <v>8710</v>
      </c>
      <c r="V408" t="s">
        <v>60</v>
      </c>
      <c r="BA408" t="s">
        <v>9155</v>
      </c>
      <c r="BB408" t="s">
        <v>8514</v>
      </c>
      <c r="BC408" t="s">
        <v>57</v>
      </c>
    </row>
    <row r="409" spans="1:55">
      <c r="A409" s="494" t="s">
        <v>9157</v>
      </c>
      <c r="B409" s="494" t="s">
        <v>57</v>
      </c>
      <c r="U409" t="s">
        <v>8613</v>
      </c>
      <c r="V409" t="s">
        <v>60</v>
      </c>
      <c r="BA409" t="s">
        <v>9158</v>
      </c>
      <c r="BB409" t="s">
        <v>9157</v>
      </c>
      <c r="BC409" t="s">
        <v>57</v>
      </c>
    </row>
    <row r="410" spans="1:55">
      <c r="A410" t="s">
        <v>8944</v>
      </c>
      <c r="B410" t="s">
        <v>57</v>
      </c>
      <c r="U410" t="s">
        <v>8242</v>
      </c>
      <c r="V410" t="s">
        <v>60</v>
      </c>
      <c r="BA410" t="s">
        <v>9052</v>
      </c>
      <c r="BB410" t="s">
        <v>8944</v>
      </c>
      <c r="BC410" t="s">
        <v>57</v>
      </c>
    </row>
    <row r="411" spans="1:55">
      <c r="A411" t="s">
        <v>8205</v>
      </c>
      <c r="B411" t="s">
        <v>57</v>
      </c>
      <c r="U411" t="s">
        <v>8618</v>
      </c>
      <c r="V411" t="s">
        <v>60</v>
      </c>
      <c r="BA411" t="s">
        <v>8691</v>
      </c>
      <c r="BB411" t="s">
        <v>8205</v>
      </c>
      <c r="BC411" t="s">
        <v>57</v>
      </c>
    </row>
    <row r="412" spans="1:55">
      <c r="A412" s="494" t="s">
        <v>8629</v>
      </c>
      <c r="B412" s="494" t="s">
        <v>57</v>
      </c>
      <c r="U412" t="s">
        <v>8246</v>
      </c>
      <c r="V412" t="s">
        <v>60</v>
      </c>
      <c r="BA412" t="s">
        <v>9218</v>
      </c>
      <c r="BB412" t="s">
        <v>8629</v>
      </c>
      <c r="BC412" t="s">
        <v>57</v>
      </c>
    </row>
    <row r="413" spans="1:55">
      <c r="A413" t="s">
        <v>8217</v>
      </c>
      <c r="B413" t="s">
        <v>57</v>
      </c>
      <c r="U413" t="s">
        <v>8249</v>
      </c>
      <c r="V413" t="s">
        <v>60</v>
      </c>
      <c r="BA413" t="s">
        <v>8692</v>
      </c>
      <c r="BB413" t="s">
        <v>8217</v>
      </c>
      <c r="BC413" t="s">
        <v>57</v>
      </c>
    </row>
    <row r="414" spans="1:55">
      <c r="A414" t="s">
        <v>8017</v>
      </c>
      <c r="B414" t="s">
        <v>57</v>
      </c>
      <c r="U414" t="s">
        <v>8288</v>
      </c>
      <c r="V414" t="s">
        <v>60</v>
      </c>
      <c r="BA414" t="s">
        <v>8693</v>
      </c>
      <c r="BB414" t="s">
        <v>8017</v>
      </c>
      <c r="BC414" t="s">
        <v>57</v>
      </c>
    </row>
    <row r="415" spans="1:55">
      <c r="A415" t="s">
        <v>8022</v>
      </c>
      <c r="B415" t="s">
        <v>57</v>
      </c>
      <c r="U415" t="s">
        <v>8671</v>
      </c>
      <c r="V415" t="s">
        <v>60</v>
      </c>
      <c r="BA415" t="s">
        <v>8695</v>
      </c>
      <c r="BB415" t="s">
        <v>8022</v>
      </c>
      <c r="BC415" t="s">
        <v>57</v>
      </c>
    </row>
    <row r="416" spans="1:55">
      <c r="A416" t="s">
        <v>8028</v>
      </c>
      <c r="B416" t="s">
        <v>57</v>
      </c>
      <c r="U416" s="494" t="s">
        <v>9091</v>
      </c>
      <c r="V416" s="494" t="s">
        <v>60</v>
      </c>
      <c r="BA416" t="s">
        <v>8696</v>
      </c>
      <c r="BB416" t="s">
        <v>8028</v>
      </c>
      <c r="BC416" t="s">
        <v>57</v>
      </c>
    </row>
    <row r="417" spans="1:55">
      <c r="A417" t="s">
        <v>8034</v>
      </c>
      <c r="B417" t="s">
        <v>57</v>
      </c>
      <c r="U417" s="494" t="s">
        <v>9073</v>
      </c>
      <c r="V417" s="494" t="s">
        <v>60</v>
      </c>
      <c r="BA417" t="s">
        <v>8697</v>
      </c>
      <c r="BB417" t="s">
        <v>8034</v>
      </c>
      <c r="BC417" t="s">
        <v>57</v>
      </c>
    </row>
    <row r="418" spans="1:55">
      <c r="A418" t="s">
        <v>8039</v>
      </c>
      <c r="B418" t="s">
        <v>57</v>
      </c>
      <c r="U418" t="s">
        <v>8564</v>
      </c>
      <c r="V418" t="s">
        <v>60</v>
      </c>
      <c r="BA418" t="s">
        <v>8698</v>
      </c>
      <c r="BB418" t="s">
        <v>8039</v>
      </c>
      <c r="BC418" t="s">
        <v>57</v>
      </c>
    </row>
    <row r="419" spans="1:55">
      <c r="A419" t="s">
        <v>8044</v>
      </c>
      <c r="B419" t="s">
        <v>57</v>
      </c>
      <c r="U419" t="s">
        <v>8623</v>
      </c>
      <c r="V419" t="s">
        <v>60</v>
      </c>
      <c r="BA419" t="s">
        <v>8700</v>
      </c>
      <c r="BB419" t="s">
        <v>8044</v>
      </c>
      <c r="BC419" t="s">
        <v>57</v>
      </c>
    </row>
    <row r="420" spans="1:55">
      <c r="A420" t="s">
        <v>8049</v>
      </c>
      <c r="B420" t="s">
        <v>57</v>
      </c>
      <c r="U420" t="s">
        <v>8729</v>
      </c>
      <c r="V420" t="s">
        <v>60</v>
      </c>
      <c r="BA420" t="s">
        <v>8701</v>
      </c>
      <c r="BB420" t="s">
        <v>8049</v>
      </c>
      <c r="BC420" t="s">
        <v>57</v>
      </c>
    </row>
    <row r="421" spans="1:55">
      <c r="A421" t="s">
        <v>8506</v>
      </c>
      <c r="B421" t="s">
        <v>57</v>
      </c>
      <c r="U421" t="s">
        <v>8297</v>
      </c>
      <c r="V421" t="s">
        <v>60</v>
      </c>
      <c r="BA421" t="s">
        <v>8702</v>
      </c>
      <c r="BB421" t="s">
        <v>8506</v>
      </c>
      <c r="BC421" t="s">
        <v>57</v>
      </c>
    </row>
    <row r="422" spans="1:55">
      <c r="A422" t="s">
        <v>8202</v>
      </c>
      <c r="B422" t="s">
        <v>57</v>
      </c>
      <c r="U422" t="s">
        <v>7895</v>
      </c>
      <c r="V422" t="s">
        <v>60</v>
      </c>
      <c r="BA422" t="s">
        <v>8703</v>
      </c>
      <c r="BB422" t="s">
        <v>8202</v>
      </c>
      <c r="BC422" t="s">
        <v>57</v>
      </c>
    </row>
    <row r="423" spans="1:55">
      <c r="A423" t="s">
        <v>8054</v>
      </c>
      <c r="B423" t="s">
        <v>57</v>
      </c>
      <c r="U423" t="s">
        <v>8736</v>
      </c>
      <c r="V423" t="s">
        <v>60</v>
      </c>
      <c r="BA423" t="s">
        <v>8704</v>
      </c>
      <c r="BB423" t="s">
        <v>8054</v>
      </c>
      <c r="BC423" t="s">
        <v>57</v>
      </c>
    </row>
    <row r="424" spans="1:55">
      <c r="A424" t="s">
        <v>8056</v>
      </c>
      <c r="B424" t="s">
        <v>57</v>
      </c>
      <c r="U424" t="s">
        <v>8738</v>
      </c>
      <c r="V424" t="s">
        <v>60</v>
      </c>
      <c r="BA424" t="s">
        <v>8705</v>
      </c>
      <c r="BB424" t="s">
        <v>8056</v>
      </c>
      <c r="BC424" t="s">
        <v>57</v>
      </c>
    </row>
    <row r="425" spans="1:55">
      <c r="A425" t="s">
        <v>8162</v>
      </c>
      <c r="B425" t="s">
        <v>57</v>
      </c>
      <c r="U425" s="494" t="s">
        <v>8311</v>
      </c>
      <c r="V425" s="494" t="s">
        <v>60</v>
      </c>
      <c r="BA425" t="s">
        <v>8706</v>
      </c>
      <c r="BB425" t="s">
        <v>8162</v>
      </c>
      <c r="BC425" t="s">
        <v>57</v>
      </c>
    </row>
    <row r="426" spans="1:55">
      <c r="A426" t="s">
        <v>8167</v>
      </c>
      <c r="B426" t="s">
        <v>57</v>
      </c>
      <c r="U426" t="s">
        <v>8948</v>
      </c>
      <c r="V426" t="s">
        <v>60</v>
      </c>
      <c r="BA426" t="s">
        <v>8708</v>
      </c>
      <c r="BB426" t="s">
        <v>8167</v>
      </c>
      <c r="BC426" t="s">
        <v>57</v>
      </c>
    </row>
    <row r="427" spans="1:55">
      <c r="A427" t="s">
        <v>8227</v>
      </c>
      <c r="B427" t="s">
        <v>57</v>
      </c>
      <c r="U427" t="s">
        <v>8308</v>
      </c>
      <c r="V427" t="s">
        <v>60</v>
      </c>
      <c r="BA427" t="s">
        <v>8712</v>
      </c>
      <c r="BB427" t="s">
        <v>8227</v>
      </c>
      <c r="BC427" t="s">
        <v>57</v>
      </c>
    </row>
    <row r="428" spans="1:55">
      <c r="A428" t="s">
        <v>8598</v>
      </c>
      <c r="B428" t="s">
        <v>57</v>
      </c>
      <c r="U428" s="494" t="s">
        <v>9113</v>
      </c>
      <c r="V428" s="494" t="s">
        <v>60</v>
      </c>
      <c r="BA428" t="s">
        <v>8713</v>
      </c>
      <c r="BB428" t="s">
        <v>8598</v>
      </c>
      <c r="BC428" t="s">
        <v>57</v>
      </c>
    </row>
    <row r="429" spans="1:55">
      <c r="A429" t="s">
        <v>8519</v>
      </c>
      <c r="B429" t="s">
        <v>57</v>
      </c>
      <c r="U429" t="s">
        <v>8317</v>
      </c>
      <c r="V429" t="s">
        <v>60</v>
      </c>
      <c r="BA429" t="s">
        <v>8714</v>
      </c>
      <c r="BB429" t="s">
        <v>8519</v>
      </c>
      <c r="BC429" t="s">
        <v>57</v>
      </c>
    </row>
    <row r="430" spans="1:55">
      <c r="A430" t="s">
        <v>8521</v>
      </c>
      <c r="B430" t="s">
        <v>57</v>
      </c>
      <c r="U430" t="s">
        <v>8744</v>
      </c>
      <c r="V430" t="s">
        <v>60</v>
      </c>
      <c r="BA430" t="s">
        <v>8716</v>
      </c>
      <c r="BB430" t="s">
        <v>8521</v>
      </c>
      <c r="BC430" t="s">
        <v>57</v>
      </c>
    </row>
    <row r="431" spans="1:55">
      <c r="A431" t="s">
        <v>8525</v>
      </c>
      <c r="B431" t="s">
        <v>57</v>
      </c>
      <c r="U431" s="494" t="s">
        <v>8639</v>
      </c>
      <c r="V431" s="494" t="s">
        <v>60</v>
      </c>
      <c r="BA431" t="s">
        <v>8718</v>
      </c>
      <c r="BB431" t="s">
        <v>8525</v>
      </c>
      <c r="BC431" t="s">
        <v>57</v>
      </c>
    </row>
    <row r="432" spans="1:55">
      <c r="A432" t="s">
        <v>8528</v>
      </c>
      <c r="B432" t="s">
        <v>57</v>
      </c>
      <c r="U432" t="s">
        <v>8322</v>
      </c>
      <c r="V432" t="s">
        <v>60</v>
      </c>
      <c r="BA432" t="s">
        <v>8720</v>
      </c>
      <c r="BB432" t="s">
        <v>8528</v>
      </c>
      <c r="BC432" t="s">
        <v>57</v>
      </c>
    </row>
    <row r="433" spans="1:55">
      <c r="A433" t="s">
        <v>8231</v>
      </c>
      <c r="B433" t="s">
        <v>57</v>
      </c>
      <c r="U433" t="s">
        <v>8747</v>
      </c>
      <c r="V433" t="s">
        <v>60</v>
      </c>
      <c r="BA433" t="s">
        <v>8722</v>
      </c>
      <c r="BB433" t="s">
        <v>8231</v>
      </c>
      <c r="BC433" t="s">
        <v>57</v>
      </c>
    </row>
    <row r="434" spans="1:55">
      <c r="A434" t="s">
        <v>8530</v>
      </c>
      <c r="B434" t="s">
        <v>57</v>
      </c>
      <c r="U434" t="s">
        <v>8645</v>
      </c>
      <c r="V434" t="s">
        <v>60</v>
      </c>
      <c r="BA434" t="s">
        <v>8724</v>
      </c>
      <c r="BB434" t="s">
        <v>8530</v>
      </c>
      <c r="BC434" t="s">
        <v>57</v>
      </c>
    </row>
    <row r="435" spans="1:55">
      <c r="A435" t="s">
        <v>8184</v>
      </c>
      <c r="B435" t="s">
        <v>57</v>
      </c>
      <c r="U435" t="s">
        <v>8254</v>
      </c>
      <c r="V435" t="s">
        <v>60</v>
      </c>
      <c r="BA435" t="s">
        <v>8726</v>
      </c>
      <c r="BB435" t="s">
        <v>8184</v>
      </c>
      <c r="BC435" t="s">
        <v>57</v>
      </c>
    </row>
    <row r="436" spans="1:55">
      <c r="A436" s="494" t="s">
        <v>8488</v>
      </c>
      <c r="B436" s="494" t="s">
        <v>57</v>
      </c>
      <c r="U436" t="s">
        <v>8258</v>
      </c>
      <c r="V436" t="s">
        <v>60</v>
      </c>
      <c r="BA436" t="s">
        <v>9227</v>
      </c>
      <c r="BB436" t="s">
        <v>8488</v>
      </c>
      <c r="BC436" t="s">
        <v>57</v>
      </c>
    </row>
    <row r="437" spans="1:55">
      <c r="A437" s="494" t="s">
        <v>8652</v>
      </c>
      <c r="B437" s="494" t="s">
        <v>57</v>
      </c>
      <c r="U437" t="s">
        <v>8334</v>
      </c>
      <c r="V437" t="s">
        <v>60</v>
      </c>
      <c r="BA437" t="s">
        <v>9228</v>
      </c>
      <c r="BB437" t="s">
        <v>8652</v>
      </c>
      <c r="BC437" t="s">
        <v>57</v>
      </c>
    </row>
    <row r="438" spans="1:55">
      <c r="A438" s="494" t="s">
        <v>9229</v>
      </c>
      <c r="B438" s="494" t="s">
        <v>57</v>
      </c>
      <c r="U438" t="s">
        <v>8715</v>
      </c>
      <c r="V438" t="s">
        <v>60</v>
      </c>
      <c r="BA438" t="s">
        <v>9230</v>
      </c>
      <c r="BB438" t="s">
        <v>9229</v>
      </c>
      <c r="BC438" t="s">
        <v>57</v>
      </c>
    </row>
    <row r="439" spans="1:55">
      <c r="A439" t="s">
        <v>8195</v>
      </c>
      <c r="B439" t="s">
        <v>57</v>
      </c>
      <c r="U439" t="s">
        <v>8656</v>
      </c>
      <c r="V439" t="s">
        <v>60</v>
      </c>
      <c r="BA439" t="s">
        <v>8728</v>
      </c>
      <c r="BB439" t="s">
        <v>8195</v>
      </c>
      <c r="BC439" t="s">
        <v>57</v>
      </c>
    </row>
    <row r="440" spans="1:55">
      <c r="A440" t="s">
        <v>8534</v>
      </c>
      <c r="B440" t="s">
        <v>57</v>
      </c>
      <c r="U440" t="s">
        <v>8660</v>
      </c>
      <c r="V440" t="s">
        <v>60</v>
      </c>
      <c r="BA440" t="s">
        <v>8730</v>
      </c>
      <c r="BB440" t="s">
        <v>8534</v>
      </c>
      <c r="BC440" t="s">
        <v>57</v>
      </c>
    </row>
    <row r="441" spans="1:55">
      <c r="A441" t="s">
        <v>8537</v>
      </c>
      <c r="B441" t="s">
        <v>57</v>
      </c>
      <c r="U441" t="s">
        <v>8663</v>
      </c>
      <c r="V441" t="s">
        <v>60</v>
      </c>
      <c r="BA441" t="s">
        <v>8732</v>
      </c>
      <c r="BB441" t="s">
        <v>8537</v>
      </c>
      <c r="BC441" t="s">
        <v>57</v>
      </c>
    </row>
    <row r="442" spans="1:55">
      <c r="A442" t="s">
        <v>8219</v>
      </c>
      <c r="B442" t="s">
        <v>57</v>
      </c>
      <c r="U442" t="s">
        <v>8666</v>
      </c>
      <c r="V442" t="s">
        <v>60</v>
      </c>
      <c r="BA442" t="s">
        <v>8734</v>
      </c>
      <c r="BB442" t="s">
        <v>8219</v>
      </c>
      <c r="BC442" t="s">
        <v>57</v>
      </c>
    </row>
    <row r="443" spans="1:55">
      <c r="A443" t="s">
        <v>8630</v>
      </c>
      <c r="B443" t="s">
        <v>57</v>
      </c>
      <c r="U443" t="s">
        <v>8338</v>
      </c>
      <c r="V443" t="s">
        <v>60</v>
      </c>
      <c r="BA443" t="s">
        <v>8737</v>
      </c>
      <c r="BB443" t="s">
        <v>8630</v>
      </c>
      <c r="BC443" t="s">
        <v>57</v>
      </c>
    </row>
    <row r="444" spans="1:55">
      <c r="A444" t="s">
        <v>8542</v>
      </c>
      <c r="B444" t="s">
        <v>57</v>
      </c>
      <c r="U444" t="s">
        <v>8669</v>
      </c>
      <c r="V444" t="s">
        <v>60</v>
      </c>
      <c r="BA444" t="s">
        <v>8740</v>
      </c>
      <c r="BB444" t="s">
        <v>8542</v>
      </c>
      <c r="BC444" t="s">
        <v>57</v>
      </c>
    </row>
    <row r="445" spans="1:55">
      <c r="A445" t="s">
        <v>8200</v>
      </c>
      <c r="B445" t="s">
        <v>57</v>
      </c>
      <c r="U445" t="s">
        <v>7902</v>
      </c>
      <c r="V445" t="s">
        <v>60</v>
      </c>
      <c r="BA445" t="s">
        <v>8741</v>
      </c>
      <c r="BB445" t="s">
        <v>8200</v>
      </c>
      <c r="BC445" t="s">
        <v>57</v>
      </c>
    </row>
    <row r="446" spans="1:55">
      <c r="A446" t="s">
        <v>8547</v>
      </c>
      <c r="B446" t="s">
        <v>57</v>
      </c>
      <c r="U446" t="s">
        <v>8266</v>
      </c>
      <c r="V446" t="s">
        <v>60</v>
      </c>
      <c r="BA446" t="s">
        <v>8743</v>
      </c>
      <c r="BB446" t="s">
        <v>8547</v>
      </c>
      <c r="BC446" t="s">
        <v>57</v>
      </c>
    </row>
    <row r="447" spans="1:55">
      <c r="A447" t="s">
        <v>8206</v>
      </c>
      <c r="B447" t="s">
        <v>57</v>
      </c>
      <c r="U447" t="s">
        <v>8270</v>
      </c>
      <c r="V447" t="s">
        <v>60</v>
      </c>
      <c r="BA447" t="s">
        <v>8745</v>
      </c>
      <c r="BB447" t="s">
        <v>8206</v>
      </c>
      <c r="BC447" t="s">
        <v>57</v>
      </c>
    </row>
    <row r="448" spans="1:55">
      <c r="A448" t="s">
        <v>8211</v>
      </c>
      <c r="B448" t="s">
        <v>57</v>
      </c>
      <c r="U448" t="s">
        <v>7907</v>
      </c>
      <c r="V448" t="s">
        <v>60</v>
      </c>
      <c r="BA448" t="s">
        <v>8746</v>
      </c>
      <c r="BB448" t="s">
        <v>8211</v>
      </c>
      <c r="BC448" t="s">
        <v>57</v>
      </c>
    </row>
    <row r="449" spans="1:55">
      <c r="A449" t="s">
        <v>8233</v>
      </c>
      <c r="B449" t="s">
        <v>57</v>
      </c>
      <c r="U449" s="494" t="s">
        <v>8658</v>
      </c>
      <c r="V449" s="494" t="s">
        <v>60</v>
      </c>
      <c r="BA449" t="s">
        <v>8748</v>
      </c>
      <c r="BB449" t="s">
        <v>8233</v>
      </c>
      <c r="BC449" t="s">
        <v>57</v>
      </c>
    </row>
    <row r="450" spans="1:55">
      <c r="A450" t="s">
        <v>8644</v>
      </c>
      <c r="B450" t="s">
        <v>57</v>
      </c>
      <c r="U450" t="s">
        <v>8282</v>
      </c>
      <c r="V450" t="s">
        <v>60</v>
      </c>
      <c r="BA450" t="s">
        <v>8750</v>
      </c>
      <c r="BB450" t="s">
        <v>8644</v>
      </c>
      <c r="BC450" t="s">
        <v>57</v>
      </c>
    </row>
    <row r="451" spans="1:55">
      <c r="A451" s="494" t="s">
        <v>9088</v>
      </c>
      <c r="B451" s="494" t="s">
        <v>57</v>
      </c>
      <c r="U451" t="s">
        <v>8675</v>
      </c>
      <c r="V451" t="s">
        <v>60</v>
      </c>
      <c r="BA451" t="s">
        <v>9213</v>
      </c>
      <c r="BB451" t="s">
        <v>9088</v>
      </c>
      <c r="BC451" t="s">
        <v>57</v>
      </c>
    </row>
    <row r="452" spans="1:55">
      <c r="A452" s="494" t="s">
        <v>9070</v>
      </c>
      <c r="B452" s="494" t="s">
        <v>57</v>
      </c>
      <c r="U452" t="s">
        <v>8679</v>
      </c>
      <c r="V452" t="s">
        <v>60</v>
      </c>
      <c r="BA452" t="s">
        <v>9207</v>
      </c>
      <c r="BB452" t="s">
        <v>9070</v>
      </c>
      <c r="BC452" t="s">
        <v>57</v>
      </c>
    </row>
    <row r="453" spans="1:55">
      <c r="A453" t="s">
        <v>8557</v>
      </c>
      <c r="B453" t="s">
        <v>57</v>
      </c>
      <c r="U453" t="s">
        <v>8331</v>
      </c>
      <c r="V453" t="s">
        <v>60</v>
      </c>
      <c r="BA453" t="s">
        <v>8751</v>
      </c>
      <c r="BB453" t="s">
        <v>8557</v>
      </c>
      <c r="BC453" t="s">
        <v>57</v>
      </c>
    </row>
    <row r="454" spans="1:55">
      <c r="A454" s="365" t="s">
        <v>8648</v>
      </c>
      <c r="B454" t="s">
        <v>57</v>
      </c>
      <c r="U454" t="s">
        <v>8771</v>
      </c>
      <c r="V454" t="s">
        <v>60</v>
      </c>
      <c r="BA454" t="s">
        <v>8752</v>
      </c>
      <c r="BB454" t="s">
        <v>8648</v>
      </c>
      <c r="BC454" t="s">
        <v>57</v>
      </c>
    </row>
    <row r="455" spans="1:55">
      <c r="A455" s="365" t="s">
        <v>8235</v>
      </c>
      <c r="B455" t="s">
        <v>57</v>
      </c>
      <c r="U455" t="s">
        <v>8685</v>
      </c>
      <c r="V455" t="s">
        <v>60</v>
      </c>
      <c r="BA455" t="s">
        <v>8753</v>
      </c>
      <c r="BB455" t="s">
        <v>8235</v>
      </c>
      <c r="BC455" t="s">
        <v>57</v>
      </c>
    </row>
    <row r="456" spans="1:55">
      <c r="A456" s="494" t="s">
        <v>9247</v>
      </c>
      <c r="B456" s="494" t="s">
        <v>57</v>
      </c>
      <c r="U456" t="s">
        <v>8286</v>
      </c>
      <c r="V456" t="s">
        <v>60</v>
      </c>
      <c r="BA456" t="s">
        <v>9248</v>
      </c>
      <c r="BB456" t="s">
        <v>9247</v>
      </c>
      <c r="BC456" t="s">
        <v>57</v>
      </c>
    </row>
    <row r="457" spans="1:55">
      <c r="A457" t="s">
        <v>7879</v>
      </c>
      <c r="B457" t="s">
        <v>57</v>
      </c>
      <c r="U457" t="s">
        <v>8689</v>
      </c>
      <c r="V457" t="s">
        <v>60</v>
      </c>
      <c r="BA457" t="s">
        <v>8754</v>
      </c>
      <c r="BB457" t="s">
        <v>7879</v>
      </c>
      <c r="BC457" t="s">
        <v>57</v>
      </c>
    </row>
    <row r="458" spans="1:55">
      <c r="A458" s="365" t="s">
        <v>8755</v>
      </c>
      <c r="B458" t="s">
        <v>57</v>
      </c>
      <c r="U458" t="s">
        <v>8291</v>
      </c>
      <c r="V458" t="s">
        <v>60</v>
      </c>
      <c r="BA458" t="s">
        <v>8756</v>
      </c>
      <c r="BB458" t="s">
        <v>8755</v>
      </c>
      <c r="BC458" t="s">
        <v>57</v>
      </c>
    </row>
    <row r="459" spans="1:55">
      <c r="A459" s="365" t="s">
        <v>8655</v>
      </c>
      <c r="B459" t="s">
        <v>57</v>
      </c>
      <c r="U459" t="s">
        <v>8295</v>
      </c>
      <c r="V459" t="s">
        <v>60</v>
      </c>
      <c r="BA459" t="s">
        <v>8757</v>
      </c>
      <c r="BB459" t="s">
        <v>8655</v>
      </c>
      <c r="BC459" t="s">
        <v>57</v>
      </c>
    </row>
    <row r="460" spans="1:55">
      <c r="A460" s="365" t="s">
        <v>8240</v>
      </c>
      <c r="B460" t="s">
        <v>57</v>
      </c>
      <c r="U460" t="s">
        <v>8348</v>
      </c>
      <c r="V460" t="s">
        <v>60</v>
      </c>
      <c r="BA460" t="s">
        <v>8758</v>
      </c>
      <c r="BB460" t="s">
        <v>8240</v>
      </c>
      <c r="BC460" t="s">
        <v>57</v>
      </c>
    </row>
    <row r="461" spans="1:55">
      <c r="A461" s="494" t="s">
        <v>9087</v>
      </c>
      <c r="B461" s="494" t="s">
        <v>57</v>
      </c>
      <c r="U461" t="s">
        <v>8673</v>
      </c>
      <c r="V461" t="s">
        <v>60</v>
      </c>
      <c r="BA461" t="s">
        <v>9089</v>
      </c>
      <c r="BB461" t="s">
        <v>9087</v>
      </c>
      <c r="BC461" t="s">
        <v>57</v>
      </c>
    </row>
    <row r="462" spans="1:55">
      <c r="A462" t="s">
        <v>8251</v>
      </c>
      <c r="B462" t="s">
        <v>57</v>
      </c>
      <c r="U462" s="494" t="s">
        <v>9082</v>
      </c>
      <c r="V462" s="494" t="s">
        <v>60</v>
      </c>
      <c r="BA462" t="s">
        <v>8759</v>
      </c>
      <c r="BB462" t="s">
        <v>8251</v>
      </c>
      <c r="BC462" t="s">
        <v>57</v>
      </c>
    </row>
    <row r="463" spans="1:55">
      <c r="A463" s="494" t="s">
        <v>8632</v>
      </c>
      <c r="B463" s="494" t="s">
        <v>57</v>
      </c>
      <c r="U463" t="s">
        <v>8951</v>
      </c>
      <c r="V463" t="s">
        <v>60</v>
      </c>
      <c r="BA463" t="s">
        <v>9219</v>
      </c>
      <c r="BB463" t="s">
        <v>8632</v>
      </c>
      <c r="BC463" t="s">
        <v>57</v>
      </c>
    </row>
    <row r="464" spans="1:55">
      <c r="A464" t="s">
        <v>8263</v>
      </c>
      <c r="B464" t="s">
        <v>57</v>
      </c>
      <c r="U464" t="s">
        <v>8694</v>
      </c>
      <c r="V464" t="s">
        <v>60</v>
      </c>
      <c r="BA464" t="s">
        <v>8760</v>
      </c>
      <c r="BB464" t="s">
        <v>8263</v>
      </c>
      <c r="BC464" t="s">
        <v>57</v>
      </c>
    </row>
    <row r="465" spans="1:55">
      <c r="A465" t="s">
        <v>8061</v>
      </c>
      <c r="B465" t="s">
        <v>57</v>
      </c>
      <c r="U465" t="s">
        <v>8782</v>
      </c>
      <c r="V465" t="s">
        <v>60</v>
      </c>
      <c r="BA465" t="s">
        <v>8762</v>
      </c>
      <c r="BB465" t="s">
        <v>8061</v>
      </c>
      <c r="BC465" t="s">
        <v>57</v>
      </c>
    </row>
    <row r="466" spans="1:55">
      <c r="A466" t="s">
        <v>8067</v>
      </c>
      <c r="B466" t="s">
        <v>57</v>
      </c>
      <c r="U466" t="s">
        <v>8351</v>
      </c>
      <c r="V466" t="s">
        <v>60</v>
      </c>
      <c r="BA466" t="s">
        <v>8763</v>
      </c>
      <c r="BB466" t="s">
        <v>8067</v>
      </c>
      <c r="BC466" t="s">
        <v>57</v>
      </c>
    </row>
    <row r="467" spans="1:55">
      <c r="A467" t="s">
        <v>8071</v>
      </c>
      <c r="B467" t="s">
        <v>57</v>
      </c>
      <c r="U467" t="s">
        <v>7911</v>
      </c>
      <c r="V467" t="s">
        <v>60</v>
      </c>
      <c r="BA467" t="s">
        <v>8764</v>
      </c>
      <c r="BB467" t="s">
        <v>8071</v>
      </c>
      <c r="BC467" t="s">
        <v>57</v>
      </c>
    </row>
    <row r="468" spans="1:55">
      <c r="A468" t="s">
        <v>8078</v>
      </c>
      <c r="B468" t="s">
        <v>57</v>
      </c>
      <c r="U468" t="s">
        <v>8786</v>
      </c>
      <c r="V468" t="s">
        <v>60</v>
      </c>
      <c r="BA468" t="s">
        <v>8765</v>
      </c>
      <c r="BB468" t="s">
        <v>8078</v>
      </c>
      <c r="BC468" t="s">
        <v>57</v>
      </c>
    </row>
    <row r="469" spans="1:55">
      <c r="A469" t="s">
        <v>8083</v>
      </c>
      <c r="B469" t="s">
        <v>57</v>
      </c>
      <c r="U469" t="s">
        <v>8789</v>
      </c>
      <c r="V469" t="s">
        <v>60</v>
      </c>
      <c r="BA469" t="s">
        <v>8766</v>
      </c>
      <c r="BB469" t="s">
        <v>8083</v>
      </c>
      <c r="BC469" t="s">
        <v>57</v>
      </c>
    </row>
    <row r="470" spans="1:55">
      <c r="A470" t="s">
        <v>8089</v>
      </c>
      <c r="B470" t="s">
        <v>57</v>
      </c>
      <c r="U470" s="494" t="s">
        <v>8357</v>
      </c>
      <c r="V470" s="494" t="s">
        <v>60</v>
      </c>
      <c r="BA470" t="s">
        <v>8767</v>
      </c>
      <c r="BB470" t="s">
        <v>8089</v>
      </c>
      <c r="BC470" t="s">
        <v>57</v>
      </c>
    </row>
    <row r="471" spans="1:55">
      <c r="A471" t="s">
        <v>8094</v>
      </c>
      <c r="B471" t="s">
        <v>57</v>
      </c>
      <c r="U471" t="s">
        <v>8363</v>
      </c>
      <c r="V471" t="s">
        <v>60</v>
      </c>
      <c r="BA471" t="s">
        <v>8768</v>
      </c>
      <c r="BB471" t="s">
        <v>8094</v>
      </c>
      <c r="BC471" t="s">
        <v>57</v>
      </c>
    </row>
    <row r="472" spans="1:55">
      <c r="A472" t="s">
        <v>8583</v>
      </c>
      <c r="B472" t="s">
        <v>57</v>
      </c>
      <c r="U472" s="494" t="s">
        <v>9121</v>
      </c>
      <c r="V472" s="494" t="s">
        <v>60</v>
      </c>
      <c r="BA472" t="s">
        <v>8769</v>
      </c>
      <c r="BB472" t="s">
        <v>8583</v>
      </c>
      <c r="BC472" t="s">
        <v>57</v>
      </c>
    </row>
    <row r="473" spans="1:55">
      <c r="A473" t="s">
        <v>8244</v>
      </c>
      <c r="B473" t="s">
        <v>57</v>
      </c>
      <c r="U473" t="s">
        <v>8370</v>
      </c>
      <c r="V473" t="s">
        <v>60</v>
      </c>
      <c r="BA473" t="s">
        <v>8770</v>
      </c>
      <c r="BB473" t="s">
        <v>8244</v>
      </c>
      <c r="BC473" t="s">
        <v>57</v>
      </c>
    </row>
    <row r="474" spans="1:55">
      <c r="A474" t="s">
        <v>8098</v>
      </c>
      <c r="B474" t="s">
        <v>57</v>
      </c>
      <c r="U474" t="s">
        <v>8793</v>
      </c>
      <c r="V474" t="s">
        <v>60</v>
      </c>
      <c r="BA474" t="s">
        <v>8772</v>
      </c>
      <c r="BB474" t="s">
        <v>8098</v>
      </c>
      <c r="BC474" t="s">
        <v>57</v>
      </c>
    </row>
    <row r="475" spans="1:55">
      <c r="A475" t="s">
        <v>8102</v>
      </c>
      <c r="B475" t="s">
        <v>57</v>
      </c>
      <c r="U475" s="494" t="s">
        <v>8634</v>
      </c>
      <c r="V475" s="494" t="s">
        <v>60</v>
      </c>
      <c r="BA475" t="s">
        <v>8773</v>
      </c>
      <c r="BB475" t="s">
        <v>8102</v>
      </c>
      <c r="BC475" t="s">
        <v>57</v>
      </c>
    </row>
    <row r="476" spans="1:55">
      <c r="A476" t="s">
        <v>8218</v>
      </c>
      <c r="B476" t="s">
        <v>57</v>
      </c>
      <c r="U476" t="s">
        <v>8373</v>
      </c>
      <c r="V476" t="s">
        <v>60</v>
      </c>
      <c r="BA476" t="s">
        <v>8774</v>
      </c>
      <c r="BB476" t="s">
        <v>8218</v>
      </c>
      <c r="BC476" t="s">
        <v>57</v>
      </c>
    </row>
    <row r="477" spans="1:55">
      <c r="A477" t="s">
        <v>8222</v>
      </c>
      <c r="B477" t="s">
        <v>57</v>
      </c>
      <c r="U477" t="s">
        <v>8798</v>
      </c>
      <c r="V477" t="s">
        <v>60</v>
      </c>
      <c r="BA477" t="s">
        <v>8775</v>
      </c>
      <c r="BB477" t="s">
        <v>8222</v>
      </c>
      <c r="BC477" t="s">
        <v>57</v>
      </c>
    </row>
    <row r="478" spans="1:55">
      <c r="A478" t="s">
        <v>8273</v>
      </c>
      <c r="B478" t="s">
        <v>57</v>
      </c>
      <c r="U478" t="s">
        <v>8711</v>
      </c>
      <c r="V478" t="s">
        <v>60</v>
      </c>
      <c r="BA478" t="s">
        <v>8776</v>
      </c>
      <c r="BB478" t="s">
        <v>8273</v>
      </c>
      <c r="BC478" t="s">
        <v>57</v>
      </c>
    </row>
    <row r="479" spans="1:55">
      <c r="A479" t="s">
        <v>8688</v>
      </c>
      <c r="B479" t="s">
        <v>57</v>
      </c>
      <c r="U479" t="s">
        <v>8304</v>
      </c>
      <c r="V479" t="s">
        <v>60</v>
      </c>
      <c r="BA479" t="s">
        <v>8777</v>
      </c>
      <c r="BB479" t="s">
        <v>8688</v>
      </c>
      <c r="BC479" t="s">
        <v>57</v>
      </c>
    </row>
    <row r="480" spans="1:55">
      <c r="A480" t="s">
        <v>8591</v>
      </c>
      <c r="B480" t="s">
        <v>57</v>
      </c>
      <c r="U480" t="s">
        <v>8309</v>
      </c>
      <c r="V480" t="s">
        <v>60</v>
      </c>
      <c r="BA480" t="s">
        <v>8778</v>
      </c>
      <c r="BB480" t="s">
        <v>8591</v>
      </c>
      <c r="BC480" t="s">
        <v>57</v>
      </c>
    </row>
    <row r="481" spans="1:55">
      <c r="A481" t="s">
        <v>8593</v>
      </c>
      <c r="B481" t="s">
        <v>57</v>
      </c>
      <c r="U481" t="s">
        <v>8382</v>
      </c>
      <c r="V481" t="s">
        <v>60</v>
      </c>
      <c r="BA481" t="s">
        <v>8779</v>
      </c>
      <c r="BB481" t="s">
        <v>8593</v>
      </c>
      <c r="BC481" t="s">
        <v>57</v>
      </c>
    </row>
    <row r="482" spans="1:55">
      <c r="A482" t="s">
        <v>8595</v>
      </c>
      <c r="B482" t="s">
        <v>57</v>
      </c>
      <c r="U482" t="s">
        <v>8717</v>
      </c>
      <c r="V482" t="s">
        <v>60</v>
      </c>
      <c r="BA482" t="s">
        <v>8780</v>
      </c>
      <c r="BB482" t="s">
        <v>8595</v>
      </c>
      <c r="BC482" t="s">
        <v>57</v>
      </c>
    </row>
    <row r="483" spans="1:55">
      <c r="A483" t="s">
        <v>8599</v>
      </c>
      <c r="B483" t="s">
        <v>57</v>
      </c>
      <c r="U483" t="s">
        <v>8719</v>
      </c>
      <c r="V483" t="s">
        <v>60</v>
      </c>
      <c r="BA483" t="s">
        <v>8781</v>
      </c>
      <c r="BB483" t="s">
        <v>8599</v>
      </c>
      <c r="BC483" t="s">
        <v>57</v>
      </c>
    </row>
    <row r="484" spans="1:55">
      <c r="A484" t="s">
        <v>8276</v>
      </c>
      <c r="B484" t="s">
        <v>57</v>
      </c>
      <c r="U484" t="s">
        <v>8721</v>
      </c>
      <c r="V484" t="s">
        <v>60</v>
      </c>
      <c r="BA484" t="s">
        <v>8783</v>
      </c>
      <c r="BB484" t="s">
        <v>8276</v>
      </c>
      <c r="BC484" t="s">
        <v>57</v>
      </c>
    </row>
    <row r="485" spans="1:55">
      <c r="A485" t="s">
        <v>8602</v>
      </c>
      <c r="B485" t="s">
        <v>57</v>
      </c>
      <c r="U485" t="s">
        <v>8723</v>
      </c>
      <c r="V485" t="s">
        <v>60</v>
      </c>
      <c r="BA485" t="s">
        <v>8784</v>
      </c>
      <c r="BB485" t="s">
        <v>8602</v>
      </c>
      <c r="BC485" t="s">
        <v>57</v>
      </c>
    </row>
    <row r="486" spans="1:55">
      <c r="A486" t="s">
        <v>8232</v>
      </c>
      <c r="B486" t="s">
        <v>57</v>
      </c>
      <c r="U486" t="s">
        <v>8725</v>
      </c>
      <c r="V486" t="s">
        <v>60</v>
      </c>
      <c r="BA486" t="s">
        <v>8785</v>
      </c>
      <c r="BB486" t="s">
        <v>8232</v>
      </c>
      <c r="BC486" t="s">
        <v>57</v>
      </c>
    </row>
    <row r="487" spans="1:55">
      <c r="A487" s="494" t="s">
        <v>8491</v>
      </c>
      <c r="B487" s="494" t="s">
        <v>57</v>
      </c>
      <c r="U487" t="s">
        <v>8386</v>
      </c>
      <c r="V487" t="s">
        <v>60</v>
      </c>
      <c r="BA487" t="s">
        <v>9231</v>
      </c>
      <c r="BB487" t="s">
        <v>8491</v>
      </c>
      <c r="BC487" t="s">
        <v>57</v>
      </c>
    </row>
    <row r="488" spans="1:55">
      <c r="A488" s="494" t="s">
        <v>8654</v>
      </c>
      <c r="B488" s="494" t="s">
        <v>57</v>
      </c>
      <c r="U488" t="s">
        <v>8727</v>
      </c>
      <c r="V488" t="s">
        <v>60</v>
      </c>
      <c r="BA488" t="s">
        <v>9232</v>
      </c>
      <c r="BB488" t="s">
        <v>8654</v>
      </c>
      <c r="BC488" t="s">
        <v>57</v>
      </c>
    </row>
    <row r="489" spans="1:55">
      <c r="A489" s="494" t="s">
        <v>9233</v>
      </c>
      <c r="B489" s="494" t="s">
        <v>57</v>
      </c>
      <c r="U489" t="s">
        <v>7917</v>
      </c>
      <c r="V489" t="s">
        <v>60</v>
      </c>
      <c r="BA489" t="s">
        <v>9234</v>
      </c>
      <c r="BB489" t="s">
        <v>9233</v>
      </c>
      <c r="BC489" t="s">
        <v>57</v>
      </c>
    </row>
    <row r="490" spans="1:55">
      <c r="A490" t="s">
        <v>8239</v>
      </c>
      <c r="B490" t="s">
        <v>57</v>
      </c>
      <c r="U490" t="s">
        <v>8318</v>
      </c>
      <c r="V490" t="s">
        <v>60</v>
      </c>
      <c r="BA490" t="s">
        <v>8788</v>
      </c>
      <c r="BB490" t="s">
        <v>8239</v>
      </c>
      <c r="BC490" t="s">
        <v>57</v>
      </c>
    </row>
    <row r="491" spans="1:55">
      <c r="A491" t="s">
        <v>8607</v>
      </c>
      <c r="B491" t="s">
        <v>57</v>
      </c>
      <c r="U491" t="s">
        <v>8323</v>
      </c>
      <c r="V491" t="s">
        <v>60</v>
      </c>
      <c r="BA491" t="s">
        <v>8790</v>
      </c>
      <c r="BB491" t="s">
        <v>8607</v>
      </c>
      <c r="BC491" t="s">
        <v>57</v>
      </c>
    </row>
    <row r="492" spans="1:55">
      <c r="A492" t="s">
        <v>8609</v>
      </c>
      <c r="B492" t="s">
        <v>57</v>
      </c>
      <c r="U492" t="s">
        <v>7922</v>
      </c>
      <c r="V492" t="s">
        <v>60</v>
      </c>
      <c r="BA492" t="s">
        <v>8791</v>
      </c>
      <c r="BB492" t="s">
        <v>8609</v>
      </c>
      <c r="BC492" t="s">
        <v>57</v>
      </c>
    </row>
    <row r="493" spans="1:55">
      <c r="A493" t="s">
        <v>8260</v>
      </c>
      <c r="B493" t="s">
        <v>57</v>
      </c>
      <c r="U493" t="s">
        <v>8498</v>
      </c>
      <c r="V493" t="s">
        <v>60</v>
      </c>
      <c r="BA493" t="s">
        <v>8792</v>
      </c>
      <c r="BB493" t="s">
        <v>8260</v>
      </c>
      <c r="BC493" t="s">
        <v>57</v>
      </c>
    </row>
    <row r="494" spans="1:55">
      <c r="A494" t="s">
        <v>8710</v>
      </c>
      <c r="B494" t="s">
        <v>57</v>
      </c>
      <c r="U494" s="494" t="s">
        <v>8662</v>
      </c>
      <c r="V494" s="494" t="s">
        <v>60</v>
      </c>
      <c r="BA494" t="s">
        <v>8794</v>
      </c>
      <c r="BB494" t="s">
        <v>8710</v>
      </c>
      <c r="BC494" t="s">
        <v>57</v>
      </c>
    </row>
    <row r="495" spans="1:55">
      <c r="A495" t="s">
        <v>8613</v>
      </c>
      <c r="B495" t="s">
        <v>57</v>
      </c>
      <c r="U495" t="s">
        <v>8335</v>
      </c>
      <c r="V495" t="s">
        <v>60</v>
      </c>
      <c r="BA495" t="s">
        <v>8796</v>
      </c>
      <c r="BB495" t="s">
        <v>8613</v>
      </c>
      <c r="BC495" t="s">
        <v>57</v>
      </c>
    </row>
    <row r="496" spans="1:55">
      <c r="A496" t="s">
        <v>8242</v>
      </c>
      <c r="B496" t="s">
        <v>57</v>
      </c>
      <c r="U496" t="s">
        <v>8731</v>
      </c>
      <c r="V496" t="s">
        <v>60</v>
      </c>
      <c r="BA496" t="s">
        <v>8800</v>
      </c>
      <c r="BB496" t="s">
        <v>8242</v>
      </c>
      <c r="BC496" t="s">
        <v>57</v>
      </c>
    </row>
    <row r="497" spans="1:55">
      <c r="A497" t="s">
        <v>8618</v>
      </c>
      <c r="B497" t="s">
        <v>57</v>
      </c>
      <c r="U497" t="s">
        <v>8733</v>
      </c>
      <c r="V497" t="s">
        <v>60</v>
      </c>
      <c r="BA497" t="s">
        <v>8802</v>
      </c>
      <c r="BB497" t="s">
        <v>8618</v>
      </c>
      <c r="BC497" t="s">
        <v>57</v>
      </c>
    </row>
    <row r="498" spans="1:55">
      <c r="A498" t="s">
        <v>8246</v>
      </c>
      <c r="B498" t="s">
        <v>57</v>
      </c>
      <c r="U498" t="s">
        <v>8375</v>
      </c>
      <c r="V498" t="s">
        <v>60</v>
      </c>
      <c r="BA498" t="s">
        <v>8804</v>
      </c>
      <c r="BB498" t="s">
        <v>8246</v>
      </c>
      <c r="BC498" t="s">
        <v>57</v>
      </c>
    </row>
    <row r="499" spans="1:55">
      <c r="A499" t="s">
        <v>8249</v>
      </c>
      <c r="B499" t="s">
        <v>57</v>
      </c>
      <c r="U499" t="s">
        <v>8830</v>
      </c>
      <c r="V499" t="s">
        <v>60</v>
      </c>
      <c r="BA499" t="s">
        <v>8806</v>
      </c>
      <c r="BB499" t="s">
        <v>8249</v>
      </c>
      <c r="BC499" t="s">
        <v>57</v>
      </c>
    </row>
    <row r="500" spans="1:55">
      <c r="A500" t="s">
        <v>8288</v>
      </c>
      <c r="B500" t="s">
        <v>57</v>
      </c>
      <c r="U500" t="s">
        <v>8739</v>
      </c>
      <c r="V500" t="s">
        <v>60</v>
      </c>
      <c r="BA500" t="s">
        <v>8807</v>
      </c>
      <c r="BB500" t="s">
        <v>8288</v>
      </c>
      <c r="BC500" t="s">
        <v>57</v>
      </c>
    </row>
    <row r="501" spans="1:55">
      <c r="A501" t="s">
        <v>8671</v>
      </c>
      <c r="B501" t="s">
        <v>57</v>
      </c>
      <c r="U501" t="s">
        <v>8339</v>
      </c>
      <c r="V501" t="s">
        <v>60</v>
      </c>
      <c r="BA501" t="s">
        <v>8809</v>
      </c>
      <c r="BB501" t="s">
        <v>8671</v>
      </c>
      <c r="BC501" t="s">
        <v>57</v>
      </c>
    </row>
    <row r="502" spans="1:55">
      <c r="A502" s="494" t="s">
        <v>9091</v>
      </c>
      <c r="B502" s="494" t="s">
        <v>57</v>
      </c>
      <c r="U502" t="s">
        <v>8742</v>
      </c>
      <c r="V502" t="s">
        <v>60</v>
      </c>
      <c r="BA502" t="s">
        <v>9214</v>
      </c>
      <c r="BB502" t="s">
        <v>9091</v>
      </c>
      <c r="BC502" t="s">
        <v>57</v>
      </c>
    </row>
    <row r="503" spans="1:55">
      <c r="A503" s="494" t="s">
        <v>9073</v>
      </c>
      <c r="B503" s="494" t="s">
        <v>57</v>
      </c>
      <c r="U503" t="s">
        <v>8342</v>
      </c>
      <c r="V503" t="s">
        <v>60</v>
      </c>
      <c r="BA503" t="s">
        <v>9208</v>
      </c>
      <c r="BB503" t="s">
        <v>9073</v>
      </c>
      <c r="BC503" t="s">
        <v>57</v>
      </c>
    </row>
    <row r="504" spans="1:55">
      <c r="A504" t="s">
        <v>8564</v>
      </c>
      <c r="B504" t="s">
        <v>57</v>
      </c>
      <c r="U504" t="s">
        <v>8346</v>
      </c>
      <c r="V504" t="s">
        <v>60</v>
      </c>
      <c r="BA504" t="s">
        <v>9054</v>
      </c>
      <c r="BB504" t="s">
        <v>8564</v>
      </c>
      <c r="BC504" t="s">
        <v>57</v>
      </c>
    </row>
    <row r="505" spans="1:55">
      <c r="A505" t="s">
        <v>8623</v>
      </c>
      <c r="B505" t="s">
        <v>57</v>
      </c>
      <c r="U505" t="s">
        <v>8388</v>
      </c>
      <c r="V505" t="s">
        <v>60</v>
      </c>
      <c r="BA505" t="s">
        <v>8811</v>
      </c>
      <c r="BB505" t="s">
        <v>8623</v>
      </c>
      <c r="BC505" t="s">
        <v>57</v>
      </c>
    </row>
    <row r="506" spans="1:55">
      <c r="A506" t="s">
        <v>8729</v>
      </c>
      <c r="B506" t="s">
        <v>57</v>
      </c>
      <c r="U506" t="s">
        <v>8678</v>
      </c>
      <c r="V506" t="s">
        <v>60</v>
      </c>
      <c r="BA506" t="s">
        <v>8812</v>
      </c>
      <c r="BB506" t="s">
        <v>8729</v>
      </c>
      <c r="BC506" t="s">
        <v>57</v>
      </c>
    </row>
    <row r="507" spans="1:55">
      <c r="A507" t="s">
        <v>8297</v>
      </c>
      <c r="B507" t="s">
        <v>57</v>
      </c>
      <c r="U507" s="494" t="s">
        <v>9094</v>
      </c>
      <c r="V507" s="494" t="s">
        <v>60</v>
      </c>
      <c r="BA507" t="s">
        <v>8814</v>
      </c>
      <c r="BB507" t="s">
        <v>8297</v>
      </c>
      <c r="BC507" t="s">
        <v>57</v>
      </c>
    </row>
    <row r="508" spans="1:55">
      <c r="A508" s="494" t="s">
        <v>9249</v>
      </c>
      <c r="B508" s="494" t="s">
        <v>57</v>
      </c>
      <c r="U508" s="494" t="s">
        <v>9076</v>
      </c>
      <c r="V508" s="494" t="s">
        <v>60</v>
      </c>
      <c r="BA508" t="s">
        <v>9250</v>
      </c>
      <c r="BB508" t="s">
        <v>9249</v>
      </c>
      <c r="BC508" t="s">
        <v>57</v>
      </c>
    </row>
    <row r="509" spans="1:55">
      <c r="A509" t="s">
        <v>7895</v>
      </c>
      <c r="B509" t="s">
        <v>57</v>
      </c>
      <c r="U509" t="s">
        <v>8749</v>
      </c>
      <c r="V509" t="s">
        <v>60</v>
      </c>
      <c r="BA509" t="s">
        <v>8815</v>
      </c>
      <c r="BB509" t="s">
        <v>7895</v>
      </c>
      <c r="BC509" t="s">
        <v>57</v>
      </c>
    </row>
    <row r="510" spans="1:55">
      <c r="A510" t="s">
        <v>8816</v>
      </c>
      <c r="B510" t="s">
        <v>57</v>
      </c>
      <c r="U510" t="s">
        <v>8842</v>
      </c>
      <c r="V510" t="s">
        <v>60</v>
      </c>
      <c r="BA510" t="s">
        <v>8818</v>
      </c>
      <c r="BB510" t="s">
        <v>8816</v>
      </c>
      <c r="BC510" t="s">
        <v>57</v>
      </c>
    </row>
    <row r="511" spans="1:55">
      <c r="A511" t="s">
        <v>8736</v>
      </c>
      <c r="B511" t="s">
        <v>57</v>
      </c>
      <c r="U511" t="s">
        <v>8391</v>
      </c>
      <c r="V511" t="s">
        <v>60</v>
      </c>
      <c r="BA511" t="s">
        <v>8819</v>
      </c>
      <c r="BB511" t="s">
        <v>8736</v>
      </c>
      <c r="BC511" t="s">
        <v>57</v>
      </c>
    </row>
    <row r="512" spans="1:55">
      <c r="A512" t="s">
        <v>8311</v>
      </c>
      <c r="B512" t="s">
        <v>57</v>
      </c>
      <c r="U512" t="s">
        <v>7926</v>
      </c>
      <c r="V512" t="s">
        <v>60</v>
      </c>
      <c r="BA512" t="s">
        <v>8820</v>
      </c>
      <c r="BB512" t="s">
        <v>8311</v>
      </c>
      <c r="BC512" t="s">
        <v>57</v>
      </c>
    </row>
    <row r="513" spans="1:55">
      <c r="A513" s="494" t="s">
        <v>9090</v>
      </c>
      <c r="B513" s="494" t="s">
        <v>57</v>
      </c>
      <c r="U513" t="s">
        <v>8848</v>
      </c>
      <c r="V513" t="s">
        <v>60</v>
      </c>
      <c r="BA513" t="s">
        <v>9092</v>
      </c>
      <c r="BB513" t="s">
        <v>9090</v>
      </c>
      <c r="BC513" t="s">
        <v>57</v>
      </c>
    </row>
    <row r="514" spans="1:55">
      <c r="A514" t="s">
        <v>8948</v>
      </c>
      <c r="B514" t="s">
        <v>57</v>
      </c>
      <c r="U514" t="s">
        <v>8852</v>
      </c>
      <c r="V514" t="s">
        <v>60</v>
      </c>
      <c r="BA514" t="s">
        <v>9055</v>
      </c>
      <c r="BB514" t="s">
        <v>8948</v>
      </c>
      <c r="BC514" t="s">
        <v>57</v>
      </c>
    </row>
    <row r="515" spans="1:55">
      <c r="A515" t="s">
        <v>8308</v>
      </c>
      <c r="B515" t="s">
        <v>57</v>
      </c>
      <c r="U515" s="494" t="s">
        <v>9013</v>
      </c>
      <c r="V515" s="494" t="s">
        <v>60</v>
      </c>
      <c r="BA515" t="s">
        <v>8821</v>
      </c>
      <c r="BB515" t="s">
        <v>8308</v>
      </c>
      <c r="BC515" t="s">
        <v>57</v>
      </c>
    </row>
    <row r="516" spans="1:55">
      <c r="A516" s="494" t="s">
        <v>8639</v>
      </c>
      <c r="B516" s="494" t="s">
        <v>57</v>
      </c>
      <c r="U516" s="494" t="s">
        <v>8567</v>
      </c>
      <c r="V516" s="494" t="s">
        <v>60</v>
      </c>
      <c r="BA516" t="s">
        <v>9222</v>
      </c>
      <c r="BB516" t="s">
        <v>8639</v>
      </c>
      <c r="BC516" t="s">
        <v>57</v>
      </c>
    </row>
    <row r="517" spans="1:55">
      <c r="A517" t="s">
        <v>8322</v>
      </c>
      <c r="B517" t="s">
        <v>57</v>
      </c>
      <c r="U517" s="494" t="s">
        <v>9123</v>
      </c>
      <c r="V517" s="494" t="s">
        <v>60</v>
      </c>
      <c r="BA517" t="s">
        <v>8823</v>
      </c>
      <c r="BB517" t="s">
        <v>8322</v>
      </c>
      <c r="BC517" t="s">
        <v>57</v>
      </c>
    </row>
    <row r="518" spans="1:55">
      <c r="A518" t="s">
        <v>8106</v>
      </c>
      <c r="B518" t="s">
        <v>57</v>
      </c>
      <c r="U518" s="494" t="s">
        <v>8573</v>
      </c>
      <c r="V518" s="494" t="s">
        <v>60</v>
      </c>
      <c r="BA518" t="s">
        <v>8824</v>
      </c>
      <c r="BB518" t="s">
        <v>8106</v>
      </c>
      <c r="BC518" t="s">
        <v>57</v>
      </c>
    </row>
    <row r="519" spans="1:55">
      <c r="A519" t="s">
        <v>8110</v>
      </c>
      <c r="B519" t="s">
        <v>57</v>
      </c>
      <c r="U519" s="494" t="s">
        <v>8957</v>
      </c>
      <c r="V519" s="494" t="s">
        <v>60</v>
      </c>
      <c r="BA519" t="s">
        <v>8825</v>
      </c>
      <c r="BB519" t="s">
        <v>8110</v>
      </c>
      <c r="BC519" t="s">
        <v>57</v>
      </c>
    </row>
    <row r="520" spans="1:55">
      <c r="A520" t="s">
        <v>8113</v>
      </c>
      <c r="B520" t="s">
        <v>57</v>
      </c>
      <c r="U520" s="494" t="s">
        <v>8637</v>
      </c>
      <c r="V520" s="494" t="s">
        <v>60</v>
      </c>
      <c r="BA520" t="s">
        <v>8826</v>
      </c>
      <c r="BB520" t="s">
        <v>8113</v>
      </c>
      <c r="BC520" t="s">
        <v>57</v>
      </c>
    </row>
    <row r="521" spans="1:55">
      <c r="A521" t="s">
        <v>8116</v>
      </c>
      <c r="B521" t="s">
        <v>57</v>
      </c>
      <c r="U521" s="494" t="s">
        <v>8575</v>
      </c>
      <c r="V521" s="494" t="s">
        <v>60</v>
      </c>
      <c r="BA521" t="s">
        <v>8827</v>
      </c>
      <c r="BB521" t="s">
        <v>8116</v>
      </c>
      <c r="BC521" t="s">
        <v>57</v>
      </c>
    </row>
    <row r="522" spans="1:55">
      <c r="A522" t="s">
        <v>8122</v>
      </c>
      <c r="B522" t="s">
        <v>57</v>
      </c>
      <c r="U522" s="494" t="s">
        <v>8960</v>
      </c>
      <c r="V522" s="494" t="s">
        <v>60</v>
      </c>
      <c r="BA522" t="s">
        <v>8828</v>
      </c>
      <c r="BB522" t="s">
        <v>8122</v>
      </c>
      <c r="BC522" t="s">
        <v>57</v>
      </c>
    </row>
    <row r="523" spans="1:55">
      <c r="A523" t="s">
        <v>8128</v>
      </c>
      <c r="B523" t="s">
        <v>57</v>
      </c>
      <c r="U523" s="494" t="s">
        <v>8838</v>
      </c>
      <c r="V523" s="494" t="s">
        <v>60</v>
      </c>
      <c r="BA523" t="s">
        <v>8829</v>
      </c>
      <c r="BB523" t="s">
        <v>8128</v>
      </c>
      <c r="BC523" t="s">
        <v>57</v>
      </c>
    </row>
    <row r="524" spans="1:55">
      <c r="A524" t="s">
        <v>8132</v>
      </c>
      <c r="B524" t="s">
        <v>57</v>
      </c>
      <c r="U524" s="494" t="s">
        <v>8449</v>
      </c>
      <c r="V524" s="494" t="s">
        <v>60</v>
      </c>
      <c r="BA524" t="s">
        <v>8831</v>
      </c>
      <c r="BB524" t="s">
        <v>8132</v>
      </c>
      <c r="BC524" t="s">
        <v>57</v>
      </c>
    </row>
    <row r="525" spans="1:55">
      <c r="A525" t="s">
        <v>8645</v>
      </c>
      <c r="B525" t="s">
        <v>57</v>
      </c>
      <c r="U525" s="494" t="s">
        <v>8453</v>
      </c>
      <c r="V525" s="494" t="s">
        <v>60</v>
      </c>
      <c r="BA525" t="s">
        <v>8832</v>
      </c>
      <c r="BB525" t="s">
        <v>8645</v>
      </c>
      <c r="BC525" t="s">
        <v>57</v>
      </c>
    </row>
    <row r="526" spans="1:55">
      <c r="A526" t="s">
        <v>8268</v>
      </c>
      <c r="B526" t="s">
        <v>57</v>
      </c>
      <c r="U526" s="494" t="s">
        <v>8580</v>
      </c>
      <c r="V526" s="494" t="s">
        <v>60</v>
      </c>
      <c r="BA526" t="s">
        <v>8833</v>
      </c>
      <c r="BB526" t="s">
        <v>8268</v>
      </c>
      <c r="BC526" t="s">
        <v>57</v>
      </c>
    </row>
    <row r="527" spans="1:55">
      <c r="A527" t="s">
        <v>8136</v>
      </c>
      <c r="B527" t="s">
        <v>57</v>
      </c>
      <c r="U527" s="494" t="s">
        <v>8964</v>
      </c>
      <c r="V527" s="494" t="s">
        <v>60</v>
      </c>
      <c r="BA527" t="s">
        <v>8834</v>
      </c>
      <c r="BB527" t="s">
        <v>8136</v>
      </c>
      <c r="BC527" t="s">
        <v>57</v>
      </c>
    </row>
    <row r="528" spans="1:55">
      <c r="A528" t="s">
        <v>8140</v>
      </c>
      <c r="B528" t="s">
        <v>57</v>
      </c>
      <c r="U528" s="494" t="s">
        <v>8849</v>
      </c>
      <c r="V528" s="494" t="s">
        <v>60</v>
      </c>
      <c r="BA528" t="s">
        <v>8835</v>
      </c>
      <c r="BB528" t="s">
        <v>8140</v>
      </c>
      <c r="BC528" t="s">
        <v>57</v>
      </c>
    </row>
    <row r="529" spans="1:55">
      <c r="A529" t="s">
        <v>8254</v>
      </c>
      <c r="B529" t="s">
        <v>57</v>
      </c>
      <c r="U529" s="494" t="s">
        <v>8847</v>
      </c>
      <c r="V529" s="494" t="s">
        <v>60</v>
      </c>
      <c r="BA529" t="s">
        <v>8836</v>
      </c>
      <c r="BB529" t="s">
        <v>8254</v>
      </c>
      <c r="BC529" t="s">
        <v>57</v>
      </c>
    </row>
    <row r="530" spans="1:55">
      <c r="A530" t="s">
        <v>8258</v>
      </c>
      <c r="B530" t="s">
        <v>57</v>
      </c>
      <c r="U530" s="494" t="s">
        <v>8851</v>
      </c>
      <c r="V530" s="494" t="s">
        <v>60</v>
      </c>
      <c r="BA530" t="s">
        <v>8837</v>
      </c>
      <c r="BB530" t="s">
        <v>8258</v>
      </c>
      <c r="BC530" t="s">
        <v>57</v>
      </c>
    </row>
    <row r="531" spans="1:55">
      <c r="A531" t="s">
        <v>8334</v>
      </c>
      <c r="B531" t="s">
        <v>57</v>
      </c>
      <c r="U531" s="494" t="s">
        <v>8854</v>
      </c>
      <c r="V531" s="494" t="s">
        <v>60</v>
      </c>
      <c r="BA531" t="s">
        <v>8839</v>
      </c>
      <c r="BB531" t="s">
        <v>8334</v>
      </c>
      <c r="BC531" t="s">
        <v>57</v>
      </c>
    </row>
    <row r="532" spans="1:55">
      <c r="A532" t="s">
        <v>8715</v>
      </c>
      <c r="B532" t="s">
        <v>57</v>
      </c>
      <c r="U532" s="494" t="s">
        <v>8582</v>
      </c>
      <c r="V532" s="494" t="s">
        <v>60</v>
      </c>
      <c r="BA532" t="s">
        <v>8840</v>
      </c>
      <c r="BB532" t="s">
        <v>8715</v>
      </c>
      <c r="BC532" t="s">
        <v>57</v>
      </c>
    </row>
    <row r="533" spans="1:55">
      <c r="A533" t="s">
        <v>8656</v>
      </c>
      <c r="B533" t="s">
        <v>57</v>
      </c>
      <c r="U533" s="494" t="s">
        <v>8856</v>
      </c>
      <c r="V533" s="494" t="s">
        <v>60</v>
      </c>
      <c r="BA533" t="s">
        <v>8841</v>
      </c>
      <c r="BB533" t="s">
        <v>8656</v>
      </c>
      <c r="BC533" t="s">
        <v>57</v>
      </c>
    </row>
    <row r="534" spans="1:55">
      <c r="A534" t="s">
        <v>8660</v>
      </c>
      <c r="B534" t="s">
        <v>57</v>
      </c>
      <c r="U534" s="494" t="s">
        <v>7937</v>
      </c>
      <c r="V534" s="494" t="s">
        <v>60</v>
      </c>
      <c r="BA534" t="s">
        <v>8843</v>
      </c>
      <c r="BB534" t="s">
        <v>8660</v>
      </c>
      <c r="BC534" t="s">
        <v>57</v>
      </c>
    </row>
    <row r="535" spans="1:55">
      <c r="A535" t="s">
        <v>8663</v>
      </c>
      <c r="B535" t="s">
        <v>57</v>
      </c>
      <c r="U535" s="494" t="s">
        <v>8460</v>
      </c>
      <c r="V535" s="494" t="s">
        <v>60</v>
      </c>
      <c r="BA535" t="s">
        <v>8845</v>
      </c>
      <c r="BB535" t="s">
        <v>8663</v>
      </c>
      <c r="BC535" t="s">
        <v>57</v>
      </c>
    </row>
    <row r="536" spans="1:55">
      <c r="A536" t="s">
        <v>8666</v>
      </c>
      <c r="B536" t="s">
        <v>57</v>
      </c>
      <c r="U536" s="494" t="s">
        <v>8463</v>
      </c>
      <c r="V536" s="494" t="s">
        <v>60</v>
      </c>
      <c r="BA536" t="s">
        <v>8846</v>
      </c>
      <c r="BB536" t="s">
        <v>8666</v>
      </c>
      <c r="BC536" t="s">
        <v>57</v>
      </c>
    </row>
    <row r="537" spans="1:55">
      <c r="A537" t="s">
        <v>8338</v>
      </c>
      <c r="B537" t="s">
        <v>57</v>
      </c>
      <c r="U537" s="494" t="s">
        <v>7945</v>
      </c>
      <c r="V537" s="494" t="s">
        <v>60</v>
      </c>
      <c r="BA537" t="s">
        <v>8850</v>
      </c>
      <c r="BB537" t="s">
        <v>8338</v>
      </c>
      <c r="BC537" t="s">
        <v>57</v>
      </c>
    </row>
    <row r="538" spans="1:55">
      <c r="A538" t="s">
        <v>8669</v>
      </c>
      <c r="B538" t="s">
        <v>57</v>
      </c>
      <c r="U538" s="494" t="s">
        <v>8502</v>
      </c>
      <c r="V538" s="494" t="s">
        <v>60</v>
      </c>
      <c r="BA538" t="s">
        <v>8853</v>
      </c>
      <c r="BB538" t="s">
        <v>8669</v>
      </c>
      <c r="BC538" t="s">
        <v>57</v>
      </c>
    </row>
    <row r="539" spans="1:55">
      <c r="A539" t="s">
        <v>8270</v>
      </c>
      <c r="B539" t="s">
        <v>57</v>
      </c>
      <c r="U539" s="494" t="s">
        <v>8665</v>
      </c>
      <c r="V539" s="494" t="s">
        <v>60</v>
      </c>
      <c r="BA539" t="s">
        <v>8855</v>
      </c>
      <c r="BB539" t="s">
        <v>8270</v>
      </c>
      <c r="BC539" t="s">
        <v>57</v>
      </c>
    </row>
    <row r="540" spans="1:55">
      <c r="A540" s="494" t="s">
        <v>8495</v>
      </c>
      <c r="B540" s="494" t="s">
        <v>57</v>
      </c>
      <c r="U540" s="494" t="s">
        <v>8455</v>
      </c>
      <c r="V540" s="494" t="s">
        <v>60</v>
      </c>
      <c r="BA540" t="s">
        <v>9235</v>
      </c>
      <c r="BB540" t="s">
        <v>8495</v>
      </c>
      <c r="BC540" t="s">
        <v>57</v>
      </c>
    </row>
    <row r="541" spans="1:55">
      <c r="A541" s="494" t="s">
        <v>8658</v>
      </c>
      <c r="B541" s="494" t="s">
        <v>57</v>
      </c>
      <c r="U541" s="494" t="s">
        <v>8859</v>
      </c>
      <c r="V541" s="494" t="s">
        <v>60</v>
      </c>
      <c r="BA541" t="s">
        <v>9236</v>
      </c>
      <c r="BB541" t="s">
        <v>8658</v>
      </c>
      <c r="BC541" t="s">
        <v>57</v>
      </c>
    </row>
    <row r="542" spans="1:55">
      <c r="A542" s="494" t="s">
        <v>9237</v>
      </c>
      <c r="B542" s="494" t="s">
        <v>57</v>
      </c>
      <c r="U542" s="494" t="s">
        <v>8861</v>
      </c>
      <c r="V542" s="494" t="s">
        <v>60</v>
      </c>
      <c r="BA542" t="s">
        <v>9238</v>
      </c>
      <c r="BB542" t="s">
        <v>9237</v>
      </c>
      <c r="BC542" t="s">
        <v>57</v>
      </c>
    </row>
    <row r="543" spans="1:55">
      <c r="A543" t="s">
        <v>8282</v>
      </c>
      <c r="B543" t="s">
        <v>57</v>
      </c>
      <c r="U543" s="494" t="s">
        <v>8458</v>
      </c>
      <c r="V543" s="494" t="s">
        <v>60</v>
      </c>
      <c r="BA543" t="s">
        <v>8857</v>
      </c>
      <c r="BB543" t="s">
        <v>8282</v>
      </c>
      <c r="BC543" t="s">
        <v>57</v>
      </c>
    </row>
    <row r="544" spans="1:55">
      <c r="A544" t="s">
        <v>8675</v>
      </c>
      <c r="B544" t="s">
        <v>57</v>
      </c>
      <c r="U544" s="494" t="s">
        <v>8987</v>
      </c>
      <c r="V544" s="494" t="s">
        <v>60</v>
      </c>
      <c r="BA544" t="s">
        <v>8858</v>
      </c>
      <c r="BB544" t="s">
        <v>8675</v>
      </c>
      <c r="BC544" t="s">
        <v>57</v>
      </c>
    </row>
    <row r="545" spans="1:55">
      <c r="A545" t="s">
        <v>8679</v>
      </c>
      <c r="B545" t="s">
        <v>57</v>
      </c>
      <c r="U545" s="494" t="s">
        <v>8864</v>
      </c>
      <c r="V545" s="494" t="s">
        <v>60</v>
      </c>
      <c r="BA545" t="s">
        <v>8860</v>
      </c>
      <c r="BB545" t="s">
        <v>8679</v>
      </c>
      <c r="BC545" t="s">
        <v>57</v>
      </c>
    </row>
    <row r="546" spans="1:55">
      <c r="A546" t="s">
        <v>8331</v>
      </c>
      <c r="B546" t="s">
        <v>57</v>
      </c>
      <c r="U546" s="494" t="s">
        <v>8461</v>
      </c>
      <c r="V546" s="494" t="s">
        <v>60</v>
      </c>
      <c r="BA546" t="s">
        <v>8862</v>
      </c>
      <c r="BB546" t="s">
        <v>8331</v>
      </c>
      <c r="BC546" t="s">
        <v>57</v>
      </c>
    </row>
    <row r="547" spans="1:55">
      <c r="A547" t="s">
        <v>8771</v>
      </c>
      <c r="B547" t="s">
        <v>57</v>
      </c>
      <c r="U547" s="494" t="s">
        <v>8868</v>
      </c>
      <c r="V547" s="494" t="s">
        <v>60</v>
      </c>
      <c r="BA547" t="s">
        <v>8863</v>
      </c>
      <c r="BB547" t="s">
        <v>8771</v>
      </c>
      <c r="BC547" t="s">
        <v>57</v>
      </c>
    </row>
    <row r="548" spans="1:55">
      <c r="A548" t="s">
        <v>8685</v>
      </c>
      <c r="B548" t="s">
        <v>57</v>
      </c>
      <c r="U548" s="494" t="s">
        <v>8464</v>
      </c>
      <c r="V548" s="494" t="s">
        <v>60</v>
      </c>
      <c r="BA548" t="s">
        <v>8865</v>
      </c>
      <c r="BB548" t="s">
        <v>8685</v>
      </c>
      <c r="BC548" t="s">
        <v>57</v>
      </c>
    </row>
    <row r="549" spans="1:55">
      <c r="A549" t="s">
        <v>8286</v>
      </c>
      <c r="B549" t="s">
        <v>57</v>
      </c>
      <c r="U549" s="494" t="s">
        <v>8466</v>
      </c>
      <c r="V549" s="494" t="s">
        <v>60</v>
      </c>
      <c r="BA549" t="s">
        <v>8866</v>
      </c>
      <c r="BB549" t="s">
        <v>8286</v>
      </c>
      <c r="BC549" t="s">
        <v>57</v>
      </c>
    </row>
    <row r="550" spans="1:55">
      <c r="A550" t="s">
        <v>8689</v>
      </c>
      <c r="B550" t="s">
        <v>57</v>
      </c>
      <c r="U550" s="494" t="s">
        <v>8469</v>
      </c>
      <c r="V550" s="494" t="s">
        <v>60</v>
      </c>
      <c r="BA550" t="s">
        <v>8867</v>
      </c>
      <c r="BB550" t="s">
        <v>8689</v>
      </c>
      <c r="BC550" t="s">
        <v>57</v>
      </c>
    </row>
    <row r="551" spans="1:55">
      <c r="A551" t="s">
        <v>8291</v>
      </c>
      <c r="B551" t="s">
        <v>57</v>
      </c>
      <c r="U551" s="494" t="s">
        <v>8683</v>
      </c>
      <c r="V551" s="494" t="s">
        <v>60</v>
      </c>
      <c r="BA551" t="s">
        <v>8869</v>
      </c>
      <c r="BB551" t="s">
        <v>8291</v>
      </c>
      <c r="BC551" t="s">
        <v>57</v>
      </c>
    </row>
    <row r="552" spans="1:55">
      <c r="A552" t="s">
        <v>8295</v>
      </c>
      <c r="B552" t="s">
        <v>57</v>
      </c>
      <c r="U552" s="494" t="s">
        <v>9097</v>
      </c>
      <c r="V552" s="494" t="s">
        <v>60</v>
      </c>
      <c r="BA552" t="s">
        <v>8870</v>
      </c>
      <c r="BB552" t="s">
        <v>8295</v>
      </c>
      <c r="BC552" t="s">
        <v>57</v>
      </c>
    </row>
    <row r="553" spans="1:55">
      <c r="A553" t="s">
        <v>8348</v>
      </c>
      <c r="B553" t="s">
        <v>57</v>
      </c>
      <c r="U553" s="494" t="s">
        <v>9079</v>
      </c>
      <c r="V553" s="494" t="s">
        <v>60</v>
      </c>
      <c r="BA553" t="s">
        <v>8873</v>
      </c>
      <c r="BB553" t="s">
        <v>8348</v>
      </c>
      <c r="BC553" t="s">
        <v>57</v>
      </c>
    </row>
    <row r="554" spans="1:55">
      <c r="A554" t="s">
        <v>8673</v>
      </c>
      <c r="B554" t="s">
        <v>57</v>
      </c>
      <c r="U554" s="494" t="s">
        <v>8871</v>
      </c>
      <c r="V554" s="494" t="s">
        <v>60</v>
      </c>
      <c r="BA554" t="s">
        <v>8874</v>
      </c>
      <c r="BB554" t="s">
        <v>8673</v>
      </c>
      <c r="BC554" t="s">
        <v>57</v>
      </c>
    </row>
    <row r="555" spans="1:55">
      <c r="A555" s="494" t="s">
        <v>9082</v>
      </c>
      <c r="B555" s="494" t="s">
        <v>57</v>
      </c>
      <c r="U555" s="494" t="s">
        <v>9003</v>
      </c>
      <c r="V555" s="494" t="s">
        <v>60</v>
      </c>
      <c r="BA555" t="s">
        <v>9211</v>
      </c>
      <c r="BB555" t="s">
        <v>9082</v>
      </c>
      <c r="BC555" t="s">
        <v>57</v>
      </c>
    </row>
    <row r="556" spans="1:55">
      <c r="A556" t="s">
        <v>8951</v>
      </c>
      <c r="B556" t="s">
        <v>57</v>
      </c>
      <c r="U556" s="494" t="s">
        <v>8473</v>
      </c>
      <c r="V556" s="494" t="s">
        <v>60</v>
      </c>
      <c r="BA556" t="s">
        <v>9057</v>
      </c>
      <c r="BB556" t="s">
        <v>8951</v>
      </c>
      <c r="BC556" t="s">
        <v>57</v>
      </c>
    </row>
    <row r="557" spans="1:55">
      <c r="A557" t="s">
        <v>8694</v>
      </c>
      <c r="B557" t="s">
        <v>57</v>
      </c>
      <c r="U557" s="494" t="s">
        <v>7951</v>
      </c>
      <c r="V557" s="494" t="s">
        <v>60</v>
      </c>
      <c r="BA557" t="s">
        <v>8875</v>
      </c>
      <c r="BB557" t="s">
        <v>8694</v>
      </c>
      <c r="BC557" t="s">
        <v>57</v>
      </c>
    </row>
    <row r="558" spans="1:55">
      <c r="A558" t="s">
        <v>8782</v>
      </c>
      <c r="B558" t="s">
        <v>57</v>
      </c>
      <c r="U558" s="494" t="s">
        <v>9007</v>
      </c>
      <c r="V558" s="494" t="s">
        <v>60</v>
      </c>
      <c r="BA558" t="s">
        <v>8876</v>
      </c>
      <c r="BB558" t="s">
        <v>8782</v>
      </c>
      <c r="BC558" t="s">
        <v>57</v>
      </c>
    </row>
    <row r="559" spans="1:55">
      <c r="A559" t="s">
        <v>8351</v>
      </c>
      <c r="B559" t="s">
        <v>57</v>
      </c>
      <c r="U559" s="494" t="s">
        <v>9010</v>
      </c>
      <c r="V559" s="494" t="s">
        <v>60</v>
      </c>
      <c r="BA559" t="s">
        <v>8878</v>
      </c>
      <c r="BB559" t="s">
        <v>8351</v>
      </c>
      <c r="BC559" t="s">
        <v>57</v>
      </c>
    </row>
    <row r="560" spans="1:55">
      <c r="A560" t="s">
        <v>9058</v>
      </c>
      <c r="B560" t="s">
        <v>57</v>
      </c>
      <c r="BA560" t="s">
        <v>9060</v>
      </c>
      <c r="BB560" t="s">
        <v>9058</v>
      </c>
      <c r="BC560" t="s">
        <v>57</v>
      </c>
    </row>
    <row r="561" spans="1:55">
      <c r="A561" s="494" t="s">
        <v>9058</v>
      </c>
      <c r="B561" s="494" t="s">
        <v>57</v>
      </c>
      <c r="BA561" t="s">
        <v>9060</v>
      </c>
      <c r="BB561" t="s">
        <v>9058</v>
      </c>
      <c r="BC561" t="s">
        <v>57</v>
      </c>
    </row>
    <row r="562" spans="1:55">
      <c r="A562" t="s">
        <v>7911</v>
      </c>
      <c r="B562" t="s">
        <v>57</v>
      </c>
      <c r="BA562" t="s">
        <v>8879</v>
      </c>
      <c r="BB562" t="s">
        <v>7911</v>
      </c>
      <c r="BC562" t="s">
        <v>57</v>
      </c>
    </row>
    <row r="563" spans="1:55">
      <c r="A563" t="s">
        <v>8880</v>
      </c>
      <c r="B563" t="s">
        <v>57</v>
      </c>
      <c r="BA563" t="s">
        <v>8881</v>
      </c>
      <c r="BB563" t="s">
        <v>8880</v>
      </c>
      <c r="BC563" t="s">
        <v>57</v>
      </c>
    </row>
    <row r="564" spans="1:55">
      <c r="A564" t="s">
        <v>8786</v>
      </c>
      <c r="B564" t="s">
        <v>57</v>
      </c>
      <c r="BA564" t="s">
        <v>8882</v>
      </c>
      <c r="BB564" t="s">
        <v>8786</v>
      </c>
      <c r="BC564" t="s">
        <v>57</v>
      </c>
    </row>
    <row r="565" spans="1:55">
      <c r="A565" t="s">
        <v>8357</v>
      </c>
      <c r="B565" t="s">
        <v>57</v>
      </c>
      <c r="BA565" t="s">
        <v>8883</v>
      </c>
      <c r="BB565" t="s">
        <v>8357</v>
      </c>
      <c r="BC565" t="s">
        <v>57</v>
      </c>
    </row>
    <row r="566" spans="1:55">
      <c r="A566" s="494" t="s">
        <v>9093</v>
      </c>
      <c r="B566" s="494" t="s">
        <v>57</v>
      </c>
      <c r="BA566" t="s">
        <v>9095</v>
      </c>
      <c r="BB566" t="s">
        <v>9093</v>
      </c>
      <c r="BC566" t="s">
        <v>57</v>
      </c>
    </row>
    <row r="567" spans="1:55">
      <c r="A567" t="s">
        <v>8363</v>
      </c>
      <c r="B567" t="s">
        <v>57</v>
      </c>
      <c r="BA567" t="s">
        <v>8884</v>
      </c>
      <c r="BB567" t="s">
        <v>8363</v>
      </c>
      <c r="BC567" t="s">
        <v>57</v>
      </c>
    </row>
    <row r="568" spans="1:55">
      <c r="A568" s="494" t="s">
        <v>8634</v>
      </c>
      <c r="B568" s="494" t="s">
        <v>57</v>
      </c>
      <c r="BA568" t="s">
        <v>9220</v>
      </c>
      <c r="BB568" t="s">
        <v>8634</v>
      </c>
      <c r="BC568" t="s">
        <v>57</v>
      </c>
    </row>
    <row r="569" spans="1:55">
      <c r="A569" t="s">
        <v>8373</v>
      </c>
      <c r="B569" t="s">
        <v>57</v>
      </c>
      <c r="BA569" t="s">
        <v>8885</v>
      </c>
      <c r="BB569" t="s">
        <v>8373</v>
      </c>
      <c r="BC569" t="s">
        <v>57</v>
      </c>
    </row>
    <row r="570" spans="1:55">
      <c r="A570" t="s">
        <v>8146</v>
      </c>
      <c r="B570" t="s">
        <v>57</v>
      </c>
      <c r="BA570" t="s">
        <v>8886</v>
      </c>
      <c r="BB570" t="s">
        <v>8146</v>
      </c>
      <c r="BC570" t="s">
        <v>57</v>
      </c>
    </row>
    <row r="571" spans="1:55">
      <c r="A571" t="s">
        <v>8152</v>
      </c>
      <c r="B571" t="s">
        <v>57</v>
      </c>
      <c r="BA571" t="s">
        <v>8887</v>
      </c>
      <c r="BB571" t="s">
        <v>8152</v>
      </c>
      <c r="BC571" t="s">
        <v>57</v>
      </c>
    </row>
    <row r="572" spans="1:55">
      <c r="A572" t="s">
        <v>8158</v>
      </c>
      <c r="B572" t="s">
        <v>57</v>
      </c>
      <c r="BA572" t="s">
        <v>8888</v>
      </c>
      <c r="BB572" t="s">
        <v>8158</v>
      </c>
      <c r="BC572" t="s">
        <v>57</v>
      </c>
    </row>
    <row r="573" spans="1:55">
      <c r="A573" t="s">
        <v>8165</v>
      </c>
      <c r="B573" t="s">
        <v>57</v>
      </c>
      <c r="BA573" t="s">
        <v>8889</v>
      </c>
      <c r="BB573" t="s">
        <v>8165</v>
      </c>
      <c r="BC573" t="s">
        <v>57</v>
      </c>
    </row>
    <row r="574" spans="1:55">
      <c r="A574" t="s">
        <v>8171</v>
      </c>
      <c r="B574" t="s">
        <v>57</v>
      </c>
      <c r="BA574" t="s">
        <v>8890</v>
      </c>
      <c r="BB574" t="s">
        <v>8171</v>
      </c>
      <c r="BC574" t="s">
        <v>57</v>
      </c>
    </row>
    <row r="575" spans="1:55">
      <c r="A575" t="s">
        <v>8175</v>
      </c>
      <c r="B575" t="s">
        <v>57</v>
      </c>
      <c r="BA575" t="s">
        <v>8891</v>
      </c>
      <c r="BB575" t="s">
        <v>8175</v>
      </c>
      <c r="BC575" t="s">
        <v>57</v>
      </c>
    </row>
    <row r="576" spans="1:55">
      <c r="A576" t="s">
        <v>8181</v>
      </c>
      <c r="B576" t="s">
        <v>57</v>
      </c>
      <c r="BA576" t="s">
        <v>8892</v>
      </c>
      <c r="BB576" t="s">
        <v>8181</v>
      </c>
      <c r="BC576" t="s">
        <v>57</v>
      </c>
    </row>
    <row r="577" spans="1:55">
      <c r="A577" t="s">
        <v>8711</v>
      </c>
      <c r="B577" t="s">
        <v>57</v>
      </c>
      <c r="BA577" t="s">
        <v>8893</v>
      </c>
      <c r="BB577" t="s">
        <v>8711</v>
      </c>
      <c r="BC577" t="s">
        <v>57</v>
      </c>
    </row>
    <row r="578" spans="1:55">
      <c r="A578" t="s">
        <v>8261</v>
      </c>
      <c r="B578" t="s">
        <v>57</v>
      </c>
      <c r="BA578" t="s">
        <v>8895</v>
      </c>
      <c r="BB578" t="s">
        <v>8261</v>
      </c>
      <c r="BC578" t="s">
        <v>57</v>
      </c>
    </row>
    <row r="579" spans="1:55">
      <c r="A579" t="s">
        <v>8185</v>
      </c>
      <c r="B579" t="s">
        <v>57</v>
      </c>
      <c r="BA579" t="s">
        <v>8896</v>
      </c>
      <c r="BB579" t="s">
        <v>8185</v>
      </c>
      <c r="BC579" t="s">
        <v>57</v>
      </c>
    </row>
    <row r="580" spans="1:55">
      <c r="A580" t="s">
        <v>8188</v>
      </c>
      <c r="B580" t="s">
        <v>57</v>
      </c>
      <c r="BA580" t="s">
        <v>8897</v>
      </c>
      <c r="BB580" t="s">
        <v>8188</v>
      </c>
      <c r="BC580" t="s">
        <v>57</v>
      </c>
    </row>
    <row r="581" spans="1:55">
      <c r="A581" t="s">
        <v>8304</v>
      </c>
      <c r="B581" t="s">
        <v>57</v>
      </c>
      <c r="BA581" t="s">
        <v>8898</v>
      </c>
      <c r="BB581" t="s">
        <v>8304</v>
      </c>
      <c r="BC581" t="s">
        <v>57</v>
      </c>
    </row>
    <row r="582" spans="1:55">
      <c r="A582" t="s">
        <v>8309</v>
      </c>
      <c r="B582" t="s">
        <v>57</v>
      </c>
      <c r="BA582" t="s">
        <v>8899</v>
      </c>
      <c r="BB582" t="s">
        <v>8309</v>
      </c>
      <c r="BC582" t="s">
        <v>57</v>
      </c>
    </row>
    <row r="583" spans="1:55">
      <c r="A583" t="s">
        <v>8382</v>
      </c>
      <c r="B583" t="s">
        <v>57</v>
      </c>
      <c r="BA583" t="s">
        <v>8901</v>
      </c>
      <c r="BB583" t="s">
        <v>8382</v>
      </c>
      <c r="BC583" t="s">
        <v>57</v>
      </c>
    </row>
    <row r="584" spans="1:55">
      <c r="A584" t="s">
        <v>8717</v>
      </c>
      <c r="B584" t="s">
        <v>57</v>
      </c>
      <c r="BA584" t="s">
        <v>8902</v>
      </c>
      <c r="BB584" t="s">
        <v>8717</v>
      </c>
      <c r="BC584" t="s">
        <v>57</v>
      </c>
    </row>
    <row r="585" spans="1:55">
      <c r="A585" t="s">
        <v>8719</v>
      </c>
      <c r="B585" t="s">
        <v>57</v>
      </c>
      <c r="BA585" t="s">
        <v>8903</v>
      </c>
      <c r="BB585" t="s">
        <v>8719</v>
      </c>
      <c r="BC585" t="s">
        <v>57</v>
      </c>
    </row>
    <row r="586" spans="1:55">
      <c r="A586" t="s">
        <v>8721</v>
      </c>
      <c r="B586" t="s">
        <v>57</v>
      </c>
      <c r="BA586" t="s">
        <v>8904</v>
      </c>
      <c r="BB586" t="s">
        <v>8721</v>
      </c>
      <c r="BC586" t="s">
        <v>57</v>
      </c>
    </row>
    <row r="587" spans="1:55">
      <c r="A587" t="s">
        <v>8723</v>
      </c>
      <c r="B587" t="s">
        <v>57</v>
      </c>
      <c r="BA587" t="s">
        <v>8905</v>
      </c>
      <c r="BB587" t="s">
        <v>8723</v>
      </c>
      <c r="BC587" t="s">
        <v>57</v>
      </c>
    </row>
    <row r="588" spans="1:55">
      <c r="A588" t="s">
        <v>8725</v>
      </c>
      <c r="B588" t="s">
        <v>57</v>
      </c>
      <c r="BA588" t="s">
        <v>8907</v>
      </c>
      <c r="BB588" t="s">
        <v>8725</v>
      </c>
      <c r="BC588" t="s">
        <v>57</v>
      </c>
    </row>
    <row r="589" spans="1:55">
      <c r="A589" t="s">
        <v>8386</v>
      </c>
      <c r="B589" t="s">
        <v>57</v>
      </c>
      <c r="BA589" t="s">
        <v>8908</v>
      </c>
      <c r="BB589" t="s">
        <v>8386</v>
      </c>
      <c r="BC589" t="s">
        <v>57</v>
      </c>
    </row>
    <row r="590" spans="1:55">
      <c r="A590" t="s">
        <v>8727</v>
      </c>
      <c r="B590" t="s">
        <v>57</v>
      </c>
      <c r="BA590" t="s">
        <v>8909</v>
      </c>
      <c r="BB590" t="s">
        <v>8727</v>
      </c>
      <c r="BC590" t="s">
        <v>57</v>
      </c>
    </row>
    <row r="591" spans="1:55">
      <c r="A591" t="s">
        <v>8323</v>
      </c>
      <c r="B591" t="s">
        <v>57</v>
      </c>
      <c r="BA591" t="s">
        <v>8910</v>
      </c>
      <c r="BB591" t="s">
        <v>8323</v>
      </c>
      <c r="BC591" t="s">
        <v>57</v>
      </c>
    </row>
    <row r="592" spans="1:55">
      <c r="A592" s="494" t="s">
        <v>8498</v>
      </c>
      <c r="B592" s="494" t="s">
        <v>57</v>
      </c>
      <c r="BA592" t="s">
        <v>9239</v>
      </c>
      <c r="BB592" t="s">
        <v>8498</v>
      </c>
      <c r="BC592" t="s">
        <v>57</v>
      </c>
    </row>
    <row r="593" spans="1:55">
      <c r="A593" s="494" t="s">
        <v>8662</v>
      </c>
      <c r="B593" s="494" t="s">
        <v>57</v>
      </c>
      <c r="BA593" t="s">
        <v>9240</v>
      </c>
      <c r="BB593" t="s">
        <v>8662</v>
      </c>
      <c r="BC593" t="s">
        <v>57</v>
      </c>
    </row>
    <row r="594" spans="1:55">
      <c r="A594" s="494" t="s">
        <v>9241</v>
      </c>
      <c r="B594" s="494" t="s">
        <v>57</v>
      </c>
      <c r="BA594" t="s">
        <v>9242</v>
      </c>
      <c r="BB594" t="s">
        <v>9241</v>
      </c>
      <c r="BC594" t="s">
        <v>57</v>
      </c>
    </row>
    <row r="595" spans="1:55">
      <c r="A595" t="s">
        <v>8335</v>
      </c>
      <c r="B595" t="s">
        <v>57</v>
      </c>
      <c r="BA595" t="s">
        <v>8911</v>
      </c>
      <c r="BB595" t="s">
        <v>8335</v>
      </c>
      <c r="BC595" t="s">
        <v>57</v>
      </c>
    </row>
    <row r="596" spans="1:55">
      <c r="A596" t="s">
        <v>8731</v>
      </c>
      <c r="B596" t="s">
        <v>57</v>
      </c>
      <c r="BA596" t="s">
        <v>8912</v>
      </c>
      <c r="BB596" t="s">
        <v>8731</v>
      </c>
      <c r="BC596" t="s">
        <v>57</v>
      </c>
    </row>
    <row r="597" spans="1:55">
      <c r="A597" t="s">
        <v>8733</v>
      </c>
      <c r="B597" t="s">
        <v>57</v>
      </c>
      <c r="BA597" t="s">
        <v>8914</v>
      </c>
      <c r="BB597" t="s">
        <v>8733</v>
      </c>
      <c r="BC597" t="s">
        <v>57</v>
      </c>
    </row>
    <row r="598" spans="1:55">
      <c r="A598" t="s">
        <v>8375</v>
      </c>
      <c r="B598" t="s">
        <v>57</v>
      </c>
      <c r="BA598" t="s">
        <v>8916</v>
      </c>
      <c r="BB598" t="s">
        <v>8375</v>
      </c>
      <c r="BC598" t="s">
        <v>57</v>
      </c>
    </row>
    <row r="599" spans="1:55">
      <c r="A599" t="s">
        <v>8830</v>
      </c>
      <c r="B599" t="s">
        <v>57</v>
      </c>
      <c r="BA599" t="s">
        <v>8917</v>
      </c>
      <c r="BB599" t="s">
        <v>8830</v>
      </c>
      <c r="BC599" t="s">
        <v>57</v>
      </c>
    </row>
    <row r="600" spans="1:55">
      <c r="A600" t="s">
        <v>8739</v>
      </c>
      <c r="B600" t="s">
        <v>57</v>
      </c>
      <c r="BA600" t="s">
        <v>8918</v>
      </c>
      <c r="BB600" t="s">
        <v>8739</v>
      </c>
      <c r="BC600" t="s">
        <v>57</v>
      </c>
    </row>
    <row r="601" spans="1:55">
      <c r="A601" t="s">
        <v>8339</v>
      </c>
      <c r="B601" t="s">
        <v>57</v>
      </c>
      <c r="BA601" t="s">
        <v>8919</v>
      </c>
      <c r="BB601" t="s">
        <v>8339</v>
      </c>
      <c r="BC601" t="s">
        <v>57</v>
      </c>
    </row>
    <row r="602" spans="1:55">
      <c r="A602" t="s">
        <v>8742</v>
      </c>
      <c r="B602" t="s">
        <v>57</v>
      </c>
      <c r="BA602" t="s">
        <v>8920</v>
      </c>
      <c r="BB602" t="s">
        <v>8742</v>
      </c>
      <c r="BC602" t="s">
        <v>57</v>
      </c>
    </row>
    <row r="603" spans="1:55">
      <c r="A603" t="s">
        <v>8342</v>
      </c>
      <c r="B603" t="s">
        <v>57</v>
      </c>
      <c r="BA603" t="s">
        <v>8921</v>
      </c>
      <c r="BB603" t="s">
        <v>8342</v>
      </c>
      <c r="BC603" t="s">
        <v>57</v>
      </c>
    </row>
    <row r="604" spans="1:55">
      <c r="A604" t="s">
        <v>8346</v>
      </c>
      <c r="B604" t="s">
        <v>57</v>
      </c>
      <c r="BA604" t="s">
        <v>8922</v>
      </c>
      <c r="BB604" t="s">
        <v>8346</v>
      </c>
      <c r="BC604" t="s">
        <v>57</v>
      </c>
    </row>
    <row r="605" spans="1:55">
      <c r="A605" t="s">
        <v>8388</v>
      </c>
      <c r="B605" t="s">
        <v>57</v>
      </c>
      <c r="BA605" t="s">
        <v>8923</v>
      </c>
      <c r="BB605" t="s">
        <v>8388</v>
      </c>
      <c r="BC605" t="s">
        <v>57</v>
      </c>
    </row>
    <row r="606" spans="1:55">
      <c r="A606" t="s">
        <v>8678</v>
      </c>
      <c r="B606" t="s">
        <v>57</v>
      </c>
      <c r="BA606" t="s">
        <v>8925</v>
      </c>
      <c r="BB606" t="s">
        <v>8678</v>
      </c>
      <c r="BC606" t="s">
        <v>57</v>
      </c>
    </row>
    <row r="607" spans="1:55">
      <c r="A607" s="494" t="s">
        <v>9094</v>
      </c>
      <c r="B607" s="494" t="s">
        <v>57</v>
      </c>
      <c r="BA607" t="s">
        <v>9215</v>
      </c>
      <c r="BB607" t="s">
        <v>9094</v>
      </c>
      <c r="BC607" t="s">
        <v>57</v>
      </c>
    </row>
    <row r="608" spans="1:55">
      <c r="A608" s="494" t="s">
        <v>9076</v>
      </c>
      <c r="B608" s="494" t="s">
        <v>57</v>
      </c>
      <c r="BA608" t="s">
        <v>9209</v>
      </c>
      <c r="BB608" t="s">
        <v>9076</v>
      </c>
      <c r="BC608" t="s">
        <v>57</v>
      </c>
    </row>
    <row r="609" spans="1:55">
      <c r="A609" t="s">
        <v>8749</v>
      </c>
      <c r="B609" t="s">
        <v>57</v>
      </c>
      <c r="BA609" t="s">
        <v>8926</v>
      </c>
      <c r="BB609" t="s">
        <v>8749</v>
      </c>
      <c r="BC609" t="s">
        <v>57</v>
      </c>
    </row>
    <row r="610" spans="1:55">
      <c r="A610" t="s">
        <v>8842</v>
      </c>
      <c r="B610" t="s">
        <v>57</v>
      </c>
      <c r="BA610" t="s">
        <v>8927</v>
      </c>
      <c r="BB610" t="s">
        <v>8842</v>
      </c>
      <c r="BC610" t="s">
        <v>57</v>
      </c>
    </row>
    <row r="611" spans="1:55">
      <c r="A611" t="s">
        <v>8391</v>
      </c>
      <c r="B611" t="s">
        <v>57</v>
      </c>
      <c r="BA611" t="s">
        <v>8929</v>
      </c>
      <c r="BB611" t="s">
        <v>8391</v>
      </c>
      <c r="BC611" t="s">
        <v>57</v>
      </c>
    </row>
    <row r="612" spans="1:55">
      <c r="A612" s="494" t="s">
        <v>9251</v>
      </c>
      <c r="B612" s="494" t="s">
        <v>57</v>
      </c>
      <c r="BA612" t="s">
        <v>9252</v>
      </c>
      <c r="BB612" t="s">
        <v>9251</v>
      </c>
      <c r="BC612" t="s">
        <v>57</v>
      </c>
    </row>
    <row r="613" spans="1:55">
      <c r="A613" t="s">
        <v>7926</v>
      </c>
      <c r="B613" t="s">
        <v>57</v>
      </c>
      <c r="BA613" t="s">
        <v>8931</v>
      </c>
      <c r="BB613" t="s">
        <v>7926</v>
      </c>
      <c r="BC613" t="s">
        <v>57</v>
      </c>
    </row>
    <row r="614" spans="1:55">
      <c r="A614" t="s">
        <v>8932</v>
      </c>
      <c r="B614" t="s">
        <v>57</v>
      </c>
      <c r="BA614" t="s">
        <v>8934</v>
      </c>
      <c r="BB614" t="s">
        <v>8932</v>
      </c>
      <c r="BC614" t="s">
        <v>57</v>
      </c>
    </row>
    <row r="615" spans="1:55">
      <c r="A615" t="s">
        <v>8848</v>
      </c>
      <c r="B615" t="s">
        <v>57</v>
      </c>
      <c r="BA615" t="s">
        <v>8935</v>
      </c>
      <c r="BB615" t="s">
        <v>8848</v>
      </c>
      <c r="BC615" t="s">
        <v>57</v>
      </c>
    </row>
    <row r="616" spans="1:55">
      <c r="A616" t="s">
        <v>8398</v>
      </c>
      <c r="B616" t="s">
        <v>57</v>
      </c>
      <c r="BA616" t="s">
        <v>8936</v>
      </c>
      <c r="BB616" t="s">
        <v>8398</v>
      </c>
      <c r="BC616" t="s">
        <v>57</v>
      </c>
    </row>
    <row r="617" spans="1:55">
      <c r="A617" s="494" t="s">
        <v>9096</v>
      </c>
      <c r="B617" s="494" t="s">
        <v>57</v>
      </c>
      <c r="BA617" t="s">
        <v>9098</v>
      </c>
      <c r="BB617" t="s">
        <v>9096</v>
      </c>
      <c r="BC617" t="s">
        <v>57</v>
      </c>
    </row>
    <row r="618" spans="1:55">
      <c r="A618" s="494" t="s">
        <v>9013</v>
      </c>
      <c r="B618" s="494" t="s">
        <v>57</v>
      </c>
      <c r="BA618" t="s">
        <v>9203</v>
      </c>
      <c r="BB618" t="s">
        <v>9013</v>
      </c>
      <c r="BC618" t="s">
        <v>57</v>
      </c>
    </row>
    <row r="619" spans="1:55">
      <c r="A619" s="494" t="s">
        <v>8567</v>
      </c>
      <c r="B619" s="494" t="s">
        <v>57</v>
      </c>
      <c r="BA619" t="s">
        <v>9159</v>
      </c>
      <c r="BB619" t="s">
        <v>8567</v>
      </c>
      <c r="BC619" t="s">
        <v>57</v>
      </c>
    </row>
    <row r="620" spans="1:55">
      <c r="A620" s="494" t="s">
        <v>8637</v>
      </c>
      <c r="B620" s="494" t="s">
        <v>57</v>
      </c>
      <c r="BA620" t="s">
        <v>9221</v>
      </c>
      <c r="BB620" t="s">
        <v>8637</v>
      </c>
      <c r="BC620" t="s">
        <v>57</v>
      </c>
    </row>
    <row r="621" spans="1:55">
      <c r="A621" s="494" t="s">
        <v>8575</v>
      </c>
      <c r="B621" s="494" t="s">
        <v>57</v>
      </c>
      <c r="BA621" t="s">
        <v>9160</v>
      </c>
      <c r="BB621" t="s">
        <v>8575</v>
      </c>
      <c r="BC621" t="s">
        <v>57</v>
      </c>
    </row>
    <row r="622" spans="1:55">
      <c r="A622" s="494" t="s">
        <v>8315</v>
      </c>
      <c r="B622" s="494" t="s">
        <v>57</v>
      </c>
      <c r="BA622" t="s">
        <v>9161</v>
      </c>
      <c r="BB622" t="s">
        <v>8315</v>
      </c>
      <c r="BC622" t="s">
        <v>57</v>
      </c>
    </row>
    <row r="623" spans="1:55">
      <c r="A623" s="494" t="s">
        <v>8320</v>
      </c>
      <c r="B623" s="494" t="s">
        <v>57</v>
      </c>
      <c r="BA623" t="s">
        <v>9162</v>
      </c>
      <c r="BB623" t="s">
        <v>8320</v>
      </c>
      <c r="BC623" t="s">
        <v>57</v>
      </c>
    </row>
    <row r="624" spans="1:55">
      <c r="A624" s="494" t="s">
        <v>8324</v>
      </c>
      <c r="B624" s="494" t="s">
        <v>57</v>
      </c>
      <c r="BA624" t="s">
        <v>9163</v>
      </c>
      <c r="BB624" t="s">
        <v>8324</v>
      </c>
      <c r="BC624" t="s">
        <v>57</v>
      </c>
    </row>
    <row r="625" spans="1:55">
      <c r="A625" s="494" t="s">
        <v>8328</v>
      </c>
      <c r="B625" s="494" t="s">
        <v>57</v>
      </c>
      <c r="BA625" t="s">
        <v>9164</v>
      </c>
      <c r="BB625" t="s">
        <v>8328</v>
      </c>
      <c r="BC625" t="s">
        <v>57</v>
      </c>
    </row>
    <row r="626" spans="1:55">
      <c r="A626" s="494" t="s">
        <v>8332</v>
      </c>
      <c r="B626" s="494" t="s">
        <v>57</v>
      </c>
      <c r="BA626" t="s">
        <v>9165</v>
      </c>
      <c r="BB626" t="s">
        <v>8332</v>
      </c>
      <c r="BC626" t="s">
        <v>57</v>
      </c>
    </row>
    <row r="627" spans="1:55">
      <c r="A627" s="494" t="s">
        <v>8336</v>
      </c>
      <c r="B627" s="494" t="s">
        <v>57</v>
      </c>
      <c r="BA627" t="s">
        <v>9166</v>
      </c>
      <c r="BB627" t="s">
        <v>8336</v>
      </c>
      <c r="BC627" t="s">
        <v>57</v>
      </c>
    </row>
    <row r="628" spans="1:55">
      <c r="A628" s="494" t="s">
        <v>8340</v>
      </c>
      <c r="B628" s="494" t="s">
        <v>57</v>
      </c>
      <c r="BA628" t="s">
        <v>9167</v>
      </c>
      <c r="BB628" t="s">
        <v>8340</v>
      </c>
      <c r="BC628" t="s">
        <v>57</v>
      </c>
    </row>
    <row r="629" spans="1:55">
      <c r="A629" s="494" t="s">
        <v>8838</v>
      </c>
      <c r="B629" s="494" t="s">
        <v>57</v>
      </c>
      <c r="BA629" t="s">
        <v>9168</v>
      </c>
      <c r="BB629" t="s">
        <v>8838</v>
      </c>
      <c r="BC629" t="s">
        <v>57</v>
      </c>
    </row>
    <row r="630" spans="1:55">
      <c r="A630" s="494" t="s">
        <v>8352</v>
      </c>
      <c r="B630" s="494" t="s">
        <v>57</v>
      </c>
      <c r="BA630" t="s">
        <v>9169</v>
      </c>
      <c r="BB630" t="s">
        <v>8352</v>
      </c>
      <c r="BC630" t="s">
        <v>57</v>
      </c>
    </row>
    <row r="631" spans="1:55">
      <c r="A631" s="494" t="s">
        <v>8344</v>
      </c>
      <c r="B631" s="494" t="s">
        <v>57</v>
      </c>
      <c r="BA631" t="s">
        <v>9170</v>
      </c>
      <c r="BB631" t="s">
        <v>8344</v>
      </c>
      <c r="BC631" t="s">
        <v>57</v>
      </c>
    </row>
    <row r="632" spans="1:55">
      <c r="A632" s="494" t="s">
        <v>8349</v>
      </c>
      <c r="B632" s="494" t="s">
        <v>57</v>
      </c>
      <c r="BA632" t="s">
        <v>9171</v>
      </c>
      <c r="BB632" t="s">
        <v>8349</v>
      </c>
      <c r="BC632" t="s">
        <v>57</v>
      </c>
    </row>
    <row r="633" spans="1:55">
      <c r="A633" s="494" t="s">
        <v>8449</v>
      </c>
      <c r="B633" s="494" t="s">
        <v>57</v>
      </c>
      <c r="BA633" t="s">
        <v>9172</v>
      </c>
      <c r="BB633" t="s">
        <v>8449</v>
      </c>
      <c r="BC633" t="s">
        <v>57</v>
      </c>
    </row>
    <row r="634" spans="1:55">
      <c r="A634" s="494" t="s">
        <v>8453</v>
      </c>
      <c r="B634" s="494" t="s">
        <v>57</v>
      </c>
      <c r="BA634" t="s">
        <v>9173</v>
      </c>
      <c r="BB634" t="s">
        <v>8453</v>
      </c>
      <c r="BC634" t="s">
        <v>57</v>
      </c>
    </row>
    <row r="635" spans="1:55">
      <c r="A635" s="494" t="s">
        <v>8580</v>
      </c>
      <c r="B635" s="494" t="s">
        <v>57</v>
      </c>
      <c r="BA635" t="s">
        <v>9174</v>
      </c>
      <c r="BB635" t="s">
        <v>8580</v>
      </c>
      <c r="BC635" t="s">
        <v>57</v>
      </c>
    </row>
    <row r="636" spans="1:55">
      <c r="A636" s="494" t="s">
        <v>8964</v>
      </c>
      <c r="B636" s="494" t="s">
        <v>57</v>
      </c>
      <c r="BA636" t="s">
        <v>9175</v>
      </c>
      <c r="BB636" t="s">
        <v>8964</v>
      </c>
      <c r="BC636" t="s">
        <v>57</v>
      </c>
    </row>
    <row r="637" spans="1:55">
      <c r="A637" s="494" t="s">
        <v>8849</v>
      </c>
      <c r="B637" s="494" t="s">
        <v>57</v>
      </c>
      <c r="BA637" t="s">
        <v>9176</v>
      </c>
      <c r="BB637" t="s">
        <v>8849</v>
      </c>
      <c r="BC637" t="s">
        <v>57</v>
      </c>
    </row>
    <row r="638" spans="1:55">
      <c r="A638" s="494" t="s">
        <v>8847</v>
      </c>
      <c r="B638" s="494" t="s">
        <v>57</v>
      </c>
      <c r="BA638" t="s">
        <v>9177</v>
      </c>
      <c r="BB638" t="s">
        <v>8847</v>
      </c>
      <c r="BC638" t="s">
        <v>57</v>
      </c>
    </row>
    <row r="639" spans="1:55">
      <c r="A639" s="494" t="s">
        <v>8851</v>
      </c>
      <c r="B639" s="494" t="s">
        <v>57</v>
      </c>
      <c r="BA639" t="s">
        <v>9178</v>
      </c>
      <c r="BB639" t="s">
        <v>8851</v>
      </c>
      <c r="BC639" t="s">
        <v>57</v>
      </c>
    </row>
    <row r="640" spans="1:55">
      <c r="A640" s="494" t="s">
        <v>8854</v>
      </c>
      <c r="B640" s="494" t="s">
        <v>57</v>
      </c>
      <c r="BA640" t="s">
        <v>9179</v>
      </c>
      <c r="BB640" t="s">
        <v>8854</v>
      </c>
      <c r="BC640" t="s">
        <v>57</v>
      </c>
    </row>
    <row r="641" spans="1:55">
      <c r="A641" s="494" t="s">
        <v>8582</v>
      </c>
      <c r="B641" s="494" t="s">
        <v>57</v>
      </c>
      <c r="BA641" t="s">
        <v>9180</v>
      </c>
      <c r="BB641" t="s">
        <v>8582</v>
      </c>
      <c r="BC641" t="s">
        <v>57</v>
      </c>
    </row>
    <row r="642" spans="1:55">
      <c r="A642" s="494" t="s">
        <v>8856</v>
      </c>
      <c r="B642" s="494" t="s">
        <v>57</v>
      </c>
      <c r="BA642" t="s">
        <v>9181</v>
      </c>
      <c r="BB642" t="s">
        <v>8856</v>
      </c>
      <c r="BC642" t="s">
        <v>57</v>
      </c>
    </row>
    <row r="643" spans="1:55">
      <c r="A643" s="494" t="s">
        <v>8463</v>
      </c>
      <c r="B643" s="494" t="s">
        <v>57</v>
      </c>
      <c r="BA643" t="s">
        <v>9182</v>
      </c>
      <c r="BB643" t="s">
        <v>8463</v>
      </c>
      <c r="BC643" t="s">
        <v>57</v>
      </c>
    </row>
    <row r="644" spans="1:55">
      <c r="A644" s="494" t="s">
        <v>8502</v>
      </c>
      <c r="B644" s="494" t="s">
        <v>57</v>
      </c>
      <c r="BA644" t="s">
        <v>9243</v>
      </c>
      <c r="BB644" t="s">
        <v>8502</v>
      </c>
      <c r="BC644" t="s">
        <v>57</v>
      </c>
    </row>
    <row r="645" spans="1:55">
      <c r="A645" s="494" t="s">
        <v>8665</v>
      </c>
      <c r="B645" s="494" t="s">
        <v>57</v>
      </c>
      <c r="BA645" t="s">
        <v>9244</v>
      </c>
      <c r="BB645" t="s">
        <v>8665</v>
      </c>
      <c r="BC645" t="s">
        <v>57</v>
      </c>
    </row>
    <row r="646" spans="1:55">
      <c r="A646" s="494" t="s">
        <v>9245</v>
      </c>
      <c r="B646" s="494" t="s">
        <v>57</v>
      </c>
      <c r="BA646" t="s">
        <v>9246</v>
      </c>
      <c r="BB646" t="s">
        <v>9245</v>
      </c>
      <c r="BC646" t="s">
        <v>57</v>
      </c>
    </row>
    <row r="647" spans="1:55">
      <c r="A647" s="494" t="s">
        <v>8455</v>
      </c>
      <c r="B647" s="494" t="s">
        <v>57</v>
      </c>
      <c r="BA647" t="s">
        <v>9183</v>
      </c>
      <c r="BB647" t="s">
        <v>8455</v>
      </c>
      <c r="BC647" t="s">
        <v>57</v>
      </c>
    </row>
    <row r="648" spans="1:55">
      <c r="A648" s="494" t="s">
        <v>8859</v>
      </c>
      <c r="B648" s="494" t="s">
        <v>57</v>
      </c>
      <c r="BA648" t="s">
        <v>9184</v>
      </c>
      <c r="BB648" t="s">
        <v>8859</v>
      </c>
      <c r="BC648" t="s">
        <v>57</v>
      </c>
    </row>
    <row r="649" spans="1:55">
      <c r="A649" s="494" t="s">
        <v>8861</v>
      </c>
      <c r="B649" s="494" t="s">
        <v>57</v>
      </c>
      <c r="BA649" t="s">
        <v>9185</v>
      </c>
      <c r="BB649" t="s">
        <v>8861</v>
      </c>
      <c r="BC649" t="s">
        <v>57</v>
      </c>
    </row>
    <row r="650" spans="1:55">
      <c r="A650" s="494" t="s">
        <v>8458</v>
      </c>
      <c r="B650" s="494" t="s">
        <v>57</v>
      </c>
      <c r="BA650" t="s">
        <v>9186</v>
      </c>
      <c r="BB650" t="s">
        <v>8458</v>
      </c>
      <c r="BC650" t="s">
        <v>57</v>
      </c>
    </row>
    <row r="651" spans="1:55">
      <c r="A651" s="494" t="s">
        <v>8987</v>
      </c>
      <c r="B651" s="494" t="s">
        <v>57</v>
      </c>
      <c r="BA651" t="s">
        <v>9187</v>
      </c>
      <c r="BB651" t="s">
        <v>8987</v>
      </c>
      <c r="BC651" t="s">
        <v>57</v>
      </c>
    </row>
    <row r="652" spans="1:55">
      <c r="A652" s="494" t="s">
        <v>8864</v>
      </c>
      <c r="B652" s="494" t="s">
        <v>57</v>
      </c>
      <c r="BA652" t="s">
        <v>9188</v>
      </c>
      <c r="BB652" t="s">
        <v>8864</v>
      </c>
      <c r="BC652" t="s">
        <v>57</v>
      </c>
    </row>
    <row r="653" spans="1:55">
      <c r="A653" s="494" t="s">
        <v>8461</v>
      </c>
      <c r="B653" s="494" t="s">
        <v>57</v>
      </c>
      <c r="BA653" t="s">
        <v>9189</v>
      </c>
      <c r="BB653" t="s">
        <v>8461</v>
      </c>
      <c r="BC653" t="s">
        <v>57</v>
      </c>
    </row>
    <row r="654" spans="1:55">
      <c r="A654" s="494" t="s">
        <v>8868</v>
      </c>
      <c r="B654" s="494" t="s">
        <v>57</v>
      </c>
      <c r="BA654" t="s">
        <v>9190</v>
      </c>
      <c r="BB654" t="s">
        <v>8868</v>
      </c>
      <c r="BC654" t="s">
        <v>57</v>
      </c>
    </row>
    <row r="655" spans="1:55">
      <c r="A655" s="494" t="s">
        <v>8464</v>
      </c>
      <c r="B655" s="494" t="s">
        <v>57</v>
      </c>
      <c r="BA655" t="s">
        <v>9191</v>
      </c>
      <c r="BB655" t="s">
        <v>8464</v>
      </c>
      <c r="BC655" t="s">
        <v>57</v>
      </c>
    </row>
    <row r="656" spans="1:55">
      <c r="A656" s="494" t="s">
        <v>8466</v>
      </c>
      <c r="B656" s="494" t="s">
        <v>57</v>
      </c>
      <c r="BA656" t="s">
        <v>9192</v>
      </c>
      <c r="BB656" t="s">
        <v>8466</v>
      </c>
      <c r="BC656" t="s">
        <v>57</v>
      </c>
    </row>
    <row r="657" spans="1:55">
      <c r="A657" s="494" t="s">
        <v>8469</v>
      </c>
      <c r="B657" s="494" t="s">
        <v>57</v>
      </c>
      <c r="BA657" t="s">
        <v>9193</v>
      </c>
      <c r="BB657" t="s">
        <v>8469</v>
      </c>
      <c r="BC657" t="s">
        <v>57</v>
      </c>
    </row>
    <row r="658" spans="1:55">
      <c r="A658" s="494" t="s">
        <v>8683</v>
      </c>
      <c r="B658" s="494" t="s">
        <v>57</v>
      </c>
      <c r="BA658" t="s">
        <v>9194</v>
      </c>
      <c r="BB658" t="s">
        <v>8683</v>
      </c>
      <c r="BC658" t="s">
        <v>57</v>
      </c>
    </row>
    <row r="659" spans="1:55">
      <c r="A659" s="494" t="s">
        <v>9097</v>
      </c>
      <c r="B659" s="494" t="s">
        <v>57</v>
      </c>
      <c r="BA659" t="s">
        <v>9216</v>
      </c>
      <c r="BB659" t="s">
        <v>9097</v>
      </c>
      <c r="BC659" t="s">
        <v>57</v>
      </c>
    </row>
    <row r="660" spans="1:55">
      <c r="A660" s="494" t="s">
        <v>9079</v>
      </c>
      <c r="B660" s="494" t="s">
        <v>57</v>
      </c>
      <c r="BA660" t="s">
        <v>9210</v>
      </c>
      <c r="BB660" t="s">
        <v>9079</v>
      </c>
      <c r="BC660" t="s">
        <v>57</v>
      </c>
    </row>
    <row r="661" spans="1:55">
      <c r="A661" s="494" t="s">
        <v>8871</v>
      </c>
      <c r="B661" s="494" t="s">
        <v>57</v>
      </c>
      <c r="BA661" t="s">
        <v>9195</v>
      </c>
      <c r="BB661" t="s">
        <v>8871</v>
      </c>
      <c r="BC661" t="s">
        <v>57</v>
      </c>
    </row>
    <row r="662" spans="1:55">
      <c r="A662" s="514" t="s">
        <v>9003</v>
      </c>
      <c r="B662" s="494" t="s">
        <v>57</v>
      </c>
      <c r="BA662" t="s">
        <v>9196</v>
      </c>
      <c r="BB662" t="s">
        <v>9003</v>
      </c>
      <c r="BC662" t="s">
        <v>57</v>
      </c>
    </row>
    <row r="663" spans="1:55">
      <c r="A663" s="514" t="s">
        <v>8473</v>
      </c>
      <c r="B663" s="494" t="s">
        <v>57</v>
      </c>
      <c r="BA663" t="s">
        <v>9197</v>
      </c>
      <c r="BB663" t="s">
        <v>8473</v>
      </c>
      <c r="BC663" t="s">
        <v>57</v>
      </c>
    </row>
    <row r="664" spans="1:55">
      <c r="A664" s="494" t="s">
        <v>9255</v>
      </c>
      <c r="B664" s="494" t="s">
        <v>57</v>
      </c>
      <c r="BA664" t="s">
        <v>9256</v>
      </c>
      <c r="BB664" t="s">
        <v>9255</v>
      </c>
      <c r="BC664" t="s">
        <v>57</v>
      </c>
    </row>
    <row r="665" spans="1:55">
      <c r="A665" s="494" t="s">
        <v>7951</v>
      </c>
      <c r="B665" s="494" t="s">
        <v>57</v>
      </c>
      <c r="BA665" t="s">
        <v>9198</v>
      </c>
      <c r="BB665" t="s">
        <v>7951</v>
      </c>
      <c r="BC665" t="s">
        <v>57</v>
      </c>
    </row>
    <row r="666" spans="1:55">
      <c r="A666" s="514" t="s">
        <v>9199</v>
      </c>
      <c r="B666" s="494" t="s">
        <v>57</v>
      </c>
      <c r="BA666" t="s">
        <v>9200</v>
      </c>
      <c r="BB666" t="s">
        <v>9199</v>
      </c>
      <c r="BC666" t="s">
        <v>57</v>
      </c>
    </row>
    <row r="667" spans="1:55">
      <c r="A667" s="514" t="s">
        <v>9007</v>
      </c>
      <c r="B667" s="494" t="s">
        <v>57</v>
      </c>
      <c r="BA667" t="s">
        <v>9201</v>
      </c>
      <c r="BB667" t="s">
        <v>9007</v>
      </c>
      <c r="BC667" t="s">
        <v>57</v>
      </c>
    </row>
    <row r="668" spans="1:55">
      <c r="A668" s="514" t="s">
        <v>8478</v>
      </c>
      <c r="B668" s="494" t="s">
        <v>57</v>
      </c>
      <c r="BA668" t="s">
        <v>9202</v>
      </c>
      <c r="BB668" t="s">
        <v>8478</v>
      </c>
      <c r="BC668" t="s">
        <v>57</v>
      </c>
    </row>
    <row r="669" spans="1:55">
      <c r="A669" s="494" t="s">
        <v>9204</v>
      </c>
      <c r="B669" s="494" t="s">
        <v>57</v>
      </c>
      <c r="BA669" t="s">
        <v>9205</v>
      </c>
      <c r="BB669" t="s">
        <v>9204</v>
      </c>
      <c r="BC669" t="s">
        <v>57</v>
      </c>
    </row>
    <row r="670" spans="1:55">
      <c r="BA670" t="s">
        <v>9257</v>
      </c>
      <c r="BB670" t="s">
        <v>7756</v>
      </c>
      <c r="BC670" t="s">
        <v>74</v>
      </c>
    </row>
    <row r="671" spans="1:55">
      <c r="BA671" t="s">
        <v>9399</v>
      </c>
      <c r="BB671" t="s">
        <v>8433</v>
      </c>
      <c r="BC671" t="s">
        <v>74</v>
      </c>
    </row>
    <row r="672" spans="1:55">
      <c r="BA672" t="s">
        <v>9400</v>
      </c>
      <c r="BB672" t="s">
        <v>8354</v>
      </c>
      <c r="BC672" t="s">
        <v>74</v>
      </c>
    </row>
    <row r="673" spans="53:55">
      <c r="BA673" t="s">
        <v>9258</v>
      </c>
      <c r="BB673" t="s">
        <v>7766</v>
      </c>
      <c r="BC673" t="s">
        <v>74</v>
      </c>
    </row>
    <row r="674" spans="53:55">
      <c r="BA674" t="s">
        <v>9259</v>
      </c>
      <c r="BB674" t="s">
        <v>7773</v>
      </c>
      <c r="BC674" t="s">
        <v>74</v>
      </c>
    </row>
    <row r="675" spans="53:55">
      <c r="BA675" t="s">
        <v>9260</v>
      </c>
      <c r="BB675" t="s">
        <v>7774</v>
      </c>
      <c r="BC675" t="s">
        <v>74</v>
      </c>
    </row>
    <row r="676" spans="53:55">
      <c r="BA676" t="s">
        <v>9261</v>
      </c>
      <c r="BB676" t="s">
        <v>7759</v>
      </c>
      <c r="BC676" t="s">
        <v>74</v>
      </c>
    </row>
    <row r="677" spans="53:55">
      <c r="BA677" t="s">
        <v>9262</v>
      </c>
      <c r="BB677" t="s">
        <v>7768</v>
      </c>
      <c r="BC677" t="s">
        <v>74</v>
      </c>
    </row>
    <row r="678" spans="53:55">
      <c r="BA678" t="s">
        <v>9263</v>
      </c>
      <c r="BB678" t="s">
        <v>7794</v>
      </c>
      <c r="BC678" t="s">
        <v>74</v>
      </c>
    </row>
    <row r="679" spans="53:55">
      <c r="BA679" t="s">
        <v>9498</v>
      </c>
      <c r="BB679" t="s">
        <v>7804</v>
      </c>
      <c r="BC679" t="s">
        <v>74</v>
      </c>
    </row>
    <row r="680" spans="53:55">
      <c r="BA680" t="s">
        <v>9264</v>
      </c>
      <c r="BB680" t="s">
        <v>7757</v>
      </c>
      <c r="BC680" t="s">
        <v>74</v>
      </c>
    </row>
    <row r="681" spans="53:55">
      <c r="BA681" t="s">
        <v>9265</v>
      </c>
      <c r="BB681" t="s">
        <v>7782</v>
      </c>
      <c r="BC681" t="s">
        <v>74</v>
      </c>
    </row>
    <row r="682" spans="53:55">
      <c r="BA682" t="s">
        <v>9266</v>
      </c>
      <c r="BB682" t="s">
        <v>7767</v>
      </c>
      <c r="BC682" t="s">
        <v>74</v>
      </c>
    </row>
    <row r="683" spans="53:55">
      <c r="BA683" t="s">
        <v>9401</v>
      </c>
      <c r="BB683" t="s">
        <v>8356</v>
      </c>
      <c r="BC683" t="s">
        <v>74</v>
      </c>
    </row>
    <row r="684" spans="53:55">
      <c r="BA684" t="s">
        <v>9402</v>
      </c>
      <c r="BB684" t="s">
        <v>8439</v>
      </c>
      <c r="BC684" t="s">
        <v>74</v>
      </c>
    </row>
    <row r="685" spans="53:55">
      <c r="BA685" t="s">
        <v>9403</v>
      </c>
      <c r="BB685" t="s">
        <v>8442</v>
      </c>
      <c r="BC685" t="s">
        <v>74</v>
      </c>
    </row>
    <row r="686" spans="53:55">
      <c r="BA686" t="s">
        <v>9404</v>
      </c>
      <c r="BB686" t="s">
        <v>8360</v>
      </c>
      <c r="BC686" t="s">
        <v>74</v>
      </c>
    </row>
    <row r="687" spans="53:55">
      <c r="BA687" t="s">
        <v>9405</v>
      </c>
      <c r="BB687" t="s">
        <v>8447</v>
      </c>
      <c r="BC687" t="s">
        <v>74</v>
      </c>
    </row>
    <row r="688" spans="53:55">
      <c r="BA688" t="s">
        <v>9406</v>
      </c>
      <c r="BB688" t="s">
        <v>8451</v>
      </c>
      <c r="BC688" t="s">
        <v>74</v>
      </c>
    </row>
    <row r="689" spans="53:55">
      <c r="BA689" t="s">
        <v>9267</v>
      </c>
      <c r="BB689" t="s">
        <v>7809</v>
      </c>
      <c r="BC689" t="s">
        <v>74</v>
      </c>
    </row>
    <row r="690" spans="53:55">
      <c r="BA690" t="s">
        <v>9407</v>
      </c>
      <c r="BB690" t="s">
        <v>8457</v>
      </c>
      <c r="BC690" t="s">
        <v>74</v>
      </c>
    </row>
    <row r="691" spans="53:55">
      <c r="BA691" t="s">
        <v>9408</v>
      </c>
      <c r="BB691" t="s">
        <v>8364</v>
      </c>
      <c r="BC691" t="s">
        <v>74</v>
      </c>
    </row>
    <row r="692" spans="53:55">
      <c r="BA692" t="s">
        <v>9268</v>
      </c>
      <c r="BB692" t="s">
        <v>7819</v>
      </c>
      <c r="BC692" t="s">
        <v>74</v>
      </c>
    </row>
    <row r="693" spans="53:55">
      <c r="BA693" t="s">
        <v>9269</v>
      </c>
      <c r="BB693" t="s">
        <v>7824</v>
      </c>
      <c r="BC693" t="s">
        <v>74</v>
      </c>
    </row>
    <row r="694" spans="53:55">
      <c r="BA694" t="s">
        <v>9499</v>
      </c>
      <c r="BB694" t="s">
        <v>8699</v>
      </c>
      <c r="BC694" t="s">
        <v>74</v>
      </c>
    </row>
    <row r="695" spans="53:55">
      <c r="BA695" t="s">
        <v>9270</v>
      </c>
      <c r="BB695" t="s">
        <v>7830</v>
      </c>
      <c r="BC695" t="s">
        <v>74</v>
      </c>
    </row>
    <row r="696" spans="53:55">
      <c r="BA696" t="s">
        <v>9409</v>
      </c>
      <c r="BB696" t="s">
        <v>8371</v>
      </c>
      <c r="BC696" t="s">
        <v>74</v>
      </c>
    </row>
    <row r="697" spans="53:55">
      <c r="BA697" t="s">
        <v>9410</v>
      </c>
      <c r="BB697" t="s">
        <v>8374</v>
      </c>
      <c r="BC697" t="s">
        <v>74</v>
      </c>
    </row>
    <row r="698" spans="53:55">
      <c r="BA698" t="s">
        <v>9411</v>
      </c>
      <c r="BB698" t="s">
        <v>8377</v>
      </c>
      <c r="BC698" t="s">
        <v>74</v>
      </c>
    </row>
    <row r="699" spans="53:55">
      <c r="BA699" t="s">
        <v>9412</v>
      </c>
      <c r="BB699" t="s">
        <v>8471</v>
      </c>
      <c r="BC699" t="s">
        <v>74</v>
      </c>
    </row>
    <row r="700" spans="53:55">
      <c r="BA700" t="s">
        <v>9413</v>
      </c>
      <c r="BB700" t="s">
        <v>8379</v>
      </c>
      <c r="BC700" t="s">
        <v>74</v>
      </c>
    </row>
    <row r="701" spans="53:55">
      <c r="BA701" t="s">
        <v>9271</v>
      </c>
      <c r="BB701" t="s">
        <v>7836</v>
      </c>
      <c r="BC701" t="s">
        <v>74</v>
      </c>
    </row>
    <row r="702" spans="53:55">
      <c r="BA702" t="s">
        <v>9272</v>
      </c>
      <c r="BB702" t="s">
        <v>7843</v>
      </c>
      <c r="BC702" t="s">
        <v>74</v>
      </c>
    </row>
    <row r="703" spans="53:55">
      <c r="BA703" t="s">
        <v>9273</v>
      </c>
      <c r="BB703" t="s">
        <v>7848</v>
      </c>
      <c r="BC703" t="s">
        <v>74</v>
      </c>
    </row>
    <row r="704" spans="53:55">
      <c r="BA704" t="s">
        <v>9274</v>
      </c>
      <c r="BB704" t="s">
        <v>7854</v>
      </c>
      <c r="BC704" t="s">
        <v>74</v>
      </c>
    </row>
    <row r="705" spans="53:55">
      <c r="BA705" t="s">
        <v>9500</v>
      </c>
      <c r="BB705" t="s">
        <v>7974</v>
      </c>
      <c r="BC705" t="s">
        <v>74</v>
      </c>
    </row>
    <row r="706" spans="53:55">
      <c r="BA706" t="s">
        <v>9275</v>
      </c>
      <c r="BB706" t="s">
        <v>7779</v>
      </c>
      <c r="BC706" t="s">
        <v>74</v>
      </c>
    </row>
    <row r="707" spans="53:55">
      <c r="BA707" t="s">
        <v>9276</v>
      </c>
      <c r="BB707" t="s">
        <v>7864</v>
      </c>
      <c r="BC707" t="s">
        <v>74</v>
      </c>
    </row>
    <row r="708" spans="53:55">
      <c r="BA708" t="s">
        <v>9277</v>
      </c>
      <c r="BB708" t="s">
        <v>7785</v>
      </c>
      <c r="BC708" t="s">
        <v>74</v>
      </c>
    </row>
    <row r="709" spans="53:55">
      <c r="BA709" t="s">
        <v>9414</v>
      </c>
      <c r="BB709" t="s">
        <v>8477</v>
      </c>
      <c r="BC709" t="s">
        <v>74</v>
      </c>
    </row>
    <row r="710" spans="53:55">
      <c r="BA710" t="s">
        <v>9415</v>
      </c>
      <c r="BB710" t="s">
        <v>8480</v>
      </c>
      <c r="BC710" t="s">
        <v>74</v>
      </c>
    </row>
    <row r="711" spans="53:55">
      <c r="BA711" t="s">
        <v>9416</v>
      </c>
      <c r="BB711" t="s">
        <v>8383</v>
      </c>
      <c r="BC711" t="s">
        <v>74</v>
      </c>
    </row>
    <row r="712" spans="53:55">
      <c r="BA712" t="s">
        <v>9417</v>
      </c>
      <c r="BB712" t="s">
        <v>8387</v>
      </c>
      <c r="BC712" t="s">
        <v>74</v>
      </c>
    </row>
    <row r="713" spans="53:55">
      <c r="BA713" t="s">
        <v>9278</v>
      </c>
      <c r="BB713" t="s">
        <v>7872</v>
      </c>
      <c r="BC713" t="s">
        <v>74</v>
      </c>
    </row>
    <row r="714" spans="53:55">
      <c r="BA714" t="s">
        <v>9279</v>
      </c>
      <c r="BB714" t="s">
        <v>7878</v>
      </c>
      <c r="BC714" t="s">
        <v>74</v>
      </c>
    </row>
    <row r="715" spans="53:55">
      <c r="BA715" t="s">
        <v>9280</v>
      </c>
      <c r="BB715" t="s">
        <v>7884</v>
      </c>
      <c r="BC715" t="s">
        <v>74</v>
      </c>
    </row>
    <row r="716" spans="53:55">
      <c r="BA716" t="s">
        <v>9281</v>
      </c>
      <c r="BB716" t="s">
        <v>7889</v>
      </c>
      <c r="BC716" t="s">
        <v>74</v>
      </c>
    </row>
    <row r="717" spans="53:55">
      <c r="BA717" t="s">
        <v>9501</v>
      </c>
      <c r="BB717" t="s">
        <v>8101</v>
      </c>
      <c r="BC717" t="s">
        <v>74</v>
      </c>
    </row>
    <row r="718" spans="53:55">
      <c r="BA718" t="s">
        <v>9282</v>
      </c>
      <c r="BB718" t="s">
        <v>7795</v>
      </c>
      <c r="BC718" t="s">
        <v>74</v>
      </c>
    </row>
    <row r="719" spans="53:55">
      <c r="BA719" t="s">
        <v>9283</v>
      </c>
      <c r="BB719" t="s">
        <v>7900</v>
      </c>
      <c r="BC719" t="s">
        <v>74</v>
      </c>
    </row>
    <row r="720" spans="53:55">
      <c r="BA720" t="s">
        <v>9284</v>
      </c>
      <c r="BB720" t="s">
        <v>7906</v>
      </c>
      <c r="BC720" t="s">
        <v>74</v>
      </c>
    </row>
    <row r="721" spans="53:55">
      <c r="BA721" t="s">
        <v>9418</v>
      </c>
      <c r="BB721" t="s">
        <v>8487</v>
      </c>
      <c r="BC721" t="s">
        <v>74</v>
      </c>
    </row>
    <row r="722" spans="53:55">
      <c r="BA722" t="s">
        <v>9419</v>
      </c>
      <c r="BB722" t="s">
        <v>8490</v>
      </c>
      <c r="BC722" t="s">
        <v>74</v>
      </c>
    </row>
    <row r="723" spans="53:55">
      <c r="BA723" t="s">
        <v>9420</v>
      </c>
      <c r="BB723" t="s">
        <v>8390</v>
      </c>
      <c r="BC723" t="s">
        <v>74</v>
      </c>
    </row>
    <row r="724" spans="53:55">
      <c r="BA724" t="s">
        <v>9285</v>
      </c>
      <c r="BB724" t="s">
        <v>7799</v>
      </c>
      <c r="BC724" t="s">
        <v>74</v>
      </c>
    </row>
    <row r="725" spans="53:55">
      <c r="BA725" t="s">
        <v>9421</v>
      </c>
      <c r="BB725" t="s">
        <v>8497</v>
      </c>
      <c r="BC725" t="s">
        <v>74</v>
      </c>
    </row>
    <row r="726" spans="53:55">
      <c r="BA726" t="s">
        <v>9286</v>
      </c>
      <c r="BB726" t="s">
        <v>7916</v>
      </c>
      <c r="BC726" t="s">
        <v>74</v>
      </c>
    </row>
    <row r="727" spans="53:55">
      <c r="BA727" t="s">
        <v>9287</v>
      </c>
      <c r="BB727" t="s">
        <v>7921</v>
      </c>
      <c r="BC727" t="s">
        <v>74</v>
      </c>
    </row>
    <row r="728" spans="53:55">
      <c r="BA728" t="s">
        <v>9422</v>
      </c>
      <c r="BB728" t="s">
        <v>8500</v>
      </c>
      <c r="BC728" t="s">
        <v>74</v>
      </c>
    </row>
    <row r="729" spans="53:55">
      <c r="BA729" t="s">
        <v>9288</v>
      </c>
      <c r="BB729" t="s">
        <v>7925</v>
      </c>
      <c r="BC729" t="s">
        <v>74</v>
      </c>
    </row>
    <row r="730" spans="53:55">
      <c r="BA730" t="s">
        <v>9289</v>
      </c>
      <c r="BB730" t="s">
        <v>7930</v>
      </c>
      <c r="BC730" t="s">
        <v>74</v>
      </c>
    </row>
    <row r="731" spans="53:55">
      <c r="BA731" t="s">
        <v>9290</v>
      </c>
      <c r="BB731" t="s">
        <v>7936</v>
      </c>
      <c r="BC731" t="s">
        <v>74</v>
      </c>
    </row>
    <row r="732" spans="53:55">
      <c r="BA732" t="s">
        <v>9291</v>
      </c>
      <c r="BB732" t="s">
        <v>7944</v>
      </c>
      <c r="BC732" t="s">
        <v>74</v>
      </c>
    </row>
    <row r="733" spans="53:55">
      <c r="BA733" t="s">
        <v>9502</v>
      </c>
      <c r="BB733" t="s">
        <v>8207</v>
      </c>
      <c r="BC733" t="s">
        <v>74</v>
      </c>
    </row>
    <row r="734" spans="53:55">
      <c r="BA734" t="s">
        <v>9292</v>
      </c>
      <c r="BB734" t="s">
        <v>7950</v>
      </c>
      <c r="BC734" t="s">
        <v>74</v>
      </c>
    </row>
    <row r="735" spans="53:55">
      <c r="BA735" t="s">
        <v>9293</v>
      </c>
      <c r="BB735" t="s">
        <v>7803</v>
      </c>
      <c r="BC735" t="s">
        <v>74</v>
      </c>
    </row>
    <row r="736" spans="53:55">
      <c r="BA736" t="s">
        <v>9294</v>
      </c>
      <c r="BB736" t="s">
        <v>7960</v>
      </c>
      <c r="BC736" t="s">
        <v>74</v>
      </c>
    </row>
    <row r="737" spans="53:55">
      <c r="BA737" t="s">
        <v>9295</v>
      </c>
      <c r="BB737" t="s">
        <v>7808</v>
      </c>
      <c r="BC737" t="s">
        <v>74</v>
      </c>
    </row>
    <row r="738" spans="53:55">
      <c r="BA738" t="s">
        <v>9296</v>
      </c>
      <c r="BB738" t="s">
        <v>7972</v>
      </c>
      <c r="BC738" t="s">
        <v>74</v>
      </c>
    </row>
    <row r="739" spans="53:55">
      <c r="BA739" t="s">
        <v>9423</v>
      </c>
      <c r="BB739" t="s">
        <v>8393</v>
      </c>
      <c r="BC739" t="s">
        <v>74</v>
      </c>
    </row>
    <row r="740" spans="53:55">
      <c r="BA740" t="s">
        <v>9424</v>
      </c>
      <c r="BB740" t="s">
        <v>8397</v>
      </c>
      <c r="BC740" t="s">
        <v>74</v>
      </c>
    </row>
    <row r="741" spans="53:55">
      <c r="BA741" t="s">
        <v>9297</v>
      </c>
      <c r="BB741" t="s">
        <v>7813</v>
      </c>
      <c r="BC741" t="s">
        <v>74</v>
      </c>
    </row>
    <row r="742" spans="53:55">
      <c r="BA742" t="s">
        <v>9425</v>
      </c>
      <c r="BB742" t="s">
        <v>8400</v>
      </c>
      <c r="BC742" t="s">
        <v>74</v>
      </c>
    </row>
    <row r="743" spans="53:55">
      <c r="BA743" t="s">
        <v>9298</v>
      </c>
      <c r="BB743" t="s">
        <v>7984</v>
      </c>
      <c r="BC743" t="s">
        <v>74</v>
      </c>
    </row>
    <row r="744" spans="53:55">
      <c r="BA744" t="s">
        <v>9299</v>
      </c>
      <c r="BB744" t="s">
        <v>7991</v>
      </c>
      <c r="BC744" t="s">
        <v>74</v>
      </c>
    </row>
    <row r="745" spans="53:55">
      <c r="BA745" t="s">
        <v>9300</v>
      </c>
      <c r="BB745" t="s">
        <v>7996</v>
      </c>
      <c r="BC745" t="s">
        <v>74</v>
      </c>
    </row>
    <row r="746" spans="53:55">
      <c r="BA746" t="s">
        <v>9301</v>
      </c>
      <c r="BB746" t="s">
        <v>8002</v>
      </c>
      <c r="BC746" t="s">
        <v>74</v>
      </c>
    </row>
    <row r="747" spans="53:55">
      <c r="BA747" t="s">
        <v>9302</v>
      </c>
      <c r="BB747" t="s">
        <v>8005</v>
      </c>
      <c r="BC747" t="s">
        <v>74</v>
      </c>
    </row>
    <row r="748" spans="53:55">
      <c r="BA748" t="s">
        <v>9303</v>
      </c>
      <c r="BB748" t="s">
        <v>8011</v>
      </c>
      <c r="BC748" t="s">
        <v>74</v>
      </c>
    </row>
    <row r="749" spans="53:55">
      <c r="BA749" t="s">
        <v>9304</v>
      </c>
      <c r="BB749" t="s">
        <v>8015</v>
      </c>
      <c r="BC749" t="s">
        <v>74</v>
      </c>
    </row>
    <row r="750" spans="53:55">
      <c r="BA750" t="s">
        <v>9503</v>
      </c>
      <c r="BB750" t="s">
        <v>8300</v>
      </c>
      <c r="BC750" t="s">
        <v>74</v>
      </c>
    </row>
    <row r="751" spans="53:55">
      <c r="BA751" t="s">
        <v>9305</v>
      </c>
      <c r="BB751" t="s">
        <v>8020</v>
      </c>
      <c r="BC751" t="s">
        <v>74</v>
      </c>
    </row>
    <row r="752" spans="53:55">
      <c r="BA752" t="s">
        <v>9306</v>
      </c>
      <c r="BB752" t="s">
        <v>7820</v>
      </c>
      <c r="BC752" t="s">
        <v>74</v>
      </c>
    </row>
    <row r="753" spans="53:55">
      <c r="BA753" t="s">
        <v>9307</v>
      </c>
      <c r="BB753" t="s">
        <v>8027</v>
      </c>
      <c r="BC753" t="s">
        <v>74</v>
      </c>
    </row>
    <row r="754" spans="53:55">
      <c r="BA754" t="s">
        <v>9308</v>
      </c>
      <c r="BB754" t="s">
        <v>7825</v>
      </c>
      <c r="BC754" t="s">
        <v>74</v>
      </c>
    </row>
    <row r="755" spans="53:55">
      <c r="BA755" t="s">
        <v>9426</v>
      </c>
      <c r="BB755" t="s">
        <v>8512</v>
      </c>
      <c r="BC755" t="s">
        <v>74</v>
      </c>
    </row>
    <row r="756" spans="53:55">
      <c r="BA756" t="s">
        <v>9309</v>
      </c>
      <c r="BB756" t="s">
        <v>8041</v>
      </c>
      <c r="BC756" t="s">
        <v>74</v>
      </c>
    </row>
    <row r="757" spans="53:55">
      <c r="BA757" t="s">
        <v>9310</v>
      </c>
      <c r="BB757" t="s">
        <v>8046</v>
      </c>
      <c r="BC757" t="s">
        <v>74</v>
      </c>
    </row>
    <row r="758" spans="53:55">
      <c r="BA758" t="s">
        <v>9311</v>
      </c>
      <c r="BB758" t="s">
        <v>8052</v>
      </c>
      <c r="BC758" t="s">
        <v>74</v>
      </c>
    </row>
    <row r="759" spans="53:55">
      <c r="BA759" t="s">
        <v>9427</v>
      </c>
      <c r="BB759" t="s">
        <v>8516</v>
      </c>
      <c r="BC759" t="s">
        <v>74</v>
      </c>
    </row>
    <row r="760" spans="53:55">
      <c r="BA760" t="s">
        <v>9428</v>
      </c>
      <c r="BB760" t="s">
        <v>8518</v>
      </c>
      <c r="BC760" t="s">
        <v>74</v>
      </c>
    </row>
    <row r="761" spans="53:55">
      <c r="BA761" t="s">
        <v>9312</v>
      </c>
      <c r="BB761" t="s">
        <v>7831</v>
      </c>
      <c r="BC761" t="s">
        <v>74</v>
      </c>
    </row>
    <row r="762" spans="53:55">
      <c r="BA762" t="s">
        <v>9429</v>
      </c>
      <c r="BB762" t="s">
        <v>8403</v>
      </c>
      <c r="BC762" t="s">
        <v>74</v>
      </c>
    </row>
    <row r="763" spans="53:55">
      <c r="BA763" t="s">
        <v>9313</v>
      </c>
      <c r="BB763" t="s">
        <v>8059</v>
      </c>
      <c r="BC763" t="s">
        <v>74</v>
      </c>
    </row>
    <row r="764" spans="53:55">
      <c r="BA764" t="s">
        <v>9314</v>
      </c>
      <c r="BB764" t="s">
        <v>8064</v>
      </c>
      <c r="BC764" t="s">
        <v>74</v>
      </c>
    </row>
    <row r="765" spans="53:55">
      <c r="BA765" t="s">
        <v>9430</v>
      </c>
      <c r="BB765" t="s">
        <v>8523</v>
      </c>
      <c r="BC765" t="s">
        <v>74</v>
      </c>
    </row>
    <row r="766" spans="53:55">
      <c r="BA766" t="s">
        <v>9431</v>
      </c>
      <c r="BB766" t="s">
        <v>8527</v>
      </c>
      <c r="BC766" t="s">
        <v>74</v>
      </c>
    </row>
    <row r="767" spans="53:55">
      <c r="BA767" t="s">
        <v>9315</v>
      </c>
      <c r="BB767" t="s">
        <v>8070</v>
      </c>
      <c r="BC767" t="s">
        <v>74</v>
      </c>
    </row>
    <row r="768" spans="53:55">
      <c r="BA768" t="s">
        <v>9316</v>
      </c>
      <c r="BB768" t="s">
        <v>8073</v>
      </c>
      <c r="BC768" t="s">
        <v>74</v>
      </c>
    </row>
    <row r="769" spans="53:55">
      <c r="BA769" t="s">
        <v>9317</v>
      </c>
      <c r="BB769" t="s">
        <v>8080</v>
      </c>
      <c r="BC769" t="s">
        <v>74</v>
      </c>
    </row>
    <row r="770" spans="53:55">
      <c r="BA770" t="s">
        <v>9504</v>
      </c>
      <c r="BB770" t="s">
        <v>8415</v>
      </c>
      <c r="BC770" t="s">
        <v>74</v>
      </c>
    </row>
    <row r="771" spans="53:55">
      <c r="BA771" t="s">
        <v>9318</v>
      </c>
      <c r="BB771" t="s">
        <v>8085</v>
      </c>
      <c r="BC771" t="s">
        <v>74</v>
      </c>
    </row>
    <row r="772" spans="53:55">
      <c r="BA772" t="s">
        <v>9319</v>
      </c>
      <c r="BB772" t="s">
        <v>7838</v>
      </c>
      <c r="BC772" t="s">
        <v>74</v>
      </c>
    </row>
    <row r="773" spans="53:55">
      <c r="BA773" t="s">
        <v>9320</v>
      </c>
      <c r="BB773" t="s">
        <v>8092</v>
      </c>
      <c r="BC773" t="s">
        <v>74</v>
      </c>
    </row>
    <row r="774" spans="53:55">
      <c r="BA774" t="s">
        <v>9432</v>
      </c>
      <c r="BB774" t="s">
        <v>8405</v>
      </c>
      <c r="BC774" t="s">
        <v>74</v>
      </c>
    </row>
    <row r="775" spans="53:55">
      <c r="BA775" t="s">
        <v>9321</v>
      </c>
      <c r="BB775" t="s">
        <v>8100</v>
      </c>
      <c r="BC775" t="s">
        <v>74</v>
      </c>
    </row>
    <row r="776" spans="53:55">
      <c r="BA776" t="s">
        <v>9322</v>
      </c>
      <c r="BB776" t="s">
        <v>8104</v>
      </c>
      <c r="BC776" t="s">
        <v>74</v>
      </c>
    </row>
    <row r="777" spans="53:55">
      <c r="BA777" t="s">
        <v>9323</v>
      </c>
      <c r="BB777" t="s">
        <v>8108</v>
      </c>
      <c r="BC777" t="s">
        <v>74</v>
      </c>
    </row>
    <row r="778" spans="53:55">
      <c r="BA778" t="s">
        <v>9433</v>
      </c>
      <c r="BB778" t="s">
        <v>8533</v>
      </c>
      <c r="BC778" t="s">
        <v>74</v>
      </c>
    </row>
    <row r="779" spans="53:55">
      <c r="BA779" t="s">
        <v>9434</v>
      </c>
      <c r="BB779" t="s">
        <v>8411</v>
      </c>
      <c r="BC779" t="s">
        <v>74</v>
      </c>
    </row>
    <row r="780" spans="53:55">
      <c r="BA780" t="s">
        <v>9324</v>
      </c>
      <c r="BB780" t="s">
        <v>7844</v>
      </c>
      <c r="BC780" t="s">
        <v>74</v>
      </c>
    </row>
    <row r="781" spans="53:55">
      <c r="BA781" t="s">
        <v>9325</v>
      </c>
      <c r="BB781" t="s">
        <v>8115</v>
      </c>
      <c r="BC781" t="s">
        <v>74</v>
      </c>
    </row>
    <row r="782" spans="53:55">
      <c r="BA782" t="s">
        <v>9326</v>
      </c>
      <c r="BB782" t="s">
        <v>8118</v>
      </c>
      <c r="BC782" t="s">
        <v>74</v>
      </c>
    </row>
    <row r="783" spans="53:55">
      <c r="BA783" t="s">
        <v>9327</v>
      </c>
      <c r="BB783" t="s">
        <v>8124</v>
      </c>
      <c r="BC783" t="s">
        <v>74</v>
      </c>
    </row>
    <row r="784" spans="53:55">
      <c r="BA784" t="s">
        <v>9435</v>
      </c>
      <c r="BB784" t="s">
        <v>8539</v>
      </c>
      <c r="BC784" t="s">
        <v>74</v>
      </c>
    </row>
    <row r="785" spans="53:55">
      <c r="BA785" t="s">
        <v>9328</v>
      </c>
      <c r="BB785" t="s">
        <v>7849</v>
      </c>
      <c r="BC785" t="s">
        <v>74</v>
      </c>
    </row>
    <row r="786" spans="53:55">
      <c r="BA786" t="s">
        <v>9436</v>
      </c>
      <c r="BB786" t="s">
        <v>8541</v>
      </c>
      <c r="BC786" t="s">
        <v>74</v>
      </c>
    </row>
    <row r="787" spans="53:55">
      <c r="BA787" t="s">
        <v>9329</v>
      </c>
      <c r="BB787" t="s">
        <v>8134</v>
      </c>
      <c r="BC787" t="s">
        <v>74</v>
      </c>
    </row>
    <row r="788" spans="53:55">
      <c r="BA788" t="s">
        <v>9330</v>
      </c>
      <c r="BB788" t="s">
        <v>8138</v>
      </c>
      <c r="BC788" t="s">
        <v>74</v>
      </c>
    </row>
    <row r="789" spans="53:55">
      <c r="BA789" t="s">
        <v>9331</v>
      </c>
      <c r="BB789" t="s">
        <v>8142</v>
      </c>
      <c r="BC789" t="s">
        <v>74</v>
      </c>
    </row>
    <row r="790" spans="53:55">
      <c r="BA790" t="s">
        <v>9437</v>
      </c>
      <c r="BB790" t="s">
        <v>8544</v>
      </c>
      <c r="BC790" t="s">
        <v>74</v>
      </c>
    </row>
    <row r="791" spans="53:55">
      <c r="BA791" t="s">
        <v>9438</v>
      </c>
      <c r="BB791" t="s">
        <v>8546</v>
      </c>
      <c r="BC791" t="s">
        <v>74</v>
      </c>
    </row>
    <row r="792" spans="53:55">
      <c r="BA792" t="s">
        <v>9332</v>
      </c>
      <c r="BB792" t="s">
        <v>8148</v>
      </c>
      <c r="BC792" t="s">
        <v>74</v>
      </c>
    </row>
    <row r="793" spans="53:55">
      <c r="BA793" t="s">
        <v>9333</v>
      </c>
      <c r="BB793" t="s">
        <v>8135</v>
      </c>
      <c r="BC793" t="s">
        <v>74</v>
      </c>
    </row>
    <row r="794" spans="53:55">
      <c r="BA794" t="s">
        <v>9505</v>
      </c>
      <c r="BB794" t="s">
        <v>8524</v>
      </c>
      <c r="BC794" t="s">
        <v>74</v>
      </c>
    </row>
    <row r="795" spans="53:55">
      <c r="BA795" t="s">
        <v>9334</v>
      </c>
      <c r="BB795" t="s">
        <v>8160</v>
      </c>
      <c r="BC795" t="s">
        <v>74</v>
      </c>
    </row>
    <row r="796" spans="53:55">
      <c r="BA796" t="s">
        <v>9335</v>
      </c>
      <c r="BB796" t="s">
        <v>7855</v>
      </c>
      <c r="BC796" t="s">
        <v>74</v>
      </c>
    </row>
    <row r="797" spans="53:55">
      <c r="BA797" t="s">
        <v>9439</v>
      </c>
      <c r="BB797" t="s">
        <v>8414</v>
      </c>
      <c r="BC797" t="s">
        <v>74</v>
      </c>
    </row>
    <row r="798" spans="53:55">
      <c r="BA798" t="s">
        <v>9440</v>
      </c>
      <c r="BB798" t="s">
        <v>8551</v>
      </c>
      <c r="BC798" t="s">
        <v>74</v>
      </c>
    </row>
    <row r="799" spans="53:55">
      <c r="BA799" t="s">
        <v>9441</v>
      </c>
      <c r="BB799" t="s">
        <v>8554</v>
      </c>
      <c r="BC799" t="s">
        <v>74</v>
      </c>
    </row>
    <row r="800" spans="53:55">
      <c r="BA800" t="s">
        <v>9336</v>
      </c>
      <c r="BB800" t="s">
        <v>7859</v>
      </c>
      <c r="BC800" t="s">
        <v>74</v>
      </c>
    </row>
    <row r="801" spans="53:55">
      <c r="BA801" t="s">
        <v>9337</v>
      </c>
      <c r="BB801" t="s">
        <v>8177</v>
      </c>
      <c r="BC801" t="s">
        <v>74</v>
      </c>
    </row>
    <row r="802" spans="53:55">
      <c r="BA802" t="s">
        <v>9442</v>
      </c>
      <c r="BB802" t="s">
        <v>8556</v>
      </c>
      <c r="BC802" t="s">
        <v>74</v>
      </c>
    </row>
    <row r="803" spans="53:55">
      <c r="BA803" t="s">
        <v>9443</v>
      </c>
      <c r="BB803" t="s">
        <v>8559</v>
      </c>
      <c r="BC803" t="s">
        <v>74</v>
      </c>
    </row>
    <row r="804" spans="53:55">
      <c r="BA804" t="s">
        <v>9338</v>
      </c>
      <c r="BB804" t="s">
        <v>8183</v>
      </c>
      <c r="BC804" t="s">
        <v>74</v>
      </c>
    </row>
    <row r="805" spans="53:55">
      <c r="BA805" t="s">
        <v>9506</v>
      </c>
      <c r="BB805" t="s">
        <v>8707</v>
      </c>
      <c r="BC805" t="s">
        <v>74</v>
      </c>
    </row>
    <row r="806" spans="53:55">
      <c r="BA806" t="s">
        <v>9339</v>
      </c>
      <c r="BB806" t="s">
        <v>7865</v>
      </c>
      <c r="BC806" t="s">
        <v>74</v>
      </c>
    </row>
    <row r="807" spans="53:55">
      <c r="BA807" t="s">
        <v>9340</v>
      </c>
      <c r="BB807" t="s">
        <v>8150</v>
      </c>
      <c r="BC807" t="s">
        <v>74</v>
      </c>
    </row>
    <row r="808" spans="53:55">
      <c r="BA808" t="s">
        <v>9341</v>
      </c>
      <c r="BB808" t="s">
        <v>8155</v>
      </c>
      <c r="BC808" t="s">
        <v>74</v>
      </c>
    </row>
    <row r="809" spans="53:55">
      <c r="BA809" t="s">
        <v>9342</v>
      </c>
      <c r="BB809" t="s">
        <v>8199</v>
      </c>
      <c r="BC809" t="s">
        <v>74</v>
      </c>
    </row>
    <row r="810" spans="53:55">
      <c r="BA810" t="s">
        <v>9444</v>
      </c>
      <c r="BB810" t="s">
        <v>8420</v>
      </c>
      <c r="BC810" t="s">
        <v>74</v>
      </c>
    </row>
    <row r="811" spans="53:55">
      <c r="BA811" t="s">
        <v>9460</v>
      </c>
      <c r="BB811" t="s">
        <v>8597</v>
      </c>
      <c r="BC811" t="s">
        <v>74</v>
      </c>
    </row>
    <row r="812" spans="53:55">
      <c r="BA812" t="s">
        <v>9461</v>
      </c>
      <c r="BB812" t="s">
        <v>8601</v>
      </c>
      <c r="BC812" t="s">
        <v>74</v>
      </c>
    </row>
    <row r="813" spans="53:55">
      <c r="BA813" t="s">
        <v>9462</v>
      </c>
      <c r="BB813" t="s">
        <v>8604</v>
      </c>
      <c r="BC813" t="s">
        <v>74</v>
      </c>
    </row>
    <row r="814" spans="53:55">
      <c r="BA814" t="s">
        <v>9474</v>
      </c>
      <c r="BB814" t="s">
        <v>8627</v>
      </c>
      <c r="BC814" t="s">
        <v>74</v>
      </c>
    </row>
    <row r="815" spans="53:55">
      <c r="BA815" t="s">
        <v>9463</v>
      </c>
      <c r="BB815" t="s">
        <v>8606</v>
      </c>
      <c r="BC815" t="s">
        <v>74</v>
      </c>
    </row>
    <row r="816" spans="53:55">
      <c r="BA816" t="s">
        <v>9464</v>
      </c>
      <c r="BB816" t="s">
        <v>8312</v>
      </c>
      <c r="BC816" t="s">
        <v>74</v>
      </c>
    </row>
    <row r="817" spans="53:55">
      <c r="BA817" t="s">
        <v>9465</v>
      </c>
      <c r="BB817" t="s">
        <v>8425</v>
      </c>
      <c r="BC817" t="s">
        <v>74</v>
      </c>
    </row>
    <row r="818" spans="53:55">
      <c r="BA818" t="s">
        <v>9466</v>
      </c>
      <c r="BB818" t="s">
        <v>8612</v>
      </c>
      <c r="BC818" t="s">
        <v>74</v>
      </c>
    </row>
    <row r="819" spans="53:55">
      <c r="BA819" t="s">
        <v>9507</v>
      </c>
      <c r="BB819" t="s">
        <v>8709</v>
      </c>
      <c r="BC819" t="s">
        <v>74</v>
      </c>
    </row>
    <row r="820" spans="53:55">
      <c r="BA820" t="s">
        <v>9467</v>
      </c>
      <c r="BB820" t="s">
        <v>8615</v>
      </c>
      <c r="BC820" t="s">
        <v>74</v>
      </c>
    </row>
    <row r="821" spans="53:55">
      <c r="BA821" t="s">
        <v>9468</v>
      </c>
      <c r="BB821" t="s">
        <v>7955</v>
      </c>
      <c r="BC821" t="s">
        <v>74</v>
      </c>
    </row>
    <row r="822" spans="53:55">
      <c r="BA822" t="s">
        <v>9469</v>
      </c>
      <c r="BB822" t="s">
        <v>8431</v>
      </c>
      <c r="BC822" t="s">
        <v>74</v>
      </c>
    </row>
    <row r="823" spans="53:55">
      <c r="BA823" t="s">
        <v>9470</v>
      </c>
      <c r="BB823" t="s">
        <v>7961</v>
      </c>
      <c r="BC823" t="s">
        <v>74</v>
      </c>
    </row>
    <row r="824" spans="53:55">
      <c r="BA824" t="s">
        <v>9480</v>
      </c>
      <c r="BB824" t="s">
        <v>8484</v>
      </c>
      <c r="BC824" t="s">
        <v>74</v>
      </c>
    </row>
    <row r="825" spans="53:55">
      <c r="BA825" t="s">
        <v>9486</v>
      </c>
      <c r="BB825" t="s">
        <v>8650</v>
      </c>
      <c r="BC825" t="s">
        <v>74</v>
      </c>
    </row>
    <row r="826" spans="53:55">
      <c r="BA826" t="s">
        <v>9471</v>
      </c>
      <c r="BB826" t="s">
        <v>8443</v>
      </c>
      <c r="BC826" t="s">
        <v>74</v>
      </c>
    </row>
    <row r="827" spans="53:55">
      <c r="BA827" t="s">
        <v>9472</v>
      </c>
      <c r="BB827" t="s">
        <v>8445</v>
      </c>
      <c r="BC827" t="s">
        <v>74</v>
      </c>
    </row>
    <row r="828" spans="53:55">
      <c r="BA828" t="s">
        <v>9496</v>
      </c>
      <c r="BB828" t="s">
        <v>8681</v>
      </c>
      <c r="BC828" t="s">
        <v>74</v>
      </c>
    </row>
    <row r="829" spans="53:55">
      <c r="BA829" t="s">
        <v>9473</v>
      </c>
      <c r="BB829" t="s">
        <v>7967</v>
      </c>
      <c r="BC829" t="s">
        <v>74</v>
      </c>
    </row>
    <row r="830" spans="53:55">
      <c r="BA830" t="s">
        <v>9343</v>
      </c>
      <c r="BB830" t="s">
        <v>8205</v>
      </c>
      <c r="BC830" t="s">
        <v>74</v>
      </c>
    </row>
    <row r="831" spans="53:55">
      <c r="BA831" t="s">
        <v>9344</v>
      </c>
      <c r="BB831" t="s">
        <v>8210</v>
      </c>
      <c r="BC831" t="s">
        <v>74</v>
      </c>
    </row>
    <row r="832" spans="53:55">
      <c r="BA832" t="s">
        <v>9345</v>
      </c>
      <c r="BB832" t="s">
        <v>8214</v>
      </c>
      <c r="BC832" t="s">
        <v>74</v>
      </c>
    </row>
    <row r="833" spans="53:55">
      <c r="BA833" t="s">
        <v>9475</v>
      </c>
      <c r="BB833" t="s">
        <v>8629</v>
      </c>
      <c r="BC833" t="s">
        <v>74</v>
      </c>
    </row>
    <row r="834" spans="53:55">
      <c r="BA834" t="s">
        <v>9346</v>
      </c>
      <c r="BB834" t="s">
        <v>8217</v>
      </c>
      <c r="BC834" t="s">
        <v>74</v>
      </c>
    </row>
    <row r="835" spans="53:55">
      <c r="BA835" t="s">
        <v>9347</v>
      </c>
      <c r="BB835" t="s">
        <v>8202</v>
      </c>
      <c r="BC835" t="s">
        <v>74</v>
      </c>
    </row>
    <row r="836" spans="53:55">
      <c r="BA836" t="s">
        <v>9348</v>
      </c>
      <c r="BB836" t="s">
        <v>8167</v>
      </c>
      <c r="BC836" t="s">
        <v>74</v>
      </c>
    </row>
    <row r="837" spans="53:55">
      <c r="BA837" t="s">
        <v>9349</v>
      </c>
      <c r="BB837" t="s">
        <v>8227</v>
      </c>
      <c r="BC837" t="s">
        <v>74</v>
      </c>
    </row>
    <row r="838" spans="53:55">
      <c r="BA838" t="s">
        <v>9508</v>
      </c>
      <c r="BB838" t="s">
        <v>8598</v>
      </c>
      <c r="BC838" t="s">
        <v>74</v>
      </c>
    </row>
    <row r="839" spans="53:55">
      <c r="BA839" t="s">
        <v>9350</v>
      </c>
      <c r="BB839" t="s">
        <v>8231</v>
      </c>
      <c r="BC839" t="s">
        <v>74</v>
      </c>
    </row>
    <row r="840" spans="53:55">
      <c r="BA840" t="s">
        <v>9351</v>
      </c>
      <c r="BB840" t="s">
        <v>7869</v>
      </c>
      <c r="BC840" t="s">
        <v>74</v>
      </c>
    </row>
    <row r="841" spans="53:55">
      <c r="BA841" t="s">
        <v>9352</v>
      </c>
      <c r="BB841" t="s">
        <v>8184</v>
      </c>
      <c r="BC841" t="s">
        <v>74</v>
      </c>
    </row>
    <row r="842" spans="53:55">
      <c r="BA842" t="s">
        <v>9353</v>
      </c>
      <c r="BB842" t="s">
        <v>7873</v>
      </c>
      <c r="BC842" t="s">
        <v>74</v>
      </c>
    </row>
    <row r="843" spans="53:55">
      <c r="BA843" t="s">
        <v>9481</v>
      </c>
      <c r="BB843" t="s">
        <v>8488</v>
      </c>
      <c r="BC843" t="s">
        <v>74</v>
      </c>
    </row>
    <row r="844" spans="53:55">
      <c r="BA844" t="s">
        <v>9487</v>
      </c>
      <c r="BB844" t="s">
        <v>8652</v>
      </c>
      <c r="BC844" t="s">
        <v>74</v>
      </c>
    </row>
    <row r="845" spans="53:55">
      <c r="BA845" t="s">
        <v>9354</v>
      </c>
      <c r="BB845" t="s">
        <v>8206</v>
      </c>
      <c r="BC845" t="s">
        <v>74</v>
      </c>
    </row>
    <row r="846" spans="53:55">
      <c r="BA846" t="s">
        <v>9355</v>
      </c>
      <c r="BB846" t="s">
        <v>8211</v>
      </c>
      <c r="BC846" t="s">
        <v>74</v>
      </c>
    </row>
    <row r="847" spans="53:55">
      <c r="BA847" t="s">
        <v>9492</v>
      </c>
      <c r="BB847" t="s">
        <v>8644</v>
      </c>
      <c r="BC847" t="s">
        <v>74</v>
      </c>
    </row>
    <row r="848" spans="53:55">
      <c r="BA848" t="s">
        <v>9356</v>
      </c>
      <c r="BB848" t="s">
        <v>7879</v>
      </c>
      <c r="BC848" t="s">
        <v>74</v>
      </c>
    </row>
    <row r="849" spans="53:55">
      <c r="BA849" t="s">
        <v>9357</v>
      </c>
      <c r="BB849" t="s">
        <v>8251</v>
      </c>
      <c r="BC849" t="s">
        <v>74</v>
      </c>
    </row>
    <row r="850" spans="53:55">
      <c r="BA850" t="s">
        <v>9358</v>
      </c>
      <c r="BB850" t="s">
        <v>8253</v>
      </c>
      <c r="BC850" t="s">
        <v>74</v>
      </c>
    </row>
    <row r="851" spans="53:55">
      <c r="BA851" t="s">
        <v>9359</v>
      </c>
      <c r="BB851" t="s">
        <v>8257</v>
      </c>
      <c r="BC851" t="s">
        <v>74</v>
      </c>
    </row>
    <row r="852" spans="53:55">
      <c r="BA852" t="s">
        <v>9476</v>
      </c>
      <c r="BB852" t="s">
        <v>8632</v>
      </c>
      <c r="BC852" t="s">
        <v>74</v>
      </c>
    </row>
    <row r="853" spans="53:55">
      <c r="BA853" t="s">
        <v>9360</v>
      </c>
      <c r="BB853" t="s">
        <v>8263</v>
      </c>
      <c r="BC853" t="s">
        <v>74</v>
      </c>
    </row>
    <row r="854" spans="53:55">
      <c r="BA854" t="s">
        <v>9361</v>
      </c>
      <c r="BB854" t="s">
        <v>8244</v>
      </c>
      <c r="BC854" t="s">
        <v>74</v>
      </c>
    </row>
    <row r="855" spans="53:55">
      <c r="BA855" t="s">
        <v>9362</v>
      </c>
      <c r="BB855" t="s">
        <v>8222</v>
      </c>
      <c r="BC855" t="s">
        <v>74</v>
      </c>
    </row>
    <row r="856" spans="53:55">
      <c r="BA856" t="s">
        <v>9363</v>
      </c>
      <c r="BB856" t="s">
        <v>8273</v>
      </c>
      <c r="BC856" t="s">
        <v>74</v>
      </c>
    </row>
    <row r="857" spans="53:55">
      <c r="BA857" t="s">
        <v>9509</v>
      </c>
      <c r="BB857" t="s">
        <v>8688</v>
      </c>
      <c r="BC857" t="s">
        <v>74</v>
      </c>
    </row>
    <row r="858" spans="53:55">
      <c r="BA858" t="s">
        <v>9364</v>
      </c>
      <c r="BB858" t="s">
        <v>8276</v>
      </c>
      <c r="BC858" t="s">
        <v>74</v>
      </c>
    </row>
    <row r="859" spans="53:55">
      <c r="BA859" t="s">
        <v>9365</v>
      </c>
      <c r="BB859" t="s">
        <v>7885</v>
      </c>
      <c r="BC859" t="s">
        <v>74</v>
      </c>
    </row>
    <row r="860" spans="53:55">
      <c r="BA860" t="s">
        <v>9366</v>
      </c>
      <c r="BB860" t="s">
        <v>8232</v>
      </c>
      <c r="BC860" t="s">
        <v>74</v>
      </c>
    </row>
    <row r="861" spans="53:55">
      <c r="BA861" t="s">
        <v>9367</v>
      </c>
      <c r="BB861" t="s">
        <v>7890</v>
      </c>
      <c r="BC861" t="s">
        <v>74</v>
      </c>
    </row>
    <row r="862" spans="53:55">
      <c r="BA862" t="s">
        <v>9482</v>
      </c>
      <c r="BB862" t="s">
        <v>8491</v>
      </c>
      <c r="BC862" t="s">
        <v>74</v>
      </c>
    </row>
    <row r="863" spans="53:55">
      <c r="BA863" t="s">
        <v>9488</v>
      </c>
      <c r="BB863" t="s">
        <v>8654</v>
      </c>
      <c r="BC863" t="s">
        <v>74</v>
      </c>
    </row>
    <row r="864" spans="53:55">
      <c r="BA864" t="s">
        <v>9368</v>
      </c>
      <c r="BB864" t="s">
        <v>8246</v>
      </c>
      <c r="BC864" t="s">
        <v>74</v>
      </c>
    </row>
    <row r="865" spans="53:55">
      <c r="BA865" t="s">
        <v>9369</v>
      </c>
      <c r="BB865" t="s">
        <v>8249</v>
      </c>
      <c r="BC865" t="s">
        <v>74</v>
      </c>
    </row>
    <row r="866" spans="53:55">
      <c r="BA866" t="s">
        <v>9493</v>
      </c>
      <c r="BB866" t="s">
        <v>8671</v>
      </c>
      <c r="BC866" t="s">
        <v>74</v>
      </c>
    </row>
    <row r="867" spans="53:55">
      <c r="BA867" t="s">
        <v>9445</v>
      </c>
      <c r="BB867" t="s">
        <v>8564</v>
      </c>
      <c r="BC867" t="s">
        <v>74</v>
      </c>
    </row>
    <row r="868" spans="53:55">
      <c r="BA868" t="s">
        <v>9370</v>
      </c>
      <c r="BB868" t="s">
        <v>7895</v>
      </c>
      <c r="BC868" t="s">
        <v>74</v>
      </c>
    </row>
    <row r="869" spans="53:55">
      <c r="BA869" t="s">
        <v>9371</v>
      </c>
      <c r="BB869" t="s">
        <v>8308</v>
      </c>
      <c r="BC869" t="s">
        <v>74</v>
      </c>
    </row>
    <row r="870" spans="53:55">
      <c r="BA870" t="s">
        <v>9372</v>
      </c>
      <c r="BB870" t="s">
        <v>8314</v>
      </c>
      <c r="BC870" t="s">
        <v>74</v>
      </c>
    </row>
    <row r="871" spans="53:55">
      <c r="BA871" t="s">
        <v>9373</v>
      </c>
      <c r="BB871" t="s">
        <v>8317</v>
      </c>
      <c r="BC871" t="s">
        <v>74</v>
      </c>
    </row>
    <row r="872" spans="53:55">
      <c r="BA872" t="s">
        <v>9479</v>
      </c>
      <c r="BB872" t="s">
        <v>8639</v>
      </c>
      <c r="BC872" t="s">
        <v>74</v>
      </c>
    </row>
    <row r="873" spans="53:55">
      <c r="BA873" t="s">
        <v>9374</v>
      </c>
      <c r="BB873" t="s">
        <v>8322</v>
      </c>
      <c r="BC873" t="s">
        <v>74</v>
      </c>
    </row>
    <row r="874" spans="53:55">
      <c r="BA874" t="s">
        <v>9375</v>
      </c>
      <c r="BB874" t="s">
        <v>8268</v>
      </c>
      <c r="BC874" t="s">
        <v>74</v>
      </c>
    </row>
    <row r="875" spans="53:55">
      <c r="BA875" t="s">
        <v>9376</v>
      </c>
      <c r="BB875" t="s">
        <v>8258</v>
      </c>
      <c r="BC875" t="s">
        <v>74</v>
      </c>
    </row>
    <row r="876" spans="53:55">
      <c r="BA876" t="s">
        <v>9377</v>
      </c>
      <c r="BB876" t="s">
        <v>8334</v>
      </c>
      <c r="BC876" t="s">
        <v>74</v>
      </c>
    </row>
    <row r="877" spans="53:55">
      <c r="BA877" t="s">
        <v>9510</v>
      </c>
      <c r="BB877" t="s">
        <v>8715</v>
      </c>
      <c r="BC877" t="s">
        <v>74</v>
      </c>
    </row>
    <row r="878" spans="53:55">
      <c r="BA878" t="s">
        <v>9378</v>
      </c>
      <c r="BB878" t="s">
        <v>8338</v>
      </c>
      <c r="BC878" t="s">
        <v>74</v>
      </c>
    </row>
    <row r="879" spans="53:55">
      <c r="BA879" t="s">
        <v>9379</v>
      </c>
      <c r="BB879" t="s">
        <v>7902</v>
      </c>
      <c r="BC879" t="s">
        <v>74</v>
      </c>
    </row>
    <row r="880" spans="53:55">
      <c r="BA880" t="s">
        <v>9380</v>
      </c>
      <c r="BB880" t="s">
        <v>8270</v>
      </c>
      <c r="BC880" t="s">
        <v>74</v>
      </c>
    </row>
    <row r="881" spans="53:55">
      <c r="BA881" t="s">
        <v>9381</v>
      </c>
      <c r="BB881" t="s">
        <v>7907</v>
      </c>
      <c r="BC881" t="s">
        <v>74</v>
      </c>
    </row>
    <row r="882" spans="53:55">
      <c r="BA882" t="s">
        <v>9483</v>
      </c>
      <c r="BB882" t="s">
        <v>8495</v>
      </c>
      <c r="BC882" t="s">
        <v>74</v>
      </c>
    </row>
    <row r="883" spans="53:55">
      <c r="BA883" t="s">
        <v>9489</v>
      </c>
      <c r="BB883" t="s">
        <v>8658</v>
      </c>
      <c r="BC883" t="s">
        <v>74</v>
      </c>
    </row>
    <row r="884" spans="53:55">
      <c r="BA884" t="s">
        <v>9382</v>
      </c>
      <c r="BB884" t="s">
        <v>8291</v>
      </c>
      <c r="BC884" t="s">
        <v>74</v>
      </c>
    </row>
    <row r="885" spans="53:55">
      <c r="BA885" t="s">
        <v>9383</v>
      </c>
      <c r="BB885" t="s">
        <v>8295</v>
      </c>
      <c r="BC885" t="s">
        <v>74</v>
      </c>
    </row>
    <row r="886" spans="53:55">
      <c r="BA886" t="s">
        <v>9494</v>
      </c>
      <c r="BB886" t="s">
        <v>8673</v>
      </c>
      <c r="BC886" t="s">
        <v>74</v>
      </c>
    </row>
    <row r="887" spans="53:55">
      <c r="BA887" t="s">
        <v>9384</v>
      </c>
      <c r="BB887" t="s">
        <v>7911</v>
      </c>
      <c r="BC887" t="s">
        <v>74</v>
      </c>
    </row>
    <row r="888" spans="53:55">
      <c r="BA888" t="s">
        <v>9385</v>
      </c>
      <c r="BB888" t="s">
        <v>8363</v>
      </c>
      <c r="BC888" t="s">
        <v>74</v>
      </c>
    </row>
    <row r="889" spans="53:55">
      <c r="BA889" t="s">
        <v>9386</v>
      </c>
      <c r="BB889" t="s">
        <v>8367</v>
      </c>
      <c r="BC889" t="s">
        <v>74</v>
      </c>
    </row>
    <row r="890" spans="53:55">
      <c r="BA890" t="s">
        <v>9387</v>
      </c>
      <c r="BB890" t="s">
        <v>8370</v>
      </c>
      <c r="BC890" t="s">
        <v>74</v>
      </c>
    </row>
    <row r="891" spans="53:55">
      <c r="BA891" t="s">
        <v>9477</v>
      </c>
      <c r="BB891" t="s">
        <v>8634</v>
      </c>
      <c r="BC891" t="s">
        <v>74</v>
      </c>
    </row>
    <row r="892" spans="53:55">
      <c r="BA892" t="s">
        <v>9388</v>
      </c>
      <c r="BB892" t="s">
        <v>8373</v>
      </c>
      <c r="BC892" t="s">
        <v>74</v>
      </c>
    </row>
    <row r="893" spans="53:55">
      <c r="BA893" t="s">
        <v>9389</v>
      </c>
      <c r="BB893" t="s">
        <v>8261</v>
      </c>
      <c r="BC893" t="s">
        <v>74</v>
      </c>
    </row>
    <row r="894" spans="53:55">
      <c r="BA894" t="s">
        <v>9390</v>
      </c>
      <c r="BB894" t="s">
        <v>8309</v>
      </c>
      <c r="BC894" t="s">
        <v>74</v>
      </c>
    </row>
    <row r="895" spans="53:55">
      <c r="BA895" t="s">
        <v>9391</v>
      </c>
      <c r="BB895" t="s">
        <v>8382</v>
      </c>
      <c r="BC895" t="s">
        <v>74</v>
      </c>
    </row>
    <row r="896" spans="53:55">
      <c r="BA896" t="s">
        <v>9511</v>
      </c>
      <c r="BB896" t="s">
        <v>8717</v>
      </c>
      <c r="BC896" t="s">
        <v>74</v>
      </c>
    </row>
    <row r="897" spans="53:55">
      <c r="BA897" t="s">
        <v>9392</v>
      </c>
      <c r="BB897" t="s">
        <v>8386</v>
      </c>
      <c r="BC897" t="s">
        <v>74</v>
      </c>
    </row>
    <row r="898" spans="53:55">
      <c r="BA898" t="s">
        <v>9393</v>
      </c>
      <c r="BB898" t="s">
        <v>7917</v>
      </c>
      <c r="BC898" t="s">
        <v>74</v>
      </c>
    </row>
    <row r="899" spans="53:55">
      <c r="BA899" t="s">
        <v>9394</v>
      </c>
      <c r="BB899" t="s">
        <v>8323</v>
      </c>
      <c r="BC899" t="s">
        <v>74</v>
      </c>
    </row>
    <row r="900" spans="53:55">
      <c r="BA900" t="s">
        <v>9395</v>
      </c>
      <c r="BB900" t="s">
        <v>7922</v>
      </c>
      <c r="BC900" t="s">
        <v>74</v>
      </c>
    </row>
    <row r="901" spans="53:55">
      <c r="BA901" t="s">
        <v>9484</v>
      </c>
      <c r="BB901" t="s">
        <v>8498</v>
      </c>
      <c r="BC901" t="s">
        <v>74</v>
      </c>
    </row>
    <row r="902" spans="53:55">
      <c r="BA902" t="s">
        <v>9490</v>
      </c>
      <c r="BB902" t="s">
        <v>8662</v>
      </c>
      <c r="BC902" t="s">
        <v>74</v>
      </c>
    </row>
    <row r="903" spans="53:55">
      <c r="BA903" t="s">
        <v>9396</v>
      </c>
      <c r="BB903" t="s">
        <v>8342</v>
      </c>
      <c r="BC903" t="s">
        <v>74</v>
      </c>
    </row>
    <row r="904" spans="53:55">
      <c r="BA904" t="s">
        <v>9397</v>
      </c>
      <c r="BB904" t="s">
        <v>8346</v>
      </c>
      <c r="BC904" t="s">
        <v>74</v>
      </c>
    </row>
    <row r="905" spans="53:55">
      <c r="BA905" t="s">
        <v>9495</v>
      </c>
      <c r="BB905" t="s">
        <v>8678</v>
      </c>
      <c r="BC905" t="s">
        <v>74</v>
      </c>
    </row>
    <row r="906" spans="53:55">
      <c r="BA906" t="s">
        <v>9398</v>
      </c>
      <c r="BB906" t="s">
        <v>7926</v>
      </c>
      <c r="BC906" t="s">
        <v>74</v>
      </c>
    </row>
    <row r="907" spans="53:55">
      <c r="BA907" t="s">
        <v>9446</v>
      </c>
      <c r="BB907" t="s">
        <v>8567</v>
      </c>
      <c r="BC907" t="s">
        <v>74</v>
      </c>
    </row>
    <row r="908" spans="53:55">
      <c r="BA908" t="s">
        <v>9447</v>
      </c>
      <c r="BB908" t="s">
        <v>8570</v>
      </c>
      <c r="BC908" t="s">
        <v>74</v>
      </c>
    </row>
    <row r="909" spans="53:55">
      <c r="BA909" t="s">
        <v>9448</v>
      </c>
      <c r="BB909" t="s">
        <v>8573</v>
      </c>
      <c r="BC909" t="s">
        <v>74</v>
      </c>
    </row>
    <row r="910" spans="53:55">
      <c r="BA910" t="s">
        <v>9478</v>
      </c>
      <c r="BB910" t="s">
        <v>8637</v>
      </c>
      <c r="BC910" t="s">
        <v>74</v>
      </c>
    </row>
    <row r="911" spans="53:55">
      <c r="BA911" t="s">
        <v>9449</v>
      </c>
      <c r="BB911" t="s">
        <v>8575</v>
      </c>
      <c r="BC911" t="s">
        <v>74</v>
      </c>
    </row>
    <row r="912" spans="53:55">
      <c r="BA912" t="s">
        <v>9450</v>
      </c>
      <c r="BB912" t="s">
        <v>8352</v>
      </c>
      <c r="BC912" t="s">
        <v>74</v>
      </c>
    </row>
    <row r="913" spans="53:55">
      <c r="BA913" t="s">
        <v>9451</v>
      </c>
      <c r="BB913" t="s">
        <v>8453</v>
      </c>
      <c r="BC913" t="s">
        <v>74</v>
      </c>
    </row>
    <row r="914" spans="53:55">
      <c r="BA914" t="s">
        <v>9452</v>
      </c>
      <c r="BB914" t="s">
        <v>8580</v>
      </c>
      <c r="BC914" t="s">
        <v>74</v>
      </c>
    </row>
    <row r="915" spans="53:55">
      <c r="BA915" t="s">
        <v>9453</v>
      </c>
      <c r="BB915" t="s">
        <v>8582</v>
      </c>
      <c r="BC915" t="s">
        <v>74</v>
      </c>
    </row>
    <row r="916" spans="53:55">
      <c r="BA916" t="s">
        <v>9454</v>
      </c>
      <c r="BB916" t="s">
        <v>7937</v>
      </c>
      <c r="BC916" t="s">
        <v>74</v>
      </c>
    </row>
    <row r="917" spans="53:55">
      <c r="BA917" t="s">
        <v>9455</v>
      </c>
      <c r="BB917" t="s">
        <v>8463</v>
      </c>
      <c r="BC917" t="s">
        <v>74</v>
      </c>
    </row>
    <row r="918" spans="53:55">
      <c r="BA918" t="s">
        <v>9456</v>
      </c>
      <c r="BB918" t="s">
        <v>7945</v>
      </c>
      <c r="BC918" t="s">
        <v>74</v>
      </c>
    </row>
    <row r="919" spans="53:55">
      <c r="BA919" t="s">
        <v>9485</v>
      </c>
      <c r="BB919" t="s">
        <v>8502</v>
      </c>
      <c r="BC919" t="s">
        <v>74</v>
      </c>
    </row>
    <row r="920" spans="53:55">
      <c r="BA920" t="s">
        <v>9491</v>
      </c>
      <c r="BB920" t="s">
        <v>8665</v>
      </c>
      <c r="BC920" t="s">
        <v>74</v>
      </c>
    </row>
    <row r="921" spans="53:55">
      <c r="BA921" t="s">
        <v>9457</v>
      </c>
      <c r="BB921" t="s">
        <v>8464</v>
      </c>
      <c r="BC921" t="s">
        <v>74</v>
      </c>
    </row>
    <row r="922" spans="53:55">
      <c r="BA922" t="s">
        <v>9458</v>
      </c>
      <c r="BB922" t="s">
        <v>8466</v>
      </c>
      <c r="BC922" t="s">
        <v>74</v>
      </c>
    </row>
    <row r="923" spans="53:55">
      <c r="BA923" t="s">
        <v>9497</v>
      </c>
      <c r="BB923" t="s">
        <v>8683</v>
      </c>
      <c r="BC923" t="s">
        <v>74</v>
      </c>
    </row>
    <row r="924" spans="53:55">
      <c r="BA924" t="s">
        <v>9459</v>
      </c>
      <c r="BB924" t="s">
        <v>7951</v>
      </c>
      <c r="BC924" t="s">
        <v>74</v>
      </c>
    </row>
    <row r="925" spans="53:55">
      <c r="BA925" t="s">
        <v>9512</v>
      </c>
      <c r="BB925" t="s">
        <v>7756</v>
      </c>
      <c r="BC925" t="s">
        <v>62</v>
      </c>
    </row>
    <row r="926" spans="53:55">
      <c r="BA926" t="s">
        <v>9513</v>
      </c>
      <c r="BB926" t="s">
        <v>7766</v>
      </c>
      <c r="BC926" t="s">
        <v>62</v>
      </c>
    </row>
    <row r="927" spans="53:55">
      <c r="BA927" t="s">
        <v>9514</v>
      </c>
      <c r="BB927" t="s">
        <v>7774</v>
      </c>
      <c r="BC927" t="s">
        <v>62</v>
      </c>
    </row>
    <row r="928" spans="53:55">
      <c r="BA928" t="s">
        <v>9515</v>
      </c>
      <c r="BB928" t="s">
        <v>7762</v>
      </c>
      <c r="BC928" t="s">
        <v>62</v>
      </c>
    </row>
    <row r="929" spans="53:55">
      <c r="BA929" t="s">
        <v>9516</v>
      </c>
      <c r="BB929" t="s">
        <v>7771</v>
      </c>
      <c r="BC929" t="s">
        <v>62</v>
      </c>
    </row>
    <row r="930" spans="53:55">
      <c r="BA930" t="s">
        <v>9517</v>
      </c>
      <c r="BB930" t="s">
        <v>7777</v>
      </c>
      <c r="BC930" t="s">
        <v>62</v>
      </c>
    </row>
    <row r="931" spans="53:55">
      <c r="BA931" t="s">
        <v>9518</v>
      </c>
      <c r="BB931" t="s">
        <v>7783</v>
      </c>
      <c r="BC931" t="s">
        <v>62</v>
      </c>
    </row>
    <row r="932" spans="53:55">
      <c r="BA932" t="s">
        <v>9519</v>
      </c>
      <c r="BB932" t="s">
        <v>7787</v>
      </c>
      <c r="BC932" t="s">
        <v>62</v>
      </c>
    </row>
    <row r="933" spans="53:55">
      <c r="BA933" t="s">
        <v>9520</v>
      </c>
      <c r="BB933" t="s">
        <v>7792</v>
      </c>
      <c r="BC933" t="s">
        <v>62</v>
      </c>
    </row>
    <row r="934" spans="53:55">
      <c r="BA934" t="s">
        <v>9521</v>
      </c>
      <c r="BB934" t="s">
        <v>7797</v>
      </c>
      <c r="BC934" t="s">
        <v>62</v>
      </c>
    </row>
    <row r="935" spans="53:55">
      <c r="BA935" t="s">
        <v>9522</v>
      </c>
      <c r="BB935" t="s">
        <v>7790</v>
      </c>
      <c r="BC935" t="s">
        <v>62</v>
      </c>
    </row>
    <row r="936" spans="53:55">
      <c r="BA936" t="s">
        <v>9523</v>
      </c>
      <c r="BB936" t="s">
        <v>7759</v>
      </c>
      <c r="BC936" t="s">
        <v>62</v>
      </c>
    </row>
    <row r="937" spans="53:55">
      <c r="BA937" t="s">
        <v>9524</v>
      </c>
      <c r="BB937" t="s">
        <v>7801</v>
      </c>
      <c r="BC937" t="s">
        <v>62</v>
      </c>
    </row>
    <row r="938" spans="53:55">
      <c r="BA938" t="s">
        <v>9525</v>
      </c>
      <c r="BB938" t="s">
        <v>7806</v>
      </c>
      <c r="BC938" t="s">
        <v>62</v>
      </c>
    </row>
    <row r="939" spans="53:55">
      <c r="BA939" t="s">
        <v>9526</v>
      </c>
      <c r="BB939" t="s">
        <v>7837</v>
      </c>
      <c r="BC939" t="s">
        <v>62</v>
      </c>
    </row>
    <row r="940" spans="53:55">
      <c r="BA940" t="s">
        <v>9527</v>
      </c>
      <c r="BB940" t="s">
        <v>7794</v>
      </c>
      <c r="BC940" t="s">
        <v>62</v>
      </c>
    </row>
    <row r="941" spans="53:55">
      <c r="BA941" t="s">
        <v>9528</v>
      </c>
      <c r="BB941" t="s">
        <v>7815</v>
      </c>
      <c r="BC941" t="s">
        <v>62</v>
      </c>
    </row>
    <row r="942" spans="53:55">
      <c r="BA942" t="s">
        <v>9529</v>
      </c>
      <c r="BB942" t="s">
        <v>7791</v>
      </c>
      <c r="BC942" t="s">
        <v>62</v>
      </c>
    </row>
    <row r="943" spans="53:55">
      <c r="BA943" t="s">
        <v>9530</v>
      </c>
      <c r="BB943" t="s">
        <v>7845</v>
      </c>
      <c r="BC943" t="s">
        <v>62</v>
      </c>
    </row>
    <row r="944" spans="53:55">
      <c r="BA944" t="s">
        <v>9531</v>
      </c>
      <c r="BB944" t="s">
        <v>7851</v>
      </c>
      <c r="BC944" t="s">
        <v>62</v>
      </c>
    </row>
    <row r="945" spans="53:55">
      <c r="BA945" t="s">
        <v>9532</v>
      </c>
      <c r="BB945" t="s">
        <v>7796</v>
      </c>
      <c r="BC945" t="s">
        <v>62</v>
      </c>
    </row>
    <row r="946" spans="53:55">
      <c r="BA946" t="s">
        <v>9533</v>
      </c>
      <c r="BB946" t="s">
        <v>7866</v>
      </c>
      <c r="BC946" t="s">
        <v>62</v>
      </c>
    </row>
    <row r="947" spans="53:55">
      <c r="BA947" t="s">
        <v>9534</v>
      </c>
      <c r="BB947" t="s">
        <v>7800</v>
      </c>
      <c r="BC947" t="s">
        <v>62</v>
      </c>
    </row>
    <row r="948" spans="53:55">
      <c r="BA948" t="s">
        <v>9535</v>
      </c>
      <c r="BB948" t="s">
        <v>7875</v>
      </c>
      <c r="BC948" t="s">
        <v>62</v>
      </c>
    </row>
    <row r="949" spans="53:55">
      <c r="BA949" t="s">
        <v>11590</v>
      </c>
      <c r="BB949" t="s">
        <v>7775</v>
      </c>
      <c r="BC949" t="s">
        <v>62</v>
      </c>
    </row>
    <row r="950" spans="53:55">
      <c r="BA950" t="s">
        <v>9536</v>
      </c>
      <c r="BB950" t="s">
        <v>7809</v>
      </c>
      <c r="BC950" t="s">
        <v>62</v>
      </c>
    </row>
    <row r="951" spans="53:55">
      <c r="BA951" t="s">
        <v>9537</v>
      </c>
      <c r="BB951" t="s">
        <v>7833</v>
      </c>
      <c r="BC951" t="s">
        <v>62</v>
      </c>
    </row>
    <row r="952" spans="53:55">
      <c r="BA952" t="s">
        <v>9802</v>
      </c>
      <c r="BB952" t="s">
        <v>8368</v>
      </c>
      <c r="BC952" t="s">
        <v>62</v>
      </c>
    </row>
    <row r="953" spans="53:55">
      <c r="BA953" t="s">
        <v>9538</v>
      </c>
      <c r="BB953" t="s">
        <v>7901</v>
      </c>
      <c r="BC953" t="s">
        <v>62</v>
      </c>
    </row>
    <row r="954" spans="53:55">
      <c r="BA954" t="s">
        <v>9539</v>
      </c>
      <c r="BB954" t="s">
        <v>7843</v>
      </c>
      <c r="BC954" t="s">
        <v>62</v>
      </c>
    </row>
    <row r="955" spans="53:55">
      <c r="BA955" t="s">
        <v>9540</v>
      </c>
      <c r="BB955" t="s">
        <v>7811</v>
      </c>
      <c r="BC955" t="s">
        <v>62</v>
      </c>
    </row>
    <row r="956" spans="53:55">
      <c r="BA956" t="s">
        <v>9541</v>
      </c>
      <c r="BB956" t="s">
        <v>7817</v>
      </c>
      <c r="BC956" t="s">
        <v>62</v>
      </c>
    </row>
    <row r="957" spans="53:55">
      <c r="BA957" t="s">
        <v>9542</v>
      </c>
      <c r="BB957" t="s">
        <v>7822</v>
      </c>
      <c r="BC957" t="s">
        <v>62</v>
      </c>
    </row>
    <row r="958" spans="53:55">
      <c r="BA958" t="s">
        <v>9543</v>
      </c>
      <c r="BB958" t="s">
        <v>7828</v>
      </c>
      <c r="BC958" t="s">
        <v>62</v>
      </c>
    </row>
    <row r="959" spans="53:55">
      <c r="BA959" t="s">
        <v>9544</v>
      </c>
      <c r="BB959" t="s">
        <v>7834</v>
      </c>
      <c r="BC959" t="s">
        <v>62</v>
      </c>
    </row>
    <row r="960" spans="53:55">
      <c r="BA960" t="s">
        <v>9545</v>
      </c>
      <c r="BB960" t="s">
        <v>7841</v>
      </c>
      <c r="BC960" t="s">
        <v>62</v>
      </c>
    </row>
    <row r="961" spans="53:55">
      <c r="BA961" t="s">
        <v>9546</v>
      </c>
      <c r="BB961" t="s">
        <v>7846</v>
      </c>
      <c r="BC961" t="s">
        <v>62</v>
      </c>
    </row>
    <row r="962" spans="53:55">
      <c r="BA962" t="s">
        <v>9547</v>
      </c>
      <c r="BB962" t="s">
        <v>7939</v>
      </c>
      <c r="BC962" t="s">
        <v>62</v>
      </c>
    </row>
    <row r="963" spans="53:55">
      <c r="BA963" t="s">
        <v>9548</v>
      </c>
      <c r="BB963" t="s">
        <v>7848</v>
      </c>
      <c r="BC963" t="s">
        <v>62</v>
      </c>
    </row>
    <row r="964" spans="53:55">
      <c r="BA964" t="s">
        <v>9549</v>
      </c>
      <c r="BB964" t="s">
        <v>7852</v>
      </c>
      <c r="BC964" t="s">
        <v>62</v>
      </c>
    </row>
    <row r="965" spans="53:55">
      <c r="BA965" t="s">
        <v>9550</v>
      </c>
      <c r="BB965" t="s">
        <v>7857</v>
      </c>
      <c r="BC965" t="s">
        <v>62</v>
      </c>
    </row>
    <row r="966" spans="53:55">
      <c r="BA966" t="s">
        <v>9551</v>
      </c>
      <c r="BB966" t="s">
        <v>7973</v>
      </c>
      <c r="BC966" t="s">
        <v>62</v>
      </c>
    </row>
    <row r="967" spans="53:55">
      <c r="BA967" t="s">
        <v>9552</v>
      </c>
      <c r="BB967" t="s">
        <v>7963</v>
      </c>
      <c r="BC967" t="s">
        <v>62</v>
      </c>
    </row>
    <row r="968" spans="53:55">
      <c r="BA968" t="s">
        <v>9553</v>
      </c>
      <c r="BB968" t="s">
        <v>7886</v>
      </c>
      <c r="BC968" t="s">
        <v>62</v>
      </c>
    </row>
    <row r="969" spans="53:55">
      <c r="BA969" t="s">
        <v>9554</v>
      </c>
      <c r="BB969" t="s">
        <v>7980</v>
      </c>
      <c r="BC969" t="s">
        <v>62</v>
      </c>
    </row>
    <row r="970" spans="53:55">
      <c r="BA970" t="s">
        <v>9555</v>
      </c>
      <c r="BB970" t="s">
        <v>7986</v>
      </c>
      <c r="BC970" t="s">
        <v>62</v>
      </c>
    </row>
    <row r="971" spans="53:55">
      <c r="BA971" t="s">
        <v>9556</v>
      </c>
      <c r="BB971" t="s">
        <v>7892</v>
      </c>
      <c r="BC971" t="s">
        <v>62</v>
      </c>
    </row>
    <row r="972" spans="53:55">
      <c r="BA972" t="s">
        <v>9557</v>
      </c>
      <c r="BB972" t="s">
        <v>7998</v>
      </c>
      <c r="BC972" t="s">
        <v>62</v>
      </c>
    </row>
    <row r="973" spans="53:55">
      <c r="BA973" t="s">
        <v>9558</v>
      </c>
      <c r="BB973" t="s">
        <v>7897</v>
      </c>
      <c r="BC973" t="s">
        <v>62</v>
      </c>
    </row>
    <row r="974" spans="53:55">
      <c r="BA974" t="s">
        <v>9559</v>
      </c>
      <c r="BB974" t="s">
        <v>8006</v>
      </c>
      <c r="BC974" t="s">
        <v>62</v>
      </c>
    </row>
    <row r="975" spans="53:55">
      <c r="BA975" t="s">
        <v>11592</v>
      </c>
      <c r="BB975" t="s">
        <v>7789</v>
      </c>
      <c r="BC975" t="s">
        <v>62</v>
      </c>
    </row>
    <row r="976" spans="53:55">
      <c r="BA976" t="s">
        <v>9803</v>
      </c>
      <c r="BB976" t="s">
        <v>8387</v>
      </c>
      <c r="BC976" t="s">
        <v>62</v>
      </c>
    </row>
    <row r="977" spans="53:55">
      <c r="BA977" t="s">
        <v>9560</v>
      </c>
      <c r="BB977" t="s">
        <v>7878</v>
      </c>
      <c r="BC977" t="s">
        <v>62</v>
      </c>
    </row>
    <row r="978" spans="53:55">
      <c r="BA978" t="s">
        <v>9561</v>
      </c>
      <c r="BB978" t="s">
        <v>8025</v>
      </c>
      <c r="BC978" t="s">
        <v>62</v>
      </c>
    </row>
    <row r="979" spans="53:55">
      <c r="BA979" t="s">
        <v>9562</v>
      </c>
      <c r="BB979" t="s">
        <v>8026</v>
      </c>
      <c r="BC979" t="s">
        <v>62</v>
      </c>
    </row>
    <row r="980" spans="53:55">
      <c r="BA980" t="s">
        <v>9563</v>
      </c>
      <c r="BB980" t="s">
        <v>8032</v>
      </c>
      <c r="BC980" t="s">
        <v>62</v>
      </c>
    </row>
    <row r="981" spans="53:55">
      <c r="BA981" t="s">
        <v>9564</v>
      </c>
      <c r="BB981" t="s">
        <v>8037</v>
      </c>
      <c r="BC981" t="s">
        <v>62</v>
      </c>
    </row>
    <row r="982" spans="53:55">
      <c r="BA982" t="s">
        <v>9565</v>
      </c>
      <c r="BB982" t="s">
        <v>8042</v>
      </c>
      <c r="BC982" t="s">
        <v>62</v>
      </c>
    </row>
    <row r="983" spans="53:55">
      <c r="BA983" t="s">
        <v>9566</v>
      </c>
      <c r="BB983" t="s">
        <v>8053</v>
      </c>
      <c r="BC983" t="s">
        <v>62</v>
      </c>
    </row>
    <row r="984" spans="53:55">
      <c r="BA984" t="s">
        <v>9567</v>
      </c>
      <c r="BB984" t="s">
        <v>7799</v>
      </c>
      <c r="BC984" t="s">
        <v>62</v>
      </c>
    </row>
    <row r="985" spans="53:55">
      <c r="BA985" t="s">
        <v>9568</v>
      </c>
      <c r="BB985" t="s">
        <v>7916</v>
      </c>
      <c r="BC985" t="s">
        <v>62</v>
      </c>
    </row>
    <row r="986" spans="53:55">
      <c r="BA986" t="s">
        <v>9569</v>
      </c>
      <c r="BB986" t="s">
        <v>7925</v>
      </c>
      <c r="BC986" t="s">
        <v>62</v>
      </c>
    </row>
    <row r="987" spans="53:55">
      <c r="BA987" t="s">
        <v>9570</v>
      </c>
      <c r="BB987" t="s">
        <v>7930</v>
      </c>
      <c r="BC987" t="s">
        <v>62</v>
      </c>
    </row>
    <row r="988" spans="53:55">
      <c r="BA988" t="s">
        <v>9571</v>
      </c>
      <c r="BB988" t="s">
        <v>8074</v>
      </c>
      <c r="BC988" t="s">
        <v>62</v>
      </c>
    </row>
    <row r="989" spans="53:55">
      <c r="BA989" t="s">
        <v>9572</v>
      </c>
      <c r="BB989" t="s">
        <v>8081</v>
      </c>
      <c r="BC989" t="s">
        <v>62</v>
      </c>
    </row>
    <row r="990" spans="53:55">
      <c r="BA990" t="s">
        <v>9573</v>
      </c>
      <c r="BB990" t="s">
        <v>8086</v>
      </c>
      <c r="BC990" t="s">
        <v>62</v>
      </c>
    </row>
    <row r="991" spans="53:55">
      <c r="BA991" t="s">
        <v>9574</v>
      </c>
      <c r="BB991" t="s">
        <v>8091</v>
      </c>
      <c r="BC991" t="s">
        <v>62</v>
      </c>
    </row>
    <row r="992" spans="53:55">
      <c r="BA992" t="s">
        <v>9575</v>
      </c>
      <c r="BB992" t="s">
        <v>8096</v>
      </c>
      <c r="BC992" t="s">
        <v>62</v>
      </c>
    </row>
    <row r="993" spans="53:55">
      <c r="BA993" t="s">
        <v>9576</v>
      </c>
      <c r="BB993" t="s">
        <v>7972</v>
      </c>
      <c r="BC993" t="s">
        <v>62</v>
      </c>
    </row>
    <row r="994" spans="53:55">
      <c r="BA994" t="s">
        <v>9577</v>
      </c>
      <c r="BB994" t="s">
        <v>8105</v>
      </c>
      <c r="BC994" t="s">
        <v>62</v>
      </c>
    </row>
    <row r="995" spans="53:55">
      <c r="BA995" t="s">
        <v>9578</v>
      </c>
      <c r="BB995" t="s">
        <v>7813</v>
      </c>
      <c r="BC995" t="s">
        <v>62</v>
      </c>
    </row>
    <row r="996" spans="53:55">
      <c r="BA996" t="s">
        <v>9579</v>
      </c>
      <c r="BB996" t="s">
        <v>7984</v>
      </c>
      <c r="BC996" t="s">
        <v>62</v>
      </c>
    </row>
    <row r="997" spans="53:55">
      <c r="BA997" t="s">
        <v>9580</v>
      </c>
      <c r="BB997" t="s">
        <v>8002</v>
      </c>
      <c r="BC997" t="s">
        <v>62</v>
      </c>
    </row>
    <row r="998" spans="53:55">
      <c r="BA998" t="s">
        <v>9581</v>
      </c>
      <c r="BB998" t="s">
        <v>8119</v>
      </c>
      <c r="BC998" t="s">
        <v>62</v>
      </c>
    </row>
    <row r="999" spans="53:55">
      <c r="BA999" t="s">
        <v>9582</v>
      </c>
      <c r="BB999" t="s">
        <v>8125</v>
      </c>
      <c r="BC999" t="s">
        <v>62</v>
      </c>
    </row>
    <row r="1000" spans="53:55">
      <c r="BA1000" t="s">
        <v>9583</v>
      </c>
      <c r="BB1000" t="s">
        <v>8130</v>
      </c>
      <c r="BC1000" t="s">
        <v>62</v>
      </c>
    </row>
    <row r="1001" spans="53:55">
      <c r="BA1001" t="s">
        <v>9584</v>
      </c>
      <c r="BB1001" t="s">
        <v>7862</v>
      </c>
      <c r="BC1001" t="s">
        <v>62</v>
      </c>
    </row>
    <row r="1002" spans="53:55">
      <c r="BA1002" t="s">
        <v>9584</v>
      </c>
      <c r="BB1002" t="s">
        <v>7862</v>
      </c>
      <c r="BC1002" t="s">
        <v>62</v>
      </c>
    </row>
    <row r="1003" spans="53:55">
      <c r="BA1003" t="s">
        <v>9585</v>
      </c>
      <c r="BB1003" t="s">
        <v>8143</v>
      </c>
      <c r="BC1003" t="s">
        <v>62</v>
      </c>
    </row>
    <row r="1004" spans="53:55">
      <c r="BA1004" t="s">
        <v>9586</v>
      </c>
      <c r="BB1004" t="s">
        <v>8149</v>
      </c>
      <c r="BC1004" t="s">
        <v>62</v>
      </c>
    </row>
    <row r="1005" spans="53:55">
      <c r="BA1005" t="s">
        <v>9587</v>
      </c>
      <c r="BB1005" t="s">
        <v>8154</v>
      </c>
      <c r="BC1005" t="s">
        <v>62</v>
      </c>
    </row>
    <row r="1006" spans="53:55">
      <c r="BA1006" t="s">
        <v>9588</v>
      </c>
      <c r="BB1006" t="s">
        <v>8161</v>
      </c>
      <c r="BC1006" t="s">
        <v>62</v>
      </c>
    </row>
    <row r="1007" spans="53:55">
      <c r="BA1007" t="s">
        <v>9589</v>
      </c>
      <c r="BB1007" t="s">
        <v>8005</v>
      </c>
      <c r="BC1007" t="s">
        <v>62</v>
      </c>
    </row>
    <row r="1008" spans="53:55">
      <c r="BA1008" t="s">
        <v>9589</v>
      </c>
      <c r="BB1008" t="s">
        <v>8005</v>
      </c>
      <c r="BC1008" t="s">
        <v>62</v>
      </c>
    </row>
    <row r="1009" spans="53:55">
      <c r="BA1009" t="s">
        <v>9590</v>
      </c>
      <c r="BB1009" t="s">
        <v>7867</v>
      </c>
      <c r="BC1009" t="s">
        <v>62</v>
      </c>
    </row>
    <row r="1010" spans="53:55">
      <c r="BA1010" t="s">
        <v>9590</v>
      </c>
      <c r="BB1010" t="s">
        <v>7867</v>
      </c>
      <c r="BC1010" t="s">
        <v>62</v>
      </c>
    </row>
    <row r="1011" spans="53:55">
      <c r="BA1011" t="s">
        <v>9591</v>
      </c>
      <c r="BB1011" t="s">
        <v>7870</v>
      </c>
      <c r="BC1011" t="s">
        <v>62</v>
      </c>
    </row>
    <row r="1012" spans="53:55">
      <c r="BA1012" t="s">
        <v>9591</v>
      </c>
      <c r="BB1012" t="s">
        <v>7870</v>
      </c>
      <c r="BC1012" t="s">
        <v>62</v>
      </c>
    </row>
    <row r="1013" spans="53:55">
      <c r="BA1013" t="s">
        <v>9592</v>
      </c>
      <c r="BB1013" t="s">
        <v>8194</v>
      </c>
      <c r="BC1013" t="s">
        <v>62</v>
      </c>
    </row>
    <row r="1014" spans="53:55">
      <c r="BA1014" t="s">
        <v>9593</v>
      </c>
      <c r="BB1014" t="s">
        <v>8015</v>
      </c>
      <c r="BC1014" t="s">
        <v>62</v>
      </c>
    </row>
    <row r="1015" spans="53:55">
      <c r="BA1015" t="s">
        <v>9594</v>
      </c>
      <c r="BB1015" t="s">
        <v>8163</v>
      </c>
      <c r="BC1015" t="s">
        <v>62</v>
      </c>
    </row>
    <row r="1016" spans="53:55">
      <c r="BA1016" t="s">
        <v>9595</v>
      </c>
      <c r="BB1016" t="s">
        <v>8169</v>
      </c>
      <c r="BC1016" t="s">
        <v>62</v>
      </c>
    </row>
    <row r="1017" spans="53:55">
      <c r="BA1017" t="s">
        <v>9596</v>
      </c>
      <c r="BB1017" t="s">
        <v>8174</v>
      </c>
      <c r="BC1017" t="s">
        <v>62</v>
      </c>
    </row>
    <row r="1018" spans="53:55">
      <c r="BA1018" t="s">
        <v>9597</v>
      </c>
      <c r="BB1018" t="s">
        <v>8038</v>
      </c>
      <c r="BC1018" t="s">
        <v>62</v>
      </c>
    </row>
    <row r="1019" spans="53:55">
      <c r="BA1019" t="s">
        <v>9598</v>
      </c>
      <c r="BB1019" t="s">
        <v>8187</v>
      </c>
      <c r="BC1019" t="s">
        <v>62</v>
      </c>
    </row>
    <row r="1020" spans="53:55">
      <c r="BA1020" t="s">
        <v>9599</v>
      </c>
      <c r="BB1020" t="s">
        <v>8191</v>
      </c>
      <c r="BC1020" t="s">
        <v>62</v>
      </c>
    </row>
    <row r="1021" spans="53:55">
      <c r="BA1021" t="s">
        <v>9600</v>
      </c>
      <c r="BB1021" t="s">
        <v>8043</v>
      </c>
      <c r="BC1021" t="s">
        <v>62</v>
      </c>
    </row>
    <row r="1022" spans="53:55">
      <c r="BA1022" t="s">
        <v>9601</v>
      </c>
      <c r="BB1022" t="s">
        <v>8201</v>
      </c>
      <c r="BC1022" t="s">
        <v>62</v>
      </c>
    </row>
    <row r="1023" spans="53:55">
      <c r="BA1023" t="s">
        <v>9602</v>
      </c>
      <c r="BB1023" t="s">
        <v>8048</v>
      </c>
      <c r="BC1023" t="s">
        <v>62</v>
      </c>
    </row>
    <row r="1024" spans="53:55">
      <c r="BA1024" t="s">
        <v>9603</v>
      </c>
      <c r="BB1024" t="s">
        <v>8041</v>
      </c>
      <c r="BC1024" t="s">
        <v>62</v>
      </c>
    </row>
    <row r="1025" spans="53:55">
      <c r="BA1025" t="s">
        <v>9604</v>
      </c>
      <c r="BB1025" t="s">
        <v>8046</v>
      </c>
      <c r="BC1025" t="s">
        <v>62</v>
      </c>
    </row>
    <row r="1026" spans="53:55">
      <c r="BA1026" t="s">
        <v>9605</v>
      </c>
      <c r="BB1026" t="s">
        <v>8060</v>
      </c>
      <c r="BC1026" t="s">
        <v>62</v>
      </c>
    </row>
    <row r="1027" spans="53:55">
      <c r="BA1027" t="s">
        <v>9606</v>
      </c>
      <c r="BB1027" t="s">
        <v>8052</v>
      </c>
      <c r="BC1027" t="s">
        <v>62</v>
      </c>
    </row>
    <row r="1028" spans="53:55">
      <c r="BA1028" t="s">
        <v>9607</v>
      </c>
      <c r="BB1028" t="s">
        <v>7831</v>
      </c>
      <c r="BC1028" t="s">
        <v>62</v>
      </c>
    </row>
    <row r="1029" spans="53:55">
      <c r="BA1029" t="s">
        <v>9608</v>
      </c>
      <c r="BB1029" t="s">
        <v>8059</v>
      </c>
      <c r="BC1029" t="s">
        <v>62</v>
      </c>
    </row>
    <row r="1030" spans="53:55">
      <c r="BA1030" t="s">
        <v>9609</v>
      </c>
      <c r="BB1030" t="s">
        <v>8070</v>
      </c>
      <c r="BC1030" t="s">
        <v>62</v>
      </c>
    </row>
    <row r="1031" spans="53:55">
      <c r="BA1031" t="s">
        <v>9610</v>
      </c>
      <c r="BB1031" t="s">
        <v>7876</v>
      </c>
      <c r="BC1031" t="s">
        <v>62</v>
      </c>
    </row>
    <row r="1032" spans="53:55">
      <c r="BA1032" t="s">
        <v>9611</v>
      </c>
      <c r="BB1032" t="s">
        <v>7882</v>
      </c>
      <c r="BC1032" t="s">
        <v>62</v>
      </c>
    </row>
    <row r="1033" spans="53:55">
      <c r="BA1033" t="s">
        <v>9612</v>
      </c>
      <c r="BB1033" t="s">
        <v>7887</v>
      </c>
      <c r="BC1033" t="s">
        <v>62</v>
      </c>
    </row>
    <row r="1034" spans="53:55">
      <c r="BA1034" t="s">
        <v>9613</v>
      </c>
      <c r="BB1034" t="s">
        <v>7893</v>
      </c>
      <c r="BC1034" t="s">
        <v>62</v>
      </c>
    </row>
    <row r="1035" spans="53:55">
      <c r="BA1035" t="s">
        <v>9614</v>
      </c>
      <c r="BB1035" t="s">
        <v>7898</v>
      </c>
      <c r="BC1035" t="s">
        <v>62</v>
      </c>
    </row>
    <row r="1036" spans="53:55">
      <c r="BA1036" t="s">
        <v>9615</v>
      </c>
      <c r="BB1036" t="s">
        <v>7904</v>
      </c>
      <c r="BC1036" t="s">
        <v>62</v>
      </c>
    </row>
    <row r="1037" spans="53:55">
      <c r="BA1037" t="s">
        <v>9616</v>
      </c>
      <c r="BB1037" t="s">
        <v>7908</v>
      </c>
      <c r="BC1037" t="s">
        <v>62</v>
      </c>
    </row>
    <row r="1038" spans="53:55">
      <c r="BA1038" t="s">
        <v>9617</v>
      </c>
      <c r="BB1038" t="s">
        <v>8259</v>
      </c>
      <c r="BC1038" t="s">
        <v>62</v>
      </c>
    </row>
    <row r="1039" spans="53:55">
      <c r="BA1039" t="s">
        <v>9618</v>
      </c>
      <c r="BB1039" t="s">
        <v>8073</v>
      </c>
      <c r="BC1039" t="s">
        <v>62</v>
      </c>
    </row>
    <row r="1040" spans="53:55">
      <c r="BA1040" t="s">
        <v>9619</v>
      </c>
      <c r="BB1040" t="s">
        <v>7914</v>
      </c>
      <c r="BC1040" t="s">
        <v>62</v>
      </c>
    </row>
    <row r="1041" spans="53:55">
      <c r="BA1041" t="s">
        <v>9620</v>
      </c>
      <c r="BB1041" t="s">
        <v>7919</v>
      </c>
      <c r="BC1041" t="s">
        <v>62</v>
      </c>
    </row>
    <row r="1042" spans="53:55">
      <c r="BA1042" t="s">
        <v>9621</v>
      </c>
      <c r="BB1042" t="s">
        <v>8303</v>
      </c>
      <c r="BC1042" t="s">
        <v>62</v>
      </c>
    </row>
    <row r="1043" spans="53:55">
      <c r="BA1043" t="s">
        <v>9622</v>
      </c>
      <c r="BB1043" t="s">
        <v>8080</v>
      </c>
      <c r="BC1043" t="s">
        <v>62</v>
      </c>
    </row>
    <row r="1044" spans="53:55">
      <c r="BA1044" t="s">
        <v>9623</v>
      </c>
      <c r="BB1044" t="s">
        <v>8283</v>
      </c>
      <c r="BC1044" t="s">
        <v>62</v>
      </c>
    </row>
    <row r="1045" spans="53:55">
      <c r="BA1045" t="s">
        <v>9624</v>
      </c>
      <c r="BB1045" t="s">
        <v>8287</v>
      </c>
      <c r="BC1045" t="s">
        <v>62</v>
      </c>
    </row>
    <row r="1046" spans="53:55">
      <c r="BA1046" t="s">
        <v>9625</v>
      </c>
      <c r="BB1046" t="s">
        <v>8292</v>
      </c>
      <c r="BC1046" t="s">
        <v>62</v>
      </c>
    </row>
    <row r="1047" spans="53:55">
      <c r="BA1047" t="s">
        <v>9626</v>
      </c>
      <c r="BB1047" t="s">
        <v>8296</v>
      </c>
      <c r="BC1047" t="s">
        <v>62</v>
      </c>
    </row>
    <row r="1048" spans="53:55">
      <c r="BA1048" t="s">
        <v>9627</v>
      </c>
      <c r="BB1048" t="s">
        <v>8088</v>
      </c>
      <c r="BC1048" t="s">
        <v>62</v>
      </c>
    </row>
    <row r="1049" spans="53:55">
      <c r="BA1049" t="s">
        <v>9628</v>
      </c>
      <c r="BB1049" t="s">
        <v>8305</v>
      </c>
      <c r="BC1049" t="s">
        <v>62</v>
      </c>
    </row>
    <row r="1050" spans="53:55">
      <c r="BA1050" t="s">
        <v>9629</v>
      </c>
      <c r="BB1050" t="s">
        <v>8310</v>
      </c>
      <c r="BC1050" t="s">
        <v>62</v>
      </c>
    </row>
    <row r="1051" spans="53:55">
      <c r="BA1051" t="s">
        <v>9630</v>
      </c>
      <c r="BB1051" t="s">
        <v>8093</v>
      </c>
      <c r="BC1051" t="s">
        <v>62</v>
      </c>
    </row>
    <row r="1052" spans="53:55">
      <c r="BA1052" t="s">
        <v>9631</v>
      </c>
      <c r="BB1052" t="s">
        <v>8319</v>
      </c>
      <c r="BC1052" t="s">
        <v>62</v>
      </c>
    </row>
    <row r="1053" spans="53:55">
      <c r="BA1053" t="s">
        <v>9632</v>
      </c>
      <c r="BB1053" t="s">
        <v>8097</v>
      </c>
      <c r="BC1053" t="s">
        <v>62</v>
      </c>
    </row>
    <row r="1054" spans="53:55">
      <c r="BA1054" t="s">
        <v>9633</v>
      </c>
      <c r="BB1054" t="s">
        <v>8100</v>
      </c>
      <c r="BC1054" t="s">
        <v>62</v>
      </c>
    </row>
    <row r="1055" spans="53:55">
      <c r="BA1055" t="s">
        <v>9634</v>
      </c>
      <c r="BB1055" t="s">
        <v>8104</v>
      </c>
      <c r="BC1055" t="s">
        <v>62</v>
      </c>
    </row>
    <row r="1056" spans="53:55">
      <c r="BA1056" t="s">
        <v>9635</v>
      </c>
      <c r="BB1056" t="s">
        <v>8109</v>
      </c>
      <c r="BC1056" t="s">
        <v>62</v>
      </c>
    </row>
    <row r="1057" spans="53:55">
      <c r="BA1057" t="s">
        <v>9636</v>
      </c>
      <c r="BB1057" t="s">
        <v>8108</v>
      </c>
      <c r="BC1057" t="s">
        <v>62</v>
      </c>
    </row>
    <row r="1058" spans="53:55">
      <c r="BA1058" t="s">
        <v>9637</v>
      </c>
      <c r="BB1058" t="s">
        <v>8347</v>
      </c>
      <c r="BC1058" t="s">
        <v>62</v>
      </c>
    </row>
    <row r="1059" spans="53:55">
      <c r="BA1059" t="s">
        <v>9638</v>
      </c>
      <c r="BB1059" t="s">
        <v>7844</v>
      </c>
      <c r="BC1059" t="s">
        <v>62</v>
      </c>
    </row>
    <row r="1060" spans="53:55">
      <c r="BA1060" t="s">
        <v>9639</v>
      </c>
      <c r="BB1060" t="s">
        <v>7849</v>
      </c>
      <c r="BC1060" t="s">
        <v>62</v>
      </c>
    </row>
    <row r="1061" spans="53:55">
      <c r="BA1061" t="s">
        <v>11591</v>
      </c>
      <c r="BB1061" t="s">
        <v>8505</v>
      </c>
      <c r="BC1061" t="s">
        <v>62</v>
      </c>
    </row>
    <row r="1062" spans="53:55">
      <c r="BA1062" t="s">
        <v>9640</v>
      </c>
      <c r="BB1062" t="s">
        <v>8134</v>
      </c>
      <c r="BC1062" t="s">
        <v>62</v>
      </c>
    </row>
    <row r="1063" spans="53:55">
      <c r="BA1063" t="s">
        <v>9641</v>
      </c>
      <c r="BB1063" t="s">
        <v>8148</v>
      </c>
      <c r="BC1063" t="s">
        <v>62</v>
      </c>
    </row>
    <row r="1064" spans="53:55">
      <c r="BA1064" t="s">
        <v>9642</v>
      </c>
      <c r="BB1064" t="s">
        <v>7923</v>
      </c>
      <c r="BC1064" t="s">
        <v>62</v>
      </c>
    </row>
    <row r="1065" spans="53:55">
      <c r="BA1065" t="s">
        <v>9643</v>
      </c>
      <c r="BB1065" t="s">
        <v>7928</v>
      </c>
      <c r="BC1065" t="s">
        <v>62</v>
      </c>
    </row>
    <row r="1066" spans="53:55">
      <c r="BA1066" t="s">
        <v>9644</v>
      </c>
      <c r="BB1066" t="s">
        <v>7933</v>
      </c>
      <c r="BC1066" t="s">
        <v>62</v>
      </c>
    </row>
    <row r="1067" spans="53:55">
      <c r="BA1067" t="s">
        <v>9645</v>
      </c>
      <c r="BB1067" t="s">
        <v>7941</v>
      </c>
      <c r="BC1067" t="s">
        <v>62</v>
      </c>
    </row>
    <row r="1068" spans="53:55">
      <c r="BA1068" t="s">
        <v>9646</v>
      </c>
      <c r="BB1068" t="s">
        <v>7947</v>
      </c>
      <c r="BC1068" t="s">
        <v>62</v>
      </c>
    </row>
    <row r="1069" spans="53:55">
      <c r="BA1069" t="s">
        <v>9647</v>
      </c>
      <c r="BB1069" t="s">
        <v>7952</v>
      </c>
      <c r="BC1069" t="s">
        <v>62</v>
      </c>
    </row>
    <row r="1070" spans="53:55">
      <c r="BA1070" t="s">
        <v>9648</v>
      </c>
      <c r="BB1070" t="s">
        <v>8395</v>
      </c>
      <c r="BC1070" t="s">
        <v>62</v>
      </c>
    </row>
    <row r="1071" spans="53:55">
      <c r="BA1071" t="s">
        <v>9649</v>
      </c>
      <c r="BB1071" t="s">
        <v>8135</v>
      </c>
      <c r="BC1071" t="s">
        <v>62</v>
      </c>
    </row>
    <row r="1072" spans="53:55">
      <c r="BA1072" t="s">
        <v>9650</v>
      </c>
      <c r="BB1072" t="s">
        <v>7957</v>
      </c>
      <c r="BC1072" t="s">
        <v>62</v>
      </c>
    </row>
    <row r="1073" spans="53:55">
      <c r="BA1073" t="s">
        <v>9651</v>
      </c>
      <c r="BB1073" t="s">
        <v>7964</v>
      </c>
      <c r="BC1073" t="s">
        <v>62</v>
      </c>
    </row>
    <row r="1074" spans="53:55">
      <c r="BA1074" t="s">
        <v>9652</v>
      </c>
      <c r="BB1074" t="s">
        <v>8413</v>
      </c>
      <c r="BC1074" t="s">
        <v>62</v>
      </c>
    </row>
    <row r="1075" spans="53:55">
      <c r="BA1075" t="s">
        <v>9653</v>
      </c>
      <c r="BB1075" t="s">
        <v>8406</v>
      </c>
      <c r="BC1075" t="s">
        <v>62</v>
      </c>
    </row>
    <row r="1076" spans="53:55">
      <c r="BA1076" t="s">
        <v>9654</v>
      </c>
      <c r="BB1076" t="s">
        <v>8409</v>
      </c>
      <c r="BC1076" t="s">
        <v>62</v>
      </c>
    </row>
    <row r="1077" spans="53:55">
      <c r="BA1077" t="s">
        <v>9655</v>
      </c>
      <c r="BB1077" t="s">
        <v>8126</v>
      </c>
      <c r="BC1077" t="s">
        <v>62</v>
      </c>
    </row>
    <row r="1078" spans="53:55">
      <c r="BA1078" t="s">
        <v>9656</v>
      </c>
      <c r="BB1078" t="s">
        <v>8416</v>
      </c>
      <c r="BC1078" t="s">
        <v>62</v>
      </c>
    </row>
    <row r="1079" spans="53:55">
      <c r="BA1079" t="s">
        <v>9657</v>
      </c>
      <c r="BB1079" t="s">
        <v>8418</v>
      </c>
      <c r="BC1079" t="s">
        <v>62</v>
      </c>
    </row>
    <row r="1080" spans="53:55">
      <c r="BA1080" t="s">
        <v>9658</v>
      </c>
      <c r="BB1080" t="s">
        <v>8145</v>
      </c>
      <c r="BC1080" t="s">
        <v>62</v>
      </c>
    </row>
    <row r="1081" spans="53:55">
      <c r="BA1081" t="s">
        <v>9659</v>
      </c>
      <c r="BB1081" t="s">
        <v>8423</v>
      </c>
      <c r="BC1081" t="s">
        <v>62</v>
      </c>
    </row>
    <row r="1082" spans="53:55">
      <c r="BA1082" t="s">
        <v>9660</v>
      </c>
      <c r="BB1082" t="s">
        <v>8131</v>
      </c>
      <c r="BC1082" t="s">
        <v>62</v>
      </c>
    </row>
    <row r="1083" spans="53:55">
      <c r="BA1083" t="s">
        <v>9799</v>
      </c>
      <c r="BB1083" t="s">
        <v>8761</v>
      </c>
      <c r="BC1083" t="s">
        <v>62</v>
      </c>
    </row>
    <row r="1084" spans="53:55">
      <c r="BA1084" t="s">
        <v>9661</v>
      </c>
      <c r="BB1084" t="s">
        <v>7859</v>
      </c>
      <c r="BC1084" t="s">
        <v>62</v>
      </c>
    </row>
    <row r="1085" spans="53:55">
      <c r="BA1085" t="s">
        <v>9662</v>
      </c>
      <c r="BB1085" t="s">
        <v>7969</v>
      </c>
      <c r="BC1085" t="s">
        <v>62</v>
      </c>
    </row>
    <row r="1086" spans="53:55">
      <c r="BA1086" t="s">
        <v>9662</v>
      </c>
      <c r="BB1086" t="s">
        <v>7969</v>
      </c>
      <c r="BC1086" t="s">
        <v>62</v>
      </c>
    </row>
    <row r="1087" spans="53:55">
      <c r="BA1087" t="s">
        <v>9663</v>
      </c>
      <c r="BB1087" t="s">
        <v>7975</v>
      </c>
      <c r="BC1087" t="s">
        <v>62</v>
      </c>
    </row>
    <row r="1088" spans="53:55">
      <c r="BA1088" t="s">
        <v>9663</v>
      </c>
      <c r="BB1088" t="s">
        <v>7975</v>
      </c>
      <c r="BC1088" t="s">
        <v>62</v>
      </c>
    </row>
    <row r="1089" spans="53:55">
      <c r="BA1089" t="s">
        <v>9664</v>
      </c>
      <c r="BB1089" t="s">
        <v>7981</v>
      </c>
      <c r="BC1089" t="s">
        <v>62</v>
      </c>
    </row>
    <row r="1090" spans="53:55">
      <c r="BA1090" t="s">
        <v>9664</v>
      </c>
      <c r="BB1090" t="s">
        <v>7981</v>
      </c>
      <c r="BC1090" t="s">
        <v>62</v>
      </c>
    </row>
    <row r="1091" spans="53:55">
      <c r="BA1091" t="s">
        <v>9665</v>
      </c>
      <c r="BB1091" t="s">
        <v>7988</v>
      </c>
      <c r="BC1091" t="s">
        <v>62</v>
      </c>
    </row>
    <row r="1092" spans="53:55">
      <c r="BA1092" t="s">
        <v>9665</v>
      </c>
      <c r="BB1092" t="s">
        <v>7988</v>
      </c>
      <c r="BC1092" t="s">
        <v>62</v>
      </c>
    </row>
    <row r="1093" spans="53:55">
      <c r="BA1093" t="s">
        <v>9666</v>
      </c>
      <c r="BB1093" t="s">
        <v>7993</v>
      </c>
      <c r="BC1093" t="s">
        <v>62</v>
      </c>
    </row>
    <row r="1094" spans="53:55">
      <c r="BA1094" t="s">
        <v>9666</v>
      </c>
      <c r="BB1094" t="s">
        <v>7993</v>
      </c>
      <c r="BC1094" t="s">
        <v>62</v>
      </c>
    </row>
    <row r="1095" spans="53:55">
      <c r="BA1095" t="s">
        <v>9667</v>
      </c>
      <c r="BB1095" t="s">
        <v>8000</v>
      </c>
      <c r="BC1095" t="s">
        <v>62</v>
      </c>
    </row>
    <row r="1096" spans="53:55">
      <c r="BA1096" t="s">
        <v>9667</v>
      </c>
      <c r="BB1096" t="s">
        <v>8000</v>
      </c>
      <c r="BC1096" t="s">
        <v>62</v>
      </c>
    </row>
    <row r="1097" spans="53:55">
      <c r="BA1097" t="s">
        <v>9668</v>
      </c>
      <c r="BB1097" t="s">
        <v>8003</v>
      </c>
      <c r="BC1097" t="s">
        <v>62</v>
      </c>
    </row>
    <row r="1098" spans="53:55">
      <c r="BA1098" t="s">
        <v>9668</v>
      </c>
      <c r="BB1098" t="s">
        <v>8003</v>
      </c>
      <c r="BC1098" t="s">
        <v>62</v>
      </c>
    </row>
    <row r="1099" spans="53:55">
      <c r="BA1099" t="s">
        <v>9669</v>
      </c>
      <c r="BB1099" t="s">
        <v>8452</v>
      </c>
      <c r="BC1099" t="s">
        <v>62</v>
      </c>
    </row>
    <row r="1100" spans="53:55">
      <c r="BA1100" t="s">
        <v>9669</v>
      </c>
      <c r="BB1100" t="s">
        <v>8452</v>
      </c>
      <c r="BC1100" t="s">
        <v>62</v>
      </c>
    </row>
    <row r="1101" spans="53:55">
      <c r="BA1101" t="s">
        <v>9670</v>
      </c>
      <c r="BB1101" t="s">
        <v>8177</v>
      </c>
      <c r="BC1101" t="s">
        <v>62</v>
      </c>
    </row>
    <row r="1102" spans="53:55">
      <c r="BA1102" t="s">
        <v>9670</v>
      </c>
      <c r="BB1102" t="s">
        <v>8177</v>
      </c>
      <c r="BC1102" t="s">
        <v>62</v>
      </c>
    </row>
    <row r="1103" spans="53:55">
      <c r="BA1103" t="s">
        <v>9671</v>
      </c>
      <c r="BB1103" t="s">
        <v>8008</v>
      </c>
      <c r="BC1103" t="s">
        <v>62</v>
      </c>
    </row>
    <row r="1104" spans="53:55">
      <c r="BA1104" t="s">
        <v>9671</v>
      </c>
      <c r="BB1104" t="s">
        <v>8008</v>
      </c>
      <c r="BC1104" t="s">
        <v>62</v>
      </c>
    </row>
    <row r="1105" spans="53:55">
      <c r="BA1105" t="s">
        <v>9672</v>
      </c>
      <c r="BB1105" t="s">
        <v>8012</v>
      </c>
      <c r="BC1105" t="s">
        <v>62</v>
      </c>
    </row>
    <row r="1106" spans="53:55">
      <c r="BA1106" t="s">
        <v>9672</v>
      </c>
      <c r="BB1106" t="s">
        <v>8012</v>
      </c>
      <c r="BC1106" t="s">
        <v>62</v>
      </c>
    </row>
    <row r="1107" spans="53:55">
      <c r="BA1107" t="s">
        <v>9673</v>
      </c>
      <c r="BB1107" t="s">
        <v>8501</v>
      </c>
      <c r="BC1107" t="s">
        <v>62</v>
      </c>
    </row>
    <row r="1108" spans="53:55">
      <c r="BA1108" t="s">
        <v>9674</v>
      </c>
      <c r="BB1108" t="s">
        <v>8504</v>
      </c>
      <c r="BC1108" t="s">
        <v>62</v>
      </c>
    </row>
    <row r="1109" spans="53:55">
      <c r="BA1109" t="s">
        <v>9675</v>
      </c>
      <c r="BB1109" t="s">
        <v>8150</v>
      </c>
      <c r="BC1109" t="s">
        <v>62</v>
      </c>
    </row>
    <row r="1110" spans="53:55">
      <c r="BA1110" t="s">
        <v>9676</v>
      </c>
      <c r="BB1110" t="s">
        <v>8155</v>
      </c>
      <c r="BC1110" t="s">
        <v>62</v>
      </c>
    </row>
    <row r="1111" spans="53:55">
      <c r="BA1111" t="s">
        <v>9677</v>
      </c>
      <c r="BB1111" t="s">
        <v>8196</v>
      </c>
      <c r="BC1111" t="s">
        <v>62</v>
      </c>
    </row>
    <row r="1112" spans="53:55">
      <c r="BA1112" t="s">
        <v>9678</v>
      </c>
      <c r="BB1112" t="s">
        <v>8199</v>
      </c>
      <c r="BC1112" t="s">
        <v>62</v>
      </c>
    </row>
    <row r="1113" spans="53:55">
      <c r="BA1113" t="s">
        <v>9804</v>
      </c>
      <c r="BB1113" t="s">
        <v>8597</v>
      </c>
      <c r="BC1113" t="s">
        <v>62</v>
      </c>
    </row>
    <row r="1114" spans="53:55">
      <c r="BA1114" t="s">
        <v>9805</v>
      </c>
      <c r="BB1114" t="s">
        <v>8606</v>
      </c>
      <c r="BC1114" t="s">
        <v>62</v>
      </c>
    </row>
    <row r="1115" spans="53:55">
      <c r="BA1115" t="s">
        <v>9806</v>
      </c>
      <c r="BB1115" t="s">
        <v>8271</v>
      </c>
      <c r="BC1115" t="s">
        <v>62</v>
      </c>
    </row>
    <row r="1116" spans="53:55">
      <c r="BA1116" t="s">
        <v>9807</v>
      </c>
      <c r="BB1116" t="s">
        <v>8274</v>
      </c>
      <c r="BC1116" t="s">
        <v>62</v>
      </c>
    </row>
    <row r="1117" spans="53:55">
      <c r="BA1117" t="s">
        <v>9808</v>
      </c>
      <c r="BB1117" t="s">
        <v>8280</v>
      </c>
      <c r="BC1117" t="s">
        <v>62</v>
      </c>
    </row>
    <row r="1118" spans="53:55">
      <c r="BA1118" t="s">
        <v>9809</v>
      </c>
      <c r="BB1118" t="s">
        <v>8284</v>
      </c>
      <c r="BC1118" t="s">
        <v>62</v>
      </c>
    </row>
    <row r="1119" spans="53:55">
      <c r="BA1119" t="s">
        <v>9810</v>
      </c>
      <c r="BB1119" t="s">
        <v>8289</v>
      </c>
      <c r="BC1119" t="s">
        <v>62</v>
      </c>
    </row>
    <row r="1120" spans="53:55">
      <c r="BA1120" t="s">
        <v>9811</v>
      </c>
      <c r="BB1120" t="s">
        <v>8293</v>
      </c>
      <c r="BC1120" t="s">
        <v>62</v>
      </c>
    </row>
    <row r="1121" spans="53:55">
      <c r="BA1121" t="s">
        <v>9812</v>
      </c>
      <c r="BB1121" t="s">
        <v>8298</v>
      </c>
      <c r="BC1121" t="s">
        <v>62</v>
      </c>
    </row>
    <row r="1122" spans="53:55">
      <c r="BA1122" t="s">
        <v>9813</v>
      </c>
      <c r="BB1122" t="s">
        <v>8787</v>
      </c>
      <c r="BC1122" t="s">
        <v>62</v>
      </c>
    </row>
    <row r="1123" spans="53:55">
      <c r="BA1123" t="s">
        <v>9814</v>
      </c>
      <c r="BB1123" t="s">
        <v>8312</v>
      </c>
      <c r="BC1123" t="s">
        <v>62</v>
      </c>
    </row>
    <row r="1124" spans="53:55">
      <c r="BA1124" t="s">
        <v>9815</v>
      </c>
      <c r="BB1124" t="s">
        <v>8301</v>
      </c>
      <c r="BC1124" t="s">
        <v>62</v>
      </c>
    </row>
    <row r="1125" spans="53:55">
      <c r="BA1125" t="s">
        <v>9816</v>
      </c>
      <c r="BB1125" t="s">
        <v>8306</v>
      </c>
      <c r="BC1125" t="s">
        <v>62</v>
      </c>
    </row>
    <row r="1126" spans="53:55">
      <c r="BA1126" t="s">
        <v>9817</v>
      </c>
      <c r="BB1126" t="s">
        <v>8797</v>
      </c>
      <c r="BC1126" t="s">
        <v>62</v>
      </c>
    </row>
    <row r="1127" spans="53:55">
      <c r="BA1127" t="s">
        <v>9818</v>
      </c>
      <c r="BB1127" t="s">
        <v>8612</v>
      </c>
      <c r="BC1127" t="s">
        <v>62</v>
      </c>
    </row>
    <row r="1128" spans="53:55">
      <c r="BA1128" t="s">
        <v>9819</v>
      </c>
      <c r="BB1128" t="s">
        <v>8799</v>
      </c>
      <c r="BC1128" t="s">
        <v>62</v>
      </c>
    </row>
    <row r="1129" spans="53:55">
      <c r="BA1129" t="s">
        <v>9820</v>
      </c>
      <c r="BB1129" t="s">
        <v>8801</v>
      </c>
      <c r="BC1129" t="s">
        <v>62</v>
      </c>
    </row>
    <row r="1130" spans="53:55">
      <c r="BA1130" t="s">
        <v>9821</v>
      </c>
      <c r="BB1130" t="s">
        <v>8803</v>
      </c>
      <c r="BC1130" t="s">
        <v>62</v>
      </c>
    </row>
    <row r="1131" spans="53:55">
      <c r="BA1131" t="s">
        <v>9822</v>
      </c>
      <c r="BB1131" t="s">
        <v>8805</v>
      </c>
      <c r="BC1131" t="s">
        <v>62</v>
      </c>
    </row>
    <row r="1132" spans="53:55">
      <c r="BA1132" t="s">
        <v>9823</v>
      </c>
      <c r="BB1132" t="s">
        <v>8437</v>
      </c>
      <c r="BC1132" t="s">
        <v>62</v>
      </c>
    </row>
    <row r="1133" spans="53:55">
      <c r="BA1133" t="s">
        <v>9824</v>
      </c>
      <c r="BB1133" t="s">
        <v>8808</v>
      </c>
      <c r="BC1133" t="s">
        <v>62</v>
      </c>
    </row>
    <row r="1134" spans="53:55">
      <c r="BA1134" t="s">
        <v>9825</v>
      </c>
      <c r="BB1134" t="s">
        <v>8810</v>
      </c>
      <c r="BC1134" t="s">
        <v>62</v>
      </c>
    </row>
    <row r="1135" spans="53:55">
      <c r="BA1135" t="s">
        <v>9826</v>
      </c>
      <c r="BB1135" t="s">
        <v>8493</v>
      </c>
      <c r="BC1135" t="s">
        <v>62</v>
      </c>
    </row>
    <row r="1136" spans="53:55">
      <c r="BA1136" t="s">
        <v>9827</v>
      </c>
      <c r="BB1136" t="s">
        <v>8813</v>
      </c>
      <c r="BC1136" t="s">
        <v>62</v>
      </c>
    </row>
    <row r="1137" spans="53:55">
      <c r="BA1137" t="s">
        <v>9828</v>
      </c>
      <c r="BB1137" t="s">
        <v>8440</v>
      </c>
      <c r="BC1137" t="s">
        <v>62</v>
      </c>
    </row>
    <row r="1138" spans="53:55">
      <c r="BA1138" t="s">
        <v>9829</v>
      </c>
      <c r="BB1138" t="s">
        <v>8443</v>
      </c>
      <c r="BC1138" t="s">
        <v>62</v>
      </c>
    </row>
    <row r="1139" spans="53:55">
      <c r="BA1139" t="s">
        <v>9830</v>
      </c>
      <c r="BB1139" t="s">
        <v>8445</v>
      </c>
      <c r="BC1139" t="s">
        <v>62</v>
      </c>
    </row>
    <row r="1140" spans="53:55">
      <c r="BA1140" t="s">
        <v>9831</v>
      </c>
      <c r="BB1140" t="s">
        <v>8507</v>
      </c>
      <c r="BC1140" t="s">
        <v>62</v>
      </c>
    </row>
    <row r="1141" spans="53:55">
      <c r="BA1141" t="s">
        <v>9834</v>
      </c>
      <c r="BB1141" t="s">
        <v>8681</v>
      </c>
      <c r="BC1141" t="s">
        <v>62</v>
      </c>
    </row>
    <row r="1142" spans="53:55">
      <c r="BA1142" t="s">
        <v>9832</v>
      </c>
      <c r="BB1142" t="s">
        <v>8822</v>
      </c>
      <c r="BC1142" t="s">
        <v>62</v>
      </c>
    </row>
    <row r="1143" spans="53:55">
      <c r="BA1143" t="s">
        <v>9833</v>
      </c>
      <c r="BB1143" t="s">
        <v>7967</v>
      </c>
      <c r="BC1143" t="s">
        <v>62</v>
      </c>
    </row>
    <row r="1144" spans="53:55">
      <c r="BA1144" t="s">
        <v>9679</v>
      </c>
      <c r="BB1144" t="s">
        <v>8205</v>
      </c>
      <c r="BC1144" t="s">
        <v>62</v>
      </c>
    </row>
    <row r="1145" spans="53:55">
      <c r="BA1145" t="s">
        <v>9680</v>
      </c>
      <c r="BB1145" t="s">
        <v>8217</v>
      </c>
      <c r="BC1145" t="s">
        <v>62</v>
      </c>
    </row>
    <row r="1146" spans="53:55">
      <c r="BA1146" t="s">
        <v>9681</v>
      </c>
      <c r="BB1146" t="s">
        <v>8017</v>
      </c>
      <c r="BC1146" t="s">
        <v>62</v>
      </c>
    </row>
    <row r="1147" spans="53:55">
      <c r="BA1147" t="s">
        <v>9682</v>
      </c>
      <c r="BB1147" t="s">
        <v>8022</v>
      </c>
      <c r="BC1147" t="s">
        <v>62</v>
      </c>
    </row>
    <row r="1148" spans="53:55">
      <c r="BA1148" t="s">
        <v>9683</v>
      </c>
      <c r="BB1148" t="s">
        <v>8028</v>
      </c>
      <c r="BC1148" t="s">
        <v>62</v>
      </c>
    </row>
    <row r="1149" spans="53:55">
      <c r="BA1149" t="s">
        <v>9684</v>
      </c>
      <c r="BB1149" t="s">
        <v>8034</v>
      </c>
      <c r="BC1149" t="s">
        <v>62</v>
      </c>
    </row>
    <row r="1150" spans="53:55">
      <c r="BA1150" t="s">
        <v>9685</v>
      </c>
      <c r="BB1150" t="s">
        <v>8039</v>
      </c>
      <c r="BC1150" t="s">
        <v>62</v>
      </c>
    </row>
    <row r="1151" spans="53:55">
      <c r="BA1151" t="s">
        <v>9686</v>
      </c>
      <c r="BB1151" t="s">
        <v>8044</v>
      </c>
      <c r="BC1151" t="s">
        <v>62</v>
      </c>
    </row>
    <row r="1152" spans="53:55">
      <c r="BA1152" t="s">
        <v>9687</v>
      </c>
      <c r="BB1152" t="s">
        <v>8049</v>
      </c>
      <c r="BC1152" t="s">
        <v>62</v>
      </c>
    </row>
    <row r="1153" spans="53:55">
      <c r="BA1153" t="s">
        <v>9688</v>
      </c>
      <c r="BB1153" t="s">
        <v>8506</v>
      </c>
      <c r="BC1153" t="s">
        <v>62</v>
      </c>
    </row>
    <row r="1154" spans="53:55">
      <c r="BA1154" t="s">
        <v>9689</v>
      </c>
      <c r="BB1154" t="s">
        <v>8202</v>
      </c>
      <c r="BC1154" t="s">
        <v>62</v>
      </c>
    </row>
    <row r="1155" spans="53:55">
      <c r="BA1155" t="s">
        <v>9690</v>
      </c>
      <c r="BB1155" t="s">
        <v>8054</v>
      </c>
      <c r="BC1155" t="s">
        <v>62</v>
      </c>
    </row>
    <row r="1156" spans="53:55">
      <c r="BA1156" t="s">
        <v>9691</v>
      </c>
      <c r="BB1156" t="s">
        <v>8056</v>
      </c>
      <c r="BC1156" t="s">
        <v>62</v>
      </c>
    </row>
    <row r="1157" spans="53:55">
      <c r="BA1157" t="s">
        <v>9692</v>
      </c>
      <c r="BB1157" t="s">
        <v>8552</v>
      </c>
      <c r="BC1157" t="s">
        <v>62</v>
      </c>
    </row>
    <row r="1158" spans="53:55">
      <c r="BA1158" t="s">
        <v>9693</v>
      </c>
      <c r="BB1158" t="s">
        <v>8227</v>
      </c>
      <c r="BC1158" t="s">
        <v>62</v>
      </c>
    </row>
    <row r="1159" spans="53:55">
      <c r="BA1159" t="s">
        <v>9694</v>
      </c>
      <c r="BB1159" t="s">
        <v>8521</v>
      </c>
      <c r="BC1159" t="s">
        <v>62</v>
      </c>
    </row>
    <row r="1160" spans="53:55">
      <c r="BA1160" t="s">
        <v>9695</v>
      </c>
      <c r="BB1160" t="s">
        <v>8525</v>
      </c>
      <c r="BC1160" t="s">
        <v>62</v>
      </c>
    </row>
    <row r="1161" spans="53:55">
      <c r="BA1161" t="s">
        <v>9696</v>
      </c>
      <c r="BB1161" t="s">
        <v>8528</v>
      </c>
      <c r="BC1161" t="s">
        <v>62</v>
      </c>
    </row>
    <row r="1162" spans="53:55">
      <c r="BA1162" t="s">
        <v>9697</v>
      </c>
      <c r="BB1162" t="s">
        <v>8530</v>
      </c>
      <c r="BC1162" t="s">
        <v>62</v>
      </c>
    </row>
    <row r="1163" spans="53:55">
      <c r="BA1163" t="s">
        <v>9698</v>
      </c>
      <c r="BB1163" t="s">
        <v>8195</v>
      </c>
      <c r="BC1163" t="s">
        <v>62</v>
      </c>
    </row>
    <row r="1164" spans="53:55">
      <c r="BA1164" t="s">
        <v>9699</v>
      </c>
      <c r="BB1164" t="s">
        <v>8534</v>
      </c>
      <c r="BC1164" t="s">
        <v>62</v>
      </c>
    </row>
    <row r="1165" spans="53:55">
      <c r="BA1165" t="s">
        <v>9700</v>
      </c>
      <c r="BB1165" t="s">
        <v>8537</v>
      </c>
      <c r="BC1165" t="s">
        <v>62</v>
      </c>
    </row>
    <row r="1166" spans="53:55">
      <c r="BA1166" t="s">
        <v>9701</v>
      </c>
      <c r="BB1166" t="s">
        <v>8219</v>
      </c>
      <c r="BC1166" t="s">
        <v>62</v>
      </c>
    </row>
    <row r="1167" spans="53:55">
      <c r="BA1167" t="s">
        <v>9702</v>
      </c>
      <c r="BB1167" t="s">
        <v>8542</v>
      </c>
      <c r="BC1167" t="s">
        <v>62</v>
      </c>
    </row>
    <row r="1168" spans="53:55">
      <c r="BA1168" t="s">
        <v>9703</v>
      </c>
      <c r="BB1168" t="s">
        <v>8200</v>
      </c>
      <c r="BC1168" t="s">
        <v>62</v>
      </c>
    </row>
    <row r="1169" spans="53:55">
      <c r="BA1169" t="s">
        <v>9704</v>
      </c>
      <c r="BB1169" t="s">
        <v>8206</v>
      </c>
      <c r="BC1169" t="s">
        <v>62</v>
      </c>
    </row>
    <row r="1170" spans="53:55">
      <c r="BA1170" t="s">
        <v>9705</v>
      </c>
      <c r="BB1170" t="s">
        <v>8211</v>
      </c>
      <c r="BC1170" t="s">
        <v>62</v>
      </c>
    </row>
    <row r="1171" spans="53:55">
      <c r="BA1171" t="s">
        <v>9706</v>
      </c>
      <c r="BB1171" t="s">
        <v>8233</v>
      </c>
      <c r="BC1171" t="s">
        <v>62</v>
      </c>
    </row>
    <row r="1172" spans="53:55">
      <c r="BA1172" t="s">
        <v>9800</v>
      </c>
      <c r="BB1172" t="s">
        <v>8644</v>
      </c>
      <c r="BC1172" t="s">
        <v>62</v>
      </c>
    </row>
    <row r="1173" spans="53:55">
      <c r="BA1173" t="s">
        <v>9707</v>
      </c>
      <c r="BB1173" t="s">
        <v>8557</v>
      </c>
      <c r="BC1173" t="s">
        <v>62</v>
      </c>
    </row>
    <row r="1174" spans="53:55">
      <c r="BA1174" t="s">
        <v>9708</v>
      </c>
      <c r="BB1174" t="s">
        <v>7879</v>
      </c>
      <c r="BC1174" t="s">
        <v>62</v>
      </c>
    </row>
    <row r="1175" spans="53:55">
      <c r="BA1175" t="s">
        <v>9709</v>
      </c>
      <c r="BB1175" t="s">
        <v>8251</v>
      </c>
      <c r="BC1175" t="s">
        <v>62</v>
      </c>
    </row>
    <row r="1176" spans="53:55">
      <c r="BA1176" t="s">
        <v>9710</v>
      </c>
      <c r="BB1176" t="s">
        <v>8263</v>
      </c>
      <c r="BC1176" t="s">
        <v>62</v>
      </c>
    </row>
    <row r="1177" spans="53:55">
      <c r="BA1177" t="s">
        <v>9711</v>
      </c>
      <c r="BB1177" t="s">
        <v>8061</v>
      </c>
      <c r="BC1177" t="s">
        <v>62</v>
      </c>
    </row>
    <row r="1178" spans="53:55">
      <c r="BA1178" t="s">
        <v>9712</v>
      </c>
      <c r="BB1178" t="s">
        <v>8067</v>
      </c>
      <c r="BC1178" t="s">
        <v>62</v>
      </c>
    </row>
    <row r="1179" spans="53:55">
      <c r="BA1179" t="s">
        <v>9713</v>
      </c>
      <c r="BB1179" t="s">
        <v>8071</v>
      </c>
      <c r="BC1179" t="s">
        <v>62</v>
      </c>
    </row>
    <row r="1180" spans="53:55">
      <c r="BA1180" t="s">
        <v>9714</v>
      </c>
      <c r="BB1180" t="s">
        <v>8078</v>
      </c>
      <c r="BC1180" t="s">
        <v>62</v>
      </c>
    </row>
    <row r="1181" spans="53:55">
      <c r="BA1181" t="s">
        <v>9715</v>
      </c>
      <c r="BB1181" t="s">
        <v>8083</v>
      </c>
      <c r="BC1181" t="s">
        <v>62</v>
      </c>
    </row>
    <row r="1182" spans="53:55">
      <c r="BA1182" t="s">
        <v>9716</v>
      </c>
      <c r="BB1182" t="s">
        <v>8089</v>
      </c>
      <c r="BC1182" t="s">
        <v>62</v>
      </c>
    </row>
    <row r="1183" spans="53:55">
      <c r="BA1183" t="s">
        <v>9717</v>
      </c>
      <c r="BB1183" t="s">
        <v>8094</v>
      </c>
      <c r="BC1183" t="s">
        <v>62</v>
      </c>
    </row>
    <row r="1184" spans="53:55">
      <c r="BA1184" t="s">
        <v>9718</v>
      </c>
      <c r="BB1184" t="s">
        <v>8583</v>
      </c>
      <c r="BC1184" t="s">
        <v>62</v>
      </c>
    </row>
    <row r="1185" spans="53:55">
      <c r="BA1185" t="s">
        <v>9719</v>
      </c>
      <c r="BB1185" t="s">
        <v>8244</v>
      </c>
      <c r="BC1185" t="s">
        <v>62</v>
      </c>
    </row>
    <row r="1186" spans="53:55">
      <c r="BA1186" t="s">
        <v>9720</v>
      </c>
      <c r="BB1186" t="s">
        <v>8098</v>
      </c>
      <c r="BC1186" t="s">
        <v>62</v>
      </c>
    </row>
    <row r="1187" spans="53:55">
      <c r="BA1187" t="s">
        <v>9721</v>
      </c>
      <c r="BB1187" t="s">
        <v>8102</v>
      </c>
      <c r="BC1187" t="s">
        <v>62</v>
      </c>
    </row>
    <row r="1188" spans="53:55">
      <c r="BA1188" t="s">
        <v>9722</v>
      </c>
      <c r="BB1188" t="s">
        <v>8617</v>
      </c>
      <c r="BC1188" t="s">
        <v>62</v>
      </c>
    </row>
    <row r="1189" spans="53:55">
      <c r="BA1189" t="s">
        <v>9723</v>
      </c>
      <c r="BB1189" t="s">
        <v>8273</v>
      </c>
      <c r="BC1189" t="s">
        <v>62</v>
      </c>
    </row>
    <row r="1190" spans="53:55">
      <c r="BA1190" t="s">
        <v>9724</v>
      </c>
      <c r="BB1190" t="s">
        <v>8593</v>
      </c>
      <c r="BC1190" t="s">
        <v>62</v>
      </c>
    </row>
    <row r="1191" spans="53:55">
      <c r="BA1191" t="s">
        <v>9725</v>
      </c>
      <c r="BB1191" t="s">
        <v>8595</v>
      </c>
      <c r="BC1191" t="s">
        <v>62</v>
      </c>
    </row>
    <row r="1192" spans="53:55">
      <c r="BA1192" t="s">
        <v>9726</v>
      </c>
      <c r="BB1192" t="s">
        <v>8599</v>
      </c>
      <c r="BC1192" t="s">
        <v>62</v>
      </c>
    </row>
    <row r="1193" spans="53:55">
      <c r="BA1193" t="s">
        <v>9727</v>
      </c>
      <c r="BB1193" t="s">
        <v>8602</v>
      </c>
      <c r="BC1193" t="s">
        <v>62</v>
      </c>
    </row>
    <row r="1194" spans="53:55">
      <c r="BA1194" t="s">
        <v>9728</v>
      </c>
      <c r="BB1194" t="s">
        <v>8239</v>
      </c>
      <c r="BC1194" t="s">
        <v>62</v>
      </c>
    </row>
    <row r="1195" spans="53:55">
      <c r="BA1195" t="s">
        <v>9729</v>
      </c>
      <c r="BB1195" t="s">
        <v>8607</v>
      </c>
      <c r="BC1195" t="s">
        <v>62</v>
      </c>
    </row>
    <row r="1196" spans="53:55">
      <c r="BA1196" t="s">
        <v>9730</v>
      </c>
      <c r="BB1196" t="s">
        <v>8609</v>
      </c>
      <c r="BC1196" t="s">
        <v>62</v>
      </c>
    </row>
    <row r="1197" spans="53:55">
      <c r="BA1197" t="s">
        <v>9731</v>
      </c>
      <c r="BB1197" t="s">
        <v>8260</v>
      </c>
      <c r="BC1197" t="s">
        <v>62</v>
      </c>
    </row>
    <row r="1198" spans="53:55">
      <c r="BA1198" t="s">
        <v>9732</v>
      </c>
      <c r="BB1198" t="s">
        <v>8613</v>
      </c>
      <c r="BC1198" t="s">
        <v>62</v>
      </c>
    </row>
    <row r="1199" spans="53:55">
      <c r="BA1199" t="s">
        <v>9733</v>
      </c>
      <c r="BB1199" t="s">
        <v>8242</v>
      </c>
      <c r="BC1199" t="s">
        <v>62</v>
      </c>
    </row>
    <row r="1200" spans="53:55">
      <c r="BA1200" t="s">
        <v>9734</v>
      </c>
      <c r="BB1200" t="s">
        <v>8246</v>
      </c>
      <c r="BC1200" t="s">
        <v>62</v>
      </c>
    </row>
    <row r="1201" spans="53:55">
      <c r="BA1201" t="s">
        <v>9735</v>
      </c>
      <c r="BB1201" t="s">
        <v>8249</v>
      </c>
      <c r="BC1201" t="s">
        <v>62</v>
      </c>
    </row>
    <row r="1202" spans="53:55">
      <c r="BA1202" t="s">
        <v>9736</v>
      </c>
      <c r="BB1202" t="s">
        <v>8288</v>
      </c>
      <c r="BC1202" t="s">
        <v>62</v>
      </c>
    </row>
    <row r="1203" spans="53:55">
      <c r="BA1203" t="s">
        <v>9801</v>
      </c>
      <c r="BB1203" t="s">
        <v>8671</v>
      </c>
      <c r="BC1203" t="s">
        <v>62</v>
      </c>
    </row>
    <row r="1204" spans="53:55">
      <c r="BA1204" t="s">
        <v>9737</v>
      </c>
      <c r="BB1204" t="s">
        <v>8623</v>
      </c>
      <c r="BC1204" t="s">
        <v>62</v>
      </c>
    </row>
    <row r="1205" spans="53:55">
      <c r="BA1205" t="s">
        <v>9738</v>
      </c>
      <c r="BB1205" t="s">
        <v>7895</v>
      </c>
      <c r="BC1205" t="s">
        <v>62</v>
      </c>
    </row>
    <row r="1206" spans="53:55">
      <c r="BA1206" t="s">
        <v>9739</v>
      </c>
      <c r="BB1206" t="s">
        <v>8308</v>
      </c>
      <c r="BC1206" t="s">
        <v>62</v>
      </c>
    </row>
    <row r="1207" spans="53:55">
      <c r="BA1207" t="s">
        <v>9740</v>
      </c>
      <c r="BB1207" t="s">
        <v>8322</v>
      </c>
      <c r="BC1207" t="s">
        <v>62</v>
      </c>
    </row>
    <row r="1208" spans="53:55">
      <c r="BA1208" t="s">
        <v>9741</v>
      </c>
      <c r="BB1208" t="s">
        <v>8106</v>
      </c>
      <c r="BC1208" t="s">
        <v>62</v>
      </c>
    </row>
    <row r="1209" spans="53:55">
      <c r="BA1209" t="s">
        <v>9742</v>
      </c>
      <c r="BB1209" t="s">
        <v>8110</v>
      </c>
      <c r="BC1209" t="s">
        <v>62</v>
      </c>
    </row>
    <row r="1210" spans="53:55">
      <c r="BA1210" t="s">
        <v>9743</v>
      </c>
      <c r="BB1210" t="s">
        <v>8113</v>
      </c>
      <c r="BC1210" t="s">
        <v>62</v>
      </c>
    </row>
    <row r="1211" spans="53:55">
      <c r="BA1211" t="s">
        <v>9744</v>
      </c>
      <c r="BB1211" t="s">
        <v>8116</v>
      </c>
      <c r="BC1211" t="s">
        <v>62</v>
      </c>
    </row>
    <row r="1212" spans="53:55">
      <c r="BA1212" t="s">
        <v>9745</v>
      </c>
      <c r="BB1212" t="s">
        <v>8122</v>
      </c>
      <c r="BC1212" t="s">
        <v>62</v>
      </c>
    </row>
    <row r="1213" spans="53:55">
      <c r="BA1213" t="s">
        <v>9746</v>
      </c>
      <c r="BB1213" t="s">
        <v>8128</v>
      </c>
      <c r="BC1213" t="s">
        <v>62</v>
      </c>
    </row>
    <row r="1214" spans="53:55">
      <c r="BA1214" t="s">
        <v>9747</v>
      </c>
      <c r="BB1214" t="s">
        <v>8132</v>
      </c>
      <c r="BC1214" t="s">
        <v>62</v>
      </c>
    </row>
    <row r="1215" spans="53:55">
      <c r="BA1215" t="s">
        <v>9748</v>
      </c>
      <c r="BB1215" t="s">
        <v>8645</v>
      </c>
      <c r="BC1215" t="s">
        <v>62</v>
      </c>
    </row>
    <row r="1216" spans="53:55">
      <c r="BA1216" t="s">
        <v>9749</v>
      </c>
      <c r="BB1216" t="s">
        <v>8268</v>
      </c>
      <c r="BC1216" t="s">
        <v>62</v>
      </c>
    </row>
    <row r="1217" spans="53:55">
      <c r="BA1217" t="s">
        <v>9750</v>
      </c>
      <c r="BB1217" t="s">
        <v>8136</v>
      </c>
      <c r="BC1217" t="s">
        <v>62</v>
      </c>
    </row>
    <row r="1218" spans="53:55">
      <c r="BA1218" t="s">
        <v>9751</v>
      </c>
      <c r="BB1218" t="s">
        <v>8140</v>
      </c>
      <c r="BC1218" t="s">
        <v>62</v>
      </c>
    </row>
    <row r="1219" spans="53:55">
      <c r="BA1219" t="s">
        <v>9752</v>
      </c>
      <c r="BB1219" t="s">
        <v>8684</v>
      </c>
      <c r="BC1219" t="s">
        <v>62</v>
      </c>
    </row>
    <row r="1220" spans="53:55">
      <c r="BA1220" t="s">
        <v>9752</v>
      </c>
      <c r="BB1220" t="s">
        <v>8684</v>
      </c>
      <c r="BC1220" t="s">
        <v>62</v>
      </c>
    </row>
    <row r="1221" spans="53:55">
      <c r="BA1221" t="s">
        <v>9753</v>
      </c>
      <c r="BB1221" t="s">
        <v>8334</v>
      </c>
      <c r="BC1221" t="s">
        <v>62</v>
      </c>
    </row>
    <row r="1222" spans="53:55">
      <c r="BA1222" t="s">
        <v>9754</v>
      </c>
      <c r="BB1222" t="s">
        <v>8660</v>
      </c>
      <c r="BC1222" t="s">
        <v>62</v>
      </c>
    </row>
    <row r="1223" spans="53:55">
      <c r="BA1223" t="s">
        <v>9755</v>
      </c>
      <c r="BB1223" t="s">
        <v>8663</v>
      </c>
      <c r="BC1223" t="s">
        <v>62</v>
      </c>
    </row>
    <row r="1224" spans="53:55">
      <c r="BA1224" t="s">
        <v>9756</v>
      </c>
      <c r="BB1224" t="s">
        <v>8666</v>
      </c>
      <c r="BC1224" t="s">
        <v>62</v>
      </c>
    </row>
    <row r="1225" spans="53:55">
      <c r="BA1225" t="s">
        <v>9757</v>
      </c>
      <c r="BB1225" t="s">
        <v>8669</v>
      </c>
      <c r="BC1225" t="s">
        <v>62</v>
      </c>
    </row>
    <row r="1226" spans="53:55">
      <c r="BA1226" t="s">
        <v>9758</v>
      </c>
      <c r="BB1226" t="s">
        <v>8282</v>
      </c>
      <c r="BC1226" t="s">
        <v>62</v>
      </c>
    </row>
    <row r="1227" spans="53:55">
      <c r="BA1227" t="s">
        <v>9759</v>
      </c>
      <c r="BB1227" t="s">
        <v>8675</v>
      </c>
      <c r="BC1227" t="s">
        <v>62</v>
      </c>
    </row>
    <row r="1228" spans="53:55">
      <c r="BA1228" t="s">
        <v>9760</v>
      </c>
      <c r="BB1228" t="s">
        <v>8679</v>
      </c>
      <c r="BC1228" t="s">
        <v>62</v>
      </c>
    </row>
    <row r="1229" spans="53:55">
      <c r="BA1229" t="s">
        <v>9761</v>
      </c>
      <c r="BB1229" t="s">
        <v>8331</v>
      </c>
      <c r="BC1229" t="s">
        <v>62</v>
      </c>
    </row>
    <row r="1230" spans="53:55">
      <c r="BA1230" t="s">
        <v>9762</v>
      </c>
      <c r="BB1230" t="s">
        <v>8685</v>
      </c>
      <c r="BC1230" t="s">
        <v>62</v>
      </c>
    </row>
    <row r="1231" spans="53:55">
      <c r="BA1231" t="s">
        <v>9763</v>
      </c>
      <c r="BB1231" t="s">
        <v>8286</v>
      </c>
      <c r="BC1231" t="s">
        <v>62</v>
      </c>
    </row>
    <row r="1232" spans="53:55">
      <c r="BA1232" t="s">
        <v>9764</v>
      </c>
      <c r="BB1232" t="s">
        <v>8291</v>
      </c>
      <c r="BC1232" t="s">
        <v>62</v>
      </c>
    </row>
    <row r="1233" spans="53:55">
      <c r="BA1233" t="s">
        <v>9765</v>
      </c>
      <c r="BB1233" t="s">
        <v>8295</v>
      </c>
      <c r="BC1233" t="s">
        <v>62</v>
      </c>
    </row>
    <row r="1234" spans="53:55">
      <c r="BA1234" t="s">
        <v>9766</v>
      </c>
      <c r="BB1234" t="s">
        <v>8348</v>
      </c>
      <c r="BC1234" t="s">
        <v>62</v>
      </c>
    </row>
    <row r="1235" spans="53:55">
      <c r="BA1235" t="s">
        <v>9767</v>
      </c>
      <c r="BB1235" t="s">
        <v>8694</v>
      </c>
      <c r="BC1235" t="s">
        <v>62</v>
      </c>
    </row>
    <row r="1236" spans="53:55">
      <c r="BA1236" t="s">
        <v>9768</v>
      </c>
      <c r="BB1236" t="s">
        <v>7911</v>
      </c>
      <c r="BC1236" t="s">
        <v>62</v>
      </c>
    </row>
    <row r="1237" spans="53:55">
      <c r="BA1237" t="s">
        <v>9769</v>
      </c>
      <c r="BB1237" t="s">
        <v>8363</v>
      </c>
      <c r="BC1237" t="s">
        <v>62</v>
      </c>
    </row>
    <row r="1238" spans="53:55">
      <c r="BA1238" t="s">
        <v>9770</v>
      </c>
      <c r="BB1238" t="s">
        <v>8373</v>
      </c>
      <c r="BC1238" t="s">
        <v>62</v>
      </c>
    </row>
    <row r="1239" spans="53:55">
      <c r="BA1239" t="s">
        <v>9771</v>
      </c>
      <c r="BB1239" t="s">
        <v>8146</v>
      </c>
      <c r="BC1239" t="s">
        <v>62</v>
      </c>
    </row>
    <row r="1240" spans="53:55">
      <c r="BA1240" t="s">
        <v>9772</v>
      </c>
      <c r="BB1240" t="s">
        <v>8152</v>
      </c>
      <c r="BC1240" t="s">
        <v>62</v>
      </c>
    </row>
    <row r="1241" spans="53:55">
      <c r="BA1241" t="s">
        <v>9773</v>
      </c>
      <c r="BB1241" t="s">
        <v>8158</v>
      </c>
      <c r="BC1241" t="s">
        <v>62</v>
      </c>
    </row>
    <row r="1242" spans="53:55">
      <c r="BA1242" t="s">
        <v>9774</v>
      </c>
      <c r="BB1242" t="s">
        <v>8165</v>
      </c>
      <c r="BC1242" t="s">
        <v>62</v>
      </c>
    </row>
    <row r="1243" spans="53:55">
      <c r="BA1243" t="s">
        <v>9775</v>
      </c>
      <c r="BB1243" t="s">
        <v>8171</v>
      </c>
      <c r="BC1243" t="s">
        <v>62</v>
      </c>
    </row>
    <row r="1244" spans="53:55">
      <c r="BA1244" t="s">
        <v>9776</v>
      </c>
      <c r="BB1244" t="s">
        <v>8175</v>
      </c>
      <c r="BC1244" t="s">
        <v>62</v>
      </c>
    </row>
    <row r="1245" spans="53:55">
      <c r="BA1245" t="s">
        <v>9777</v>
      </c>
      <c r="BB1245" t="s">
        <v>8181</v>
      </c>
      <c r="BC1245" t="s">
        <v>62</v>
      </c>
    </row>
    <row r="1246" spans="53:55">
      <c r="BA1246" t="s">
        <v>9778</v>
      </c>
      <c r="BB1246" t="s">
        <v>8711</v>
      </c>
      <c r="BC1246" t="s">
        <v>62</v>
      </c>
    </row>
    <row r="1247" spans="53:55">
      <c r="BA1247" t="s">
        <v>9779</v>
      </c>
      <c r="BB1247" t="s">
        <v>8261</v>
      </c>
      <c r="BC1247" t="s">
        <v>62</v>
      </c>
    </row>
    <row r="1248" spans="53:55">
      <c r="BA1248" t="s">
        <v>9780</v>
      </c>
      <c r="BB1248" t="s">
        <v>8185</v>
      </c>
      <c r="BC1248" t="s">
        <v>62</v>
      </c>
    </row>
    <row r="1249" spans="53:55">
      <c r="BA1249" t="s">
        <v>9781</v>
      </c>
      <c r="BB1249" t="s">
        <v>8188</v>
      </c>
      <c r="BC1249" t="s">
        <v>62</v>
      </c>
    </row>
    <row r="1250" spans="53:55">
      <c r="BA1250" t="s">
        <v>9782</v>
      </c>
      <c r="BB1250" t="s">
        <v>8735</v>
      </c>
      <c r="BC1250" t="s">
        <v>62</v>
      </c>
    </row>
    <row r="1251" spans="53:55">
      <c r="BA1251" t="s">
        <v>9783</v>
      </c>
      <c r="BB1251" t="s">
        <v>8382</v>
      </c>
      <c r="BC1251" t="s">
        <v>62</v>
      </c>
    </row>
    <row r="1252" spans="53:55">
      <c r="BA1252" t="s">
        <v>9784</v>
      </c>
      <c r="BB1252" t="s">
        <v>8721</v>
      </c>
      <c r="BC1252" t="s">
        <v>62</v>
      </c>
    </row>
    <row r="1253" spans="53:55">
      <c r="BA1253" t="s">
        <v>9785</v>
      </c>
      <c r="BB1253" t="s">
        <v>8723</v>
      </c>
      <c r="BC1253" t="s">
        <v>62</v>
      </c>
    </row>
    <row r="1254" spans="53:55">
      <c r="BA1254" t="s">
        <v>9786</v>
      </c>
      <c r="BB1254" t="s">
        <v>8725</v>
      </c>
      <c r="BC1254" t="s">
        <v>62</v>
      </c>
    </row>
    <row r="1255" spans="53:55">
      <c r="BA1255" t="s">
        <v>9787</v>
      </c>
      <c r="BB1255" t="s">
        <v>8727</v>
      </c>
      <c r="BC1255" t="s">
        <v>62</v>
      </c>
    </row>
    <row r="1256" spans="53:55">
      <c r="BA1256" t="s">
        <v>9788</v>
      </c>
      <c r="BB1256" t="s">
        <v>8335</v>
      </c>
      <c r="BC1256" t="s">
        <v>62</v>
      </c>
    </row>
    <row r="1257" spans="53:55">
      <c r="BA1257" t="s">
        <v>9789</v>
      </c>
      <c r="BB1257" t="s">
        <v>8731</v>
      </c>
      <c r="BC1257" t="s">
        <v>62</v>
      </c>
    </row>
    <row r="1258" spans="53:55">
      <c r="BA1258" t="s">
        <v>9790</v>
      </c>
      <c r="BB1258" t="s">
        <v>8733</v>
      </c>
      <c r="BC1258" t="s">
        <v>62</v>
      </c>
    </row>
    <row r="1259" spans="53:55">
      <c r="BA1259" t="s">
        <v>9791</v>
      </c>
      <c r="BB1259" t="s">
        <v>8375</v>
      </c>
      <c r="BC1259" t="s">
        <v>62</v>
      </c>
    </row>
    <row r="1260" spans="53:55">
      <c r="BA1260" t="s">
        <v>9792</v>
      </c>
      <c r="BB1260" t="s">
        <v>8739</v>
      </c>
      <c r="BC1260" t="s">
        <v>62</v>
      </c>
    </row>
    <row r="1261" spans="53:55">
      <c r="BA1261" t="s">
        <v>9793</v>
      </c>
      <c r="BB1261" t="s">
        <v>8339</v>
      </c>
      <c r="BC1261" t="s">
        <v>62</v>
      </c>
    </row>
    <row r="1262" spans="53:55">
      <c r="BA1262" t="s">
        <v>9794</v>
      </c>
      <c r="BB1262" t="s">
        <v>8342</v>
      </c>
      <c r="BC1262" t="s">
        <v>62</v>
      </c>
    </row>
    <row r="1263" spans="53:55">
      <c r="BA1263" t="s">
        <v>9795</v>
      </c>
      <c r="BB1263" t="s">
        <v>8346</v>
      </c>
      <c r="BC1263" t="s">
        <v>62</v>
      </c>
    </row>
    <row r="1264" spans="53:55">
      <c r="BA1264" t="s">
        <v>9796</v>
      </c>
      <c r="BB1264" t="s">
        <v>8388</v>
      </c>
      <c r="BC1264" t="s">
        <v>62</v>
      </c>
    </row>
    <row r="1265" spans="53:55">
      <c r="BA1265" t="s">
        <v>9797</v>
      </c>
      <c r="BB1265" t="s">
        <v>8749</v>
      </c>
      <c r="BC1265" t="s">
        <v>62</v>
      </c>
    </row>
    <row r="1266" spans="53:55">
      <c r="BA1266" t="s">
        <v>9798</v>
      </c>
      <c r="BB1266" t="s">
        <v>7926</v>
      </c>
      <c r="BC1266" t="s">
        <v>62</v>
      </c>
    </row>
    <row r="1267" spans="53:55">
      <c r="BA1267" t="s">
        <v>9835</v>
      </c>
      <c r="BB1267" t="s">
        <v>8567</v>
      </c>
      <c r="BC1267" t="s">
        <v>62</v>
      </c>
    </row>
    <row r="1268" spans="53:55">
      <c r="BA1268" t="s">
        <v>9836</v>
      </c>
      <c r="BB1268" t="s">
        <v>8575</v>
      </c>
      <c r="BC1268" t="s">
        <v>62</v>
      </c>
    </row>
    <row r="1269" spans="53:55">
      <c r="BA1269" t="s">
        <v>9837</v>
      </c>
      <c r="BB1269" t="s">
        <v>8315</v>
      </c>
      <c r="BC1269" t="s">
        <v>62</v>
      </c>
    </row>
    <row r="1270" spans="53:55">
      <c r="BA1270" t="s">
        <v>9838</v>
      </c>
      <c r="BB1270" t="s">
        <v>8320</v>
      </c>
      <c r="BC1270" t="s">
        <v>62</v>
      </c>
    </row>
    <row r="1271" spans="53:55">
      <c r="BA1271" t="s">
        <v>9839</v>
      </c>
      <c r="BB1271" t="s">
        <v>8324</v>
      </c>
      <c r="BC1271" t="s">
        <v>62</v>
      </c>
    </row>
    <row r="1272" spans="53:55">
      <c r="BA1272" t="s">
        <v>9840</v>
      </c>
      <c r="BB1272" t="s">
        <v>8328</v>
      </c>
      <c r="BC1272" t="s">
        <v>62</v>
      </c>
    </row>
    <row r="1273" spans="53:55">
      <c r="BA1273" t="s">
        <v>9841</v>
      </c>
      <c r="BB1273" t="s">
        <v>8332</v>
      </c>
      <c r="BC1273" t="s">
        <v>62</v>
      </c>
    </row>
    <row r="1274" spans="53:55">
      <c r="BA1274" t="s">
        <v>9842</v>
      </c>
      <c r="BB1274" t="s">
        <v>8336</v>
      </c>
      <c r="BC1274" t="s">
        <v>62</v>
      </c>
    </row>
    <row r="1275" spans="53:55">
      <c r="BA1275" t="s">
        <v>9843</v>
      </c>
      <c r="BB1275" t="s">
        <v>8340</v>
      </c>
      <c r="BC1275" t="s">
        <v>62</v>
      </c>
    </row>
    <row r="1276" spans="53:55">
      <c r="BA1276" t="s">
        <v>9844</v>
      </c>
      <c r="BB1276" t="s">
        <v>8838</v>
      </c>
      <c r="BC1276" t="s">
        <v>62</v>
      </c>
    </row>
    <row r="1277" spans="53:55">
      <c r="BA1277" t="s">
        <v>9845</v>
      </c>
      <c r="BB1277" t="s">
        <v>8352</v>
      </c>
      <c r="BC1277" t="s">
        <v>62</v>
      </c>
    </row>
    <row r="1278" spans="53:55">
      <c r="BA1278" t="s">
        <v>9846</v>
      </c>
      <c r="BB1278" t="s">
        <v>8344</v>
      </c>
      <c r="BC1278" t="s">
        <v>62</v>
      </c>
    </row>
    <row r="1279" spans="53:55">
      <c r="BA1279" t="s">
        <v>9847</v>
      </c>
      <c r="BB1279" t="s">
        <v>8349</v>
      </c>
      <c r="BC1279" t="s">
        <v>62</v>
      </c>
    </row>
    <row r="1280" spans="53:55">
      <c r="BA1280" t="s">
        <v>9848</v>
      </c>
      <c r="BB1280" t="s">
        <v>8844</v>
      </c>
      <c r="BC1280" t="s">
        <v>62</v>
      </c>
    </row>
    <row r="1281" spans="53:55">
      <c r="BA1281" t="s">
        <v>9849</v>
      </c>
      <c r="BB1281" t="s">
        <v>8580</v>
      </c>
      <c r="BC1281" t="s">
        <v>62</v>
      </c>
    </row>
    <row r="1282" spans="53:55">
      <c r="BA1282" t="s">
        <v>9850</v>
      </c>
      <c r="BB1282" t="s">
        <v>8847</v>
      </c>
      <c r="BC1282" t="s">
        <v>62</v>
      </c>
    </row>
    <row r="1283" spans="53:55">
      <c r="BA1283" t="s">
        <v>9851</v>
      </c>
      <c r="BB1283" t="s">
        <v>8851</v>
      </c>
      <c r="BC1283" t="s">
        <v>62</v>
      </c>
    </row>
    <row r="1284" spans="53:55">
      <c r="BA1284" t="s">
        <v>9852</v>
      </c>
      <c r="BB1284" t="s">
        <v>8854</v>
      </c>
      <c r="BC1284" t="s">
        <v>62</v>
      </c>
    </row>
    <row r="1285" spans="53:55">
      <c r="BA1285" t="s">
        <v>9853</v>
      </c>
      <c r="BB1285" t="s">
        <v>8856</v>
      </c>
      <c r="BC1285" t="s">
        <v>62</v>
      </c>
    </row>
    <row r="1286" spans="53:55">
      <c r="BA1286" t="s">
        <v>9854</v>
      </c>
      <c r="BB1286" t="s">
        <v>8455</v>
      </c>
      <c r="BC1286" t="s">
        <v>62</v>
      </c>
    </row>
    <row r="1287" spans="53:55">
      <c r="BA1287" t="s">
        <v>9855</v>
      </c>
      <c r="BB1287" t="s">
        <v>8859</v>
      </c>
      <c r="BC1287" t="s">
        <v>62</v>
      </c>
    </row>
    <row r="1288" spans="53:55">
      <c r="BA1288" t="s">
        <v>9856</v>
      </c>
      <c r="BB1288" t="s">
        <v>8861</v>
      </c>
      <c r="BC1288" t="s">
        <v>62</v>
      </c>
    </row>
    <row r="1289" spans="53:55">
      <c r="BA1289" t="s">
        <v>9857</v>
      </c>
      <c r="BB1289" t="s">
        <v>8458</v>
      </c>
      <c r="BC1289" t="s">
        <v>62</v>
      </c>
    </row>
    <row r="1290" spans="53:55">
      <c r="BA1290" t="s">
        <v>9858</v>
      </c>
      <c r="BB1290" t="s">
        <v>8864</v>
      </c>
      <c r="BC1290" t="s">
        <v>62</v>
      </c>
    </row>
    <row r="1291" spans="53:55">
      <c r="BA1291" t="s">
        <v>9859</v>
      </c>
      <c r="BB1291" t="s">
        <v>8461</v>
      </c>
      <c r="BC1291" t="s">
        <v>62</v>
      </c>
    </row>
    <row r="1292" spans="53:55">
      <c r="BA1292" t="s">
        <v>9860</v>
      </c>
      <c r="BB1292" t="s">
        <v>8464</v>
      </c>
      <c r="BC1292" t="s">
        <v>62</v>
      </c>
    </row>
    <row r="1293" spans="53:55">
      <c r="BA1293" t="s">
        <v>9861</v>
      </c>
      <c r="BB1293" t="s">
        <v>8466</v>
      </c>
      <c r="BC1293" t="s">
        <v>62</v>
      </c>
    </row>
    <row r="1294" spans="53:55">
      <c r="BA1294" t="s">
        <v>9862</v>
      </c>
      <c r="BB1294" t="s">
        <v>8469</v>
      </c>
      <c r="BC1294" t="s">
        <v>62</v>
      </c>
    </row>
    <row r="1295" spans="53:55">
      <c r="BA1295" t="s">
        <v>9865</v>
      </c>
      <c r="BB1295" t="s">
        <v>8683</v>
      </c>
      <c r="BC1295" t="s">
        <v>62</v>
      </c>
    </row>
    <row r="1296" spans="53:55">
      <c r="BA1296" t="s">
        <v>9863</v>
      </c>
      <c r="BB1296" t="s">
        <v>8871</v>
      </c>
      <c r="BC1296" t="s">
        <v>62</v>
      </c>
    </row>
    <row r="1297" spans="53:55">
      <c r="BA1297" t="s">
        <v>9864</v>
      </c>
      <c r="BB1297" t="s">
        <v>7951</v>
      </c>
      <c r="BC1297" t="s">
        <v>62</v>
      </c>
    </row>
    <row r="1298" spans="53:55">
      <c r="BA1298" t="s">
        <v>9866</v>
      </c>
      <c r="BB1298" t="s">
        <v>7757</v>
      </c>
      <c r="BC1298" t="s">
        <v>72</v>
      </c>
    </row>
    <row r="1299" spans="53:55">
      <c r="BA1299" t="s">
        <v>9867</v>
      </c>
      <c r="BB1299" t="s">
        <v>7767</v>
      </c>
      <c r="BC1299" t="s">
        <v>72</v>
      </c>
    </row>
    <row r="1300" spans="53:55">
      <c r="BA1300" t="s">
        <v>9868</v>
      </c>
      <c r="BB1300" t="s">
        <v>7775</v>
      </c>
      <c r="BC1300" t="s">
        <v>72</v>
      </c>
    </row>
    <row r="1301" spans="53:55">
      <c r="BA1301" t="s">
        <v>9869</v>
      </c>
      <c r="BB1301" t="s">
        <v>7779</v>
      </c>
      <c r="BC1301" t="s">
        <v>72</v>
      </c>
    </row>
    <row r="1302" spans="53:55">
      <c r="BA1302" t="s">
        <v>9870</v>
      </c>
      <c r="BB1302" t="s">
        <v>7785</v>
      </c>
      <c r="BC1302" t="s">
        <v>72</v>
      </c>
    </row>
    <row r="1303" spans="53:55">
      <c r="BA1303" t="s">
        <v>9871</v>
      </c>
      <c r="BB1303" t="s">
        <v>7789</v>
      </c>
      <c r="BC1303" t="s">
        <v>72</v>
      </c>
    </row>
    <row r="1304" spans="53:55">
      <c r="BA1304" t="s">
        <v>9872</v>
      </c>
      <c r="BB1304" t="s">
        <v>7795</v>
      </c>
      <c r="BC1304" t="s">
        <v>72</v>
      </c>
    </row>
    <row r="1305" spans="53:55">
      <c r="BA1305" t="s">
        <v>9898</v>
      </c>
      <c r="BB1305" t="s">
        <v>7906</v>
      </c>
      <c r="BC1305" t="s">
        <v>72</v>
      </c>
    </row>
    <row r="1306" spans="53:55">
      <c r="BA1306" t="s">
        <v>9873</v>
      </c>
      <c r="BB1306" t="s">
        <v>7799</v>
      </c>
      <c r="BC1306" t="s">
        <v>72</v>
      </c>
    </row>
    <row r="1307" spans="53:55">
      <c r="BA1307" t="s">
        <v>9874</v>
      </c>
      <c r="BB1307" t="s">
        <v>7803</v>
      </c>
      <c r="BC1307" t="s">
        <v>72</v>
      </c>
    </row>
    <row r="1308" spans="53:55">
      <c r="BA1308" t="s">
        <v>9875</v>
      </c>
      <c r="BB1308" t="s">
        <v>7808</v>
      </c>
      <c r="BC1308" t="s">
        <v>72</v>
      </c>
    </row>
    <row r="1309" spans="53:55">
      <c r="BA1309" t="s">
        <v>9876</v>
      </c>
      <c r="BB1309" t="s">
        <v>7813</v>
      </c>
      <c r="BC1309" t="s">
        <v>72</v>
      </c>
    </row>
    <row r="1310" spans="53:55">
      <c r="BA1310" t="s">
        <v>9877</v>
      </c>
      <c r="BB1310" t="s">
        <v>7820</v>
      </c>
      <c r="BC1310" t="s">
        <v>72</v>
      </c>
    </row>
    <row r="1311" spans="53:55">
      <c r="BA1311" t="s">
        <v>9878</v>
      </c>
      <c r="BB1311" t="s">
        <v>7825</v>
      </c>
      <c r="BC1311" t="s">
        <v>72</v>
      </c>
    </row>
    <row r="1312" spans="53:55">
      <c r="BA1312" t="s">
        <v>9879</v>
      </c>
      <c r="BB1312" t="s">
        <v>7831</v>
      </c>
      <c r="BC1312" t="s">
        <v>72</v>
      </c>
    </row>
    <row r="1313" spans="53:55">
      <c r="BA1313" t="s">
        <v>9880</v>
      </c>
      <c r="BB1313" t="s">
        <v>7838</v>
      </c>
      <c r="BC1313" t="s">
        <v>72</v>
      </c>
    </row>
    <row r="1314" spans="53:55">
      <c r="BA1314" t="s">
        <v>9881</v>
      </c>
      <c r="BB1314" t="s">
        <v>7844</v>
      </c>
      <c r="BC1314" t="s">
        <v>72</v>
      </c>
    </row>
    <row r="1315" spans="53:55">
      <c r="BA1315" t="s">
        <v>9882</v>
      </c>
      <c r="BB1315" t="s">
        <v>7849</v>
      </c>
      <c r="BC1315" t="s">
        <v>72</v>
      </c>
    </row>
    <row r="1316" spans="53:55">
      <c r="BA1316" t="s">
        <v>9883</v>
      </c>
      <c r="BB1316" t="s">
        <v>7855</v>
      </c>
      <c r="BC1316" t="s">
        <v>72</v>
      </c>
    </row>
    <row r="1317" spans="53:55">
      <c r="BA1317" t="s">
        <v>9884</v>
      </c>
      <c r="BB1317" t="s">
        <v>7859</v>
      </c>
      <c r="BC1317" t="s">
        <v>72</v>
      </c>
    </row>
    <row r="1318" spans="53:55">
      <c r="BA1318" t="s">
        <v>9885</v>
      </c>
      <c r="BB1318" t="s">
        <v>7865</v>
      </c>
      <c r="BC1318" t="s">
        <v>72</v>
      </c>
    </row>
    <row r="1319" spans="53:55">
      <c r="BA1319" t="s">
        <v>9902</v>
      </c>
      <c r="BB1319" t="s">
        <v>7955</v>
      </c>
      <c r="BC1319" t="s">
        <v>72</v>
      </c>
    </row>
    <row r="1320" spans="53:55">
      <c r="BA1320" t="s">
        <v>9903</v>
      </c>
      <c r="BB1320" t="s">
        <v>7961</v>
      </c>
      <c r="BC1320" t="s">
        <v>72</v>
      </c>
    </row>
    <row r="1321" spans="53:55">
      <c r="BA1321" t="s">
        <v>9904</v>
      </c>
      <c r="BB1321" t="s">
        <v>7967</v>
      </c>
      <c r="BC1321" t="s">
        <v>72</v>
      </c>
    </row>
    <row r="1322" spans="53:55">
      <c r="BA1322" t="s">
        <v>9886</v>
      </c>
      <c r="BB1322" t="s">
        <v>7869</v>
      </c>
      <c r="BC1322" t="s">
        <v>72</v>
      </c>
    </row>
    <row r="1323" spans="53:55">
      <c r="BA1323" t="s">
        <v>9887</v>
      </c>
      <c r="BB1323" t="s">
        <v>7873</v>
      </c>
      <c r="BC1323" t="s">
        <v>72</v>
      </c>
    </row>
    <row r="1324" spans="53:55">
      <c r="BA1324" t="s">
        <v>9888</v>
      </c>
      <c r="BB1324" t="s">
        <v>7879</v>
      </c>
      <c r="BC1324" t="s">
        <v>72</v>
      </c>
    </row>
    <row r="1325" spans="53:55">
      <c r="BA1325" t="s">
        <v>9889</v>
      </c>
      <c r="BB1325" t="s">
        <v>7885</v>
      </c>
      <c r="BC1325" t="s">
        <v>72</v>
      </c>
    </row>
    <row r="1326" spans="53:55">
      <c r="BA1326" t="s">
        <v>9890</v>
      </c>
      <c r="BB1326" t="s">
        <v>7890</v>
      </c>
      <c r="BC1326" t="s">
        <v>72</v>
      </c>
    </row>
    <row r="1327" spans="53:55">
      <c r="BA1327" t="s">
        <v>9891</v>
      </c>
      <c r="BB1327" t="s">
        <v>7895</v>
      </c>
      <c r="BC1327" t="s">
        <v>72</v>
      </c>
    </row>
    <row r="1328" spans="53:55">
      <c r="BA1328" t="s">
        <v>9892</v>
      </c>
      <c r="BB1328" t="s">
        <v>7902</v>
      </c>
      <c r="BC1328" t="s">
        <v>72</v>
      </c>
    </row>
    <row r="1329" spans="53:55">
      <c r="BA1329" t="s">
        <v>9893</v>
      </c>
      <c r="BB1329" t="s">
        <v>7907</v>
      </c>
      <c r="BC1329" t="s">
        <v>72</v>
      </c>
    </row>
    <row r="1330" spans="53:55">
      <c r="BA1330" t="s">
        <v>9894</v>
      </c>
      <c r="BB1330" t="s">
        <v>7911</v>
      </c>
      <c r="BC1330" t="s">
        <v>72</v>
      </c>
    </row>
    <row r="1331" spans="53:55">
      <c r="BA1331" t="s">
        <v>9895</v>
      </c>
      <c r="BB1331" t="s">
        <v>7917</v>
      </c>
      <c r="BC1331" t="s">
        <v>72</v>
      </c>
    </row>
    <row r="1332" spans="53:55">
      <c r="BA1332" t="s">
        <v>9896</v>
      </c>
      <c r="BB1332" t="s">
        <v>7922</v>
      </c>
      <c r="BC1332" t="s">
        <v>72</v>
      </c>
    </row>
    <row r="1333" spans="53:55">
      <c r="BA1333" t="s">
        <v>9897</v>
      </c>
      <c r="BB1333" t="s">
        <v>7926</v>
      </c>
      <c r="BC1333" t="s">
        <v>72</v>
      </c>
    </row>
    <row r="1334" spans="53:55">
      <c r="BA1334" t="s">
        <v>9899</v>
      </c>
      <c r="BB1334" t="s">
        <v>7937</v>
      </c>
      <c r="BC1334" t="s">
        <v>72</v>
      </c>
    </row>
    <row r="1335" spans="53:55">
      <c r="BA1335" t="s">
        <v>9900</v>
      </c>
      <c r="BB1335" t="s">
        <v>7945</v>
      </c>
      <c r="BC1335" t="s">
        <v>72</v>
      </c>
    </row>
    <row r="1336" spans="53:55">
      <c r="BA1336" t="s">
        <v>9901</v>
      </c>
      <c r="BB1336" t="s">
        <v>7951</v>
      </c>
      <c r="BC1336" t="s">
        <v>72</v>
      </c>
    </row>
    <row r="1337" spans="53:55">
      <c r="BA1337" t="s">
        <v>10030</v>
      </c>
      <c r="BB1337" t="s">
        <v>8354</v>
      </c>
      <c r="BC1337" t="s">
        <v>70</v>
      </c>
    </row>
    <row r="1338" spans="53:55">
      <c r="BA1338" t="s">
        <v>9905</v>
      </c>
      <c r="BB1338" t="s">
        <v>7758</v>
      </c>
      <c r="BC1338" t="s">
        <v>70</v>
      </c>
    </row>
    <row r="1339" spans="53:55">
      <c r="BA1339" t="s">
        <v>9906</v>
      </c>
      <c r="BB1339" t="s">
        <v>7768</v>
      </c>
      <c r="BC1339" t="s">
        <v>70</v>
      </c>
    </row>
    <row r="1340" spans="53:55">
      <c r="BA1340" t="s">
        <v>9907</v>
      </c>
      <c r="BB1340" t="s">
        <v>7757</v>
      </c>
      <c r="BC1340" t="s">
        <v>70</v>
      </c>
    </row>
    <row r="1341" spans="53:55">
      <c r="BA1341" t="s">
        <v>9908</v>
      </c>
      <c r="BB1341" t="s">
        <v>7780</v>
      </c>
      <c r="BC1341" t="s">
        <v>70</v>
      </c>
    </row>
    <row r="1342" spans="53:55">
      <c r="BA1342" t="s">
        <v>9909</v>
      </c>
      <c r="BB1342" t="s">
        <v>7782</v>
      </c>
      <c r="BC1342" t="s">
        <v>70</v>
      </c>
    </row>
    <row r="1343" spans="53:55">
      <c r="BA1343" t="s">
        <v>9910</v>
      </c>
      <c r="BB1343" t="s">
        <v>7767</v>
      </c>
      <c r="BC1343" t="s">
        <v>70</v>
      </c>
    </row>
    <row r="1344" spans="53:55">
      <c r="BA1344" t="s">
        <v>9911</v>
      </c>
      <c r="BB1344" t="s">
        <v>7786</v>
      </c>
      <c r="BC1344" t="s">
        <v>70</v>
      </c>
    </row>
    <row r="1345" spans="53:55">
      <c r="BA1345" t="s">
        <v>10031</v>
      </c>
      <c r="BB1345" t="s">
        <v>8356</v>
      </c>
      <c r="BC1345" t="s">
        <v>70</v>
      </c>
    </row>
    <row r="1346" spans="53:55">
      <c r="BA1346" t="s">
        <v>9912</v>
      </c>
      <c r="BB1346" t="s">
        <v>7791</v>
      </c>
      <c r="BC1346" t="s">
        <v>70</v>
      </c>
    </row>
    <row r="1347" spans="53:55">
      <c r="BA1347" t="s">
        <v>9913</v>
      </c>
      <c r="BB1347" t="s">
        <v>7800</v>
      </c>
      <c r="BC1347" t="s">
        <v>70</v>
      </c>
    </row>
    <row r="1348" spans="53:55">
      <c r="BA1348" t="s">
        <v>10032</v>
      </c>
      <c r="BB1348" t="s">
        <v>8360</v>
      </c>
      <c r="BC1348" t="s">
        <v>70</v>
      </c>
    </row>
    <row r="1349" spans="53:55">
      <c r="BA1349" t="s">
        <v>11593</v>
      </c>
      <c r="BB1349" t="s">
        <v>7775</v>
      </c>
      <c r="BC1349" t="s">
        <v>70</v>
      </c>
    </row>
    <row r="1350" spans="53:55">
      <c r="BA1350" t="s">
        <v>9914</v>
      </c>
      <c r="BB1350" t="s">
        <v>7809</v>
      </c>
      <c r="BC1350" t="s">
        <v>70</v>
      </c>
    </row>
    <row r="1351" spans="53:55">
      <c r="BA1351" t="s">
        <v>10033</v>
      </c>
      <c r="BB1351" t="s">
        <v>8364</v>
      </c>
      <c r="BC1351" t="s">
        <v>70</v>
      </c>
    </row>
    <row r="1352" spans="53:55">
      <c r="BA1352" t="s">
        <v>10034</v>
      </c>
      <c r="BB1352" t="s">
        <v>8368</v>
      </c>
      <c r="BC1352" t="s">
        <v>70</v>
      </c>
    </row>
    <row r="1353" spans="53:55">
      <c r="BA1353" t="s">
        <v>9915</v>
      </c>
      <c r="BB1353" t="s">
        <v>7814</v>
      </c>
      <c r="BC1353" t="s">
        <v>70</v>
      </c>
    </row>
    <row r="1354" spans="53:55">
      <c r="BA1354" t="s">
        <v>9916</v>
      </c>
      <c r="BB1354" t="s">
        <v>7821</v>
      </c>
      <c r="BC1354" t="s">
        <v>70</v>
      </c>
    </row>
    <row r="1355" spans="53:55">
      <c r="BA1355" t="s">
        <v>9917</v>
      </c>
      <c r="BB1355" t="s">
        <v>7826</v>
      </c>
      <c r="BC1355" t="s">
        <v>70</v>
      </c>
    </row>
    <row r="1356" spans="53:55">
      <c r="BA1356" t="s">
        <v>9918</v>
      </c>
      <c r="BB1356" t="s">
        <v>7832</v>
      </c>
      <c r="BC1356" t="s">
        <v>70</v>
      </c>
    </row>
    <row r="1357" spans="53:55">
      <c r="BA1357" t="s">
        <v>9919</v>
      </c>
      <c r="BB1357" t="s">
        <v>7839</v>
      </c>
      <c r="BC1357" t="s">
        <v>70</v>
      </c>
    </row>
    <row r="1358" spans="53:55">
      <c r="BA1358" t="s">
        <v>9920</v>
      </c>
      <c r="BB1358" t="s">
        <v>7830</v>
      </c>
      <c r="BC1358" t="s">
        <v>70</v>
      </c>
    </row>
    <row r="1359" spans="53:55">
      <c r="BA1359" t="s">
        <v>9921</v>
      </c>
      <c r="BB1359" t="s">
        <v>7850</v>
      </c>
      <c r="BC1359" t="s">
        <v>70</v>
      </c>
    </row>
    <row r="1360" spans="53:55">
      <c r="BA1360" t="s">
        <v>10035</v>
      </c>
      <c r="BB1360" t="s">
        <v>8371</v>
      </c>
      <c r="BC1360" t="s">
        <v>70</v>
      </c>
    </row>
    <row r="1361" spans="53:55">
      <c r="BA1361" t="s">
        <v>9922</v>
      </c>
      <c r="BB1361" t="s">
        <v>7856</v>
      </c>
      <c r="BC1361" t="s">
        <v>70</v>
      </c>
    </row>
    <row r="1362" spans="53:55">
      <c r="BA1362" t="s">
        <v>10036</v>
      </c>
      <c r="BB1362" t="s">
        <v>8374</v>
      </c>
      <c r="BC1362" t="s">
        <v>70</v>
      </c>
    </row>
    <row r="1363" spans="53:55">
      <c r="BA1363" t="s">
        <v>10037</v>
      </c>
      <c r="BB1363" t="s">
        <v>8377</v>
      </c>
      <c r="BC1363" t="s">
        <v>70</v>
      </c>
    </row>
    <row r="1364" spans="53:55">
      <c r="BA1364" t="s">
        <v>10038</v>
      </c>
      <c r="BB1364" t="s">
        <v>8379</v>
      </c>
      <c r="BC1364" t="s">
        <v>70</v>
      </c>
    </row>
    <row r="1365" spans="53:55">
      <c r="BA1365" t="s">
        <v>9923</v>
      </c>
      <c r="BB1365" t="s">
        <v>7860</v>
      </c>
      <c r="BC1365" t="s">
        <v>70</v>
      </c>
    </row>
    <row r="1366" spans="53:55">
      <c r="BA1366" t="s">
        <v>9924</v>
      </c>
      <c r="BB1366" t="s">
        <v>7854</v>
      </c>
      <c r="BC1366" t="s">
        <v>70</v>
      </c>
    </row>
    <row r="1367" spans="53:55">
      <c r="BA1367" t="s">
        <v>9925</v>
      </c>
      <c r="BB1367" t="s">
        <v>7779</v>
      </c>
      <c r="BC1367" t="s">
        <v>70</v>
      </c>
    </row>
    <row r="1368" spans="53:55">
      <c r="BA1368" t="s">
        <v>9926</v>
      </c>
      <c r="BB1368" t="s">
        <v>7874</v>
      </c>
      <c r="BC1368" t="s">
        <v>70</v>
      </c>
    </row>
    <row r="1369" spans="53:55">
      <c r="BA1369" t="s">
        <v>9927</v>
      </c>
      <c r="BB1369" t="s">
        <v>7864</v>
      </c>
      <c r="BC1369" t="s">
        <v>70</v>
      </c>
    </row>
    <row r="1370" spans="53:55">
      <c r="BA1370" t="s">
        <v>9928</v>
      </c>
      <c r="BB1370" t="s">
        <v>7785</v>
      </c>
      <c r="BC1370" t="s">
        <v>70</v>
      </c>
    </row>
    <row r="1371" spans="53:55">
      <c r="BA1371" t="s">
        <v>9929</v>
      </c>
      <c r="BB1371" t="s">
        <v>7881</v>
      </c>
      <c r="BC1371" t="s">
        <v>70</v>
      </c>
    </row>
    <row r="1372" spans="53:55">
      <c r="BA1372" t="s">
        <v>9930</v>
      </c>
      <c r="BB1372" t="s">
        <v>7896</v>
      </c>
      <c r="BC1372" t="s">
        <v>70</v>
      </c>
    </row>
    <row r="1373" spans="53:55">
      <c r="BA1373" t="s">
        <v>9931</v>
      </c>
      <c r="BB1373" t="s">
        <v>7886</v>
      </c>
      <c r="BC1373" t="s">
        <v>70</v>
      </c>
    </row>
    <row r="1374" spans="53:55">
      <c r="BA1374" t="s">
        <v>9932</v>
      </c>
      <c r="BB1374" t="s">
        <v>7897</v>
      </c>
      <c r="BC1374" t="s">
        <v>70</v>
      </c>
    </row>
    <row r="1375" spans="53:55">
      <c r="BA1375" t="s">
        <v>10039</v>
      </c>
      <c r="BB1375" t="s">
        <v>8383</v>
      </c>
      <c r="BC1375" t="s">
        <v>70</v>
      </c>
    </row>
    <row r="1376" spans="53:55">
      <c r="BA1376" t="s">
        <v>9933</v>
      </c>
      <c r="BB1376" t="s">
        <v>7903</v>
      </c>
      <c r="BC1376" t="s">
        <v>70</v>
      </c>
    </row>
    <row r="1377" spans="53:55">
      <c r="BA1377" t="s">
        <v>10040</v>
      </c>
      <c r="BB1377" t="s">
        <v>8387</v>
      </c>
      <c r="BC1377" t="s">
        <v>70</v>
      </c>
    </row>
    <row r="1378" spans="53:55">
      <c r="BA1378" t="s">
        <v>9934</v>
      </c>
      <c r="BB1378" t="s">
        <v>7918</v>
      </c>
      <c r="BC1378" t="s">
        <v>70</v>
      </c>
    </row>
    <row r="1379" spans="53:55">
      <c r="BA1379" t="s">
        <v>9935</v>
      </c>
      <c r="BB1379" t="s">
        <v>7884</v>
      </c>
      <c r="BC1379" t="s">
        <v>70</v>
      </c>
    </row>
    <row r="1380" spans="53:55">
      <c r="BA1380" t="s">
        <v>9936</v>
      </c>
      <c r="BB1380" t="s">
        <v>7795</v>
      </c>
      <c r="BC1380" t="s">
        <v>70</v>
      </c>
    </row>
    <row r="1381" spans="53:55">
      <c r="BA1381" t="s">
        <v>9937</v>
      </c>
      <c r="BB1381" t="s">
        <v>7931</v>
      </c>
      <c r="BC1381" t="s">
        <v>70</v>
      </c>
    </row>
    <row r="1382" spans="53:55">
      <c r="BA1382" t="s">
        <v>9938</v>
      </c>
      <c r="BB1382" t="s">
        <v>7900</v>
      </c>
      <c r="BC1382" t="s">
        <v>70</v>
      </c>
    </row>
    <row r="1383" spans="53:55">
      <c r="BA1383" t="s">
        <v>9939</v>
      </c>
      <c r="BB1383" t="s">
        <v>7906</v>
      </c>
      <c r="BC1383" t="s">
        <v>70</v>
      </c>
    </row>
    <row r="1384" spans="53:55">
      <c r="BA1384" t="s">
        <v>9940</v>
      </c>
      <c r="BB1384" t="s">
        <v>7940</v>
      </c>
      <c r="BC1384" t="s">
        <v>70</v>
      </c>
    </row>
    <row r="1385" spans="53:55">
      <c r="BA1385" t="s">
        <v>10041</v>
      </c>
      <c r="BB1385" t="s">
        <v>8390</v>
      </c>
      <c r="BC1385" t="s">
        <v>70</v>
      </c>
    </row>
    <row r="1386" spans="53:55">
      <c r="BA1386" t="s">
        <v>9941</v>
      </c>
      <c r="BB1386" t="s">
        <v>7799</v>
      </c>
      <c r="BC1386" t="s">
        <v>70</v>
      </c>
    </row>
    <row r="1387" spans="53:55">
      <c r="BA1387" t="s">
        <v>11594</v>
      </c>
      <c r="BB1387" t="s">
        <v>7921</v>
      </c>
      <c r="BC1387" t="s">
        <v>70</v>
      </c>
    </row>
    <row r="1388" spans="53:55">
      <c r="BA1388" t="s">
        <v>9942</v>
      </c>
      <c r="BB1388" t="s">
        <v>7962</v>
      </c>
      <c r="BC1388" t="s">
        <v>70</v>
      </c>
    </row>
    <row r="1389" spans="53:55">
      <c r="BA1389" t="s">
        <v>9943</v>
      </c>
      <c r="BB1389" t="s">
        <v>7936</v>
      </c>
      <c r="BC1389" t="s">
        <v>70</v>
      </c>
    </row>
    <row r="1390" spans="53:55">
      <c r="BA1390" t="s">
        <v>9944</v>
      </c>
      <c r="BB1390" t="s">
        <v>7803</v>
      </c>
      <c r="BC1390" t="s">
        <v>70</v>
      </c>
    </row>
    <row r="1391" spans="53:55">
      <c r="BA1391" t="s">
        <v>9945</v>
      </c>
      <c r="BB1391" t="s">
        <v>7978</v>
      </c>
      <c r="BC1391" t="s">
        <v>70</v>
      </c>
    </row>
    <row r="1392" spans="53:55">
      <c r="BA1392" t="s">
        <v>9946</v>
      </c>
      <c r="BB1392" t="s">
        <v>7960</v>
      </c>
      <c r="BC1392" t="s">
        <v>70</v>
      </c>
    </row>
    <row r="1393" spans="53:55">
      <c r="BA1393" t="s">
        <v>9947</v>
      </c>
      <c r="BB1393" t="s">
        <v>7808</v>
      </c>
      <c r="BC1393" t="s">
        <v>70</v>
      </c>
    </row>
    <row r="1394" spans="53:55">
      <c r="BA1394" t="s">
        <v>9948</v>
      </c>
      <c r="BB1394" t="s">
        <v>7987</v>
      </c>
      <c r="BC1394" t="s">
        <v>70</v>
      </c>
    </row>
    <row r="1395" spans="53:55">
      <c r="BA1395" t="s">
        <v>9949</v>
      </c>
      <c r="BB1395" t="s">
        <v>7972</v>
      </c>
      <c r="BC1395" t="s">
        <v>70</v>
      </c>
    </row>
    <row r="1396" spans="53:55">
      <c r="BA1396" t="s">
        <v>10042</v>
      </c>
      <c r="BB1396" t="s">
        <v>8393</v>
      </c>
      <c r="BC1396" t="s">
        <v>70</v>
      </c>
    </row>
    <row r="1397" spans="53:55">
      <c r="BA1397" t="s">
        <v>10043</v>
      </c>
      <c r="BB1397" t="s">
        <v>8397</v>
      </c>
      <c r="BC1397" t="s">
        <v>70</v>
      </c>
    </row>
    <row r="1398" spans="53:55">
      <c r="BA1398" t="s">
        <v>9950</v>
      </c>
      <c r="BB1398" t="s">
        <v>7999</v>
      </c>
      <c r="BC1398" t="s">
        <v>70</v>
      </c>
    </row>
    <row r="1399" spans="53:55">
      <c r="BA1399" t="s">
        <v>9951</v>
      </c>
      <c r="BB1399" t="s">
        <v>7813</v>
      </c>
      <c r="BC1399" t="s">
        <v>70</v>
      </c>
    </row>
    <row r="1400" spans="53:55">
      <c r="BA1400" t="s">
        <v>10044</v>
      </c>
      <c r="BB1400" t="s">
        <v>8400</v>
      </c>
      <c r="BC1400" t="s">
        <v>70</v>
      </c>
    </row>
    <row r="1401" spans="53:55">
      <c r="BA1401" t="s">
        <v>11595</v>
      </c>
      <c r="BB1401" t="s">
        <v>7991</v>
      </c>
      <c r="BC1401" t="s">
        <v>70</v>
      </c>
    </row>
    <row r="1402" spans="53:55">
      <c r="BA1402" t="s">
        <v>9952</v>
      </c>
      <c r="BB1402" t="s">
        <v>8016</v>
      </c>
      <c r="BC1402" t="s">
        <v>70</v>
      </c>
    </row>
    <row r="1403" spans="53:55">
      <c r="BA1403" t="s">
        <v>9953</v>
      </c>
      <c r="BB1403" t="s">
        <v>8011</v>
      </c>
      <c r="BC1403" t="s">
        <v>70</v>
      </c>
    </row>
    <row r="1404" spans="53:55">
      <c r="BA1404" t="s">
        <v>9954</v>
      </c>
      <c r="BB1404" t="s">
        <v>7820</v>
      </c>
      <c r="BC1404" t="s">
        <v>70</v>
      </c>
    </row>
    <row r="1405" spans="53:55">
      <c r="BA1405" t="s">
        <v>9955</v>
      </c>
      <c r="BB1405" t="s">
        <v>8031</v>
      </c>
      <c r="BC1405" t="s">
        <v>70</v>
      </c>
    </row>
    <row r="1406" spans="53:55">
      <c r="BA1406" t="s">
        <v>9956</v>
      </c>
      <c r="BB1406" t="s">
        <v>8027</v>
      </c>
      <c r="BC1406" t="s">
        <v>70</v>
      </c>
    </row>
    <row r="1407" spans="53:55">
      <c r="BA1407" t="s">
        <v>9957</v>
      </c>
      <c r="BB1407" t="s">
        <v>7825</v>
      </c>
      <c r="BC1407" t="s">
        <v>70</v>
      </c>
    </row>
    <row r="1408" spans="53:55">
      <c r="BA1408" t="s">
        <v>9958</v>
      </c>
      <c r="BB1408" t="s">
        <v>8033</v>
      </c>
      <c r="BC1408" t="s">
        <v>70</v>
      </c>
    </row>
    <row r="1409" spans="53:55">
      <c r="BA1409" t="s">
        <v>9959</v>
      </c>
      <c r="BB1409" t="s">
        <v>8038</v>
      </c>
      <c r="BC1409" t="s">
        <v>70</v>
      </c>
    </row>
    <row r="1410" spans="53:55">
      <c r="BA1410" t="s">
        <v>9960</v>
      </c>
      <c r="BB1410" t="s">
        <v>8048</v>
      </c>
      <c r="BC1410" t="s">
        <v>70</v>
      </c>
    </row>
    <row r="1411" spans="53:55">
      <c r="BA1411" t="s">
        <v>9961</v>
      </c>
      <c r="BB1411" t="s">
        <v>8041</v>
      </c>
      <c r="BC1411" t="s">
        <v>70</v>
      </c>
    </row>
    <row r="1412" spans="53:55">
      <c r="BA1412" t="s">
        <v>9962</v>
      </c>
      <c r="BB1412" t="s">
        <v>8046</v>
      </c>
      <c r="BC1412" t="s">
        <v>70</v>
      </c>
    </row>
    <row r="1413" spans="53:55">
      <c r="BA1413" t="s">
        <v>9963</v>
      </c>
      <c r="BB1413" t="s">
        <v>8066</v>
      </c>
      <c r="BC1413" t="s">
        <v>70</v>
      </c>
    </row>
    <row r="1414" spans="53:55">
      <c r="BA1414" t="s">
        <v>9964</v>
      </c>
      <c r="BB1414" t="s">
        <v>7831</v>
      </c>
      <c r="BC1414" t="s">
        <v>70</v>
      </c>
    </row>
    <row r="1415" spans="53:55">
      <c r="BA1415" t="s">
        <v>10045</v>
      </c>
      <c r="BB1415" t="s">
        <v>8403</v>
      </c>
      <c r="BC1415" t="s">
        <v>70</v>
      </c>
    </row>
    <row r="1416" spans="53:55">
      <c r="BA1416" t="s">
        <v>9965</v>
      </c>
      <c r="BB1416" t="s">
        <v>7838</v>
      </c>
      <c r="BC1416" t="s">
        <v>70</v>
      </c>
    </row>
    <row r="1417" spans="53:55">
      <c r="BA1417" t="s">
        <v>9966</v>
      </c>
      <c r="BB1417" t="s">
        <v>8087</v>
      </c>
      <c r="BC1417" t="s">
        <v>70</v>
      </c>
    </row>
    <row r="1418" spans="53:55">
      <c r="BA1418" t="s">
        <v>9967</v>
      </c>
      <c r="BB1418" t="s">
        <v>8092</v>
      </c>
      <c r="BC1418" t="s">
        <v>70</v>
      </c>
    </row>
    <row r="1419" spans="53:55">
      <c r="BA1419" t="s">
        <v>10046</v>
      </c>
      <c r="BB1419" t="s">
        <v>8405</v>
      </c>
      <c r="BC1419" t="s">
        <v>70</v>
      </c>
    </row>
    <row r="1420" spans="53:55">
      <c r="BA1420" t="s">
        <v>9968</v>
      </c>
      <c r="BB1420" t="s">
        <v>8088</v>
      </c>
      <c r="BC1420" t="s">
        <v>70</v>
      </c>
    </row>
    <row r="1421" spans="53:55">
      <c r="BA1421" t="s">
        <v>9969</v>
      </c>
      <c r="BB1421" t="s">
        <v>8097</v>
      </c>
      <c r="BC1421" t="s">
        <v>70</v>
      </c>
    </row>
    <row r="1422" spans="53:55">
      <c r="BA1422" t="s">
        <v>9970</v>
      </c>
      <c r="BB1422" t="s">
        <v>8100</v>
      </c>
      <c r="BC1422" t="s">
        <v>70</v>
      </c>
    </row>
    <row r="1423" spans="53:55">
      <c r="BA1423" t="s">
        <v>9971</v>
      </c>
      <c r="BB1423" t="s">
        <v>8104</v>
      </c>
      <c r="BC1423" t="s">
        <v>70</v>
      </c>
    </row>
    <row r="1424" spans="53:55">
      <c r="BA1424" t="s">
        <v>10047</v>
      </c>
      <c r="BB1424" t="s">
        <v>8411</v>
      </c>
      <c r="BC1424" t="s">
        <v>70</v>
      </c>
    </row>
    <row r="1425" spans="53:55">
      <c r="BA1425" t="s">
        <v>9972</v>
      </c>
      <c r="BB1425" t="s">
        <v>7844</v>
      </c>
      <c r="BC1425" t="s">
        <v>70</v>
      </c>
    </row>
    <row r="1426" spans="53:55">
      <c r="BA1426" t="s">
        <v>9973</v>
      </c>
      <c r="BB1426" t="s">
        <v>7855</v>
      </c>
      <c r="BC1426" t="s">
        <v>70</v>
      </c>
    </row>
    <row r="1427" spans="53:55">
      <c r="BA1427" t="s">
        <v>9974</v>
      </c>
      <c r="BB1427" t="s">
        <v>8120</v>
      </c>
      <c r="BC1427" t="s">
        <v>70</v>
      </c>
    </row>
    <row r="1428" spans="53:55">
      <c r="BA1428" t="s">
        <v>10048</v>
      </c>
      <c r="BB1428" t="s">
        <v>8414</v>
      </c>
      <c r="BC1428" t="s">
        <v>70</v>
      </c>
    </row>
    <row r="1429" spans="53:55">
      <c r="BA1429" t="s">
        <v>9975</v>
      </c>
      <c r="BB1429" t="s">
        <v>8126</v>
      </c>
      <c r="BC1429" t="s">
        <v>70</v>
      </c>
    </row>
    <row r="1430" spans="53:55">
      <c r="BA1430" t="s">
        <v>9976</v>
      </c>
      <c r="BB1430" t="s">
        <v>8131</v>
      </c>
      <c r="BC1430" t="s">
        <v>70</v>
      </c>
    </row>
    <row r="1431" spans="53:55">
      <c r="BA1431" t="s">
        <v>9977</v>
      </c>
      <c r="BB1431" t="s">
        <v>7859</v>
      </c>
      <c r="BC1431" t="s">
        <v>70</v>
      </c>
    </row>
    <row r="1432" spans="53:55">
      <c r="BA1432" t="s">
        <v>9978</v>
      </c>
      <c r="BB1432" t="s">
        <v>7865</v>
      </c>
      <c r="BC1432" t="s">
        <v>70</v>
      </c>
    </row>
    <row r="1433" spans="53:55">
      <c r="BA1433" t="s">
        <v>9979</v>
      </c>
      <c r="BB1433" t="s">
        <v>8144</v>
      </c>
      <c r="BC1433" t="s">
        <v>70</v>
      </c>
    </row>
    <row r="1434" spans="53:55">
      <c r="BA1434" t="s">
        <v>9980</v>
      </c>
      <c r="BB1434" t="s">
        <v>8150</v>
      </c>
      <c r="BC1434" t="s">
        <v>70</v>
      </c>
    </row>
    <row r="1435" spans="53:55">
      <c r="BA1435" t="s">
        <v>9981</v>
      </c>
      <c r="BB1435" t="s">
        <v>8155</v>
      </c>
      <c r="BC1435" t="s">
        <v>70</v>
      </c>
    </row>
    <row r="1436" spans="53:55">
      <c r="BA1436" t="s">
        <v>10049</v>
      </c>
      <c r="BB1436" t="s">
        <v>8420</v>
      </c>
      <c r="BC1436" t="s">
        <v>70</v>
      </c>
    </row>
    <row r="1437" spans="53:55">
      <c r="BA1437" t="s">
        <v>10050</v>
      </c>
      <c r="BB1437" t="s">
        <v>8422</v>
      </c>
      <c r="BC1437" t="s">
        <v>70</v>
      </c>
    </row>
    <row r="1438" spans="53:55">
      <c r="BA1438" t="s">
        <v>10051</v>
      </c>
      <c r="BB1438" t="s">
        <v>8425</v>
      </c>
      <c r="BC1438" t="s">
        <v>70</v>
      </c>
    </row>
    <row r="1439" spans="53:55">
      <c r="BA1439" t="s">
        <v>10052</v>
      </c>
      <c r="BB1439" t="s">
        <v>7955</v>
      </c>
      <c r="BC1439" t="s">
        <v>70</v>
      </c>
    </row>
    <row r="1440" spans="53:55">
      <c r="BA1440" t="s">
        <v>10053</v>
      </c>
      <c r="BB1440" t="s">
        <v>8429</v>
      </c>
      <c r="BC1440" t="s">
        <v>70</v>
      </c>
    </row>
    <row r="1441" spans="53:55">
      <c r="BA1441" t="s">
        <v>10054</v>
      </c>
      <c r="BB1441" t="s">
        <v>8431</v>
      </c>
      <c r="BC1441" t="s">
        <v>70</v>
      </c>
    </row>
    <row r="1442" spans="53:55">
      <c r="BA1442" t="s">
        <v>10055</v>
      </c>
      <c r="BB1442" t="s">
        <v>7961</v>
      </c>
      <c r="BC1442" t="s">
        <v>70</v>
      </c>
    </row>
    <row r="1443" spans="53:55">
      <c r="BA1443" t="s">
        <v>10056</v>
      </c>
      <c r="BB1443" t="s">
        <v>8435</v>
      </c>
      <c r="BC1443" t="s">
        <v>70</v>
      </c>
    </row>
    <row r="1444" spans="53:55">
      <c r="BA1444" t="s">
        <v>10074</v>
      </c>
      <c r="BB1444" t="s">
        <v>8484</v>
      </c>
      <c r="BC1444" t="s">
        <v>70</v>
      </c>
    </row>
    <row r="1445" spans="53:55">
      <c r="BA1445" t="s">
        <v>10057</v>
      </c>
      <c r="BB1445" t="s">
        <v>8437</v>
      </c>
      <c r="BC1445" t="s">
        <v>70</v>
      </c>
    </row>
    <row r="1446" spans="53:55">
      <c r="BA1446" t="s">
        <v>10058</v>
      </c>
      <c r="BB1446" t="s">
        <v>8440</v>
      </c>
      <c r="BC1446" t="s">
        <v>70</v>
      </c>
    </row>
    <row r="1447" spans="53:55">
      <c r="BA1447" t="s">
        <v>10059</v>
      </c>
      <c r="BB1447" t="s">
        <v>8443</v>
      </c>
      <c r="BC1447" t="s">
        <v>70</v>
      </c>
    </row>
    <row r="1448" spans="53:55">
      <c r="BA1448" t="s">
        <v>10060</v>
      </c>
      <c r="BB1448" t="s">
        <v>8445</v>
      </c>
      <c r="BC1448" t="s">
        <v>70</v>
      </c>
    </row>
    <row r="1449" spans="53:55">
      <c r="BA1449" t="s">
        <v>10080</v>
      </c>
      <c r="BB1449" t="s">
        <v>8509</v>
      </c>
      <c r="BC1449" t="s">
        <v>70</v>
      </c>
    </row>
    <row r="1450" spans="53:55">
      <c r="BA1450" t="s">
        <v>10061</v>
      </c>
      <c r="BB1450" t="s">
        <v>7967</v>
      </c>
      <c r="BC1450" t="s">
        <v>70</v>
      </c>
    </row>
    <row r="1451" spans="53:55">
      <c r="BA1451" t="s">
        <v>9982</v>
      </c>
      <c r="BB1451" t="s">
        <v>8162</v>
      </c>
      <c r="BC1451" t="s">
        <v>70</v>
      </c>
    </row>
    <row r="1452" spans="53:55">
      <c r="BA1452" t="s">
        <v>9983</v>
      </c>
      <c r="BB1452" t="s">
        <v>8167</v>
      </c>
      <c r="BC1452" t="s">
        <v>70</v>
      </c>
    </row>
    <row r="1453" spans="53:55">
      <c r="BA1453" t="s">
        <v>9984</v>
      </c>
      <c r="BB1453" t="s">
        <v>7869</v>
      </c>
      <c r="BC1453" t="s">
        <v>70</v>
      </c>
    </row>
    <row r="1454" spans="53:55">
      <c r="BA1454" t="s">
        <v>9985</v>
      </c>
      <c r="BB1454" t="s">
        <v>8178</v>
      </c>
      <c r="BC1454" t="s">
        <v>70</v>
      </c>
    </row>
    <row r="1455" spans="53:55">
      <c r="BA1455" t="s">
        <v>9986</v>
      </c>
      <c r="BB1455" t="s">
        <v>8184</v>
      </c>
      <c r="BC1455" t="s">
        <v>70</v>
      </c>
    </row>
    <row r="1456" spans="53:55">
      <c r="BA1456" t="s">
        <v>9987</v>
      </c>
      <c r="BB1456" t="s">
        <v>7873</v>
      </c>
      <c r="BC1456" t="s">
        <v>70</v>
      </c>
    </row>
    <row r="1457" spans="53:55">
      <c r="BA1457" t="s">
        <v>9988</v>
      </c>
      <c r="BB1457" t="s">
        <v>8190</v>
      </c>
      <c r="BC1457" t="s">
        <v>70</v>
      </c>
    </row>
    <row r="1458" spans="53:55">
      <c r="BA1458" t="s">
        <v>10075</v>
      </c>
      <c r="BB1458" t="s">
        <v>8488</v>
      </c>
      <c r="BC1458" t="s">
        <v>70</v>
      </c>
    </row>
    <row r="1459" spans="53:55">
      <c r="BA1459" t="s">
        <v>9989</v>
      </c>
      <c r="BB1459" t="s">
        <v>8195</v>
      </c>
      <c r="BC1459" t="s">
        <v>70</v>
      </c>
    </row>
    <row r="1460" spans="53:55">
      <c r="BA1460" t="s">
        <v>9990</v>
      </c>
      <c r="BB1460" t="s">
        <v>8200</v>
      </c>
      <c r="BC1460" t="s">
        <v>70</v>
      </c>
    </row>
    <row r="1461" spans="53:55">
      <c r="BA1461" t="s">
        <v>9991</v>
      </c>
      <c r="BB1461" t="s">
        <v>8206</v>
      </c>
      <c r="BC1461" t="s">
        <v>70</v>
      </c>
    </row>
    <row r="1462" spans="53:55">
      <c r="BA1462" t="s">
        <v>9992</v>
      </c>
      <c r="BB1462" t="s">
        <v>8211</v>
      </c>
      <c r="BC1462" t="s">
        <v>70</v>
      </c>
    </row>
    <row r="1463" spans="53:55">
      <c r="BA1463" t="s">
        <v>10081</v>
      </c>
      <c r="BB1463" t="s">
        <v>8235</v>
      </c>
      <c r="BC1463" t="s">
        <v>70</v>
      </c>
    </row>
    <row r="1464" spans="53:55">
      <c r="BA1464" t="s">
        <v>9993</v>
      </c>
      <c r="BB1464" t="s">
        <v>7879</v>
      </c>
      <c r="BC1464" t="s">
        <v>70</v>
      </c>
    </row>
    <row r="1465" spans="53:55">
      <c r="BA1465" t="s">
        <v>11596</v>
      </c>
      <c r="BB1465" t="s">
        <v>8253</v>
      </c>
      <c r="BC1465" t="s">
        <v>70</v>
      </c>
    </row>
    <row r="1466" spans="53:55">
      <c r="BA1466" t="s">
        <v>9994</v>
      </c>
      <c r="BB1466" t="s">
        <v>8218</v>
      </c>
      <c r="BC1466" t="s">
        <v>70</v>
      </c>
    </row>
    <row r="1467" spans="53:55">
      <c r="BA1467" t="s">
        <v>9995</v>
      </c>
      <c r="BB1467" t="s">
        <v>8222</v>
      </c>
      <c r="BC1467" t="s">
        <v>70</v>
      </c>
    </row>
    <row r="1468" spans="53:55">
      <c r="BA1468" t="s">
        <v>9996</v>
      </c>
      <c r="BB1468" t="s">
        <v>7885</v>
      </c>
      <c r="BC1468" t="s">
        <v>70</v>
      </c>
    </row>
    <row r="1469" spans="53:55">
      <c r="BA1469" t="s">
        <v>9997</v>
      </c>
      <c r="BB1469" t="s">
        <v>8228</v>
      </c>
      <c r="BC1469" t="s">
        <v>70</v>
      </c>
    </row>
    <row r="1470" spans="53:55">
      <c r="BA1470" t="s">
        <v>9998</v>
      </c>
      <c r="BB1470" t="s">
        <v>8232</v>
      </c>
      <c r="BC1470" t="s">
        <v>70</v>
      </c>
    </row>
    <row r="1471" spans="53:55">
      <c r="BA1471" t="s">
        <v>9999</v>
      </c>
      <c r="BB1471" t="s">
        <v>7890</v>
      </c>
      <c r="BC1471" t="s">
        <v>70</v>
      </c>
    </row>
    <row r="1472" spans="53:55">
      <c r="BA1472" t="s">
        <v>10000</v>
      </c>
      <c r="BB1472" t="s">
        <v>8237</v>
      </c>
      <c r="BC1472" t="s">
        <v>70</v>
      </c>
    </row>
    <row r="1473" spans="53:55">
      <c r="BA1473" t="s">
        <v>10076</v>
      </c>
      <c r="BB1473" t="s">
        <v>8491</v>
      </c>
      <c r="BC1473" t="s">
        <v>70</v>
      </c>
    </row>
    <row r="1474" spans="53:55">
      <c r="BA1474" t="s">
        <v>10001</v>
      </c>
      <c r="BB1474" t="s">
        <v>8239</v>
      </c>
      <c r="BC1474" t="s">
        <v>70</v>
      </c>
    </row>
    <row r="1475" spans="53:55">
      <c r="BA1475" t="s">
        <v>10002</v>
      </c>
      <c r="BB1475" t="s">
        <v>8242</v>
      </c>
      <c r="BC1475" t="s">
        <v>70</v>
      </c>
    </row>
    <row r="1476" spans="53:55">
      <c r="BA1476" t="s">
        <v>10003</v>
      </c>
      <c r="BB1476" t="s">
        <v>8246</v>
      </c>
      <c r="BC1476" t="s">
        <v>70</v>
      </c>
    </row>
    <row r="1477" spans="53:55">
      <c r="BA1477" t="s">
        <v>10004</v>
      </c>
      <c r="BB1477" t="s">
        <v>8249</v>
      </c>
      <c r="BC1477" t="s">
        <v>70</v>
      </c>
    </row>
    <row r="1478" spans="53:55">
      <c r="BA1478" t="s">
        <v>10082</v>
      </c>
      <c r="BB1478" t="s">
        <v>8297</v>
      </c>
      <c r="BC1478" t="s">
        <v>70</v>
      </c>
    </row>
    <row r="1479" spans="53:55">
      <c r="BA1479" t="s">
        <v>10005</v>
      </c>
      <c r="BB1479" t="s">
        <v>7895</v>
      </c>
      <c r="BC1479" t="s">
        <v>70</v>
      </c>
    </row>
    <row r="1480" spans="53:55">
      <c r="BA1480" t="s">
        <v>10006</v>
      </c>
      <c r="BB1480" t="s">
        <v>8254</v>
      </c>
      <c r="BC1480" t="s">
        <v>70</v>
      </c>
    </row>
    <row r="1481" spans="53:55">
      <c r="BA1481" t="s">
        <v>10007</v>
      </c>
      <c r="BB1481" t="s">
        <v>8258</v>
      </c>
      <c r="BC1481" t="s">
        <v>70</v>
      </c>
    </row>
    <row r="1482" spans="53:55">
      <c r="BA1482" t="s">
        <v>10008</v>
      </c>
      <c r="BB1482" t="s">
        <v>7902</v>
      </c>
      <c r="BC1482" t="s">
        <v>70</v>
      </c>
    </row>
    <row r="1483" spans="53:55">
      <c r="BA1483" t="s">
        <v>10009</v>
      </c>
      <c r="BB1483" t="s">
        <v>8266</v>
      </c>
      <c r="BC1483" t="s">
        <v>70</v>
      </c>
    </row>
    <row r="1484" spans="53:55">
      <c r="BA1484" t="s">
        <v>10010</v>
      </c>
      <c r="BB1484" t="s">
        <v>8270</v>
      </c>
      <c r="BC1484" t="s">
        <v>70</v>
      </c>
    </row>
    <row r="1485" spans="53:55">
      <c r="BA1485" t="s">
        <v>10011</v>
      </c>
      <c r="BB1485" t="s">
        <v>7907</v>
      </c>
      <c r="BC1485" t="s">
        <v>70</v>
      </c>
    </row>
    <row r="1486" spans="53:55">
      <c r="BA1486" t="s">
        <v>10012</v>
      </c>
      <c r="BB1486" t="s">
        <v>8277</v>
      </c>
      <c r="BC1486" t="s">
        <v>70</v>
      </c>
    </row>
    <row r="1487" spans="53:55">
      <c r="BA1487" t="s">
        <v>10077</v>
      </c>
      <c r="BB1487" t="s">
        <v>8495</v>
      </c>
      <c r="BC1487" t="s">
        <v>70</v>
      </c>
    </row>
    <row r="1488" spans="53:55">
      <c r="BA1488" t="s">
        <v>10013</v>
      </c>
      <c r="BB1488" t="s">
        <v>8282</v>
      </c>
      <c r="BC1488" t="s">
        <v>70</v>
      </c>
    </row>
    <row r="1489" spans="53:55">
      <c r="BA1489" t="s">
        <v>10014</v>
      </c>
      <c r="BB1489" t="s">
        <v>8286</v>
      </c>
      <c r="BC1489" t="s">
        <v>70</v>
      </c>
    </row>
    <row r="1490" spans="53:55">
      <c r="BA1490" t="s">
        <v>10015</v>
      </c>
      <c r="BB1490" t="s">
        <v>8291</v>
      </c>
      <c r="BC1490" t="s">
        <v>70</v>
      </c>
    </row>
    <row r="1491" spans="53:55">
      <c r="BA1491" t="s">
        <v>10016</v>
      </c>
      <c r="BB1491" t="s">
        <v>8295</v>
      </c>
      <c r="BC1491" t="s">
        <v>70</v>
      </c>
    </row>
    <row r="1492" spans="53:55">
      <c r="BA1492" t="s">
        <v>10083</v>
      </c>
      <c r="BB1492" t="s">
        <v>8351</v>
      </c>
      <c r="BC1492" t="s">
        <v>70</v>
      </c>
    </row>
    <row r="1493" spans="53:55">
      <c r="BA1493" t="s">
        <v>10017</v>
      </c>
      <c r="BB1493" t="s">
        <v>7911</v>
      </c>
      <c r="BC1493" t="s">
        <v>70</v>
      </c>
    </row>
    <row r="1494" spans="53:55">
      <c r="BA1494" t="s">
        <v>10018</v>
      </c>
      <c r="BB1494" t="s">
        <v>8304</v>
      </c>
      <c r="BC1494" t="s">
        <v>70</v>
      </c>
    </row>
    <row r="1495" spans="53:55">
      <c r="BA1495" t="s">
        <v>10019</v>
      </c>
      <c r="BB1495" t="s">
        <v>8309</v>
      </c>
      <c r="BC1495" t="s">
        <v>70</v>
      </c>
    </row>
    <row r="1496" spans="53:55">
      <c r="BA1496" t="s">
        <v>10020</v>
      </c>
      <c r="BB1496" t="s">
        <v>7917</v>
      </c>
      <c r="BC1496" t="s">
        <v>70</v>
      </c>
    </row>
    <row r="1497" spans="53:55">
      <c r="BA1497" t="s">
        <v>10021</v>
      </c>
      <c r="BB1497" t="s">
        <v>8318</v>
      </c>
      <c r="BC1497" t="s">
        <v>70</v>
      </c>
    </row>
    <row r="1498" spans="53:55">
      <c r="BA1498" t="s">
        <v>10022</v>
      </c>
      <c r="BB1498" t="s">
        <v>8323</v>
      </c>
      <c r="BC1498" t="s">
        <v>70</v>
      </c>
    </row>
    <row r="1499" spans="53:55">
      <c r="BA1499" t="s">
        <v>10023</v>
      </c>
      <c r="BB1499" t="s">
        <v>7922</v>
      </c>
      <c r="BC1499" t="s">
        <v>70</v>
      </c>
    </row>
    <row r="1500" spans="53:55">
      <c r="BA1500" t="s">
        <v>10024</v>
      </c>
      <c r="BB1500" t="s">
        <v>8330</v>
      </c>
      <c r="BC1500" t="s">
        <v>70</v>
      </c>
    </row>
    <row r="1501" spans="53:55">
      <c r="BA1501" t="s">
        <v>10078</v>
      </c>
      <c r="BB1501" t="s">
        <v>8498</v>
      </c>
      <c r="BC1501" t="s">
        <v>70</v>
      </c>
    </row>
    <row r="1502" spans="53:55">
      <c r="BA1502" t="s">
        <v>10025</v>
      </c>
      <c r="BB1502" t="s">
        <v>8335</v>
      </c>
      <c r="BC1502" t="s">
        <v>70</v>
      </c>
    </row>
    <row r="1503" spans="53:55">
      <c r="BA1503" t="s">
        <v>10026</v>
      </c>
      <c r="BB1503" t="s">
        <v>8339</v>
      </c>
      <c r="BC1503" t="s">
        <v>70</v>
      </c>
    </row>
    <row r="1504" spans="53:55">
      <c r="BA1504" t="s">
        <v>10027</v>
      </c>
      <c r="BB1504" t="s">
        <v>8342</v>
      </c>
      <c r="BC1504" t="s">
        <v>70</v>
      </c>
    </row>
    <row r="1505" spans="53:55">
      <c r="BA1505" t="s">
        <v>10028</v>
      </c>
      <c r="BB1505" t="s">
        <v>8346</v>
      </c>
      <c r="BC1505" t="s">
        <v>70</v>
      </c>
    </row>
    <row r="1506" spans="53:55">
      <c r="BA1506" t="s">
        <v>10084</v>
      </c>
      <c r="BB1506" t="s">
        <v>8391</v>
      </c>
      <c r="BC1506" t="s">
        <v>70</v>
      </c>
    </row>
    <row r="1507" spans="53:55">
      <c r="BA1507" t="s">
        <v>10029</v>
      </c>
      <c r="BB1507" t="s">
        <v>7926</v>
      </c>
      <c r="BC1507" t="s">
        <v>70</v>
      </c>
    </row>
    <row r="1508" spans="53:55">
      <c r="BA1508" t="s">
        <v>10062</v>
      </c>
      <c r="BB1508" t="s">
        <v>8449</v>
      </c>
      <c r="BC1508" t="s">
        <v>70</v>
      </c>
    </row>
    <row r="1509" spans="53:55">
      <c r="BA1509" t="s">
        <v>10063</v>
      </c>
      <c r="BB1509" t="s">
        <v>8453</v>
      </c>
      <c r="BC1509" t="s">
        <v>70</v>
      </c>
    </row>
    <row r="1510" spans="53:55">
      <c r="BA1510" t="s">
        <v>10064</v>
      </c>
      <c r="BB1510" t="s">
        <v>7937</v>
      </c>
      <c r="BC1510" t="s">
        <v>70</v>
      </c>
    </row>
    <row r="1511" spans="53:55">
      <c r="BA1511" t="s">
        <v>10065</v>
      </c>
      <c r="BB1511" t="s">
        <v>8460</v>
      </c>
      <c r="BC1511" t="s">
        <v>70</v>
      </c>
    </row>
    <row r="1512" spans="53:55">
      <c r="BA1512" t="s">
        <v>10066</v>
      </c>
      <c r="BB1512" t="s">
        <v>8463</v>
      </c>
      <c r="BC1512" t="s">
        <v>70</v>
      </c>
    </row>
    <row r="1513" spans="53:55">
      <c r="BA1513" t="s">
        <v>10067</v>
      </c>
      <c r="BB1513" t="s">
        <v>7945</v>
      </c>
      <c r="BC1513" t="s">
        <v>70</v>
      </c>
    </row>
    <row r="1514" spans="53:55">
      <c r="BA1514" t="s">
        <v>10068</v>
      </c>
      <c r="BB1514" t="s">
        <v>8468</v>
      </c>
      <c r="BC1514" t="s">
        <v>70</v>
      </c>
    </row>
    <row r="1515" spans="53:55">
      <c r="BA1515" t="s">
        <v>10079</v>
      </c>
      <c r="BB1515" t="s">
        <v>8502</v>
      </c>
      <c r="BC1515" t="s">
        <v>70</v>
      </c>
    </row>
    <row r="1516" spans="53:55">
      <c r="BA1516" t="s">
        <v>10069</v>
      </c>
      <c r="BB1516" t="s">
        <v>8455</v>
      </c>
      <c r="BC1516" t="s">
        <v>70</v>
      </c>
    </row>
    <row r="1517" spans="53:55">
      <c r="BA1517" t="s">
        <v>10070</v>
      </c>
      <c r="BB1517" t="s">
        <v>8461</v>
      </c>
      <c r="BC1517" t="s">
        <v>70</v>
      </c>
    </row>
    <row r="1518" spans="53:55">
      <c r="BA1518" t="s">
        <v>10071</v>
      </c>
      <c r="BB1518" t="s">
        <v>8464</v>
      </c>
      <c r="BC1518" t="s">
        <v>70</v>
      </c>
    </row>
    <row r="1519" spans="53:55">
      <c r="BA1519" t="s">
        <v>10072</v>
      </c>
      <c r="BB1519" t="s">
        <v>8466</v>
      </c>
      <c r="BC1519" t="s">
        <v>70</v>
      </c>
    </row>
    <row r="1520" spans="53:55">
      <c r="BA1520" t="s">
        <v>10085</v>
      </c>
      <c r="BB1520" t="s">
        <v>8473</v>
      </c>
      <c r="BC1520" t="s">
        <v>70</v>
      </c>
    </row>
    <row r="1521" spans="53:55">
      <c r="BA1521" t="s">
        <v>10073</v>
      </c>
      <c r="BB1521" t="s">
        <v>7951</v>
      </c>
      <c r="BC1521" t="s">
        <v>70</v>
      </c>
    </row>
    <row r="1522" spans="53:55">
      <c r="BA1522" t="s">
        <v>10086</v>
      </c>
      <c r="BB1522" t="s">
        <v>7756</v>
      </c>
      <c r="BC1522" t="s">
        <v>60</v>
      </c>
    </row>
    <row r="1523" spans="53:55">
      <c r="BA1523" t="s">
        <v>10087</v>
      </c>
      <c r="BB1523" t="s">
        <v>7769</v>
      </c>
      <c r="BC1523" t="s">
        <v>60</v>
      </c>
    </row>
    <row r="1524" spans="53:55">
      <c r="BA1524" t="s">
        <v>10448</v>
      </c>
      <c r="BB1524" t="s">
        <v>8433</v>
      </c>
      <c r="BC1524" t="s">
        <v>60</v>
      </c>
    </row>
    <row r="1525" spans="53:55">
      <c r="BA1525" t="s">
        <v>10449</v>
      </c>
      <c r="BB1525" t="s">
        <v>8872</v>
      </c>
      <c r="BC1525" t="s">
        <v>60</v>
      </c>
    </row>
    <row r="1526" spans="53:55">
      <c r="BA1526" t="s">
        <v>10450</v>
      </c>
      <c r="BB1526" t="s">
        <v>8354</v>
      </c>
      <c r="BC1526" t="s">
        <v>60</v>
      </c>
    </row>
    <row r="1527" spans="53:55">
      <c r="BA1527" t="s">
        <v>10088</v>
      </c>
      <c r="BB1527" t="s">
        <v>7766</v>
      </c>
      <c r="BC1527" t="s">
        <v>60</v>
      </c>
    </row>
    <row r="1528" spans="53:55">
      <c r="BA1528" t="s">
        <v>10606</v>
      </c>
      <c r="BB1528" t="s">
        <v>9099</v>
      </c>
      <c r="BC1528" t="s">
        <v>60</v>
      </c>
    </row>
    <row r="1529" spans="53:55">
      <c r="BA1529" t="s">
        <v>10089</v>
      </c>
      <c r="BB1529" t="s">
        <v>7781</v>
      </c>
      <c r="BC1529" t="s">
        <v>60</v>
      </c>
    </row>
    <row r="1530" spans="53:55">
      <c r="BA1530" t="s">
        <v>10090</v>
      </c>
      <c r="BB1530" t="s">
        <v>7774</v>
      </c>
      <c r="BC1530" t="s">
        <v>60</v>
      </c>
    </row>
    <row r="1531" spans="53:55">
      <c r="BA1531" t="s">
        <v>10091</v>
      </c>
      <c r="BB1531" t="s">
        <v>7790</v>
      </c>
      <c r="BC1531" t="s">
        <v>60</v>
      </c>
    </row>
    <row r="1532" spans="53:55">
      <c r="BA1532" t="s">
        <v>10092</v>
      </c>
      <c r="BB1532" t="s">
        <v>7768</v>
      </c>
      <c r="BC1532" t="s">
        <v>60</v>
      </c>
    </row>
    <row r="1533" spans="53:55">
      <c r="BA1533" t="s">
        <v>10093</v>
      </c>
      <c r="BB1533" t="s">
        <v>7794</v>
      </c>
      <c r="BC1533" t="s">
        <v>60</v>
      </c>
    </row>
    <row r="1534" spans="53:55">
      <c r="BA1534" t="s">
        <v>10094</v>
      </c>
      <c r="BB1534" t="s">
        <v>7804</v>
      </c>
      <c r="BC1534" t="s">
        <v>60</v>
      </c>
    </row>
    <row r="1535" spans="53:55">
      <c r="BA1535" t="s">
        <v>10095</v>
      </c>
      <c r="BB1535" t="s">
        <v>7810</v>
      </c>
      <c r="BC1535" t="s">
        <v>60</v>
      </c>
    </row>
    <row r="1536" spans="53:55">
      <c r="BA1536" t="s">
        <v>10096</v>
      </c>
      <c r="BB1536" t="s">
        <v>7815</v>
      </c>
      <c r="BC1536" t="s">
        <v>60</v>
      </c>
    </row>
    <row r="1537" spans="53:55">
      <c r="BA1537" t="s">
        <v>10097</v>
      </c>
      <c r="BB1537" t="s">
        <v>7757</v>
      </c>
      <c r="BC1537" t="s">
        <v>60</v>
      </c>
    </row>
    <row r="1538" spans="53:55">
      <c r="BA1538" t="s">
        <v>10098</v>
      </c>
      <c r="BB1538" t="s">
        <v>7782</v>
      </c>
      <c r="BC1538" t="s">
        <v>60</v>
      </c>
    </row>
    <row r="1539" spans="53:55">
      <c r="BA1539" t="s">
        <v>10099</v>
      </c>
      <c r="BB1539" t="s">
        <v>7767</v>
      </c>
      <c r="BC1539" t="s">
        <v>60</v>
      </c>
    </row>
    <row r="1540" spans="53:55">
      <c r="BA1540" t="s">
        <v>10451</v>
      </c>
      <c r="BB1540" t="s">
        <v>8356</v>
      </c>
      <c r="BC1540" t="s">
        <v>60</v>
      </c>
    </row>
    <row r="1541" spans="53:55">
      <c r="BA1541" t="s">
        <v>10452</v>
      </c>
      <c r="BB1541" t="s">
        <v>8439</v>
      </c>
      <c r="BC1541" t="s">
        <v>60</v>
      </c>
    </row>
    <row r="1542" spans="53:55">
      <c r="BA1542" t="s">
        <v>10100</v>
      </c>
      <c r="BB1542" t="s">
        <v>7791</v>
      </c>
      <c r="BC1542" t="s">
        <v>60</v>
      </c>
    </row>
    <row r="1543" spans="53:55">
      <c r="BA1543" t="s">
        <v>10101</v>
      </c>
      <c r="BB1543" t="s">
        <v>7845</v>
      </c>
      <c r="BC1543" t="s">
        <v>60</v>
      </c>
    </row>
    <row r="1544" spans="53:55">
      <c r="BA1544" t="s">
        <v>10102</v>
      </c>
      <c r="BB1544" t="s">
        <v>7851</v>
      </c>
      <c r="BC1544" t="s">
        <v>60</v>
      </c>
    </row>
    <row r="1545" spans="53:55">
      <c r="BA1545" t="s">
        <v>10103</v>
      </c>
      <c r="BB1545" t="s">
        <v>7796</v>
      </c>
      <c r="BC1545" t="s">
        <v>60</v>
      </c>
    </row>
    <row r="1546" spans="53:55">
      <c r="BA1546" t="s">
        <v>10104</v>
      </c>
      <c r="BB1546" t="s">
        <v>7861</v>
      </c>
      <c r="BC1546" t="s">
        <v>60</v>
      </c>
    </row>
    <row r="1547" spans="53:55">
      <c r="BA1547" t="s">
        <v>10105</v>
      </c>
      <c r="BB1547" t="s">
        <v>7866</v>
      </c>
      <c r="BC1547" t="s">
        <v>60</v>
      </c>
    </row>
    <row r="1548" spans="53:55">
      <c r="BA1548" t="s">
        <v>10106</v>
      </c>
      <c r="BB1548" t="s">
        <v>7800</v>
      </c>
      <c r="BC1548" t="s">
        <v>60</v>
      </c>
    </row>
    <row r="1549" spans="53:55">
      <c r="BA1549" t="s">
        <v>10453</v>
      </c>
      <c r="BB1549" t="s">
        <v>8877</v>
      </c>
      <c r="BC1549" t="s">
        <v>60</v>
      </c>
    </row>
    <row r="1550" spans="53:55">
      <c r="BA1550" t="s">
        <v>10454</v>
      </c>
      <c r="BB1550" t="s">
        <v>8442</v>
      </c>
      <c r="BC1550" t="s">
        <v>60</v>
      </c>
    </row>
    <row r="1551" spans="53:55">
      <c r="BA1551" t="s">
        <v>10455</v>
      </c>
      <c r="BB1551" t="s">
        <v>8360</v>
      </c>
      <c r="BC1551" t="s">
        <v>60</v>
      </c>
    </row>
    <row r="1552" spans="53:55">
      <c r="BA1552" t="s">
        <v>10107</v>
      </c>
      <c r="BB1552" t="s">
        <v>7875</v>
      </c>
      <c r="BC1552" t="s">
        <v>60</v>
      </c>
    </row>
    <row r="1553" spans="53:55">
      <c r="BA1553" t="s">
        <v>10108</v>
      </c>
      <c r="BB1553" t="s">
        <v>7880</v>
      </c>
      <c r="BC1553" t="s">
        <v>60</v>
      </c>
    </row>
    <row r="1554" spans="53:55">
      <c r="BA1554" t="s">
        <v>10109</v>
      </c>
      <c r="BB1554" t="s">
        <v>7805</v>
      </c>
      <c r="BC1554" t="s">
        <v>60</v>
      </c>
    </row>
    <row r="1555" spans="53:55">
      <c r="BA1555" t="s">
        <v>11597</v>
      </c>
      <c r="BB1555" t="s">
        <v>7775</v>
      </c>
      <c r="BC1555" t="s">
        <v>60</v>
      </c>
    </row>
    <row r="1556" spans="53:55">
      <c r="BA1556" t="s">
        <v>10110</v>
      </c>
      <c r="BB1556" t="s">
        <v>7891</v>
      </c>
      <c r="BC1556" t="s">
        <v>60</v>
      </c>
    </row>
    <row r="1557" spans="53:55">
      <c r="BA1557" t="s">
        <v>11603</v>
      </c>
      <c r="BB1557" t="s">
        <v>7816</v>
      </c>
      <c r="BC1557" t="s">
        <v>60</v>
      </c>
    </row>
    <row r="1558" spans="53:55">
      <c r="BA1558" t="s">
        <v>10456</v>
      </c>
      <c r="BB1558" t="s">
        <v>8447</v>
      </c>
      <c r="BC1558" t="s">
        <v>60</v>
      </c>
    </row>
    <row r="1559" spans="53:55">
      <c r="BA1559" t="s">
        <v>10457</v>
      </c>
      <c r="BB1559" t="s">
        <v>8451</v>
      </c>
      <c r="BC1559" t="s">
        <v>60</v>
      </c>
    </row>
    <row r="1560" spans="53:55">
      <c r="BA1560" t="s">
        <v>10111</v>
      </c>
      <c r="BB1560" t="s">
        <v>7809</v>
      </c>
      <c r="BC1560" t="s">
        <v>60</v>
      </c>
    </row>
    <row r="1561" spans="53:55">
      <c r="BA1561" t="s">
        <v>10112</v>
      </c>
      <c r="BB1561" t="s">
        <v>7827</v>
      </c>
      <c r="BC1561" t="s">
        <v>60</v>
      </c>
    </row>
    <row r="1562" spans="53:55">
      <c r="BA1562" t="s">
        <v>10113</v>
      </c>
      <c r="BB1562" t="s">
        <v>7833</v>
      </c>
      <c r="BC1562" t="s">
        <v>60</v>
      </c>
    </row>
    <row r="1563" spans="53:55">
      <c r="BA1563" t="s">
        <v>10114</v>
      </c>
      <c r="BB1563" t="s">
        <v>7912</v>
      </c>
      <c r="BC1563" t="s">
        <v>60</v>
      </c>
    </row>
    <row r="1564" spans="53:55">
      <c r="BA1564" t="s">
        <v>10458</v>
      </c>
      <c r="BB1564" t="s">
        <v>8457</v>
      </c>
      <c r="BC1564" t="s">
        <v>60</v>
      </c>
    </row>
    <row r="1565" spans="53:55">
      <c r="BA1565" t="s">
        <v>10459</v>
      </c>
      <c r="BB1565" t="s">
        <v>8364</v>
      </c>
      <c r="BC1565" t="s">
        <v>60</v>
      </c>
    </row>
    <row r="1566" spans="53:55">
      <c r="BA1566" t="s">
        <v>10460</v>
      </c>
      <c r="BB1566" t="s">
        <v>8368</v>
      </c>
      <c r="BC1566" t="s">
        <v>60</v>
      </c>
    </row>
    <row r="1567" spans="53:55">
      <c r="BA1567" t="s">
        <v>10115</v>
      </c>
      <c r="BB1567" t="s">
        <v>7826</v>
      </c>
      <c r="BC1567" t="s">
        <v>60</v>
      </c>
    </row>
    <row r="1568" spans="53:55">
      <c r="BA1568" t="s">
        <v>10116</v>
      </c>
      <c r="BB1568" t="s">
        <v>7830</v>
      </c>
      <c r="BC1568" t="s">
        <v>60</v>
      </c>
    </row>
    <row r="1569" spans="53:55">
      <c r="BA1569" t="s">
        <v>10461</v>
      </c>
      <c r="BB1569" t="s">
        <v>8371</v>
      </c>
      <c r="BC1569" t="s">
        <v>60</v>
      </c>
    </row>
    <row r="1570" spans="53:55">
      <c r="BA1570" t="s">
        <v>10462</v>
      </c>
      <c r="BB1570" t="s">
        <v>8374</v>
      </c>
      <c r="BC1570" t="s">
        <v>60</v>
      </c>
    </row>
    <row r="1571" spans="53:55">
      <c r="BA1571" t="s">
        <v>10463</v>
      </c>
      <c r="BB1571" t="s">
        <v>8377</v>
      </c>
      <c r="BC1571" t="s">
        <v>60</v>
      </c>
    </row>
    <row r="1572" spans="53:55">
      <c r="BA1572" t="s">
        <v>10117</v>
      </c>
      <c r="BB1572" t="s">
        <v>7927</v>
      </c>
      <c r="BC1572" t="s">
        <v>60</v>
      </c>
    </row>
    <row r="1573" spans="53:55">
      <c r="BA1573" t="s">
        <v>10118</v>
      </c>
      <c r="BB1573" t="s">
        <v>7932</v>
      </c>
      <c r="BC1573" t="s">
        <v>60</v>
      </c>
    </row>
    <row r="1574" spans="53:55">
      <c r="BA1574" t="s">
        <v>10464</v>
      </c>
      <c r="BB1574" t="s">
        <v>8471</v>
      </c>
      <c r="BC1574" t="s">
        <v>60</v>
      </c>
    </row>
    <row r="1575" spans="53:55">
      <c r="BA1575" t="s">
        <v>10465</v>
      </c>
      <c r="BB1575" t="s">
        <v>8379</v>
      </c>
      <c r="BC1575" t="s">
        <v>60</v>
      </c>
    </row>
    <row r="1576" spans="53:55">
      <c r="BA1576" t="s">
        <v>10607</v>
      </c>
      <c r="BB1576" t="s">
        <v>9101</v>
      </c>
      <c r="BC1576" t="s">
        <v>60</v>
      </c>
    </row>
    <row r="1577" spans="53:55">
      <c r="BA1577" t="s">
        <v>10119</v>
      </c>
      <c r="BB1577" t="s">
        <v>7938</v>
      </c>
      <c r="BC1577" t="s">
        <v>60</v>
      </c>
    </row>
    <row r="1578" spans="53:55">
      <c r="BA1578" t="s">
        <v>10120</v>
      </c>
      <c r="BB1578" t="s">
        <v>7843</v>
      </c>
      <c r="BC1578" t="s">
        <v>60</v>
      </c>
    </row>
    <row r="1579" spans="53:55">
      <c r="BA1579" t="s">
        <v>10121</v>
      </c>
      <c r="BB1579" t="s">
        <v>7939</v>
      </c>
      <c r="BC1579" t="s">
        <v>60</v>
      </c>
    </row>
    <row r="1580" spans="53:55">
      <c r="BA1580" t="s">
        <v>10122</v>
      </c>
      <c r="BB1580" t="s">
        <v>7860</v>
      </c>
      <c r="BC1580" t="s">
        <v>60</v>
      </c>
    </row>
    <row r="1581" spans="53:55">
      <c r="BA1581" t="s">
        <v>10123</v>
      </c>
      <c r="BB1581" t="s">
        <v>7854</v>
      </c>
      <c r="BC1581" t="s">
        <v>60</v>
      </c>
    </row>
    <row r="1582" spans="53:55">
      <c r="BA1582" t="s">
        <v>10124</v>
      </c>
      <c r="BB1582" t="s">
        <v>7968</v>
      </c>
      <c r="BC1582" t="s">
        <v>60</v>
      </c>
    </row>
    <row r="1583" spans="53:55">
      <c r="BA1583" t="s">
        <v>10125</v>
      </c>
      <c r="BB1583" t="s">
        <v>7974</v>
      </c>
      <c r="BC1583" t="s">
        <v>60</v>
      </c>
    </row>
    <row r="1584" spans="53:55">
      <c r="BA1584" t="s">
        <v>10126</v>
      </c>
      <c r="BB1584" t="s">
        <v>7979</v>
      </c>
      <c r="BC1584" t="s">
        <v>60</v>
      </c>
    </row>
    <row r="1585" spans="53:55">
      <c r="BA1585" t="s">
        <v>10127</v>
      </c>
      <c r="BB1585" t="s">
        <v>7985</v>
      </c>
      <c r="BC1585" t="s">
        <v>60</v>
      </c>
    </row>
    <row r="1586" spans="53:55">
      <c r="BA1586" t="s">
        <v>10128</v>
      </c>
      <c r="BB1586" t="s">
        <v>7992</v>
      </c>
      <c r="BC1586" t="s">
        <v>60</v>
      </c>
    </row>
    <row r="1587" spans="53:55">
      <c r="BA1587" t="s">
        <v>10129</v>
      </c>
      <c r="BB1587" t="s">
        <v>7997</v>
      </c>
      <c r="BC1587" t="s">
        <v>60</v>
      </c>
    </row>
    <row r="1588" spans="53:55">
      <c r="BA1588" t="s">
        <v>10130</v>
      </c>
      <c r="BB1588" t="s">
        <v>7963</v>
      </c>
      <c r="BC1588" t="s">
        <v>60</v>
      </c>
    </row>
    <row r="1589" spans="53:55">
      <c r="BA1589" t="s">
        <v>10131</v>
      </c>
      <c r="BB1589" t="s">
        <v>7779</v>
      </c>
      <c r="BC1589" t="s">
        <v>60</v>
      </c>
    </row>
    <row r="1590" spans="53:55">
      <c r="BA1590" t="s">
        <v>10132</v>
      </c>
      <c r="BB1590" t="s">
        <v>7864</v>
      </c>
      <c r="BC1590" t="s">
        <v>60</v>
      </c>
    </row>
    <row r="1591" spans="53:55">
      <c r="BA1591" t="s">
        <v>10133</v>
      </c>
      <c r="BB1591" t="s">
        <v>7785</v>
      </c>
      <c r="BC1591" t="s">
        <v>60</v>
      </c>
    </row>
    <row r="1592" spans="53:55">
      <c r="BA1592" t="s">
        <v>10134</v>
      </c>
      <c r="BB1592" t="s">
        <v>7896</v>
      </c>
      <c r="BC1592" t="s">
        <v>60</v>
      </c>
    </row>
    <row r="1593" spans="53:55">
      <c r="BA1593" t="s">
        <v>10466</v>
      </c>
      <c r="BB1593" t="s">
        <v>8477</v>
      </c>
      <c r="BC1593" t="s">
        <v>60</v>
      </c>
    </row>
    <row r="1594" spans="53:55">
      <c r="BA1594" t="s">
        <v>10135</v>
      </c>
      <c r="BB1594" t="s">
        <v>7886</v>
      </c>
      <c r="BC1594" t="s">
        <v>60</v>
      </c>
    </row>
    <row r="1595" spans="53:55">
      <c r="BA1595" t="s">
        <v>10136</v>
      </c>
      <c r="BB1595" t="s">
        <v>7980</v>
      </c>
      <c r="BC1595" t="s">
        <v>60</v>
      </c>
    </row>
    <row r="1596" spans="53:55">
      <c r="BA1596" t="s">
        <v>10137</v>
      </c>
      <c r="BB1596" t="s">
        <v>7986</v>
      </c>
      <c r="BC1596" t="s">
        <v>60</v>
      </c>
    </row>
    <row r="1597" spans="53:55">
      <c r="BA1597" t="s">
        <v>10138</v>
      </c>
      <c r="BB1597" t="s">
        <v>7892</v>
      </c>
      <c r="BC1597" t="s">
        <v>60</v>
      </c>
    </row>
    <row r="1598" spans="53:55">
      <c r="BA1598" t="s">
        <v>10139</v>
      </c>
      <c r="BB1598" t="s">
        <v>8047</v>
      </c>
      <c r="BC1598" t="s">
        <v>60</v>
      </c>
    </row>
    <row r="1599" spans="53:55">
      <c r="BA1599" t="s">
        <v>10140</v>
      </c>
      <c r="BB1599" t="s">
        <v>7998</v>
      </c>
      <c r="BC1599" t="s">
        <v>60</v>
      </c>
    </row>
    <row r="1600" spans="53:55">
      <c r="BA1600" t="s">
        <v>10141</v>
      </c>
      <c r="BB1600" t="s">
        <v>7897</v>
      </c>
      <c r="BC1600" t="s">
        <v>60</v>
      </c>
    </row>
    <row r="1601" spans="53:55">
      <c r="BA1601" t="s">
        <v>10467</v>
      </c>
      <c r="BB1601" t="s">
        <v>8894</v>
      </c>
      <c r="BC1601" t="s">
        <v>60</v>
      </c>
    </row>
    <row r="1602" spans="53:55">
      <c r="BA1602" t="s">
        <v>10468</v>
      </c>
      <c r="BB1602" t="s">
        <v>8480</v>
      </c>
      <c r="BC1602" t="s">
        <v>60</v>
      </c>
    </row>
    <row r="1603" spans="53:55">
      <c r="BA1603" t="s">
        <v>10469</v>
      </c>
      <c r="BB1603" t="s">
        <v>8383</v>
      </c>
      <c r="BC1603" t="s">
        <v>60</v>
      </c>
    </row>
    <row r="1604" spans="53:55">
      <c r="BA1604" t="s">
        <v>10142</v>
      </c>
      <c r="BB1604" t="s">
        <v>8006</v>
      </c>
      <c r="BC1604" t="s">
        <v>60</v>
      </c>
    </row>
    <row r="1605" spans="53:55">
      <c r="BA1605" t="s">
        <v>10143</v>
      </c>
      <c r="BB1605" t="s">
        <v>8065</v>
      </c>
      <c r="BC1605" t="s">
        <v>60</v>
      </c>
    </row>
    <row r="1606" spans="53:55">
      <c r="BA1606" t="s">
        <v>10144</v>
      </c>
      <c r="BB1606" t="s">
        <v>7903</v>
      </c>
      <c r="BC1606" t="s">
        <v>60</v>
      </c>
    </row>
    <row r="1607" spans="53:55">
      <c r="BA1607" t="s">
        <v>11598</v>
      </c>
      <c r="BB1607" t="s">
        <v>7789</v>
      </c>
      <c r="BC1607" t="s">
        <v>60</v>
      </c>
    </row>
    <row r="1608" spans="53:55">
      <c r="BA1608" t="s">
        <v>10145</v>
      </c>
      <c r="BB1608" t="s">
        <v>8075</v>
      </c>
      <c r="BC1608" t="s">
        <v>60</v>
      </c>
    </row>
    <row r="1609" spans="53:55">
      <c r="BA1609" t="s">
        <v>11604</v>
      </c>
      <c r="BB1609" t="s">
        <v>7913</v>
      </c>
      <c r="BC1609" t="s">
        <v>60</v>
      </c>
    </row>
    <row r="1610" spans="53:55">
      <c r="BA1610" t="s">
        <v>10470</v>
      </c>
      <c r="BB1610" t="s">
        <v>8387</v>
      </c>
      <c r="BC1610" t="s">
        <v>60</v>
      </c>
    </row>
    <row r="1611" spans="53:55">
      <c r="BA1611" t="s">
        <v>10608</v>
      </c>
      <c r="BB1611" t="s">
        <v>9103</v>
      </c>
      <c r="BC1611" t="s">
        <v>60</v>
      </c>
    </row>
    <row r="1612" spans="53:55">
      <c r="BA1612" t="s">
        <v>10146</v>
      </c>
      <c r="BB1612" t="s">
        <v>8082</v>
      </c>
      <c r="BC1612" t="s">
        <v>60</v>
      </c>
    </row>
    <row r="1613" spans="53:55">
      <c r="BA1613" t="s">
        <v>10147</v>
      </c>
      <c r="BB1613" t="s">
        <v>7918</v>
      </c>
      <c r="BC1613" t="s">
        <v>60</v>
      </c>
    </row>
    <row r="1614" spans="53:55">
      <c r="BA1614" t="s">
        <v>10148</v>
      </c>
      <c r="BB1614" t="s">
        <v>7884</v>
      </c>
      <c r="BC1614" t="s">
        <v>60</v>
      </c>
    </row>
    <row r="1615" spans="53:55">
      <c r="BA1615" t="s">
        <v>10149</v>
      </c>
      <c r="BB1615" t="s">
        <v>7889</v>
      </c>
      <c r="BC1615" t="s">
        <v>60</v>
      </c>
    </row>
    <row r="1616" spans="53:55">
      <c r="BA1616" t="s">
        <v>10150</v>
      </c>
      <c r="BB1616" t="s">
        <v>8101</v>
      </c>
      <c r="BC1616" t="s">
        <v>60</v>
      </c>
    </row>
    <row r="1617" spans="53:55">
      <c r="BA1617" t="s">
        <v>10151</v>
      </c>
      <c r="BB1617" t="s">
        <v>8021</v>
      </c>
      <c r="BC1617" t="s">
        <v>60</v>
      </c>
    </row>
    <row r="1618" spans="53:55">
      <c r="BA1618" t="s">
        <v>10152</v>
      </c>
      <c r="BB1618" t="s">
        <v>8026</v>
      </c>
      <c r="BC1618" t="s">
        <v>60</v>
      </c>
    </row>
    <row r="1619" spans="53:55">
      <c r="BA1619" t="s">
        <v>10153</v>
      </c>
      <c r="BB1619" t="s">
        <v>8032</v>
      </c>
      <c r="BC1619" t="s">
        <v>60</v>
      </c>
    </row>
    <row r="1620" spans="53:55">
      <c r="BA1620" t="s">
        <v>10154</v>
      </c>
      <c r="BB1620" t="s">
        <v>8037</v>
      </c>
      <c r="BC1620" t="s">
        <v>60</v>
      </c>
    </row>
    <row r="1621" spans="53:55">
      <c r="BA1621" t="s">
        <v>10155</v>
      </c>
      <c r="BB1621" t="s">
        <v>8042</v>
      </c>
      <c r="BC1621" t="s">
        <v>60</v>
      </c>
    </row>
    <row r="1622" spans="53:55">
      <c r="BA1622" t="s">
        <v>10156</v>
      </c>
      <c r="BB1622" t="s">
        <v>7795</v>
      </c>
      <c r="BC1622" t="s">
        <v>60</v>
      </c>
    </row>
    <row r="1623" spans="53:55">
      <c r="BA1623" t="s">
        <v>10157</v>
      </c>
      <c r="BB1623" t="s">
        <v>7900</v>
      </c>
      <c r="BC1623" t="s">
        <v>60</v>
      </c>
    </row>
    <row r="1624" spans="53:55">
      <c r="BA1624" t="s">
        <v>10158</v>
      </c>
      <c r="BB1624" t="s">
        <v>7906</v>
      </c>
      <c r="BC1624" t="s">
        <v>60</v>
      </c>
    </row>
    <row r="1625" spans="53:55">
      <c r="BA1625" t="s">
        <v>10159</v>
      </c>
      <c r="BB1625" t="s">
        <v>8139</v>
      </c>
      <c r="BC1625" t="s">
        <v>60</v>
      </c>
    </row>
    <row r="1626" spans="53:55">
      <c r="BA1626" t="s">
        <v>10471</v>
      </c>
      <c r="BB1626" t="s">
        <v>8487</v>
      </c>
      <c r="BC1626" t="s">
        <v>60</v>
      </c>
    </row>
    <row r="1627" spans="53:55">
      <c r="BA1627" t="s">
        <v>10472</v>
      </c>
      <c r="BB1627" t="s">
        <v>8900</v>
      </c>
      <c r="BC1627" t="s">
        <v>60</v>
      </c>
    </row>
    <row r="1628" spans="53:55">
      <c r="BA1628" t="s">
        <v>10473</v>
      </c>
      <c r="BB1628" t="s">
        <v>8490</v>
      </c>
      <c r="BC1628" t="s">
        <v>60</v>
      </c>
    </row>
    <row r="1629" spans="53:55">
      <c r="BA1629" t="s">
        <v>10474</v>
      </c>
      <c r="BB1629" t="s">
        <v>8390</v>
      </c>
      <c r="BC1629" t="s">
        <v>60</v>
      </c>
    </row>
    <row r="1630" spans="53:55">
      <c r="BA1630" t="s">
        <v>10160</v>
      </c>
      <c r="BB1630" t="s">
        <v>8053</v>
      </c>
      <c r="BC1630" t="s">
        <v>60</v>
      </c>
    </row>
    <row r="1631" spans="53:55">
      <c r="BA1631" t="s">
        <v>10161</v>
      </c>
      <c r="BB1631" t="s">
        <v>8151</v>
      </c>
      <c r="BC1631" t="s">
        <v>60</v>
      </c>
    </row>
    <row r="1632" spans="53:55">
      <c r="BA1632" t="s">
        <v>10162</v>
      </c>
      <c r="BB1632" t="s">
        <v>7946</v>
      </c>
      <c r="BC1632" t="s">
        <v>60</v>
      </c>
    </row>
    <row r="1633" spans="53:55">
      <c r="BA1633" t="s">
        <v>10163</v>
      </c>
      <c r="BB1633" t="s">
        <v>7799</v>
      </c>
      <c r="BC1633" t="s">
        <v>60</v>
      </c>
    </row>
    <row r="1634" spans="53:55">
      <c r="BA1634" t="s">
        <v>10164</v>
      </c>
      <c r="BB1634" t="s">
        <v>8168</v>
      </c>
      <c r="BC1634" t="s">
        <v>60</v>
      </c>
    </row>
    <row r="1635" spans="53:55">
      <c r="BA1635" t="s">
        <v>10475</v>
      </c>
      <c r="BB1635" t="s">
        <v>8497</v>
      </c>
      <c r="BC1635" t="s">
        <v>60</v>
      </c>
    </row>
    <row r="1636" spans="53:55">
      <c r="BA1636" t="s">
        <v>10514</v>
      </c>
      <c r="BB1636" t="s">
        <v>7916</v>
      </c>
      <c r="BC1636" t="s">
        <v>60</v>
      </c>
    </row>
    <row r="1637" spans="53:55">
      <c r="BA1637" t="s">
        <v>10609</v>
      </c>
      <c r="BB1637" t="s">
        <v>9105</v>
      </c>
      <c r="BC1637" t="s">
        <v>60</v>
      </c>
    </row>
    <row r="1638" spans="53:55">
      <c r="BA1638" t="s">
        <v>10165</v>
      </c>
      <c r="BB1638" t="s">
        <v>8173</v>
      </c>
      <c r="BC1638" t="s">
        <v>60</v>
      </c>
    </row>
    <row r="1639" spans="53:55">
      <c r="BA1639" t="s">
        <v>10166</v>
      </c>
      <c r="BB1639" t="s">
        <v>8179</v>
      </c>
      <c r="BC1639" t="s">
        <v>60</v>
      </c>
    </row>
    <row r="1640" spans="53:55">
      <c r="BA1640" t="s">
        <v>10476</v>
      </c>
      <c r="BB1640" t="s">
        <v>8500</v>
      </c>
      <c r="BC1640" t="s">
        <v>60</v>
      </c>
    </row>
    <row r="1641" spans="53:55">
      <c r="BA1641" t="s">
        <v>10167</v>
      </c>
      <c r="BB1641" t="s">
        <v>7925</v>
      </c>
      <c r="BC1641" t="s">
        <v>60</v>
      </c>
    </row>
    <row r="1642" spans="53:55">
      <c r="BA1642" t="s">
        <v>10168</v>
      </c>
      <c r="BB1642" t="s">
        <v>7962</v>
      </c>
      <c r="BC1642" t="s">
        <v>60</v>
      </c>
    </row>
    <row r="1643" spans="53:55">
      <c r="BA1643" t="s">
        <v>10168</v>
      </c>
      <c r="BB1643" t="s">
        <v>7962</v>
      </c>
      <c r="BC1643" t="s">
        <v>60</v>
      </c>
    </row>
    <row r="1644" spans="53:55">
      <c r="BA1644" t="s">
        <v>10169</v>
      </c>
      <c r="BB1644" t="s">
        <v>7936</v>
      </c>
      <c r="BC1644" t="s">
        <v>60</v>
      </c>
    </row>
    <row r="1645" spans="53:55">
      <c r="BA1645" t="s">
        <v>10170</v>
      </c>
      <c r="BB1645" t="s">
        <v>7944</v>
      </c>
      <c r="BC1645" t="s">
        <v>60</v>
      </c>
    </row>
    <row r="1646" spans="53:55">
      <c r="BA1646" t="s">
        <v>10171</v>
      </c>
      <c r="BB1646" t="s">
        <v>8207</v>
      </c>
      <c r="BC1646" t="s">
        <v>60</v>
      </c>
    </row>
    <row r="1647" spans="53:55">
      <c r="BA1647" t="s">
        <v>10172</v>
      </c>
      <c r="BB1647" t="s">
        <v>8076</v>
      </c>
      <c r="BC1647" t="s">
        <v>60</v>
      </c>
    </row>
    <row r="1648" spans="53:55">
      <c r="BA1648" t="s">
        <v>10173</v>
      </c>
      <c r="BB1648" t="s">
        <v>8081</v>
      </c>
      <c r="BC1648" t="s">
        <v>60</v>
      </c>
    </row>
    <row r="1649" spans="53:55">
      <c r="BA1649" t="s">
        <v>10174</v>
      </c>
      <c r="BB1649" t="s">
        <v>8086</v>
      </c>
      <c r="BC1649" t="s">
        <v>60</v>
      </c>
    </row>
    <row r="1650" spans="53:55">
      <c r="BA1650" t="s">
        <v>10175</v>
      </c>
      <c r="BB1650" t="s">
        <v>8091</v>
      </c>
      <c r="BC1650" t="s">
        <v>60</v>
      </c>
    </row>
    <row r="1651" spans="53:55">
      <c r="BA1651" t="s">
        <v>10176</v>
      </c>
      <c r="BB1651" t="s">
        <v>7950</v>
      </c>
      <c r="BC1651" t="s">
        <v>60</v>
      </c>
    </row>
    <row r="1652" spans="53:55">
      <c r="BA1652" t="s">
        <v>10177</v>
      </c>
      <c r="BB1652" t="s">
        <v>8096</v>
      </c>
      <c r="BC1652" t="s">
        <v>60</v>
      </c>
    </row>
    <row r="1653" spans="53:55">
      <c r="BA1653" t="s">
        <v>10178</v>
      </c>
      <c r="BB1653" t="s">
        <v>7803</v>
      </c>
      <c r="BC1653" t="s">
        <v>60</v>
      </c>
    </row>
    <row r="1654" spans="53:55">
      <c r="BA1654" t="s">
        <v>10179</v>
      </c>
      <c r="BB1654" t="s">
        <v>7978</v>
      </c>
      <c r="BC1654" t="s">
        <v>60</v>
      </c>
    </row>
    <row r="1655" spans="53:55">
      <c r="BA1655" t="s">
        <v>10180</v>
      </c>
      <c r="BB1655" t="s">
        <v>7960</v>
      </c>
      <c r="BC1655" t="s">
        <v>60</v>
      </c>
    </row>
    <row r="1656" spans="53:55">
      <c r="BA1656" t="s">
        <v>10181</v>
      </c>
      <c r="BB1656" t="s">
        <v>7808</v>
      </c>
      <c r="BC1656" t="s">
        <v>60</v>
      </c>
    </row>
    <row r="1657" spans="53:55">
      <c r="BA1657" t="s">
        <v>10182</v>
      </c>
      <c r="BB1657" t="s">
        <v>8243</v>
      </c>
      <c r="BC1657" t="s">
        <v>60</v>
      </c>
    </row>
    <row r="1658" spans="53:55">
      <c r="BA1658" t="s">
        <v>10183</v>
      </c>
      <c r="BB1658" t="s">
        <v>8247</v>
      </c>
      <c r="BC1658" t="s">
        <v>60</v>
      </c>
    </row>
    <row r="1659" spans="53:55">
      <c r="BA1659" t="s">
        <v>10184</v>
      </c>
      <c r="BB1659" t="s">
        <v>7972</v>
      </c>
      <c r="BC1659" t="s">
        <v>60</v>
      </c>
    </row>
    <row r="1660" spans="53:55">
      <c r="BA1660" t="s">
        <v>10477</v>
      </c>
      <c r="BB1660" t="s">
        <v>8906</v>
      </c>
      <c r="BC1660" t="s">
        <v>60</v>
      </c>
    </row>
    <row r="1661" spans="53:55">
      <c r="BA1661" t="s">
        <v>10478</v>
      </c>
      <c r="BB1661" t="s">
        <v>8393</v>
      </c>
      <c r="BC1661" t="s">
        <v>60</v>
      </c>
    </row>
    <row r="1662" spans="53:55">
      <c r="BA1662" t="s">
        <v>10479</v>
      </c>
      <c r="BB1662" t="s">
        <v>8397</v>
      </c>
      <c r="BC1662" t="s">
        <v>60</v>
      </c>
    </row>
    <row r="1663" spans="53:55">
      <c r="BA1663" t="s">
        <v>10185</v>
      </c>
      <c r="BB1663" t="s">
        <v>8105</v>
      </c>
      <c r="BC1663" t="s">
        <v>60</v>
      </c>
    </row>
    <row r="1664" spans="53:55">
      <c r="BA1664" t="s">
        <v>10186</v>
      </c>
      <c r="BB1664" t="s">
        <v>8255</v>
      </c>
      <c r="BC1664" t="s">
        <v>60</v>
      </c>
    </row>
    <row r="1665" spans="53:55">
      <c r="BA1665" t="s">
        <v>10187</v>
      </c>
      <c r="BB1665" t="s">
        <v>7999</v>
      </c>
      <c r="BC1665" t="s">
        <v>60</v>
      </c>
    </row>
    <row r="1666" spans="53:55">
      <c r="BA1666" t="s">
        <v>10188</v>
      </c>
      <c r="BB1666" t="s">
        <v>7813</v>
      </c>
      <c r="BC1666" t="s">
        <v>60</v>
      </c>
    </row>
    <row r="1667" spans="53:55">
      <c r="BA1667" t="s">
        <v>10189</v>
      </c>
      <c r="BB1667" t="s">
        <v>8267</v>
      </c>
      <c r="BC1667" t="s">
        <v>60</v>
      </c>
    </row>
    <row r="1668" spans="53:55">
      <c r="BA1668" t="s">
        <v>11601</v>
      </c>
      <c r="BB1668" t="s">
        <v>8007</v>
      </c>
      <c r="BC1668" t="s">
        <v>60</v>
      </c>
    </row>
    <row r="1669" spans="53:55">
      <c r="BA1669" t="s">
        <v>10480</v>
      </c>
      <c r="BB1669" t="s">
        <v>8400</v>
      </c>
      <c r="BC1669" t="s">
        <v>60</v>
      </c>
    </row>
    <row r="1670" spans="53:55">
      <c r="BA1670" t="s">
        <v>10190</v>
      </c>
      <c r="BB1670" t="s">
        <v>7984</v>
      </c>
      <c r="BC1670" t="s">
        <v>60</v>
      </c>
    </row>
    <row r="1671" spans="53:55">
      <c r="BA1671" t="s">
        <v>10610</v>
      </c>
      <c r="BB1671" t="s">
        <v>9107</v>
      </c>
      <c r="BC1671" t="s">
        <v>60</v>
      </c>
    </row>
    <row r="1672" spans="53:55">
      <c r="BA1672" t="s">
        <v>10191</v>
      </c>
      <c r="BB1672" t="s">
        <v>7996</v>
      </c>
      <c r="BC1672" t="s">
        <v>60</v>
      </c>
    </row>
    <row r="1673" spans="53:55">
      <c r="BA1673" t="s">
        <v>10192</v>
      </c>
      <c r="BB1673" t="s">
        <v>8278</v>
      </c>
      <c r="BC1673" t="s">
        <v>60</v>
      </c>
    </row>
    <row r="1674" spans="53:55">
      <c r="BA1674" t="s">
        <v>10193</v>
      </c>
      <c r="BB1674" t="s">
        <v>8002</v>
      </c>
      <c r="BC1674" t="s">
        <v>60</v>
      </c>
    </row>
    <row r="1675" spans="53:55">
      <c r="BA1675" t="s">
        <v>10194</v>
      </c>
      <c r="BB1675" t="s">
        <v>8016</v>
      </c>
      <c r="BC1675" t="s">
        <v>60</v>
      </c>
    </row>
    <row r="1676" spans="53:55">
      <c r="BA1676" t="s">
        <v>10195</v>
      </c>
      <c r="BB1676" t="s">
        <v>8011</v>
      </c>
      <c r="BC1676" t="s">
        <v>60</v>
      </c>
    </row>
    <row r="1677" spans="53:55">
      <c r="BA1677" t="s">
        <v>10196</v>
      </c>
      <c r="BB1677" t="s">
        <v>8015</v>
      </c>
      <c r="BC1677" t="s">
        <v>60</v>
      </c>
    </row>
    <row r="1678" spans="53:55">
      <c r="BA1678" t="s">
        <v>10197</v>
      </c>
      <c r="BB1678" t="s">
        <v>8300</v>
      </c>
      <c r="BC1678" t="s">
        <v>60</v>
      </c>
    </row>
    <row r="1679" spans="53:55">
      <c r="BA1679" t="s">
        <v>10198</v>
      </c>
      <c r="BB1679" t="s">
        <v>8156</v>
      </c>
      <c r="BC1679" t="s">
        <v>60</v>
      </c>
    </row>
    <row r="1680" spans="53:55">
      <c r="BA1680" t="s">
        <v>10199</v>
      </c>
      <c r="BB1680" t="s">
        <v>8163</v>
      </c>
      <c r="BC1680" t="s">
        <v>60</v>
      </c>
    </row>
    <row r="1681" spans="53:55">
      <c r="BA1681" t="s">
        <v>10200</v>
      </c>
      <c r="BB1681" t="s">
        <v>8169</v>
      </c>
      <c r="BC1681" t="s">
        <v>60</v>
      </c>
    </row>
    <row r="1682" spans="53:55">
      <c r="BA1682" t="s">
        <v>10201</v>
      </c>
      <c r="BB1682" t="s">
        <v>8174</v>
      </c>
      <c r="BC1682" t="s">
        <v>60</v>
      </c>
    </row>
    <row r="1683" spans="53:55">
      <c r="BA1683" t="s">
        <v>10202</v>
      </c>
      <c r="BB1683" t="s">
        <v>8020</v>
      </c>
      <c r="BC1683" t="s">
        <v>60</v>
      </c>
    </row>
    <row r="1684" spans="53:55">
      <c r="BA1684" t="s">
        <v>10203</v>
      </c>
      <c r="BB1684" t="s">
        <v>8326</v>
      </c>
      <c r="BC1684" t="s">
        <v>60</v>
      </c>
    </row>
    <row r="1685" spans="53:55">
      <c r="BA1685" t="s">
        <v>10204</v>
      </c>
      <c r="BB1685" t="s">
        <v>7820</v>
      </c>
      <c r="BC1685" t="s">
        <v>60</v>
      </c>
    </row>
    <row r="1686" spans="53:55">
      <c r="BA1686" t="s">
        <v>10205</v>
      </c>
      <c r="BB1686" t="s">
        <v>8027</v>
      </c>
      <c r="BC1686" t="s">
        <v>60</v>
      </c>
    </row>
    <row r="1687" spans="53:55">
      <c r="BA1687" t="s">
        <v>10206</v>
      </c>
      <c r="BB1687" t="s">
        <v>7825</v>
      </c>
      <c r="BC1687" t="s">
        <v>60</v>
      </c>
    </row>
    <row r="1688" spans="53:55">
      <c r="BA1688" t="s">
        <v>10207</v>
      </c>
      <c r="BB1688" t="s">
        <v>8343</v>
      </c>
      <c r="BC1688" t="s">
        <v>60</v>
      </c>
    </row>
    <row r="1689" spans="53:55">
      <c r="BA1689" t="s">
        <v>10481</v>
      </c>
      <c r="BB1689" t="s">
        <v>8512</v>
      </c>
      <c r="BC1689" t="s">
        <v>60</v>
      </c>
    </row>
    <row r="1690" spans="53:55">
      <c r="BA1690" t="s">
        <v>10208</v>
      </c>
      <c r="BB1690" t="s">
        <v>8038</v>
      </c>
      <c r="BC1690" t="s">
        <v>60</v>
      </c>
    </row>
    <row r="1691" spans="53:55">
      <c r="BA1691" t="s">
        <v>10209</v>
      </c>
      <c r="BB1691" t="s">
        <v>8187</v>
      </c>
      <c r="BC1691" t="s">
        <v>60</v>
      </c>
    </row>
    <row r="1692" spans="53:55">
      <c r="BA1692" t="s">
        <v>10210</v>
      </c>
      <c r="BB1692" t="s">
        <v>8191</v>
      </c>
      <c r="BC1692" t="s">
        <v>60</v>
      </c>
    </row>
    <row r="1693" spans="53:55">
      <c r="BA1693" t="s">
        <v>10211</v>
      </c>
      <c r="BB1693" t="s">
        <v>8043</v>
      </c>
      <c r="BC1693" t="s">
        <v>60</v>
      </c>
    </row>
    <row r="1694" spans="53:55">
      <c r="BA1694" t="s">
        <v>10212</v>
      </c>
      <c r="BB1694" t="s">
        <v>8361</v>
      </c>
      <c r="BC1694" t="s">
        <v>60</v>
      </c>
    </row>
    <row r="1695" spans="53:55">
      <c r="BA1695" t="s">
        <v>10213</v>
      </c>
      <c r="BB1695" t="s">
        <v>8201</v>
      </c>
      <c r="BC1695" t="s">
        <v>60</v>
      </c>
    </row>
    <row r="1696" spans="53:55">
      <c r="BA1696" t="s">
        <v>10214</v>
      </c>
      <c r="BB1696" t="s">
        <v>8048</v>
      </c>
      <c r="BC1696" t="s">
        <v>60</v>
      </c>
    </row>
    <row r="1697" spans="53:55">
      <c r="BA1697" t="s">
        <v>10215</v>
      </c>
      <c r="BB1697" t="s">
        <v>8041</v>
      </c>
      <c r="BC1697" t="s">
        <v>60</v>
      </c>
    </row>
    <row r="1698" spans="53:55">
      <c r="BA1698" t="s">
        <v>10216</v>
      </c>
      <c r="BB1698" t="s">
        <v>8046</v>
      </c>
      <c r="BC1698" t="s">
        <v>60</v>
      </c>
    </row>
    <row r="1699" spans="53:55">
      <c r="BA1699" t="s">
        <v>10217</v>
      </c>
      <c r="BB1699" t="s">
        <v>8052</v>
      </c>
      <c r="BC1699" t="s">
        <v>60</v>
      </c>
    </row>
    <row r="1700" spans="53:55">
      <c r="BA1700" t="s">
        <v>10482</v>
      </c>
      <c r="BB1700" t="s">
        <v>8913</v>
      </c>
      <c r="BC1700" t="s">
        <v>60</v>
      </c>
    </row>
    <row r="1701" spans="53:55">
      <c r="BA1701" t="s">
        <v>10483</v>
      </c>
      <c r="BB1701" t="s">
        <v>8915</v>
      </c>
      <c r="BC1701" t="s">
        <v>60</v>
      </c>
    </row>
    <row r="1702" spans="53:55">
      <c r="BA1702" t="s">
        <v>10484</v>
      </c>
      <c r="BB1702" t="s">
        <v>8516</v>
      </c>
      <c r="BC1702" t="s">
        <v>60</v>
      </c>
    </row>
    <row r="1703" spans="53:55">
      <c r="BA1703" t="s">
        <v>10485</v>
      </c>
      <c r="BB1703" t="s">
        <v>8518</v>
      </c>
      <c r="BC1703" t="s">
        <v>60</v>
      </c>
    </row>
    <row r="1704" spans="53:55">
      <c r="BA1704" t="s">
        <v>10218</v>
      </c>
      <c r="BB1704" t="s">
        <v>8380</v>
      </c>
      <c r="BC1704" t="s">
        <v>60</v>
      </c>
    </row>
    <row r="1705" spans="53:55">
      <c r="BA1705" t="s">
        <v>10219</v>
      </c>
      <c r="BB1705" t="s">
        <v>8384</v>
      </c>
      <c r="BC1705" t="s">
        <v>60</v>
      </c>
    </row>
    <row r="1706" spans="53:55">
      <c r="BA1706" t="s">
        <v>10220</v>
      </c>
      <c r="BB1706" t="s">
        <v>8066</v>
      </c>
      <c r="BC1706" t="s">
        <v>60</v>
      </c>
    </row>
    <row r="1707" spans="53:55">
      <c r="BA1707" t="s">
        <v>10221</v>
      </c>
      <c r="BB1707" t="s">
        <v>7831</v>
      </c>
      <c r="BC1707" t="s">
        <v>60</v>
      </c>
    </row>
    <row r="1708" spans="53:55">
      <c r="BA1708" t="s">
        <v>10222</v>
      </c>
      <c r="BB1708" t="s">
        <v>8394</v>
      </c>
      <c r="BC1708" t="s">
        <v>60</v>
      </c>
    </row>
    <row r="1709" spans="53:55">
      <c r="BA1709" t="s">
        <v>11608</v>
      </c>
      <c r="BB1709" t="s">
        <v>8077</v>
      </c>
      <c r="BC1709" t="s">
        <v>60</v>
      </c>
    </row>
    <row r="1710" spans="53:55">
      <c r="BA1710" t="s">
        <v>10486</v>
      </c>
      <c r="BB1710" t="s">
        <v>8403</v>
      </c>
      <c r="BC1710" t="s">
        <v>60</v>
      </c>
    </row>
    <row r="1711" spans="53:55">
      <c r="BA1711" t="s">
        <v>10223</v>
      </c>
      <c r="BB1711" t="s">
        <v>8059</v>
      </c>
      <c r="BC1711" t="s">
        <v>60</v>
      </c>
    </row>
    <row r="1712" spans="53:55">
      <c r="BA1712" t="s">
        <v>10611</v>
      </c>
      <c r="BB1712" t="s">
        <v>9109</v>
      </c>
      <c r="BC1712" t="s">
        <v>60</v>
      </c>
    </row>
    <row r="1713" spans="53:55">
      <c r="BA1713" t="s">
        <v>10224</v>
      </c>
      <c r="BB1713" t="s">
        <v>8401</v>
      </c>
      <c r="BC1713" t="s">
        <v>60</v>
      </c>
    </row>
    <row r="1714" spans="53:55">
      <c r="BA1714" t="s">
        <v>10487</v>
      </c>
      <c r="BB1714" t="s">
        <v>8523</v>
      </c>
      <c r="BC1714" t="s">
        <v>60</v>
      </c>
    </row>
    <row r="1715" spans="53:55">
      <c r="BA1715" t="s">
        <v>10488</v>
      </c>
      <c r="BB1715" t="s">
        <v>8527</v>
      </c>
      <c r="BC1715" t="s">
        <v>60</v>
      </c>
    </row>
    <row r="1716" spans="53:55">
      <c r="BA1716" t="s">
        <v>10225</v>
      </c>
      <c r="BB1716" t="s">
        <v>8070</v>
      </c>
      <c r="BC1716" t="s">
        <v>60</v>
      </c>
    </row>
    <row r="1717" spans="53:55">
      <c r="BA1717" t="s">
        <v>10226</v>
      </c>
      <c r="BB1717" t="s">
        <v>8259</v>
      </c>
      <c r="BC1717" t="s">
        <v>60</v>
      </c>
    </row>
    <row r="1718" spans="53:55">
      <c r="BA1718" t="s">
        <v>10227</v>
      </c>
      <c r="BB1718" t="s">
        <v>8408</v>
      </c>
      <c r="BC1718" t="s">
        <v>60</v>
      </c>
    </row>
    <row r="1719" spans="53:55">
      <c r="BA1719" t="s">
        <v>10228</v>
      </c>
      <c r="BB1719" t="s">
        <v>8080</v>
      </c>
      <c r="BC1719" t="s">
        <v>60</v>
      </c>
    </row>
    <row r="1720" spans="53:55">
      <c r="BA1720" t="s">
        <v>10229</v>
      </c>
      <c r="BB1720" t="s">
        <v>8415</v>
      </c>
      <c r="BC1720" t="s">
        <v>60</v>
      </c>
    </row>
    <row r="1721" spans="53:55">
      <c r="BA1721" t="s">
        <v>10230</v>
      </c>
      <c r="BB1721" t="s">
        <v>8279</v>
      </c>
      <c r="BC1721" t="s">
        <v>60</v>
      </c>
    </row>
    <row r="1722" spans="53:55">
      <c r="BA1722" t="s">
        <v>10231</v>
      </c>
      <c r="BB1722" t="s">
        <v>8283</v>
      </c>
      <c r="BC1722" t="s">
        <v>60</v>
      </c>
    </row>
    <row r="1723" spans="53:55">
      <c r="BA1723" t="s">
        <v>10232</v>
      </c>
      <c r="BB1723" t="s">
        <v>8287</v>
      </c>
      <c r="BC1723" t="s">
        <v>60</v>
      </c>
    </row>
    <row r="1724" spans="53:55">
      <c r="BA1724" t="s">
        <v>10233</v>
      </c>
      <c r="BB1724" t="s">
        <v>8292</v>
      </c>
      <c r="BC1724" t="s">
        <v>60</v>
      </c>
    </row>
    <row r="1725" spans="53:55">
      <c r="BA1725" t="s">
        <v>10234</v>
      </c>
      <c r="BB1725" t="s">
        <v>8085</v>
      </c>
      <c r="BC1725" t="s">
        <v>60</v>
      </c>
    </row>
    <row r="1726" spans="53:55">
      <c r="BA1726" t="s">
        <v>10235</v>
      </c>
      <c r="BB1726" t="s">
        <v>8296</v>
      </c>
      <c r="BC1726" t="s">
        <v>60</v>
      </c>
    </row>
    <row r="1727" spans="53:55">
      <c r="BA1727" t="s">
        <v>10236</v>
      </c>
      <c r="BB1727" t="s">
        <v>7838</v>
      </c>
      <c r="BC1727" t="s">
        <v>60</v>
      </c>
    </row>
    <row r="1728" spans="53:55">
      <c r="BA1728" t="s">
        <v>10237</v>
      </c>
      <c r="BB1728" t="s">
        <v>8087</v>
      </c>
      <c r="BC1728" t="s">
        <v>60</v>
      </c>
    </row>
    <row r="1729" spans="53:55">
      <c r="BA1729" t="s">
        <v>10238</v>
      </c>
      <c r="BB1729" t="s">
        <v>8092</v>
      </c>
      <c r="BC1729" t="s">
        <v>60</v>
      </c>
    </row>
    <row r="1730" spans="53:55">
      <c r="BA1730" t="s">
        <v>10489</v>
      </c>
      <c r="BB1730" t="s">
        <v>8405</v>
      </c>
      <c r="BC1730" t="s">
        <v>60</v>
      </c>
    </row>
    <row r="1731" spans="53:55">
      <c r="BA1731" t="s">
        <v>10239</v>
      </c>
      <c r="BB1731" t="s">
        <v>8088</v>
      </c>
      <c r="BC1731" t="s">
        <v>60</v>
      </c>
    </row>
    <row r="1732" spans="53:55">
      <c r="BA1732" t="s">
        <v>10240</v>
      </c>
      <c r="BB1732" t="s">
        <v>8305</v>
      </c>
      <c r="BC1732" t="s">
        <v>60</v>
      </c>
    </row>
    <row r="1733" spans="53:55">
      <c r="BA1733" t="s">
        <v>10241</v>
      </c>
      <c r="BB1733" t="s">
        <v>8310</v>
      </c>
      <c r="BC1733" t="s">
        <v>60</v>
      </c>
    </row>
    <row r="1734" spans="53:55">
      <c r="BA1734" t="s">
        <v>10242</v>
      </c>
      <c r="BB1734" t="s">
        <v>8093</v>
      </c>
      <c r="BC1734" t="s">
        <v>60</v>
      </c>
    </row>
    <row r="1735" spans="53:55">
      <c r="BA1735" t="s">
        <v>10243</v>
      </c>
      <c r="BB1735" t="s">
        <v>8448</v>
      </c>
      <c r="BC1735" t="s">
        <v>60</v>
      </c>
    </row>
    <row r="1736" spans="53:55">
      <c r="BA1736" t="s">
        <v>10244</v>
      </c>
      <c r="BB1736" t="s">
        <v>8319</v>
      </c>
      <c r="BC1736" t="s">
        <v>60</v>
      </c>
    </row>
    <row r="1737" spans="53:55">
      <c r="BA1737" t="s">
        <v>10245</v>
      </c>
      <c r="BB1737" t="s">
        <v>8097</v>
      </c>
      <c r="BC1737" t="s">
        <v>60</v>
      </c>
    </row>
    <row r="1738" spans="53:55">
      <c r="BA1738" t="s">
        <v>10246</v>
      </c>
      <c r="BB1738" t="s">
        <v>8327</v>
      </c>
      <c r="BC1738" t="s">
        <v>60</v>
      </c>
    </row>
    <row r="1739" spans="53:55">
      <c r="BA1739" t="s">
        <v>10247</v>
      </c>
      <c r="BB1739" t="s">
        <v>8100</v>
      </c>
      <c r="BC1739" t="s">
        <v>60</v>
      </c>
    </row>
    <row r="1740" spans="53:55">
      <c r="BA1740" t="s">
        <v>10248</v>
      </c>
      <c r="BB1740" t="s">
        <v>8104</v>
      </c>
      <c r="BC1740" t="s">
        <v>60</v>
      </c>
    </row>
    <row r="1741" spans="53:55">
      <c r="BA1741" t="s">
        <v>10249</v>
      </c>
      <c r="BB1741" t="s">
        <v>8108</v>
      </c>
      <c r="BC1741" t="s">
        <v>60</v>
      </c>
    </row>
    <row r="1742" spans="53:55">
      <c r="BA1742" t="s">
        <v>10490</v>
      </c>
      <c r="BB1742" t="s">
        <v>8924</v>
      </c>
      <c r="BC1742" t="s">
        <v>60</v>
      </c>
    </row>
    <row r="1743" spans="53:55">
      <c r="BA1743" t="s">
        <v>10491</v>
      </c>
      <c r="BB1743" t="s">
        <v>8533</v>
      </c>
      <c r="BC1743" t="s">
        <v>60</v>
      </c>
    </row>
    <row r="1744" spans="53:55">
      <c r="BA1744" t="s">
        <v>10492</v>
      </c>
      <c r="BB1744" t="s">
        <v>8411</v>
      </c>
      <c r="BC1744" t="s">
        <v>60</v>
      </c>
    </row>
    <row r="1745" spans="53:55">
      <c r="BA1745" t="s">
        <v>10250</v>
      </c>
      <c r="BB1745" t="s">
        <v>8347</v>
      </c>
      <c r="BC1745" t="s">
        <v>60</v>
      </c>
    </row>
    <row r="1746" spans="53:55">
      <c r="BA1746" t="s">
        <v>10251</v>
      </c>
      <c r="BB1746" t="s">
        <v>8472</v>
      </c>
      <c r="BC1746" t="s">
        <v>60</v>
      </c>
    </row>
    <row r="1747" spans="53:55">
      <c r="BA1747" t="s">
        <v>10252</v>
      </c>
      <c r="BB1747" t="s">
        <v>8112</v>
      </c>
      <c r="BC1747" t="s">
        <v>60</v>
      </c>
    </row>
    <row r="1748" spans="53:55">
      <c r="BA1748" t="s">
        <v>10253</v>
      </c>
      <c r="BB1748" t="s">
        <v>7844</v>
      </c>
      <c r="BC1748" t="s">
        <v>60</v>
      </c>
    </row>
    <row r="1749" spans="53:55">
      <c r="BA1749" t="s">
        <v>10254</v>
      </c>
      <c r="BB1749" t="s">
        <v>8481</v>
      </c>
      <c r="BC1749" t="s">
        <v>60</v>
      </c>
    </row>
    <row r="1750" spans="53:55">
      <c r="BA1750" t="s">
        <v>11605</v>
      </c>
      <c r="BB1750" t="s">
        <v>8121</v>
      </c>
      <c r="BC1750" t="s">
        <v>60</v>
      </c>
    </row>
    <row r="1751" spans="53:55">
      <c r="BA1751" t="s">
        <v>10612</v>
      </c>
      <c r="BB1751" t="s">
        <v>9111</v>
      </c>
      <c r="BC1751" t="s">
        <v>60</v>
      </c>
    </row>
    <row r="1752" spans="53:55">
      <c r="BA1752" t="s">
        <v>10255</v>
      </c>
      <c r="BB1752" t="s">
        <v>8115</v>
      </c>
      <c r="BC1752" t="s">
        <v>60</v>
      </c>
    </row>
    <row r="1753" spans="53:55">
      <c r="BA1753" t="s">
        <v>10256</v>
      </c>
      <c r="BB1753" t="s">
        <v>8485</v>
      </c>
      <c r="BC1753" t="s">
        <v>60</v>
      </c>
    </row>
    <row r="1754" spans="53:55">
      <c r="BA1754" t="s">
        <v>10257</v>
      </c>
      <c r="BB1754" t="s">
        <v>7776</v>
      </c>
      <c r="BC1754" t="s">
        <v>60</v>
      </c>
    </row>
    <row r="1755" spans="53:55">
      <c r="BA1755" t="s">
        <v>10258</v>
      </c>
      <c r="BB1755" t="s">
        <v>8492</v>
      </c>
      <c r="BC1755" t="s">
        <v>60</v>
      </c>
    </row>
    <row r="1756" spans="53:55">
      <c r="BA1756" t="s">
        <v>10259</v>
      </c>
      <c r="BB1756" t="s">
        <v>8118</v>
      </c>
      <c r="BC1756" t="s">
        <v>60</v>
      </c>
    </row>
    <row r="1757" spans="53:55">
      <c r="BA1757" t="s">
        <v>10260</v>
      </c>
      <c r="BB1757" t="s">
        <v>8127</v>
      </c>
      <c r="BC1757" t="s">
        <v>60</v>
      </c>
    </row>
    <row r="1758" spans="53:55">
      <c r="BA1758" t="s">
        <v>10493</v>
      </c>
      <c r="BB1758" t="s">
        <v>8928</v>
      </c>
      <c r="BC1758" t="s">
        <v>60</v>
      </c>
    </row>
    <row r="1759" spans="53:55">
      <c r="BA1759" t="s">
        <v>10494</v>
      </c>
      <c r="BB1759" t="s">
        <v>8930</v>
      </c>
      <c r="BC1759" t="s">
        <v>60</v>
      </c>
    </row>
    <row r="1760" spans="53:55">
      <c r="BA1760" t="s">
        <v>10495</v>
      </c>
      <c r="BB1760" t="s">
        <v>8933</v>
      </c>
      <c r="BC1760" t="s">
        <v>60</v>
      </c>
    </row>
    <row r="1761" spans="53:55">
      <c r="BA1761" t="s">
        <v>10496</v>
      </c>
      <c r="BB1761" t="s">
        <v>8539</v>
      </c>
      <c r="BC1761" t="s">
        <v>60</v>
      </c>
    </row>
    <row r="1762" spans="53:55">
      <c r="BA1762" t="s">
        <v>10261</v>
      </c>
      <c r="BB1762" t="s">
        <v>7849</v>
      </c>
      <c r="BC1762" t="s">
        <v>60</v>
      </c>
    </row>
    <row r="1763" spans="53:55">
      <c r="BA1763" t="s">
        <v>10262</v>
      </c>
      <c r="BB1763" t="s">
        <v>8505</v>
      </c>
      <c r="BC1763" t="s">
        <v>60</v>
      </c>
    </row>
    <row r="1764" spans="53:55">
      <c r="BA1764" t="s">
        <v>11606</v>
      </c>
      <c r="BB1764" t="s">
        <v>8365</v>
      </c>
      <c r="BC1764" t="s">
        <v>60</v>
      </c>
    </row>
    <row r="1765" spans="53:55">
      <c r="BA1765" t="s">
        <v>10497</v>
      </c>
      <c r="BB1765" t="s">
        <v>8541</v>
      </c>
      <c r="BC1765" t="s">
        <v>60</v>
      </c>
    </row>
    <row r="1766" spans="53:55">
      <c r="BA1766" t="s">
        <v>10263</v>
      </c>
      <c r="BB1766" t="s">
        <v>8134</v>
      </c>
      <c r="BC1766" t="s">
        <v>60</v>
      </c>
    </row>
    <row r="1767" spans="53:55">
      <c r="BA1767" t="s">
        <v>10264</v>
      </c>
      <c r="BB1767" t="s">
        <v>8142</v>
      </c>
      <c r="BC1767" t="s">
        <v>60</v>
      </c>
    </row>
    <row r="1768" spans="53:55">
      <c r="BA1768" t="s">
        <v>10265</v>
      </c>
      <c r="BB1768" t="s">
        <v>8513</v>
      </c>
      <c r="BC1768" t="s">
        <v>60</v>
      </c>
    </row>
    <row r="1769" spans="53:55">
      <c r="BA1769" t="s">
        <v>10498</v>
      </c>
      <c r="BB1769" t="s">
        <v>8544</v>
      </c>
      <c r="BC1769" t="s">
        <v>60</v>
      </c>
    </row>
    <row r="1770" spans="53:55">
      <c r="BA1770" t="s">
        <v>10499</v>
      </c>
      <c r="BB1770" t="s">
        <v>8546</v>
      </c>
      <c r="BC1770" t="s">
        <v>60</v>
      </c>
    </row>
    <row r="1771" spans="53:55">
      <c r="BA1771" t="s">
        <v>10266</v>
      </c>
      <c r="BB1771" t="s">
        <v>8148</v>
      </c>
      <c r="BC1771" t="s">
        <v>60</v>
      </c>
    </row>
    <row r="1772" spans="53:55">
      <c r="BA1772" t="s">
        <v>10267</v>
      </c>
      <c r="BB1772" t="s">
        <v>8395</v>
      </c>
      <c r="BC1772" t="s">
        <v>60</v>
      </c>
    </row>
    <row r="1773" spans="53:55">
      <c r="BA1773" t="s">
        <v>10268</v>
      </c>
      <c r="BB1773" t="s">
        <v>8406</v>
      </c>
      <c r="BC1773" t="s">
        <v>60</v>
      </c>
    </row>
    <row r="1774" spans="53:55">
      <c r="BA1774" t="s">
        <v>10269</v>
      </c>
      <c r="BB1774" t="s">
        <v>8524</v>
      </c>
      <c r="BC1774" t="s">
        <v>60</v>
      </c>
    </row>
    <row r="1775" spans="53:55">
      <c r="BA1775" t="s">
        <v>10270</v>
      </c>
      <c r="BB1775" t="s">
        <v>8409</v>
      </c>
      <c r="BC1775" t="s">
        <v>60</v>
      </c>
    </row>
    <row r="1776" spans="53:55">
      <c r="BA1776" t="s">
        <v>10271</v>
      </c>
      <c r="BB1776" t="s">
        <v>8160</v>
      </c>
      <c r="BC1776" t="s">
        <v>60</v>
      </c>
    </row>
    <row r="1777" spans="53:55">
      <c r="BA1777" t="s">
        <v>10272</v>
      </c>
      <c r="BB1777" t="s">
        <v>7855</v>
      </c>
      <c r="BC1777" t="s">
        <v>60</v>
      </c>
    </row>
    <row r="1778" spans="53:55">
      <c r="BA1778" t="s">
        <v>10273</v>
      </c>
      <c r="BB1778" t="s">
        <v>8120</v>
      </c>
      <c r="BC1778" t="s">
        <v>60</v>
      </c>
    </row>
    <row r="1779" spans="53:55">
      <c r="BA1779" t="s">
        <v>10274</v>
      </c>
      <c r="BB1779" t="s">
        <v>8536</v>
      </c>
      <c r="BC1779" t="s">
        <v>60</v>
      </c>
    </row>
    <row r="1780" spans="53:55">
      <c r="BA1780" t="s">
        <v>10500</v>
      </c>
      <c r="BB1780" t="s">
        <v>8414</v>
      </c>
      <c r="BC1780" t="s">
        <v>60</v>
      </c>
    </row>
    <row r="1781" spans="53:55">
      <c r="BA1781" t="s">
        <v>10275</v>
      </c>
      <c r="BB1781" t="s">
        <v>8126</v>
      </c>
      <c r="BC1781" t="s">
        <v>60</v>
      </c>
    </row>
    <row r="1782" spans="53:55">
      <c r="BA1782" t="s">
        <v>10276</v>
      </c>
      <c r="BB1782" t="s">
        <v>8416</v>
      </c>
      <c r="BC1782" t="s">
        <v>60</v>
      </c>
    </row>
    <row r="1783" spans="53:55">
      <c r="BA1783" t="s">
        <v>10277</v>
      </c>
      <c r="BB1783" t="s">
        <v>8418</v>
      </c>
      <c r="BC1783" t="s">
        <v>60</v>
      </c>
    </row>
    <row r="1784" spans="53:55">
      <c r="BA1784" t="s">
        <v>10278</v>
      </c>
      <c r="BB1784" t="s">
        <v>8145</v>
      </c>
      <c r="BC1784" t="s">
        <v>60</v>
      </c>
    </row>
    <row r="1785" spans="53:55">
      <c r="BA1785" t="s">
        <v>10279</v>
      </c>
      <c r="BB1785" t="s">
        <v>8549</v>
      </c>
      <c r="BC1785" t="s">
        <v>60</v>
      </c>
    </row>
    <row r="1786" spans="53:55">
      <c r="BA1786" t="s">
        <v>10280</v>
      </c>
      <c r="BB1786" t="s">
        <v>8423</v>
      </c>
      <c r="BC1786" t="s">
        <v>60</v>
      </c>
    </row>
    <row r="1787" spans="53:55">
      <c r="BA1787" t="s">
        <v>10281</v>
      </c>
      <c r="BB1787" t="s">
        <v>8131</v>
      </c>
      <c r="BC1787" t="s">
        <v>60</v>
      </c>
    </row>
    <row r="1788" spans="53:55">
      <c r="BA1788" t="s">
        <v>10282</v>
      </c>
      <c r="BB1788" t="s">
        <v>8427</v>
      </c>
      <c r="BC1788" t="s">
        <v>60</v>
      </c>
    </row>
    <row r="1789" spans="53:55">
      <c r="BA1789" t="s">
        <v>10501</v>
      </c>
      <c r="BB1789" t="s">
        <v>8551</v>
      </c>
      <c r="BC1789" t="s">
        <v>60</v>
      </c>
    </row>
    <row r="1790" spans="53:55">
      <c r="BA1790" t="s">
        <v>10502</v>
      </c>
      <c r="BB1790" t="s">
        <v>8554</v>
      </c>
      <c r="BC1790" t="s">
        <v>60</v>
      </c>
    </row>
    <row r="1791" spans="53:55">
      <c r="BA1791" t="s">
        <v>10283</v>
      </c>
      <c r="BB1791" t="s">
        <v>7859</v>
      </c>
      <c r="BC1791" t="s">
        <v>60</v>
      </c>
    </row>
    <row r="1792" spans="53:55">
      <c r="BA1792" t="s">
        <v>10284</v>
      </c>
      <c r="BB1792" t="s">
        <v>8561</v>
      </c>
      <c r="BC1792" t="s">
        <v>60</v>
      </c>
    </row>
    <row r="1793" spans="53:55">
      <c r="BA1793" t="s">
        <v>10503</v>
      </c>
      <c r="BB1793" t="s">
        <v>8937</v>
      </c>
      <c r="BC1793" t="s">
        <v>60</v>
      </c>
    </row>
    <row r="1794" spans="53:55">
      <c r="BA1794" t="s">
        <v>10285</v>
      </c>
      <c r="BB1794" t="s">
        <v>8452</v>
      </c>
      <c r="BC1794" t="s">
        <v>60</v>
      </c>
    </row>
    <row r="1795" spans="53:55">
      <c r="BA1795" t="s">
        <v>10286</v>
      </c>
      <c r="BB1795" t="s">
        <v>8565</v>
      </c>
      <c r="BC1795" t="s">
        <v>60</v>
      </c>
    </row>
    <row r="1796" spans="53:55">
      <c r="BA1796" t="s">
        <v>10504</v>
      </c>
      <c r="BB1796" t="s">
        <v>8938</v>
      </c>
      <c r="BC1796" t="s">
        <v>60</v>
      </c>
    </row>
    <row r="1797" spans="53:55">
      <c r="BA1797" t="s">
        <v>10505</v>
      </c>
      <c r="BB1797" t="s">
        <v>8939</v>
      </c>
      <c r="BC1797" t="s">
        <v>60</v>
      </c>
    </row>
    <row r="1798" spans="53:55">
      <c r="BA1798" t="s">
        <v>10506</v>
      </c>
      <c r="BB1798" t="s">
        <v>8556</v>
      </c>
      <c r="BC1798" t="s">
        <v>60</v>
      </c>
    </row>
    <row r="1799" spans="53:55">
      <c r="BA1799" t="s">
        <v>10287</v>
      </c>
      <c r="BB1799" t="s">
        <v>8568</v>
      </c>
      <c r="BC1799" t="s">
        <v>60</v>
      </c>
    </row>
    <row r="1800" spans="53:55">
      <c r="BA1800" t="s">
        <v>10507</v>
      </c>
      <c r="BB1800" t="s">
        <v>8940</v>
      </c>
      <c r="BC1800" t="s">
        <v>60</v>
      </c>
    </row>
    <row r="1801" spans="53:55">
      <c r="BA1801" t="s">
        <v>10288</v>
      </c>
      <c r="BB1801" t="s">
        <v>8501</v>
      </c>
      <c r="BC1801" t="s">
        <v>60</v>
      </c>
    </row>
    <row r="1802" spans="53:55">
      <c r="BA1802" t="s">
        <v>10508</v>
      </c>
      <c r="BB1802" t="s">
        <v>8559</v>
      </c>
      <c r="BC1802" t="s">
        <v>60</v>
      </c>
    </row>
    <row r="1803" spans="53:55">
      <c r="BA1803" t="s">
        <v>10289</v>
      </c>
      <c r="BB1803" t="s">
        <v>7865</v>
      </c>
      <c r="BC1803" t="s">
        <v>60</v>
      </c>
    </row>
    <row r="1804" spans="53:55">
      <c r="BA1804" t="s">
        <v>10290</v>
      </c>
      <c r="BB1804" t="s">
        <v>8150</v>
      </c>
      <c r="BC1804" t="s">
        <v>60</v>
      </c>
    </row>
    <row r="1805" spans="53:55">
      <c r="BA1805" t="s">
        <v>10291</v>
      </c>
      <c r="BB1805" t="s">
        <v>8155</v>
      </c>
      <c r="BC1805" t="s">
        <v>60</v>
      </c>
    </row>
    <row r="1806" spans="53:55">
      <c r="BA1806" t="s">
        <v>10292</v>
      </c>
      <c r="BB1806" t="s">
        <v>8199</v>
      </c>
      <c r="BC1806" t="s">
        <v>60</v>
      </c>
    </row>
    <row r="1807" spans="53:55">
      <c r="BA1807" t="s">
        <v>10509</v>
      </c>
      <c r="BB1807" t="s">
        <v>8420</v>
      </c>
      <c r="BC1807" t="s">
        <v>60</v>
      </c>
    </row>
    <row r="1808" spans="53:55">
      <c r="BA1808" t="s">
        <v>11602</v>
      </c>
      <c r="BB1808" t="s">
        <v>8475</v>
      </c>
      <c r="BC1808" t="s">
        <v>60</v>
      </c>
    </row>
    <row r="1809" spans="53:55">
      <c r="BA1809" t="s">
        <v>10594</v>
      </c>
      <c r="BB1809" t="s">
        <v>9064</v>
      </c>
      <c r="BC1809" t="s">
        <v>60</v>
      </c>
    </row>
    <row r="1810" spans="53:55">
      <c r="BA1810" t="s">
        <v>10555</v>
      </c>
      <c r="BB1810" t="s">
        <v>8597</v>
      </c>
      <c r="BC1810" t="s">
        <v>60</v>
      </c>
    </row>
    <row r="1811" spans="53:55">
      <c r="BA1811" t="s">
        <v>10614</v>
      </c>
      <c r="BB1811" t="s">
        <v>9115</v>
      </c>
      <c r="BC1811" t="s">
        <v>60</v>
      </c>
    </row>
    <row r="1812" spans="53:55">
      <c r="BA1812" t="s">
        <v>10556</v>
      </c>
      <c r="BB1812" t="s">
        <v>8604</v>
      </c>
      <c r="BC1812" t="s">
        <v>60</v>
      </c>
    </row>
    <row r="1813" spans="53:55">
      <c r="BA1813" t="s">
        <v>10557</v>
      </c>
      <c r="BB1813" t="s">
        <v>9017</v>
      </c>
      <c r="BC1813" t="s">
        <v>60</v>
      </c>
    </row>
    <row r="1814" spans="53:55">
      <c r="BA1814" t="s">
        <v>10619</v>
      </c>
      <c r="BB1814" t="s">
        <v>8627</v>
      </c>
      <c r="BC1814" t="s">
        <v>60</v>
      </c>
    </row>
    <row r="1815" spans="53:55">
      <c r="BA1815" t="s">
        <v>10558</v>
      </c>
      <c r="BB1815" t="s">
        <v>8606</v>
      </c>
      <c r="BC1815" t="s">
        <v>60</v>
      </c>
    </row>
    <row r="1816" spans="53:55">
      <c r="BA1816" t="s">
        <v>10559</v>
      </c>
      <c r="BB1816" t="s">
        <v>9020</v>
      </c>
      <c r="BC1816" t="s">
        <v>60</v>
      </c>
    </row>
    <row r="1817" spans="53:55">
      <c r="BA1817" t="s">
        <v>10560</v>
      </c>
      <c r="BB1817" t="s">
        <v>8787</v>
      </c>
      <c r="BC1817" t="s">
        <v>60</v>
      </c>
    </row>
    <row r="1818" spans="53:55">
      <c r="BA1818" t="s">
        <v>10561</v>
      </c>
      <c r="BB1818" t="s">
        <v>8422</v>
      </c>
      <c r="BC1818" t="s">
        <v>60</v>
      </c>
    </row>
    <row r="1819" spans="53:55">
      <c r="BA1819" t="s">
        <v>10562</v>
      </c>
      <c r="BB1819" t="s">
        <v>8425</v>
      </c>
      <c r="BC1819" t="s">
        <v>60</v>
      </c>
    </row>
    <row r="1820" spans="53:55">
      <c r="BA1820" t="s">
        <v>10563</v>
      </c>
      <c r="BB1820" t="s">
        <v>8612</v>
      </c>
      <c r="BC1820" t="s">
        <v>60</v>
      </c>
    </row>
    <row r="1821" spans="53:55">
      <c r="BA1821" t="s">
        <v>10564</v>
      </c>
      <c r="BB1821" t="s">
        <v>8709</v>
      </c>
      <c r="BC1821" t="s">
        <v>60</v>
      </c>
    </row>
    <row r="1822" spans="53:55">
      <c r="BA1822" t="s">
        <v>10565</v>
      </c>
      <c r="BB1822" t="s">
        <v>8795</v>
      </c>
      <c r="BC1822" t="s">
        <v>60</v>
      </c>
    </row>
    <row r="1823" spans="53:55">
      <c r="BA1823" t="s">
        <v>10566</v>
      </c>
      <c r="BB1823" t="s">
        <v>8799</v>
      </c>
      <c r="BC1823" t="s">
        <v>60</v>
      </c>
    </row>
    <row r="1824" spans="53:55">
      <c r="BA1824" t="s">
        <v>10567</v>
      </c>
      <c r="BB1824" t="s">
        <v>8801</v>
      </c>
      <c r="BC1824" t="s">
        <v>60</v>
      </c>
    </row>
    <row r="1825" spans="53:55">
      <c r="BA1825" t="s">
        <v>10568</v>
      </c>
      <c r="BB1825" t="s">
        <v>8803</v>
      </c>
      <c r="BC1825" t="s">
        <v>60</v>
      </c>
    </row>
    <row r="1826" spans="53:55">
      <c r="BA1826" t="s">
        <v>10569</v>
      </c>
      <c r="BB1826" t="s">
        <v>8615</v>
      </c>
      <c r="BC1826" t="s">
        <v>60</v>
      </c>
    </row>
    <row r="1827" spans="53:55">
      <c r="BA1827" t="s">
        <v>10570</v>
      </c>
      <c r="BB1827" t="s">
        <v>8805</v>
      </c>
      <c r="BC1827" t="s">
        <v>60</v>
      </c>
    </row>
    <row r="1828" spans="53:55">
      <c r="BA1828" t="s">
        <v>10571</v>
      </c>
      <c r="BB1828" t="s">
        <v>7955</v>
      </c>
      <c r="BC1828" t="s">
        <v>60</v>
      </c>
    </row>
    <row r="1829" spans="53:55">
      <c r="BA1829" t="s">
        <v>10572</v>
      </c>
      <c r="BB1829" t="s">
        <v>8429</v>
      </c>
      <c r="BC1829" t="s">
        <v>60</v>
      </c>
    </row>
    <row r="1830" spans="53:55">
      <c r="BA1830" t="s">
        <v>10573</v>
      </c>
      <c r="BB1830" t="s">
        <v>8431</v>
      </c>
      <c r="BC1830" t="s">
        <v>60</v>
      </c>
    </row>
    <row r="1831" spans="53:55">
      <c r="BA1831" t="s">
        <v>10574</v>
      </c>
      <c r="BB1831" t="s">
        <v>7961</v>
      </c>
      <c r="BC1831" t="s">
        <v>60</v>
      </c>
    </row>
    <row r="1832" spans="53:55">
      <c r="BA1832" t="s">
        <v>10575</v>
      </c>
      <c r="BB1832" t="s">
        <v>8484</v>
      </c>
      <c r="BC1832" t="s">
        <v>60</v>
      </c>
    </row>
    <row r="1833" spans="53:55">
      <c r="BA1833" t="s">
        <v>10625</v>
      </c>
      <c r="BB1833" t="s">
        <v>8650</v>
      </c>
      <c r="BC1833" t="s">
        <v>60</v>
      </c>
    </row>
    <row r="1834" spans="53:55">
      <c r="BA1834" t="s">
        <v>10576</v>
      </c>
      <c r="BB1834" t="s">
        <v>8437</v>
      </c>
      <c r="BC1834" t="s">
        <v>60</v>
      </c>
    </row>
    <row r="1835" spans="53:55">
      <c r="BA1835" t="s">
        <v>10577</v>
      </c>
      <c r="BB1835" t="s">
        <v>8808</v>
      </c>
      <c r="BC1835" t="s">
        <v>60</v>
      </c>
    </row>
    <row r="1836" spans="53:55">
      <c r="BA1836" t="s">
        <v>10578</v>
      </c>
      <c r="BB1836" t="s">
        <v>8810</v>
      </c>
      <c r="BC1836" t="s">
        <v>60</v>
      </c>
    </row>
    <row r="1837" spans="53:55">
      <c r="BA1837" t="s">
        <v>10579</v>
      </c>
      <c r="BB1837" t="s">
        <v>8493</v>
      </c>
      <c r="BC1837" t="s">
        <v>60</v>
      </c>
    </row>
    <row r="1838" spans="53:55">
      <c r="BA1838" t="s">
        <v>10580</v>
      </c>
      <c r="BB1838" t="s">
        <v>9044</v>
      </c>
      <c r="BC1838" t="s">
        <v>60</v>
      </c>
    </row>
    <row r="1839" spans="53:55">
      <c r="BA1839" t="s">
        <v>10581</v>
      </c>
      <c r="BB1839" t="s">
        <v>8813</v>
      </c>
      <c r="BC1839" t="s">
        <v>60</v>
      </c>
    </row>
    <row r="1840" spans="53:55">
      <c r="BA1840" t="s">
        <v>10582</v>
      </c>
      <c r="BB1840" t="s">
        <v>8440</v>
      </c>
      <c r="BC1840" t="s">
        <v>60</v>
      </c>
    </row>
    <row r="1841" spans="53:55">
      <c r="BA1841" t="s">
        <v>10583</v>
      </c>
      <c r="BB1841" t="s">
        <v>8817</v>
      </c>
      <c r="BC1841" t="s">
        <v>60</v>
      </c>
    </row>
    <row r="1842" spans="53:55">
      <c r="BA1842" t="s">
        <v>10584</v>
      </c>
      <c r="BB1842" t="s">
        <v>8443</v>
      </c>
      <c r="BC1842" t="s">
        <v>60</v>
      </c>
    </row>
    <row r="1843" spans="53:55">
      <c r="BA1843" t="s">
        <v>10585</v>
      </c>
      <c r="BB1843" t="s">
        <v>8445</v>
      </c>
      <c r="BC1843" t="s">
        <v>60</v>
      </c>
    </row>
    <row r="1844" spans="53:55">
      <c r="BA1844" t="s">
        <v>10586</v>
      </c>
      <c r="BB1844" t="s">
        <v>8507</v>
      </c>
      <c r="BC1844" t="s">
        <v>60</v>
      </c>
    </row>
    <row r="1845" spans="53:55">
      <c r="BA1845" t="s">
        <v>10587</v>
      </c>
      <c r="BB1845" t="s">
        <v>8681</v>
      </c>
      <c r="BC1845" t="s">
        <v>60</v>
      </c>
    </row>
    <row r="1846" spans="53:55">
      <c r="BA1846" t="s">
        <v>10601</v>
      </c>
      <c r="BB1846" t="s">
        <v>9085</v>
      </c>
      <c r="BC1846" t="s">
        <v>60</v>
      </c>
    </row>
    <row r="1847" spans="53:55">
      <c r="BA1847" t="s">
        <v>10595</v>
      </c>
      <c r="BB1847" t="s">
        <v>9067</v>
      </c>
      <c r="BC1847" t="s">
        <v>60</v>
      </c>
    </row>
    <row r="1848" spans="53:55">
      <c r="BA1848" t="s">
        <v>10588</v>
      </c>
      <c r="BB1848" t="s">
        <v>8822</v>
      </c>
      <c r="BC1848" t="s">
        <v>60</v>
      </c>
    </row>
    <row r="1849" spans="53:55">
      <c r="BA1849" t="s">
        <v>10589</v>
      </c>
      <c r="BB1849" t="s">
        <v>9053</v>
      </c>
      <c r="BC1849" t="s">
        <v>60</v>
      </c>
    </row>
    <row r="1850" spans="53:55">
      <c r="BA1850" t="s">
        <v>10590</v>
      </c>
      <c r="BB1850" t="s">
        <v>8509</v>
      </c>
      <c r="BC1850" t="s">
        <v>60</v>
      </c>
    </row>
    <row r="1851" spans="53:55">
      <c r="BA1851" t="s">
        <v>10591</v>
      </c>
      <c r="BB1851" t="s">
        <v>7967</v>
      </c>
      <c r="BC1851" t="s">
        <v>60</v>
      </c>
    </row>
    <row r="1852" spans="53:55">
      <c r="BA1852" t="s">
        <v>10592</v>
      </c>
      <c r="BB1852" t="s">
        <v>9056</v>
      </c>
      <c r="BC1852" t="s">
        <v>60</v>
      </c>
    </row>
    <row r="1853" spans="53:55">
      <c r="BA1853" t="s">
        <v>10593</v>
      </c>
      <c r="BB1853" t="s">
        <v>9059</v>
      </c>
      <c r="BC1853" t="s">
        <v>60</v>
      </c>
    </row>
    <row r="1854" spans="53:55">
      <c r="BA1854" t="s">
        <v>10510</v>
      </c>
      <c r="BB1854" t="s">
        <v>8944</v>
      </c>
      <c r="BC1854" t="s">
        <v>60</v>
      </c>
    </row>
    <row r="1855" spans="53:55">
      <c r="BA1855" t="s">
        <v>10293</v>
      </c>
      <c r="BB1855" t="s">
        <v>8205</v>
      </c>
      <c r="BC1855" t="s">
        <v>60</v>
      </c>
    </row>
    <row r="1856" spans="53:55">
      <c r="BA1856" t="s">
        <v>10615</v>
      </c>
      <c r="BB1856" t="s">
        <v>9117</v>
      </c>
      <c r="BC1856" t="s">
        <v>60</v>
      </c>
    </row>
    <row r="1857" spans="53:55">
      <c r="BA1857" t="s">
        <v>10294</v>
      </c>
      <c r="BB1857" t="s">
        <v>8214</v>
      </c>
      <c r="BC1857" t="s">
        <v>60</v>
      </c>
    </row>
    <row r="1858" spans="53:55">
      <c r="BA1858" t="s">
        <v>10295</v>
      </c>
      <c r="BB1858" t="s">
        <v>8585</v>
      </c>
      <c r="BC1858" t="s">
        <v>60</v>
      </c>
    </row>
    <row r="1859" spans="53:55">
      <c r="BA1859" t="s">
        <v>10620</v>
      </c>
      <c r="BB1859" t="s">
        <v>8629</v>
      </c>
      <c r="BC1859" t="s">
        <v>60</v>
      </c>
    </row>
    <row r="1860" spans="53:55">
      <c r="BA1860" t="s">
        <v>10296</v>
      </c>
      <c r="BB1860" t="s">
        <v>8217</v>
      </c>
      <c r="BC1860" t="s">
        <v>60</v>
      </c>
    </row>
    <row r="1861" spans="53:55">
      <c r="BA1861" t="s">
        <v>10297</v>
      </c>
      <c r="BB1861" t="s">
        <v>8588</v>
      </c>
      <c r="BC1861" t="s">
        <v>60</v>
      </c>
    </row>
    <row r="1862" spans="53:55">
      <c r="BA1862" t="s">
        <v>10298</v>
      </c>
      <c r="BB1862" t="s">
        <v>8506</v>
      </c>
      <c r="BC1862" t="s">
        <v>60</v>
      </c>
    </row>
    <row r="1863" spans="53:55">
      <c r="BA1863" t="s">
        <v>10299</v>
      </c>
      <c r="BB1863" t="s">
        <v>8162</v>
      </c>
      <c r="BC1863" t="s">
        <v>60</v>
      </c>
    </row>
    <row r="1864" spans="53:55">
      <c r="BA1864" t="s">
        <v>10300</v>
      </c>
      <c r="BB1864" t="s">
        <v>8167</v>
      </c>
      <c r="BC1864" t="s">
        <v>60</v>
      </c>
    </row>
    <row r="1865" spans="53:55">
      <c r="BA1865" t="s">
        <v>10301</v>
      </c>
      <c r="BB1865" t="s">
        <v>8227</v>
      </c>
      <c r="BC1865" t="s">
        <v>60</v>
      </c>
    </row>
    <row r="1866" spans="53:55">
      <c r="BA1866" t="s">
        <v>10302</v>
      </c>
      <c r="BB1866" t="s">
        <v>8598</v>
      </c>
      <c r="BC1866" t="s">
        <v>60</v>
      </c>
    </row>
    <row r="1867" spans="53:55">
      <c r="BA1867" t="s">
        <v>10303</v>
      </c>
      <c r="BB1867" t="s">
        <v>8519</v>
      </c>
      <c r="BC1867" t="s">
        <v>60</v>
      </c>
    </row>
    <row r="1868" spans="53:55">
      <c r="BA1868" t="s">
        <v>10304</v>
      </c>
      <c r="BB1868" t="s">
        <v>8521</v>
      </c>
      <c r="BC1868" t="s">
        <v>60</v>
      </c>
    </row>
    <row r="1869" spans="53:55">
      <c r="BA1869" t="s">
        <v>10305</v>
      </c>
      <c r="BB1869" t="s">
        <v>8525</v>
      </c>
      <c r="BC1869" t="s">
        <v>60</v>
      </c>
    </row>
    <row r="1870" spans="53:55">
      <c r="BA1870" t="s">
        <v>10306</v>
      </c>
      <c r="BB1870" t="s">
        <v>8528</v>
      </c>
      <c r="BC1870" t="s">
        <v>60</v>
      </c>
    </row>
    <row r="1871" spans="53:55">
      <c r="BA1871" t="s">
        <v>10307</v>
      </c>
      <c r="BB1871" t="s">
        <v>8231</v>
      </c>
      <c r="BC1871" t="s">
        <v>60</v>
      </c>
    </row>
    <row r="1872" spans="53:55">
      <c r="BA1872" t="s">
        <v>10308</v>
      </c>
      <c r="BB1872" t="s">
        <v>8530</v>
      </c>
      <c r="BC1872" t="s">
        <v>60</v>
      </c>
    </row>
    <row r="1873" spans="53:55">
      <c r="BA1873" t="s">
        <v>10309</v>
      </c>
      <c r="BB1873" t="s">
        <v>7869</v>
      </c>
      <c r="BC1873" t="s">
        <v>60</v>
      </c>
    </row>
    <row r="1874" spans="53:55">
      <c r="BA1874" t="s">
        <v>10310</v>
      </c>
      <c r="BB1874" t="s">
        <v>8178</v>
      </c>
      <c r="BC1874" t="s">
        <v>60</v>
      </c>
    </row>
    <row r="1875" spans="53:55">
      <c r="BA1875" t="s">
        <v>10311</v>
      </c>
      <c r="BB1875" t="s">
        <v>8184</v>
      </c>
      <c r="BC1875" t="s">
        <v>60</v>
      </c>
    </row>
    <row r="1876" spans="53:55">
      <c r="BA1876" t="s">
        <v>10312</v>
      </c>
      <c r="BB1876" t="s">
        <v>7873</v>
      </c>
      <c r="BC1876" t="s">
        <v>60</v>
      </c>
    </row>
    <row r="1877" spans="53:55">
      <c r="BA1877" t="s">
        <v>10313</v>
      </c>
      <c r="BB1877" t="s">
        <v>8488</v>
      </c>
      <c r="BC1877" t="s">
        <v>60</v>
      </c>
    </row>
    <row r="1878" spans="53:55">
      <c r="BA1878" t="s">
        <v>10626</v>
      </c>
      <c r="BB1878" t="s">
        <v>8652</v>
      </c>
      <c r="BC1878" t="s">
        <v>60</v>
      </c>
    </row>
    <row r="1879" spans="53:55">
      <c r="BA1879" t="s">
        <v>10314</v>
      </c>
      <c r="BB1879" t="s">
        <v>8195</v>
      </c>
      <c r="BC1879" t="s">
        <v>60</v>
      </c>
    </row>
    <row r="1880" spans="53:55">
      <c r="BA1880" t="s">
        <v>10315</v>
      </c>
      <c r="BB1880" t="s">
        <v>8534</v>
      </c>
      <c r="BC1880" t="s">
        <v>60</v>
      </c>
    </row>
    <row r="1881" spans="53:55">
      <c r="BA1881" t="s">
        <v>10316</v>
      </c>
      <c r="BB1881" t="s">
        <v>8537</v>
      </c>
      <c r="BC1881" t="s">
        <v>60</v>
      </c>
    </row>
    <row r="1882" spans="53:55">
      <c r="BA1882" t="s">
        <v>10317</v>
      </c>
      <c r="BB1882" t="s">
        <v>8219</v>
      </c>
      <c r="BC1882" t="s">
        <v>60</v>
      </c>
    </row>
    <row r="1883" spans="53:55">
      <c r="BA1883" t="s">
        <v>10318</v>
      </c>
      <c r="BB1883" t="s">
        <v>8630</v>
      </c>
      <c r="BC1883" t="s">
        <v>60</v>
      </c>
    </row>
    <row r="1884" spans="53:55">
      <c r="BA1884" t="s">
        <v>10319</v>
      </c>
      <c r="BB1884" t="s">
        <v>8542</v>
      </c>
      <c r="BC1884" t="s">
        <v>60</v>
      </c>
    </row>
    <row r="1885" spans="53:55">
      <c r="BA1885" t="s">
        <v>10320</v>
      </c>
      <c r="BB1885" t="s">
        <v>8200</v>
      </c>
      <c r="BC1885" t="s">
        <v>60</v>
      </c>
    </row>
    <row r="1886" spans="53:55">
      <c r="BA1886" t="s">
        <v>10321</v>
      </c>
      <c r="BB1886" t="s">
        <v>8547</v>
      </c>
      <c r="BC1886" t="s">
        <v>60</v>
      </c>
    </row>
    <row r="1887" spans="53:55">
      <c r="BA1887" t="s">
        <v>10322</v>
      </c>
      <c r="BB1887" t="s">
        <v>8206</v>
      </c>
      <c r="BC1887" t="s">
        <v>60</v>
      </c>
    </row>
    <row r="1888" spans="53:55">
      <c r="BA1888" t="s">
        <v>10323</v>
      </c>
      <c r="BB1888" t="s">
        <v>8211</v>
      </c>
      <c r="BC1888" t="s">
        <v>60</v>
      </c>
    </row>
    <row r="1889" spans="53:55">
      <c r="BA1889" t="s">
        <v>10324</v>
      </c>
      <c r="BB1889" t="s">
        <v>8233</v>
      </c>
      <c r="BC1889" t="s">
        <v>60</v>
      </c>
    </row>
    <row r="1890" spans="53:55">
      <c r="BA1890" t="s">
        <v>10325</v>
      </c>
      <c r="BB1890" t="s">
        <v>8644</v>
      </c>
      <c r="BC1890" t="s">
        <v>60</v>
      </c>
    </row>
    <row r="1891" spans="53:55">
      <c r="BA1891" t="s">
        <v>10602</v>
      </c>
      <c r="BB1891" t="s">
        <v>9088</v>
      </c>
      <c r="BC1891" t="s">
        <v>60</v>
      </c>
    </row>
    <row r="1892" spans="53:55">
      <c r="BA1892" t="s">
        <v>10596</v>
      </c>
      <c r="BB1892" t="s">
        <v>9070</v>
      </c>
      <c r="BC1892" t="s">
        <v>60</v>
      </c>
    </row>
    <row r="1893" spans="53:55">
      <c r="BA1893" t="s">
        <v>10326</v>
      </c>
      <c r="BB1893" t="s">
        <v>8557</v>
      </c>
      <c r="BC1893" t="s">
        <v>60</v>
      </c>
    </row>
    <row r="1894" spans="53:55">
      <c r="BA1894" t="s">
        <v>10327</v>
      </c>
      <c r="BB1894" t="s">
        <v>8648</v>
      </c>
      <c r="BC1894" t="s">
        <v>60</v>
      </c>
    </row>
    <row r="1895" spans="53:55">
      <c r="BA1895" t="s">
        <v>10328</v>
      </c>
      <c r="BB1895" t="s">
        <v>8235</v>
      </c>
      <c r="BC1895" t="s">
        <v>60</v>
      </c>
    </row>
    <row r="1896" spans="53:55">
      <c r="BA1896" t="s">
        <v>10329</v>
      </c>
      <c r="BB1896" t="s">
        <v>7879</v>
      </c>
      <c r="BC1896" t="s">
        <v>60</v>
      </c>
    </row>
    <row r="1897" spans="53:55">
      <c r="BA1897" t="s">
        <v>10330</v>
      </c>
      <c r="BB1897" t="s">
        <v>8655</v>
      </c>
      <c r="BC1897" t="s">
        <v>60</v>
      </c>
    </row>
    <row r="1898" spans="53:55">
      <c r="BA1898" t="s">
        <v>10331</v>
      </c>
      <c r="BB1898" t="s">
        <v>8659</v>
      </c>
      <c r="BC1898" t="s">
        <v>60</v>
      </c>
    </row>
    <row r="1899" spans="53:55">
      <c r="BA1899" t="s">
        <v>11599</v>
      </c>
      <c r="BB1899" t="s">
        <v>8240</v>
      </c>
      <c r="BC1899" t="s">
        <v>60</v>
      </c>
    </row>
    <row r="1900" spans="53:55">
      <c r="BA1900" t="s">
        <v>10332</v>
      </c>
      <c r="BB1900" t="s">
        <v>8251</v>
      </c>
      <c r="BC1900" t="s">
        <v>60</v>
      </c>
    </row>
    <row r="1901" spans="53:55">
      <c r="BA1901" t="s">
        <v>10616</v>
      </c>
      <c r="BB1901" t="s">
        <v>9119</v>
      </c>
      <c r="BC1901" t="s">
        <v>60</v>
      </c>
    </row>
    <row r="1902" spans="53:55">
      <c r="BA1902" t="s">
        <v>10333</v>
      </c>
      <c r="BB1902" t="s">
        <v>8257</v>
      </c>
      <c r="BC1902" t="s">
        <v>60</v>
      </c>
    </row>
    <row r="1903" spans="53:55">
      <c r="BA1903" t="s">
        <v>10334</v>
      </c>
      <c r="BB1903" t="s">
        <v>8668</v>
      </c>
      <c r="BC1903" t="s">
        <v>60</v>
      </c>
    </row>
    <row r="1904" spans="53:55">
      <c r="BA1904" t="s">
        <v>10621</v>
      </c>
      <c r="BB1904" t="s">
        <v>8632</v>
      </c>
      <c r="BC1904" t="s">
        <v>60</v>
      </c>
    </row>
    <row r="1905" spans="53:55">
      <c r="BA1905" t="s">
        <v>10335</v>
      </c>
      <c r="BB1905" t="s">
        <v>8263</v>
      </c>
      <c r="BC1905" t="s">
        <v>60</v>
      </c>
    </row>
    <row r="1906" spans="53:55">
      <c r="BA1906" t="s">
        <v>10336</v>
      </c>
      <c r="BB1906" t="s">
        <v>8674</v>
      </c>
      <c r="BC1906" t="s">
        <v>60</v>
      </c>
    </row>
    <row r="1907" spans="53:55">
      <c r="BA1907" t="s">
        <v>10337</v>
      </c>
      <c r="BB1907" t="s">
        <v>8583</v>
      </c>
      <c r="BC1907" t="s">
        <v>60</v>
      </c>
    </row>
    <row r="1908" spans="53:55">
      <c r="BA1908" t="s">
        <v>10338</v>
      </c>
      <c r="BB1908" t="s">
        <v>8218</v>
      </c>
      <c r="BC1908" t="s">
        <v>60</v>
      </c>
    </row>
    <row r="1909" spans="53:55">
      <c r="BA1909" t="s">
        <v>10339</v>
      </c>
      <c r="BB1909" t="s">
        <v>8222</v>
      </c>
      <c r="BC1909" t="s">
        <v>60</v>
      </c>
    </row>
    <row r="1910" spans="53:55">
      <c r="BA1910" t="s">
        <v>10340</v>
      </c>
      <c r="BB1910" t="s">
        <v>8273</v>
      </c>
      <c r="BC1910" t="s">
        <v>60</v>
      </c>
    </row>
    <row r="1911" spans="53:55">
      <c r="BA1911" t="s">
        <v>10341</v>
      </c>
      <c r="BB1911" t="s">
        <v>8688</v>
      </c>
      <c r="BC1911" t="s">
        <v>60</v>
      </c>
    </row>
    <row r="1912" spans="53:55">
      <c r="BA1912" t="s">
        <v>10342</v>
      </c>
      <c r="BB1912" t="s">
        <v>8591</v>
      </c>
      <c r="BC1912" t="s">
        <v>60</v>
      </c>
    </row>
    <row r="1913" spans="53:55">
      <c r="BA1913" t="s">
        <v>10343</v>
      </c>
      <c r="BB1913" t="s">
        <v>8593</v>
      </c>
      <c r="BC1913" t="s">
        <v>60</v>
      </c>
    </row>
    <row r="1914" spans="53:55">
      <c r="BA1914" t="s">
        <v>10344</v>
      </c>
      <c r="BB1914" t="s">
        <v>8595</v>
      </c>
      <c r="BC1914" t="s">
        <v>60</v>
      </c>
    </row>
    <row r="1915" spans="53:55">
      <c r="BA1915" t="s">
        <v>10345</v>
      </c>
      <c r="BB1915" t="s">
        <v>8599</v>
      </c>
      <c r="BC1915" t="s">
        <v>60</v>
      </c>
    </row>
    <row r="1916" spans="53:55">
      <c r="BA1916" t="s">
        <v>10346</v>
      </c>
      <c r="BB1916" t="s">
        <v>8276</v>
      </c>
      <c r="BC1916" t="s">
        <v>60</v>
      </c>
    </row>
    <row r="1917" spans="53:55">
      <c r="BA1917" t="s">
        <v>10347</v>
      </c>
      <c r="BB1917" t="s">
        <v>8602</v>
      </c>
      <c r="BC1917" t="s">
        <v>60</v>
      </c>
    </row>
    <row r="1918" spans="53:55">
      <c r="BA1918" t="s">
        <v>10348</v>
      </c>
      <c r="BB1918" t="s">
        <v>7885</v>
      </c>
      <c r="BC1918" t="s">
        <v>60</v>
      </c>
    </row>
    <row r="1919" spans="53:55">
      <c r="BA1919" t="s">
        <v>10349</v>
      </c>
      <c r="BB1919" t="s">
        <v>8228</v>
      </c>
      <c r="BC1919" t="s">
        <v>60</v>
      </c>
    </row>
    <row r="1920" spans="53:55">
      <c r="BA1920" t="s">
        <v>10350</v>
      </c>
      <c r="BB1920" t="s">
        <v>8232</v>
      </c>
      <c r="BC1920" t="s">
        <v>60</v>
      </c>
    </row>
    <row r="1921" spans="53:55">
      <c r="BA1921" t="s">
        <v>10351</v>
      </c>
      <c r="BB1921" t="s">
        <v>7890</v>
      </c>
      <c r="BC1921" t="s">
        <v>60</v>
      </c>
    </row>
    <row r="1922" spans="53:55">
      <c r="BA1922" t="s">
        <v>10352</v>
      </c>
      <c r="BB1922" t="s">
        <v>8491</v>
      </c>
      <c r="BC1922" t="s">
        <v>60</v>
      </c>
    </row>
    <row r="1923" spans="53:55">
      <c r="BA1923" t="s">
        <v>10627</v>
      </c>
      <c r="BB1923" t="s">
        <v>8654</v>
      </c>
      <c r="BC1923" t="s">
        <v>60</v>
      </c>
    </row>
    <row r="1924" spans="53:55">
      <c r="BA1924" t="s">
        <v>10353</v>
      </c>
      <c r="BB1924" t="s">
        <v>8239</v>
      </c>
      <c r="BC1924" t="s">
        <v>60</v>
      </c>
    </row>
    <row r="1925" spans="53:55">
      <c r="BA1925" t="s">
        <v>10354</v>
      </c>
      <c r="BB1925" t="s">
        <v>8607</v>
      </c>
      <c r="BC1925" t="s">
        <v>60</v>
      </c>
    </row>
    <row r="1926" spans="53:55">
      <c r="BA1926" t="s">
        <v>10355</v>
      </c>
      <c r="BB1926" t="s">
        <v>8609</v>
      </c>
      <c r="BC1926" t="s">
        <v>60</v>
      </c>
    </row>
    <row r="1927" spans="53:55">
      <c r="BA1927" t="s">
        <v>10356</v>
      </c>
      <c r="BB1927" t="s">
        <v>8260</v>
      </c>
      <c r="BC1927" t="s">
        <v>60</v>
      </c>
    </row>
    <row r="1928" spans="53:55">
      <c r="BA1928" t="s">
        <v>10357</v>
      </c>
      <c r="BB1928" t="s">
        <v>8710</v>
      </c>
      <c r="BC1928" t="s">
        <v>60</v>
      </c>
    </row>
    <row r="1929" spans="53:55">
      <c r="BA1929" t="s">
        <v>10358</v>
      </c>
      <c r="BB1929" t="s">
        <v>8613</v>
      </c>
      <c r="BC1929" t="s">
        <v>60</v>
      </c>
    </row>
    <row r="1930" spans="53:55">
      <c r="BA1930" t="s">
        <v>10359</v>
      </c>
      <c r="BB1930" t="s">
        <v>8242</v>
      </c>
      <c r="BC1930" t="s">
        <v>60</v>
      </c>
    </row>
    <row r="1931" spans="53:55">
      <c r="BA1931" t="s">
        <v>10360</v>
      </c>
      <c r="BB1931" t="s">
        <v>8618</v>
      </c>
      <c r="BC1931" t="s">
        <v>60</v>
      </c>
    </row>
    <row r="1932" spans="53:55">
      <c r="BA1932" t="s">
        <v>10361</v>
      </c>
      <c r="BB1932" t="s">
        <v>8246</v>
      </c>
      <c r="BC1932" t="s">
        <v>60</v>
      </c>
    </row>
    <row r="1933" spans="53:55">
      <c r="BA1933" t="s">
        <v>10362</v>
      </c>
      <c r="BB1933" t="s">
        <v>8249</v>
      </c>
      <c r="BC1933" t="s">
        <v>60</v>
      </c>
    </row>
    <row r="1934" spans="53:55">
      <c r="BA1934" t="s">
        <v>10363</v>
      </c>
      <c r="BB1934" t="s">
        <v>8288</v>
      </c>
      <c r="BC1934" t="s">
        <v>60</v>
      </c>
    </row>
    <row r="1935" spans="53:55">
      <c r="BA1935" t="s">
        <v>10364</v>
      </c>
      <c r="BB1935" t="s">
        <v>8671</v>
      </c>
      <c r="BC1935" t="s">
        <v>60</v>
      </c>
    </row>
    <row r="1936" spans="53:55">
      <c r="BA1936" t="s">
        <v>10603</v>
      </c>
      <c r="BB1936" t="s">
        <v>9091</v>
      </c>
      <c r="BC1936" t="s">
        <v>60</v>
      </c>
    </row>
    <row r="1937" spans="53:55">
      <c r="BA1937" t="s">
        <v>10597</v>
      </c>
      <c r="BB1937" t="s">
        <v>9073</v>
      </c>
      <c r="BC1937" t="s">
        <v>60</v>
      </c>
    </row>
    <row r="1938" spans="53:55">
      <c r="BA1938" t="s">
        <v>10511</v>
      </c>
      <c r="BB1938" t="s">
        <v>8564</v>
      </c>
      <c r="BC1938" t="s">
        <v>60</v>
      </c>
    </row>
    <row r="1939" spans="53:55">
      <c r="BA1939" t="s">
        <v>10365</v>
      </c>
      <c r="BB1939" t="s">
        <v>8623</v>
      </c>
      <c r="BC1939" t="s">
        <v>60</v>
      </c>
    </row>
    <row r="1940" spans="53:55">
      <c r="BA1940" t="s">
        <v>10366</v>
      </c>
      <c r="BB1940" t="s">
        <v>8729</v>
      </c>
      <c r="BC1940" t="s">
        <v>60</v>
      </c>
    </row>
    <row r="1941" spans="53:55">
      <c r="BA1941" t="s">
        <v>10367</v>
      </c>
      <c r="BB1941" t="s">
        <v>8297</v>
      </c>
      <c r="BC1941" t="s">
        <v>60</v>
      </c>
    </row>
    <row r="1942" spans="53:55">
      <c r="BA1942" t="s">
        <v>10368</v>
      </c>
      <c r="BB1942" t="s">
        <v>7895</v>
      </c>
      <c r="BC1942" t="s">
        <v>60</v>
      </c>
    </row>
    <row r="1943" spans="53:55">
      <c r="BA1943" t="s">
        <v>10369</v>
      </c>
      <c r="BB1943" t="s">
        <v>8736</v>
      </c>
      <c r="BC1943" t="s">
        <v>60</v>
      </c>
    </row>
    <row r="1944" spans="53:55">
      <c r="BA1944" t="s">
        <v>10370</v>
      </c>
      <c r="BB1944" t="s">
        <v>8738</v>
      </c>
      <c r="BC1944" t="s">
        <v>60</v>
      </c>
    </row>
    <row r="1945" spans="53:55">
      <c r="BA1945" t="s">
        <v>11600</v>
      </c>
      <c r="BB1945" t="s">
        <v>8311</v>
      </c>
      <c r="BC1945" t="s">
        <v>60</v>
      </c>
    </row>
    <row r="1946" spans="53:55">
      <c r="BA1946" t="s">
        <v>10512</v>
      </c>
      <c r="BB1946" t="s">
        <v>8948</v>
      </c>
      <c r="BC1946" t="s">
        <v>60</v>
      </c>
    </row>
    <row r="1947" spans="53:55">
      <c r="BA1947" t="s">
        <v>10371</v>
      </c>
      <c r="BB1947" t="s">
        <v>8308</v>
      </c>
      <c r="BC1947" t="s">
        <v>60</v>
      </c>
    </row>
    <row r="1948" spans="53:55">
      <c r="BA1948" t="s">
        <v>10613</v>
      </c>
      <c r="BB1948" t="s">
        <v>9113</v>
      </c>
      <c r="BC1948" t="s">
        <v>60</v>
      </c>
    </row>
    <row r="1949" spans="53:55">
      <c r="BA1949" t="s">
        <v>10372</v>
      </c>
      <c r="BB1949" t="s">
        <v>8317</v>
      </c>
      <c r="BC1949" t="s">
        <v>60</v>
      </c>
    </row>
    <row r="1950" spans="53:55">
      <c r="BA1950" t="s">
        <v>10373</v>
      </c>
      <c r="BB1950" t="s">
        <v>8744</v>
      </c>
      <c r="BC1950" t="s">
        <v>60</v>
      </c>
    </row>
    <row r="1951" spans="53:55">
      <c r="BA1951" t="s">
        <v>10624</v>
      </c>
      <c r="BB1951" t="s">
        <v>8639</v>
      </c>
      <c r="BC1951" t="s">
        <v>60</v>
      </c>
    </row>
    <row r="1952" spans="53:55">
      <c r="BA1952" t="s">
        <v>10374</v>
      </c>
      <c r="BB1952" t="s">
        <v>8322</v>
      </c>
      <c r="BC1952" t="s">
        <v>60</v>
      </c>
    </row>
    <row r="1953" spans="53:55">
      <c r="BA1953" t="s">
        <v>10375</v>
      </c>
      <c r="BB1953" t="s">
        <v>8747</v>
      </c>
      <c r="BC1953" t="s">
        <v>60</v>
      </c>
    </row>
    <row r="1954" spans="53:55">
      <c r="BA1954" t="s">
        <v>10376</v>
      </c>
      <c r="BB1954" t="s">
        <v>8645</v>
      </c>
      <c r="BC1954" t="s">
        <v>60</v>
      </c>
    </row>
    <row r="1955" spans="53:55">
      <c r="BA1955" t="s">
        <v>10377</v>
      </c>
      <c r="BB1955" t="s">
        <v>8254</v>
      </c>
      <c r="BC1955" t="s">
        <v>60</v>
      </c>
    </row>
    <row r="1956" spans="53:55">
      <c r="BA1956" t="s">
        <v>10378</v>
      </c>
      <c r="BB1956" t="s">
        <v>8258</v>
      </c>
      <c r="BC1956" t="s">
        <v>60</v>
      </c>
    </row>
    <row r="1957" spans="53:55">
      <c r="BA1957" t="s">
        <v>10379</v>
      </c>
      <c r="BB1957" t="s">
        <v>8334</v>
      </c>
      <c r="BC1957" t="s">
        <v>60</v>
      </c>
    </row>
    <row r="1958" spans="53:55">
      <c r="BA1958" t="s">
        <v>10380</v>
      </c>
      <c r="BB1958" t="s">
        <v>8715</v>
      </c>
      <c r="BC1958" t="s">
        <v>60</v>
      </c>
    </row>
    <row r="1959" spans="53:55">
      <c r="BA1959" t="s">
        <v>10381</v>
      </c>
      <c r="BB1959" t="s">
        <v>8656</v>
      </c>
      <c r="BC1959" t="s">
        <v>60</v>
      </c>
    </row>
    <row r="1960" spans="53:55">
      <c r="BA1960" t="s">
        <v>10382</v>
      </c>
      <c r="BB1960" t="s">
        <v>8660</v>
      </c>
      <c r="BC1960" t="s">
        <v>60</v>
      </c>
    </row>
    <row r="1961" spans="53:55">
      <c r="BA1961" t="s">
        <v>10383</v>
      </c>
      <c r="BB1961" t="s">
        <v>8663</v>
      </c>
      <c r="BC1961" t="s">
        <v>60</v>
      </c>
    </row>
    <row r="1962" spans="53:55">
      <c r="BA1962" t="s">
        <v>10384</v>
      </c>
      <c r="BB1962" t="s">
        <v>8666</v>
      </c>
      <c r="BC1962" t="s">
        <v>60</v>
      </c>
    </row>
    <row r="1963" spans="53:55">
      <c r="BA1963" t="s">
        <v>10385</v>
      </c>
      <c r="BB1963" t="s">
        <v>8338</v>
      </c>
      <c r="BC1963" t="s">
        <v>60</v>
      </c>
    </row>
    <row r="1964" spans="53:55">
      <c r="BA1964" t="s">
        <v>10386</v>
      </c>
      <c r="BB1964" t="s">
        <v>8669</v>
      </c>
      <c r="BC1964" t="s">
        <v>60</v>
      </c>
    </row>
    <row r="1965" spans="53:55">
      <c r="BA1965" t="s">
        <v>10387</v>
      </c>
      <c r="BB1965" t="s">
        <v>7902</v>
      </c>
      <c r="BC1965" t="s">
        <v>60</v>
      </c>
    </row>
    <row r="1966" spans="53:55">
      <c r="BA1966" t="s">
        <v>10388</v>
      </c>
      <c r="BB1966" t="s">
        <v>8266</v>
      </c>
      <c r="BC1966" t="s">
        <v>60</v>
      </c>
    </row>
    <row r="1967" spans="53:55">
      <c r="BA1967" t="s">
        <v>10389</v>
      </c>
      <c r="BB1967" t="s">
        <v>8270</v>
      </c>
      <c r="BC1967" t="s">
        <v>60</v>
      </c>
    </row>
    <row r="1968" spans="53:55">
      <c r="BA1968" t="s">
        <v>10390</v>
      </c>
      <c r="BB1968" t="s">
        <v>7907</v>
      </c>
      <c r="BC1968" t="s">
        <v>60</v>
      </c>
    </row>
    <row r="1969" spans="53:55">
      <c r="BA1969" t="s">
        <v>10628</v>
      </c>
      <c r="BB1969" t="s">
        <v>8658</v>
      </c>
      <c r="BC1969" t="s">
        <v>60</v>
      </c>
    </row>
    <row r="1970" spans="53:55">
      <c r="BA1970" t="s">
        <v>10391</v>
      </c>
      <c r="BB1970" t="s">
        <v>8282</v>
      </c>
      <c r="BC1970" t="s">
        <v>60</v>
      </c>
    </row>
    <row r="1971" spans="53:55">
      <c r="BA1971" t="s">
        <v>10392</v>
      </c>
      <c r="BB1971" t="s">
        <v>8675</v>
      </c>
      <c r="BC1971" t="s">
        <v>60</v>
      </c>
    </row>
    <row r="1972" spans="53:55">
      <c r="BA1972" t="s">
        <v>10393</v>
      </c>
      <c r="BB1972" t="s">
        <v>8679</v>
      </c>
      <c r="BC1972" t="s">
        <v>60</v>
      </c>
    </row>
    <row r="1973" spans="53:55">
      <c r="BA1973" t="s">
        <v>10394</v>
      </c>
      <c r="BB1973" t="s">
        <v>8331</v>
      </c>
      <c r="BC1973" t="s">
        <v>60</v>
      </c>
    </row>
    <row r="1974" spans="53:55">
      <c r="BA1974" t="s">
        <v>10395</v>
      </c>
      <c r="BB1974" t="s">
        <v>8771</v>
      </c>
      <c r="BC1974" t="s">
        <v>60</v>
      </c>
    </row>
    <row r="1975" spans="53:55">
      <c r="BA1975" t="s">
        <v>10396</v>
      </c>
      <c r="BB1975" t="s">
        <v>8685</v>
      </c>
      <c r="BC1975" t="s">
        <v>60</v>
      </c>
    </row>
    <row r="1976" spans="53:55">
      <c r="BA1976" t="s">
        <v>10397</v>
      </c>
      <c r="BB1976" t="s">
        <v>8286</v>
      </c>
      <c r="BC1976" t="s">
        <v>60</v>
      </c>
    </row>
    <row r="1977" spans="53:55">
      <c r="BA1977" t="s">
        <v>10398</v>
      </c>
      <c r="BB1977" t="s">
        <v>8689</v>
      </c>
      <c r="BC1977" t="s">
        <v>60</v>
      </c>
    </row>
    <row r="1978" spans="53:55">
      <c r="BA1978" t="s">
        <v>10399</v>
      </c>
      <c r="BB1978" t="s">
        <v>8291</v>
      </c>
      <c r="BC1978" t="s">
        <v>60</v>
      </c>
    </row>
    <row r="1979" spans="53:55">
      <c r="BA1979" t="s">
        <v>10400</v>
      </c>
      <c r="BB1979" t="s">
        <v>8295</v>
      </c>
      <c r="BC1979" t="s">
        <v>60</v>
      </c>
    </row>
    <row r="1980" spans="53:55">
      <c r="BA1980" t="s">
        <v>10401</v>
      </c>
      <c r="BB1980" t="s">
        <v>8348</v>
      </c>
      <c r="BC1980" t="s">
        <v>60</v>
      </c>
    </row>
    <row r="1981" spans="53:55">
      <c r="BA1981" t="s">
        <v>10402</v>
      </c>
      <c r="BB1981" t="s">
        <v>8673</v>
      </c>
      <c r="BC1981" t="s">
        <v>60</v>
      </c>
    </row>
    <row r="1982" spans="53:55">
      <c r="BA1982" t="s">
        <v>10600</v>
      </c>
      <c r="BB1982" t="s">
        <v>9082</v>
      </c>
      <c r="BC1982" t="s">
        <v>60</v>
      </c>
    </row>
    <row r="1983" spans="53:55">
      <c r="BA1983" t="s">
        <v>10513</v>
      </c>
      <c r="BB1983" t="s">
        <v>8951</v>
      </c>
      <c r="BC1983" t="s">
        <v>60</v>
      </c>
    </row>
    <row r="1984" spans="53:55">
      <c r="BA1984" t="s">
        <v>10403</v>
      </c>
      <c r="BB1984" t="s">
        <v>8694</v>
      </c>
      <c r="BC1984" t="s">
        <v>60</v>
      </c>
    </row>
    <row r="1985" spans="53:55">
      <c r="BA1985" t="s">
        <v>10404</v>
      </c>
      <c r="BB1985" t="s">
        <v>8782</v>
      </c>
      <c r="BC1985" t="s">
        <v>60</v>
      </c>
    </row>
    <row r="1986" spans="53:55">
      <c r="BA1986" t="s">
        <v>10405</v>
      </c>
      <c r="BB1986" t="s">
        <v>8351</v>
      </c>
      <c r="BC1986" t="s">
        <v>60</v>
      </c>
    </row>
    <row r="1987" spans="53:55">
      <c r="BA1987" t="s">
        <v>10406</v>
      </c>
      <c r="BB1987" t="s">
        <v>7911</v>
      </c>
      <c r="BC1987" t="s">
        <v>60</v>
      </c>
    </row>
    <row r="1988" spans="53:55">
      <c r="BA1988" t="s">
        <v>10407</v>
      </c>
      <c r="BB1988" t="s">
        <v>8786</v>
      </c>
      <c r="BC1988" t="s">
        <v>60</v>
      </c>
    </row>
    <row r="1989" spans="53:55">
      <c r="BA1989" t="s">
        <v>10408</v>
      </c>
      <c r="BB1989" t="s">
        <v>8789</v>
      </c>
      <c r="BC1989" t="s">
        <v>60</v>
      </c>
    </row>
    <row r="1990" spans="53:55">
      <c r="BA1990" t="s">
        <v>11607</v>
      </c>
      <c r="BB1990" t="s">
        <v>8357</v>
      </c>
      <c r="BC1990" t="s">
        <v>60</v>
      </c>
    </row>
    <row r="1991" spans="53:55">
      <c r="BA1991" t="s">
        <v>10409</v>
      </c>
      <c r="BB1991" t="s">
        <v>8363</v>
      </c>
      <c r="BC1991" t="s">
        <v>60</v>
      </c>
    </row>
    <row r="1992" spans="53:55">
      <c r="BA1992" t="s">
        <v>10617</v>
      </c>
      <c r="BB1992" t="s">
        <v>9121</v>
      </c>
      <c r="BC1992" t="s">
        <v>60</v>
      </c>
    </row>
    <row r="1993" spans="53:55">
      <c r="BA1993" t="s">
        <v>10410</v>
      </c>
      <c r="BB1993" t="s">
        <v>8370</v>
      </c>
      <c r="BC1993" t="s">
        <v>60</v>
      </c>
    </row>
    <row r="1994" spans="53:55">
      <c r="BA1994" t="s">
        <v>10411</v>
      </c>
      <c r="BB1994" t="s">
        <v>8793</v>
      </c>
      <c r="BC1994" t="s">
        <v>60</v>
      </c>
    </row>
    <row r="1995" spans="53:55">
      <c r="BA1995" t="s">
        <v>10622</v>
      </c>
      <c r="BB1995" t="s">
        <v>8634</v>
      </c>
      <c r="BC1995" t="s">
        <v>60</v>
      </c>
    </row>
    <row r="1996" spans="53:55">
      <c r="BA1996" t="s">
        <v>10412</v>
      </c>
      <c r="BB1996" t="s">
        <v>8373</v>
      </c>
      <c r="BC1996" t="s">
        <v>60</v>
      </c>
    </row>
    <row r="1997" spans="53:55">
      <c r="BA1997" t="s">
        <v>10413</v>
      </c>
      <c r="BB1997" t="s">
        <v>8798</v>
      </c>
      <c r="BC1997" t="s">
        <v>60</v>
      </c>
    </row>
    <row r="1998" spans="53:55">
      <c r="BA1998" t="s">
        <v>10414</v>
      </c>
      <c r="BB1998" t="s">
        <v>8711</v>
      </c>
      <c r="BC1998" t="s">
        <v>60</v>
      </c>
    </row>
    <row r="1999" spans="53:55">
      <c r="BA1999" t="s">
        <v>10415</v>
      </c>
      <c r="BB1999" t="s">
        <v>8304</v>
      </c>
      <c r="BC1999" t="s">
        <v>60</v>
      </c>
    </row>
    <row r="2000" spans="53:55">
      <c r="BA2000" t="s">
        <v>10416</v>
      </c>
      <c r="BB2000" t="s">
        <v>8309</v>
      </c>
      <c r="BC2000" t="s">
        <v>60</v>
      </c>
    </row>
    <row r="2001" spans="53:55">
      <c r="BA2001" t="s">
        <v>10417</v>
      </c>
      <c r="BB2001" t="s">
        <v>8382</v>
      </c>
      <c r="BC2001" t="s">
        <v>60</v>
      </c>
    </row>
    <row r="2002" spans="53:55">
      <c r="BA2002" t="s">
        <v>10418</v>
      </c>
      <c r="BB2002" t="s">
        <v>8717</v>
      </c>
      <c r="BC2002" t="s">
        <v>60</v>
      </c>
    </row>
    <row r="2003" spans="53:55">
      <c r="BA2003" t="s">
        <v>10419</v>
      </c>
      <c r="BB2003" t="s">
        <v>8719</v>
      </c>
      <c r="BC2003" t="s">
        <v>60</v>
      </c>
    </row>
    <row r="2004" spans="53:55">
      <c r="BA2004" t="s">
        <v>10420</v>
      </c>
      <c r="BB2004" t="s">
        <v>8721</v>
      </c>
      <c r="BC2004" t="s">
        <v>60</v>
      </c>
    </row>
    <row r="2005" spans="53:55">
      <c r="BA2005" t="s">
        <v>10421</v>
      </c>
      <c r="BB2005" t="s">
        <v>8723</v>
      </c>
      <c r="BC2005" t="s">
        <v>60</v>
      </c>
    </row>
    <row r="2006" spans="53:55">
      <c r="BA2006" t="s">
        <v>10422</v>
      </c>
      <c r="BB2006" t="s">
        <v>8725</v>
      </c>
      <c r="BC2006" t="s">
        <v>60</v>
      </c>
    </row>
    <row r="2007" spans="53:55">
      <c r="BA2007" t="s">
        <v>10423</v>
      </c>
      <c r="BB2007" t="s">
        <v>8386</v>
      </c>
      <c r="BC2007" t="s">
        <v>60</v>
      </c>
    </row>
    <row r="2008" spans="53:55">
      <c r="BA2008" t="s">
        <v>10424</v>
      </c>
      <c r="BB2008" t="s">
        <v>8727</v>
      </c>
      <c r="BC2008" t="s">
        <v>60</v>
      </c>
    </row>
    <row r="2009" spans="53:55">
      <c r="BA2009" t="s">
        <v>10425</v>
      </c>
      <c r="BB2009" t="s">
        <v>7917</v>
      </c>
      <c r="BC2009" t="s">
        <v>60</v>
      </c>
    </row>
    <row r="2010" spans="53:55">
      <c r="BA2010" t="s">
        <v>10426</v>
      </c>
      <c r="BB2010" t="s">
        <v>8318</v>
      </c>
      <c r="BC2010" t="s">
        <v>60</v>
      </c>
    </row>
    <row r="2011" spans="53:55">
      <c r="BA2011" t="s">
        <v>10427</v>
      </c>
      <c r="BB2011" t="s">
        <v>8323</v>
      </c>
      <c r="BC2011" t="s">
        <v>60</v>
      </c>
    </row>
    <row r="2012" spans="53:55">
      <c r="BA2012" t="s">
        <v>10428</v>
      </c>
      <c r="BB2012" t="s">
        <v>7922</v>
      </c>
      <c r="BC2012" t="s">
        <v>60</v>
      </c>
    </row>
    <row r="2013" spans="53:55">
      <c r="BA2013" t="s">
        <v>10429</v>
      </c>
      <c r="BB2013" t="s">
        <v>8498</v>
      </c>
      <c r="BC2013" t="s">
        <v>60</v>
      </c>
    </row>
    <row r="2014" spans="53:55">
      <c r="BA2014" t="s">
        <v>10629</v>
      </c>
      <c r="BB2014" t="s">
        <v>8662</v>
      </c>
      <c r="BC2014" t="s">
        <v>60</v>
      </c>
    </row>
    <row r="2015" spans="53:55">
      <c r="BA2015" t="s">
        <v>10430</v>
      </c>
      <c r="BB2015" t="s">
        <v>8335</v>
      </c>
      <c r="BC2015" t="s">
        <v>60</v>
      </c>
    </row>
    <row r="2016" spans="53:55">
      <c r="BA2016" t="s">
        <v>10431</v>
      </c>
      <c r="BB2016" t="s">
        <v>8731</v>
      </c>
      <c r="BC2016" t="s">
        <v>60</v>
      </c>
    </row>
    <row r="2017" spans="53:55">
      <c r="BA2017" t="s">
        <v>10432</v>
      </c>
      <c r="BB2017" t="s">
        <v>8733</v>
      </c>
      <c r="BC2017" t="s">
        <v>60</v>
      </c>
    </row>
    <row r="2018" spans="53:55">
      <c r="BA2018" t="s">
        <v>10433</v>
      </c>
      <c r="BB2018" t="s">
        <v>8375</v>
      </c>
      <c r="BC2018" t="s">
        <v>60</v>
      </c>
    </row>
    <row r="2019" spans="53:55">
      <c r="BA2019" t="s">
        <v>10434</v>
      </c>
      <c r="BB2019" t="s">
        <v>8830</v>
      </c>
      <c r="BC2019" t="s">
        <v>60</v>
      </c>
    </row>
    <row r="2020" spans="53:55">
      <c r="BA2020" t="s">
        <v>10435</v>
      </c>
      <c r="BB2020" t="s">
        <v>8739</v>
      </c>
      <c r="BC2020" t="s">
        <v>60</v>
      </c>
    </row>
    <row r="2021" spans="53:55">
      <c r="BA2021" t="s">
        <v>10436</v>
      </c>
      <c r="BB2021" t="s">
        <v>8339</v>
      </c>
      <c r="BC2021" t="s">
        <v>60</v>
      </c>
    </row>
    <row r="2022" spans="53:55">
      <c r="BA2022" t="s">
        <v>10437</v>
      </c>
      <c r="BB2022" t="s">
        <v>8742</v>
      </c>
      <c r="BC2022" t="s">
        <v>60</v>
      </c>
    </row>
    <row r="2023" spans="53:55">
      <c r="BA2023" t="s">
        <v>10438</v>
      </c>
      <c r="BB2023" t="s">
        <v>8342</v>
      </c>
      <c r="BC2023" t="s">
        <v>60</v>
      </c>
    </row>
    <row r="2024" spans="53:55">
      <c r="BA2024" t="s">
        <v>10439</v>
      </c>
      <c r="BB2024" t="s">
        <v>8346</v>
      </c>
      <c r="BC2024" t="s">
        <v>60</v>
      </c>
    </row>
    <row r="2025" spans="53:55">
      <c r="BA2025" t="s">
        <v>10440</v>
      </c>
      <c r="BB2025" t="s">
        <v>8388</v>
      </c>
      <c r="BC2025" t="s">
        <v>60</v>
      </c>
    </row>
    <row r="2026" spans="53:55">
      <c r="BA2026" t="s">
        <v>10441</v>
      </c>
      <c r="BB2026" t="s">
        <v>8678</v>
      </c>
      <c r="BC2026" t="s">
        <v>60</v>
      </c>
    </row>
    <row r="2027" spans="53:55">
      <c r="BA2027" t="s">
        <v>10604</v>
      </c>
      <c r="BB2027" t="s">
        <v>9094</v>
      </c>
      <c r="BC2027" t="s">
        <v>60</v>
      </c>
    </row>
    <row r="2028" spans="53:55">
      <c r="BA2028" t="s">
        <v>10598</v>
      </c>
      <c r="BB2028" t="s">
        <v>9076</v>
      </c>
      <c r="BC2028" t="s">
        <v>60</v>
      </c>
    </row>
    <row r="2029" spans="53:55">
      <c r="BA2029" t="s">
        <v>10442</v>
      </c>
      <c r="BB2029" t="s">
        <v>8749</v>
      </c>
      <c r="BC2029" t="s">
        <v>60</v>
      </c>
    </row>
    <row r="2030" spans="53:55">
      <c r="BA2030" t="s">
        <v>10443</v>
      </c>
      <c r="BB2030" t="s">
        <v>8842</v>
      </c>
      <c r="BC2030" t="s">
        <v>60</v>
      </c>
    </row>
    <row r="2031" spans="53:55">
      <c r="BA2031" t="s">
        <v>10444</v>
      </c>
      <c r="BB2031" t="s">
        <v>8391</v>
      </c>
      <c r="BC2031" t="s">
        <v>60</v>
      </c>
    </row>
    <row r="2032" spans="53:55">
      <c r="BA2032" t="s">
        <v>10445</v>
      </c>
      <c r="BB2032" t="s">
        <v>7926</v>
      </c>
      <c r="BC2032" t="s">
        <v>60</v>
      </c>
    </row>
    <row r="2033" spans="53:55">
      <c r="BA2033" t="s">
        <v>10446</v>
      </c>
      <c r="BB2033" t="s">
        <v>8848</v>
      </c>
      <c r="BC2033" t="s">
        <v>60</v>
      </c>
    </row>
    <row r="2034" spans="53:55">
      <c r="BA2034" t="s">
        <v>10447</v>
      </c>
      <c r="BB2034" t="s">
        <v>8852</v>
      </c>
      <c r="BC2034" t="s">
        <v>60</v>
      </c>
    </row>
    <row r="2035" spans="53:55">
      <c r="BA2035" t="s">
        <v>10554</v>
      </c>
      <c r="BB2035" t="s">
        <v>9013</v>
      </c>
      <c r="BC2035" t="s">
        <v>60</v>
      </c>
    </row>
    <row r="2036" spans="53:55">
      <c r="BA2036" t="s">
        <v>10515</v>
      </c>
      <c r="BB2036" t="s">
        <v>8567</v>
      </c>
      <c r="BC2036" t="s">
        <v>60</v>
      </c>
    </row>
    <row r="2037" spans="53:55">
      <c r="BA2037" t="s">
        <v>10618</v>
      </c>
      <c r="BB2037" t="s">
        <v>9123</v>
      </c>
      <c r="BC2037" t="s">
        <v>60</v>
      </c>
    </row>
    <row r="2038" spans="53:55">
      <c r="BA2038" t="s">
        <v>10516</v>
      </c>
      <c r="BB2038" t="s">
        <v>8573</v>
      </c>
      <c r="BC2038" t="s">
        <v>60</v>
      </c>
    </row>
    <row r="2039" spans="53:55">
      <c r="BA2039" t="s">
        <v>10517</v>
      </c>
      <c r="BB2039" t="s">
        <v>8957</v>
      </c>
      <c r="BC2039" t="s">
        <v>60</v>
      </c>
    </row>
    <row r="2040" spans="53:55">
      <c r="BA2040" t="s">
        <v>10623</v>
      </c>
      <c r="BB2040" t="s">
        <v>8637</v>
      </c>
      <c r="BC2040" t="s">
        <v>60</v>
      </c>
    </row>
    <row r="2041" spans="53:55">
      <c r="BA2041" t="s">
        <v>10518</v>
      </c>
      <c r="BB2041" t="s">
        <v>8575</v>
      </c>
      <c r="BC2041" t="s">
        <v>60</v>
      </c>
    </row>
    <row r="2042" spans="53:55">
      <c r="BA2042" t="s">
        <v>10519</v>
      </c>
      <c r="BB2042" t="s">
        <v>8960</v>
      </c>
      <c r="BC2042" t="s">
        <v>60</v>
      </c>
    </row>
    <row r="2043" spans="53:55">
      <c r="BA2043" t="s">
        <v>10520</v>
      </c>
      <c r="BB2043" t="s">
        <v>8838</v>
      </c>
      <c r="BC2043" t="s">
        <v>60</v>
      </c>
    </row>
    <row r="2044" spans="53:55">
      <c r="BA2044" t="s">
        <v>10521</v>
      </c>
      <c r="BB2044" t="s">
        <v>8449</v>
      </c>
      <c r="BC2044" t="s">
        <v>60</v>
      </c>
    </row>
    <row r="2045" spans="53:55">
      <c r="BA2045" t="s">
        <v>10522</v>
      </c>
      <c r="BB2045" t="s">
        <v>8453</v>
      </c>
      <c r="BC2045" t="s">
        <v>60</v>
      </c>
    </row>
    <row r="2046" spans="53:55">
      <c r="BA2046" t="s">
        <v>10523</v>
      </c>
      <c r="BB2046" t="s">
        <v>8580</v>
      </c>
      <c r="BC2046" t="s">
        <v>60</v>
      </c>
    </row>
    <row r="2047" spans="53:55">
      <c r="BA2047" t="s">
        <v>10524</v>
      </c>
      <c r="BB2047" t="s">
        <v>8964</v>
      </c>
      <c r="BC2047" t="s">
        <v>60</v>
      </c>
    </row>
    <row r="2048" spans="53:55">
      <c r="BA2048" t="s">
        <v>10525</v>
      </c>
      <c r="BB2048" t="s">
        <v>8849</v>
      </c>
      <c r="BC2048" t="s">
        <v>60</v>
      </c>
    </row>
    <row r="2049" spans="53:55">
      <c r="BA2049" t="s">
        <v>10526</v>
      </c>
      <c r="BB2049" t="s">
        <v>8847</v>
      </c>
      <c r="BC2049" t="s">
        <v>60</v>
      </c>
    </row>
    <row r="2050" spans="53:55">
      <c r="BA2050" t="s">
        <v>10527</v>
      </c>
      <c r="BB2050" t="s">
        <v>8851</v>
      </c>
      <c r="BC2050" t="s">
        <v>60</v>
      </c>
    </row>
    <row r="2051" spans="53:55">
      <c r="BA2051" t="s">
        <v>10528</v>
      </c>
      <c r="BB2051" t="s">
        <v>8854</v>
      </c>
      <c r="BC2051" t="s">
        <v>60</v>
      </c>
    </row>
    <row r="2052" spans="53:55">
      <c r="BA2052" t="s">
        <v>10529</v>
      </c>
      <c r="BB2052" t="s">
        <v>8582</v>
      </c>
      <c r="BC2052" t="s">
        <v>60</v>
      </c>
    </row>
    <row r="2053" spans="53:55">
      <c r="BA2053" t="s">
        <v>10530</v>
      </c>
      <c r="BB2053" t="s">
        <v>8856</v>
      </c>
      <c r="BC2053" t="s">
        <v>60</v>
      </c>
    </row>
    <row r="2054" spans="53:55">
      <c r="BA2054" t="s">
        <v>10531</v>
      </c>
      <c r="BB2054" t="s">
        <v>7937</v>
      </c>
      <c r="BC2054" t="s">
        <v>60</v>
      </c>
    </row>
    <row r="2055" spans="53:55">
      <c r="BA2055" t="s">
        <v>10532</v>
      </c>
      <c r="BB2055" t="s">
        <v>8460</v>
      </c>
      <c r="BC2055" t="s">
        <v>60</v>
      </c>
    </row>
    <row r="2056" spans="53:55">
      <c r="BA2056" t="s">
        <v>10533</v>
      </c>
      <c r="BB2056" t="s">
        <v>8463</v>
      </c>
      <c r="BC2056" t="s">
        <v>60</v>
      </c>
    </row>
    <row r="2057" spans="53:55">
      <c r="BA2057" t="s">
        <v>10534</v>
      </c>
      <c r="BB2057" t="s">
        <v>7945</v>
      </c>
      <c r="BC2057" t="s">
        <v>60</v>
      </c>
    </row>
    <row r="2058" spans="53:55">
      <c r="BA2058" t="s">
        <v>10535</v>
      </c>
      <c r="BB2058" t="s">
        <v>8502</v>
      </c>
      <c r="BC2058" t="s">
        <v>60</v>
      </c>
    </row>
    <row r="2059" spans="53:55">
      <c r="BA2059" t="s">
        <v>10630</v>
      </c>
      <c r="BB2059" t="s">
        <v>8665</v>
      </c>
      <c r="BC2059" t="s">
        <v>60</v>
      </c>
    </row>
    <row r="2060" spans="53:55">
      <c r="BA2060" t="s">
        <v>10536</v>
      </c>
      <c r="BB2060" t="s">
        <v>8455</v>
      </c>
      <c r="BC2060" t="s">
        <v>60</v>
      </c>
    </row>
    <row r="2061" spans="53:55">
      <c r="BA2061" t="s">
        <v>10537</v>
      </c>
      <c r="BB2061" t="s">
        <v>8859</v>
      </c>
      <c r="BC2061" t="s">
        <v>60</v>
      </c>
    </row>
    <row r="2062" spans="53:55">
      <c r="BA2062" t="s">
        <v>10538</v>
      </c>
      <c r="BB2062" t="s">
        <v>8861</v>
      </c>
      <c r="BC2062" t="s">
        <v>60</v>
      </c>
    </row>
    <row r="2063" spans="53:55">
      <c r="BA2063" t="s">
        <v>10539</v>
      </c>
      <c r="BB2063" t="s">
        <v>8458</v>
      </c>
      <c r="BC2063" t="s">
        <v>60</v>
      </c>
    </row>
    <row r="2064" spans="53:55">
      <c r="BA2064" t="s">
        <v>10540</v>
      </c>
      <c r="BB2064" t="s">
        <v>8987</v>
      </c>
      <c r="BC2064" t="s">
        <v>60</v>
      </c>
    </row>
    <row r="2065" spans="53:55">
      <c r="BA2065" t="s">
        <v>10541</v>
      </c>
      <c r="BB2065" t="s">
        <v>8864</v>
      </c>
      <c r="BC2065" t="s">
        <v>60</v>
      </c>
    </row>
    <row r="2066" spans="53:55">
      <c r="BA2066" t="s">
        <v>10542</v>
      </c>
      <c r="BB2066" t="s">
        <v>8461</v>
      </c>
      <c r="BC2066" t="s">
        <v>60</v>
      </c>
    </row>
    <row r="2067" spans="53:55">
      <c r="BA2067" t="s">
        <v>10543</v>
      </c>
      <c r="BB2067" t="s">
        <v>8868</v>
      </c>
      <c r="BC2067" t="s">
        <v>60</v>
      </c>
    </row>
    <row r="2068" spans="53:55">
      <c r="BA2068" t="s">
        <v>10544</v>
      </c>
      <c r="BB2068" t="s">
        <v>8464</v>
      </c>
      <c r="BC2068" t="s">
        <v>60</v>
      </c>
    </row>
    <row r="2069" spans="53:55">
      <c r="BA2069" t="s">
        <v>10545</v>
      </c>
      <c r="BB2069" t="s">
        <v>8466</v>
      </c>
      <c r="BC2069" t="s">
        <v>60</v>
      </c>
    </row>
    <row r="2070" spans="53:55">
      <c r="BA2070" t="s">
        <v>10546</v>
      </c>
      <c r="BB2070" t="s">
        <v>8469</v>
      </c>
      <c r="BC2070" t="s">
        <v>60</v>
      </c>
    </row>
    <row r="2071" spans="53:55">
      <c r="BA2071" t="s">
        <v>10547</v>
      </c>
      <c r="BB2071" t="s">
        <v>8683</v>
      </c>
      <c r="BC2071" t="s">
        <v>60</v>
      </c>
    </row>
    <row r="2072" spans="53:55">
      <c r="BA2072" t="s">
        <v>10605</v>
      </c>
      <c r="BB2072" t="s">
        <v>9097</v>
      </c>
      <c r="BC2072" t="s">
        <v>60</v>
      </c>
    </row>
    <row r="2073" spans="53:55">
      <c r="BA2073" t="s">
        <v>10599</v>
      </c>
      <c r="BB2073" t="s">
        <v>9079</v>
      </c>
      <c r="BC2073" t="s">
        <v>60</v>
      </c>
    </row>
    <row r="2074" spans="53:55">
      <c r="BA2074" t="s">
        <v>10548</v>
      </c>
      <c r="BB2074" t="s">
        <v>8871</v>
      </c>
      <c r="BC2074" t="s">
        <v>60</v>
      </c>
    </row>
    <row r="2075" spans="53:55">
      <c r="BA2075" t="s">
        <v>10549</v>
      </c>
      <c r="BB2075" t="s">
        <v>9003</v>
      </c>
      <c r="BC2075" t="s">
        <v>60</v>
      </c>
    </row>
    <row r="2076" spans="53:55">
      <c r="BA2076" t="s">
        <v>10550</v>
      </c>
      <c r="BB2076" t="s">
        <v>8473</v>
      </c>
      <c r="BC2076" t="s">
        <v>60</v>
      </c>
    </row>
    <row r="2077" spans="53:55">
      <c r="BA2077" t="s">
        <v>10551</v>
      </c>
      <c r="BB2077" t="s">
        <v>7951</v>
      </c>
      <c r="BC2077" t="s">
        <v>60</v>
      </c>
    </row>
    <row r="2078" spans="53:55">
      <c r="BA2078" t="s">
        <v>10552</v>
      </c>
      <c r="BB2078" t="s">
        <v>9007</v>
      </c>
      <c r="BC2078" t="s">
        <v>60</v>
      </c>
    </row>
    <row r="2079" spans="53:55">
      <c r="BA2079" t="s">
        <v>10553</v>
      </c>
      <c r="BB2079" t="s">
        <v>9010</v>
      </c>
      <c r="BC2079" t="s">
        <v>60</v>
      </c>
    </row>
    <row r="2080" spans="53:55">
      <c r="BA2080" t="s">
        <v>10631</v>
      </c>
      <c r="BB2080" t="s">
        <v>7756</v>
      </c>
      <c r="BC2080" t="s">
        <v>64</v>
      </c>
    </row>
    <row r="2081" spans="53:55">
      <c r="BA2081" t="s">
        <v>10632</v>
      </c>
      <c r="BB2081" t="s">
        <v>7766</v>
      </c>
      <c r="BC2081" t="s">
        <v>64</v>
      </c>
    </row>
    <row r="2082" spans="53:55">
      <c r="BA2082" t="s">
        <v>10633</v>
      </c>
      <c r="BB2082" t="s">
        <v>7762</v>
      </c>
      <c r="BC2082" t="s">
        <v>64</v>
      </c>
    </row>
    <row r="2083" spans="53:55">
      <c r="BA2083" t="s">
        <v>10634</v>
      </c>
      <c r="BB2083" t="s">
        <v>7771</v>
      </c>
      <c r="BC2083" t="s">
        <v>64</v>
      </c>
    </row>
    <row r="2084" spans="53:55">
      <c r="BA2084" t="s">
        <v>10635</v>
      </c>
      <c r="BB2084" t="s">
        <v>7777</v>
      </c>
      <c r="BC2084" t="s">
        <v>64</v>
      </c>
    </row>
    <row r="2085" spans="53:55">
      <c r="BA2085" t="s">
        <v>10636</v>
      </c>
      <c r="BB2085" t="s">
        <v>7783</v>
      </c>
      <c r="BC2085" t="s">
        <v>64</v>
      </c>
    </row>
    <row r="2086" spans="53:55">
      <c r="BA2086" t="s">
        <v>10637</v>
      </c>
      <c r="BB2086" t="s">
        <v>7787</v>
      </c>
      <c r="BC2086" t="s">
        <v>64</v>
      </c>
    </row>
    <row r="2087" spans="53:55">
      <c r="BA2087" t="s">
        <v>10638</v>
      </c>
      <c r="BB2087" t="s">
        <v>7792</v>
      </c>
      <c r="BC2087" t="s">
        <v>64</v>
      </c>
    </row>
    <row r="2088" spans="53:55">
      <c r="BA2088" t="s">
        <v>10639</v>
      </c>
      <c r="BB2088" t="s">
        <v>7797</v>
      </c>
      <c r="BC2088" t="s">
        <v>64</v>
      </c>
    </row>
    <row r="2089" spans="53:55">
      <c r="BA2089" t="s">
        <v>10640</v>
      </c>
      <c r="BB2089" t="s">
        <v>7790</v>
      </c>
      <c r="BC2089" t="s">
        <v>64</v>
      </c>
    </row>
    <row r="2090" spans="53:55">
      <c r="BA2090" t="s">
        <v>10641</v>
      </c>
      <c r="BB2090" t="s">
        <v>7759</v>
      </c>
      <c r="BC2090" t="s">
        <v>64</v>
      </c>
    </row>
    <row r="2091" spans="53:55">
      <c r="BA2091" t="s">
        <v>10642</v>
      </c>
      <c r="BB2091" t="s">
        <v>7801</v>
      </c>
      <c r="BC2091" t="s">
        <v>64</v>
      </c>
    </row>
    <row r="2092" spans="53:55">
      <c r="BA2092" t="s">
        <v>10643</v>
      </c>
      <c r="BB2092" t="s">
        <v>7806</v>
      </c>
      <c r="BC2092" t="s">
        <v>64</v>
      </c>
    </row>
    <row r="2093" spans="53:55">
      <c r="BA2093" t="s">
        <v>10644</v>
      </c>
      <c r="BB2093" t="s">
        <v>7815</v>
      </c>
      <c r="BC2093" t="s">
        <v>64</v>
      </c>
    </row>
    <row r="2094" spans="53:55">
      <c r="BA2094" t="s">
        <v>10645</v>
      </c>
      <c r="BB2094" t="s">
        <v>7782</v>
      </c>
      <c r="BC2094" t="s">
        <v>64</v>
      </c>
    </row>
    <row r="2095" spans="53:55">
      <c r="BA2095" t="s">
        <v>10646</v>
      </c>
      <c r="BB2095" t="s">
        <v>7791</v>
      </c>
      <c r="BC2095" t="s">
        <v>64</v>
      </c>
    </row>
    <row r="2096" spans="53:55">
      <c r="BA2096" t="s">
        <v>10647</v>
      </c>
      <c r="BB2096" t="s">
        <v>7845</v>
      </c>
      <c r="BC2096" t="s">
        <v>64</v>
      </c>
    </row>
    <row r="2097" spans="53:55">
      <c r="BA2097" t="s">
        <v>10648</v>
      </c>
      <c r="BB2097" t="s">
        <v>7851</v>
      </c>
      <c r="BC2097" t="s">
        <v>64</v>
      </c>
    </row>
    <row r="2098" spans="53:55">
      <c r="BA2098" t="s">
        <v>10649</v>
      </c>
      <c r="BB2098" t="s">
        <v>7796</v>
      </c>
      <c r="BC2098" t="s">
        <v>64</v>
      </c>
    </row>
    <row r="2099" spans="53:55">
      <c r="BA2099" t="s">
        <v>10650</v>
      </c>
      <c r="BB2099" t="s">
        <v>7866</v>
      </c>
      <c r="BC2099" t="s">
        <v>64</v>
      </c>
    </row>
    <row r="2100" spans="53:55">
      <c r="BA2100" t="s">
        <v>10651</v>
      </c>
      <c r="BB2100" t="s">
        <v>7800</v>
      </c>
      <c r="BC2100" t="s">
        <v>64</v>
      </c>
    </row>
    <row r="2101" spans="53:55">
      <c r="BA2101" t="s">
        <v>10652</v>
      </c>
      <c r="BB2101" t="s">
        <v>7875</v>
      </c>
      <c r="BC2101" t="s">
        <v>64</v>
      </c>
    </row>
    <row r="2102" spans="53:55">
      <c r="BA2102" t="s">
        <v>10653</v>
      </c>
      <c r="BB2102" t="s">
        <v>7816</v>
      </c>
      <c r="BC2102" t="s">
        <v>64</v>
      </c>
    </row>
    <row r="2103" spans="53:55">
      <c r="BA2103" t="s">
        <v>10935</v>
      </c>
      <c r="BB2103" t="s">
        <v>8451</v>
      </c>
      <c r="BC2103" t="s">
        <v>64</v>
      </c>
    </row>
    <row r="2104" spans="53:55">
      <c r="BA2104" t="s">
        <v>10654</v>
      </c>
      <c r="BB2104" t="s">
        <v>7809</v>
      </c>
      <c r="BC2104" t="s">
        <v>64</v>
      </c>
    </row>
    <row r="2105" spans="53:55">
      <c r="BA2105" t="s">
        <v>10655</v>
      </c>
      <c r="BB2105" t="s">
        <v>7833</v>
      </c>
      <c r="BC2105" t="s">
        <v>64</v>
      </c>
    </row>
    <row r="2106" spans="53:55">
      <c r="BA2106" t="s">
        <v>10656</v>
      </c>
      <c r="BB2106" t="s">
        <v>7843</v>
      </c>
      <c r="BC2106" t="s">
        <v>64</v>
      </c>
    </row>
    <row r="2107" spans="53:55">
      <c r="BA2107" t="s">
        <v>10657</v>
      </c>
      <c r="BB2107" t="s">
        <v>7811</v>
      </c>
      <c r="BC2107" t="s">
        <v>64</v>
      </c>
    </row>
    <row r="2108" spans="53:55">
      <c r="BA2108" t="s">
        <v>10658</v>
      </c>
      <c r="BB2108" t="s">
        <v>7817</v>
      </c>
      <c r="BC2108" t="s">
        <v>64</v>
      </c>
    </row>
    <row r="2109" spans="53:55">
      <c r="BA2109" t="s">
        <v>10659</v>
      </c>
      <c r="BB2109" t="s">
        <v>7822</v>
      </c>
      <c r="BC2109" t="s">
        <v>64</v>
      </c>
    </row>
    <row r="2110" spans="53:55">
      <c r="BA2110" t="s">
        <v>10660</v>
      </c>
      <c r="BB2110" t="s">
        <v>7828</v>
      </c>
      <c r="BC2110" t="s">
        <v>64</v>
      </c>
    </row>
    <row r="2111" spans="53:55">
      <c r="BA2111" t="s">
        <v>10661</v>
      </c>
      <c r="BB2111" t="s">
        <v>7834</v>
      </c>
      <c r="BC2111" t="s">
        <v>64</v>
      </c>
    </row>
    <row r="2112" spans="53:55">
      <c r="BA2112" t="s">
        <v>10662</v>
      </c>
      <c r="BB2112" t="s">
        <v>7841</v>
      </c>
      <c r="BC2112" t="s">
        <v>64</v>
      </c>
    </row>
    <row r="2113" spans="53:55">
      <c r="BA2113" t="s">
        <v>10663</v>
      </c>
      <c r="BB2113" t="s">
        <v>7846</v>
      </c>
      <c r="BC2113" t="s">
        <v>64</v>
      </c>
    </row>
    <row r="2114" spans="53:55">
      <c r="BA2114" t="s">
        <v>10664</v>
      </c>
      <c r="BB2114" t="s">
        <v>7939</v>
      </c>
      <c r="BC2114" t="s">
        <v>64</v>
      </c>
    </row>
    <row r="2115" spans="53:55">
      <c r="BA2115" t="s">
        <v>10665</v>
      </c>
      <c r="BB2115" t="s">
        <v>7848</v>
      </c>
      <c r="BC2115" t="s">
        <v>64</v>
      </c>
    </row>
    <row r="2116" spans="53:55">
      <c r="BA2116" t="s">
        <v>10666</v>
      </c>
      <c r="BB2116" t="s">
        <v>7852</v>
      </c>
      <c r="BC2116" t="s">
        <v>64</v>
      </c>
    </row>
    <row r="2117" spans="53:55">
      <c r="BA2117" t="s">
        <v>10667</v>
      </c>
      <c r="BB2117" t="s">
        <v>7857</v>
      </c>
      <c r="BC2117" t="s">
        <v>64</v>
      </c>
    </row>
    <row r="2118" spans="53:55">
      <c r="BA2118" t="s">
        <v>10668</v>
      </c>
      <c r="BB2118" t="s">
        <v>7963</v>
      </c>
      <c r="BC2118" t="s">
        <v>64</v>
      </c>
    </row>
    <row r="2119" spans="53:55">
      <c r="BA2119" t="s">
        <v>10669</v>
      </c>
      <c r="BB2119" t="s">
        <v>7864</v>
      </c>
      <c r="BC2119" t="s">
        <v>64</v>
      </c>
    </row>
    <row r="2120" spans="53:55">
      <c r="BA2120" t="s">
        <v>10670</v>
      </c>
      <c r="BB2120" t="s">
        <v>7886</v>
      </c>
      <c r="BC2120" t="s">
        <v>64</v>
      </c>
    </row>
    <row r="2121" spans="53:55">
      <c r="BA2121" t="s">
        <v>10671</v>
      </c>
      <c r="BB2121" t="s">
        <v>7980</v>
      </c>
      <c r="BC2121" t="s">
        <v>64</v>
      </c>
    </row>
    <row r="2122" spans="53:55">
      <c r="BA2122" t="s">
        <v>10672</v>
      </c>
      <c r="BB2122" t="s">
        <v>7986</v>
      </c>
      <c r="BC2122" t="s">
        <v>64</v>
      </c>
    </row>
    <row r="2123" spans="53:55">
      <c r="BA2123" t="s">
        <v>10673</v>
      </c>
      <c r="BB2123" t="s">
        <v>7892</v>
      </c>
      <c r="BC2123" t="s">
        <v>64</v>
      </c>
    </row>
    <row r="2124" spans="53:55">
      <c r="BA2124" t="s">
        <v>10674</v>
      </c>
      <c r="BB2124" t="s">
        <v>7998</v>
      </c>
      <c r="BC2124" t="s">
        <v>64</v>
      </c>
    </row>
    <row r="2125" spans="53:55">
      <c r="BA2125" t="s">
        <v>10675</v>
      </c>
      <c r="BB2125" t="s">
        <v>7897</v>
      </c>
      <c r="BC2125" t="s">
        <v>64</v>
      </c>
    </row>
    <row r="2126" spans="53:55">
      <c r="BA2126" t="s">
        <v>10676</v>
      </c>
      <c r="BB2126" t="s">
        <v>8006</v>
      </c>
      <c r="BC2126" t="s">
        <v>64</v>
      </c>
    </row>
    <row r="2127" spans="53:55">
      <c r="BA2127" t="s">
        <v>10677</v>
      </c>
      <c r="BB2127" t="s">
        <v>7913</v>
      </c>
      <c r="BC2127" t="s">
        <v>64</v>
      </c>
    </row>
    <row r="2128" spans="53:55">
      <c r="BA2128" t="s">
        <v>10678</v>
      </c>
      <c r="BB2128" t="s">
        <v>7878</v>
      </c>
      <c r="BC2128" t="s">
        <v>64</v>
      </c>
    </row>
    <row r="2129" spans="53:55">
      <c r="BA2129" t="s">
        <v>10679</v>
      </c>
      <c r="BB2129" t="s">
        <v>8021</v>
      </c>
      <c r="BC2129" t="s">
        <v>64</v>
      </c>
    </row>
    <row r="2130" spans="53:55">
      <c r="BA2130" t="s">
        <v>10680</v>
      </c>
      <c r="BB2130" t="s">
        <v>8026</v>
      </c>
      <c r="BC2130" t="s">
        <v>64</v>
      </c>
    </row>
    <row r="2131" spans="53:55">
      <c r="BA2131" t="s">
        <v>10681</v>
      </c>
      <c r="BB2131" t="s">
        <v>8032</v>
      </c>
      <c r="BC2131" t="s">
        <v>64</v>
      </c>
    </row>
    <row r="2132" spans="53:55">
      <c r="BA2132" t="s">
        <v>10682</v>
      </c>
      <c r="BB2132" t="s">
        <v>8037</v>
      </c>
      <c r="BC2132" t="s">
        <v>64</v>
      </c>
    </row>
    <row r="2133" spans="53:55">
      <c r="BA2133" t="s">
        <v>10683</v>
      </c>
      <c r="BB2133" t="s">
        <v>8042</v>
      </c>
      <c r="BC2133" t="s">
        <v>64</v>
      </c>
    </row>
    <row r="2134" spans="53:55">
      <c r="BA2134" t="s">
        <v>10684</v>
      </c>
      <c r="BB2134" t="s">
        <v>7900</v>
      </c>
      <c r="BC2134" t="s">
        <v>64</v>
      </c>
    </row>
    <row r="2135" spans="53:55">
      <c r="BA2135" t="s">
        <v>10685</v>
      </c>
      <c r="BB2135" t="s">
        <v>8053</v>
      </c>
      <c r="BC2135" t="s">
        <v>64</v>
      </c>
    </row>
    <row r="2136" spans="53:55">
      <c r="BA2136" t="s">
        <v>10686</v>
      </c>
      <c r="BB2136" t="s">
        <v>7956</v>
      </c>
      <c r="BC2136" t="s">
        <v>64</v>
      </c>
    </row>
    <row r="2137" spans="53:55">
      <c r="BA2137" t="s">
        <v>10687</v>
      </c>
      <c r="BB2137" t="s">
        <v>7916</v>
      </c>
      <c r="BC2137" t="s">
        <v>64</v>
      </c>
    </row>
    <row r="2138" spans="53:55">
      <c r="BA2138" t="s">
        <v>10688</v>
      </c>
      <c r="BB2138" t="s">
        <v>7925</v>
      </c>
      <c r="BC2138" t="s">
        <v>64</v>
      </c>
    </row>
    <row r="2139" spans="53:55">
      <c r="BA2139" t="s">
        <v>10689</v>
      </c>
      <c r="BB2139" t="s">
        <v>7930</v>
      </c>
      <c r="BC2139" t="s">
        <v>64</v>
      </c>
    </row>
    <row r="2140" spans="53:55">
      <c r="BA2140" t="s">
        <v>10690</v>
      </c>
      <c r="BB2140" t="s">
        <v>8076</v>
      </c>
      <c r="BC2140" t="s">
        <v>64</v>
      </c>
    </row>
    <row r="2141" spans="53:55">
      <c r="BA2141" t="s">
        <v>10691</v>
      </c>
      <c r="BB2141" t="s">
        <v>8081</v>
      </c>
      <c r="BC2141" t="s">
        <v>64</v>
      </c>
    </row>
    <row r="2142" spans="53:55">
      <c r="BA2142" t="s">
        <v>10692</v>
      </c>
      <c r="BB2142" t="s">
        <v>8086</v>
      </c>
      <c r="BC2142" t="s">
        <v>64</v>
      </c>
    </row>
    <row r="2143" spans="53:55">
      <c r="BA2143" t="s">
        <v>10693</v>
      </c>
      <c r="BB2143" t="s">
        <v>8091</v>
      </c>
      <c r="BC2143" t="s">
        <v>64</v>
      </c>
    </row>
    <row r="2144" spans="53:55">
      <c r="BA2144" t="s">
        <v>10694</v>
      </c>
      <c r="BB2144" t="s">
        <v>8096</v>
      </c>
      <c r="BC2144" t="s">
        <v>64</v>
      </c>
    </row>
    <row r="2145" spans="53:55">
      <c r="BA2145" t="s">
        <v>10695</v>
      </c>
      <c r="BB2145" t="s">
        <v>7960</v>
      </c>
      <c r="BC2145" t="s">
        <v>64</v>
      </c>
    </row>
    <row r="2146" spans="53:55">
      <c r="BA2146" t="s">
        <v>10696</v>
      </c>
      <c r="BB2146" t="s">
        <v>7972</v>
      </c>
      <c r="BC2146" t="s">
        <v>64</v>
      </c>
    </row>
    <row r="2147" spans="53:55">
      <c r="BA2147" t="s">
        <v>10697</v>
      </c>
      <c r="BB2147" t="s">
        <v>8105</v>
      </c>
      <c r="BC2147" t="s">
        <v>64</v>
      </c>
    </row>
    <row r="2148" spans="53:55">
      <c r="BA2148" t="s">
        <v>10698</v>
      </c>
      <c r="BB2148" t="s">
        <v>7813</v>
      </c>
      <c r="BC2148" t="s">
        <v>64</v>
      </c>
    </row>
    <row r="2149" spans="53:55">
      <c r="BA2149" t="s">
        <v>10699</v>
      </c>
      <c r="BB2149" t="s">
        <v>8007</v>
      </c>
      <c r="BC2149" t="s">
        <v>64</v>
      </c>
    </row>
    <row r="2150" spans="53:55">
      <c r="BA2150" t="s">
        <v>10700</v>
      </c>
      <c r="BB2150" t="s">
        <v>7984</v>
      </c>
      <c r="BC2150" t="s">
        <v>64</v>
      </c>
    </row>
    <row r="2151" spans="53:55">
      <c r="BA2151" t="s">
        <v>10701</v>
      </c>
      <c r="BB2151" t="s">
        <v>8002</v>
      </c>
      <c r="BC2151" t="s">
        <v>64</v>
      </c>
    </row>
    <row r="2152" spans="53:55">
      <c r="BA2152" t="s">
        <v>10702</v>
      </c>
      <c r="BB2152" t="s">
        <v>7862</v>
      </c>
      <c r="BC2152" t="s">
        <v>64</v>
      </c>
    </row>
    <row r="2153" spans="53:55">
      <c r="BA2153" t="s">
        <v>10703</v>
      </c>
      <c r="BB2153" t="s">
        <v>8005</v>
      </c>
      <c r="BC2153" t="s">
        <v>64</v>
      </c>
    </row>
    <row r="2154" spans="53:55">
      <c r="BA2154" t="s">
        <v>10704</v>
      </c>
      <c r="BB2154" t="s">
        <v>7867</v>
      </c>
      <c r="BC2154" t="s">
        <v>64</v>
      </c>
    </row>
    <row r="2155" spans="53:55">
      <c r="BA2155" t="s">
        <v>10705</v>
      </c>
      <c r="BB2155" t="s">
        <v>7870</v>
      </c>
      <c r="BC2155" t="s">
        <v>64</v>
      </c>
    </row>
    <row r="2156" spans="53:55">
      <c r="BA2156" t="s">
        <v>10706</v>
      </c>
      <c r="BB2156" t="s">
        <v>8015</v>
      </c>
      <c r="BC2156" t="s">
        <v>64</v>
      </c>
    </row>
    <row r="2157" spans="53:55">
      <c r="BA2157" t="s">
        <v>10707</v>
      </c>
      <c r="BB2157" t="s">
        <v>8156</v>
      </c>
      <c r="BC2157" t="s">
        <v>64</v>
      </c>
    </row>
    <row r="2158" spans="53:55">
      <c r="BA2158" t="s">
        <v>10708</v>
      </c>
      <c r="BB2158" t="s">
        <v>8163</v>
      </c>
      <c r="BC2158" t="s">
        <v>64</v>
      </c>
    </row>
    <row r="2159" spans="53:55">
      <c r="BA2159" t="s">
        <v>10709</v>
      </c>
      <c r="BB2159" t="s">
        <v>8169</v>
      </c>
      <c r="BC2159" t="s">
        <v>64</v>
      </c>
    </row>
    <row r="2160" spans="53:55">
      <c r="BA2160" t="s">
        <v>10710</v>
      </c>
      <c r="BB2160" t="s">
        <v>8174</v>
      </c>
      <c r="BC2160" t="s">
        <v>64</v>
      </c>
    </row>
    <row r="2161" spans="53:55">
      <c r="BA2161" t="s">
        <v>10711</v>
      </c>
      <c r="BB2161" t="s">
        <v>8027</v>
      </c>
      <c r="BC2161" t="s">
        <v>64</v>
      </c>
    </row>
    <row r="2162" spans="53:55">
      <c r="BA2162" t="s">
        <v>10712</v>
      </c>
      <c r="BB2162" t="s">
        <v>8038</v>
      </c>
      <c r="BC2162" t="s">
        <v>64</v>
      </c>
    </row>
    <row r="2163" spans="53:55">
      <c r="BA2163" t="s">
        <v>10713</v>
      </c>
      <c r="BB2163" t="s">
        <v>8187</v>
      </c>
      <c r="BC2163" t="s">
        <v>64</v>
      </c>
    </row>
    <row r="2164" spans="53:55">
      <c r="BA2164" t="s">
        <v>10714</v>
      </c>
      <c r="BB2164" t="s">
        <v>8191</v>
      </c>
      <c r="BC2164" t="s">
        <v>64</v>
      </c>
    </row>
    <row r="2165" spans="53:55">
      <c r="BA2165" t="s">
        <v>10715</v>
      </c>
      <c r="BB2165" t="s">
        <v>8043</v>
      </c>
      <c r="BC2165" t="s">
        <v>64</v>
      </c>
    </row>
    <row r="2166" spans="53:55">
      <c r="BA2166" t="s">
        <v>10716</v>
      </c>
      <c r="BB2166" t="s">
        <v>8201</v>
      </c>
      <c r="BC2166" t="s">
        <v>64</v>
      </c>
    </row>
    <row r="2167" spans="53:55">
      <c r="BA2167" t="s">
        <v>10717</v>
      </c>
      <c r="BB2167" t="s">
        <v>8048</v>
      </c>
      <c r="BC2167" t="s">
        <v>64</v>
      </c>
    </row>
    <row r="2168" spans="53:55">
      <c r="BA2168" t="s">
        <v>10718</v>
      </c>
      <c r="BB2168" t="s">
        <v>8041</v>
      </c>
      <c r="BC2168" t="s">
        <v>64</v>
      </c>
    </row>
    <row r="2169" spans="53:55">
      <c r="BA2169" t="s">
        <v>10719</v>
      </c>
      <c r="BB2169" t="s">
        <v>8046</v>
      </c>
      <c r="BC2169" t="s">
        <v>64</v>
      </c>
    </row>
    <row r="2170" spans="53:55">
      <c r="BA2170" t="s">
        <v>10720</v>
      </c>
      <c r="BB2170" t="s">
        <v>8060</v>
      </c>
      <c r="BC2170" t="s">
        <v>64</v>
      </c>
    </row>
    <row r="2171" spans="53:55">
      <c r="BA2171" t="s">
        <v>10721</v>
      </c>
      <c r="BB2171" t="s">
        <v>8052</v>
      </c>
      <c r="BC2171" t="s">
        <v>64</v>
      </c>
    </row>
    <row r="2172" spans="53:55">
      <c r="BA2172" t="s">
        <v>10722</v>
      </c>
      <c r="BB2172" t="s">
        <v>7831</v>
      </c>
      <c r="BC2172" t="s">
        <v>64</v>
      </c>
    </row>
    <row r="2173" spans="53:55">
      <c r="BA2173" t="s">
        <v>10723</v>
      </c>
      <c r="BB2173" t="s">
        <v>8077</v>
      </c>
      <c r="BC2173" t="s">
        <v>64</v>
      </c>
    </row>
    <row r="2174" spans="53:55">
      <c r="BA2174" t="s">
        <v>10724</v>
      </c>
      <c r="BB2174" t="s">
        <v>8059</v>
      </c>
      <c r="BC2174" t="s">
        <v>64</v>
      </c>
    </row>
    <row r="2175" spans="53:55">
      <c r="BA2175" t="s">
        <v>10725</v>
      </c>
      <c r="BB2175" t="s">
        <v>8070</v>
      </c>
      <c r="BC2175" t="s">
        <v>64</v>
      </c>
    </row>
    <row r="2176" spans="53:55">
      <c r="BA2176" t="s">
        <v>10726</v>
      </c>
      <c r="BB2176" t="s">
        <v>7876</v>
      </c>
      <c r="BC2176" t="s">
        <v>64</v>
      </c>
    </row>
    <row r="2177" spans="53:55">
      <c r="BA2177" t="s">
        <v>10727</v>
      </c>
      <c r="BB2177" t="s">
        <v>7882</v>
      </c>
      <c r="BC2177" t="s">
        <v>64</v>
      </c>
    </row>
    <row r="2178" spans="53:55">
      <c r="BA2178" t="s">
        <v>10728</v>
      </c>
      <c r="BB2178" t="s">
        <v>7887</v>
      </c>
      <c r="BC2178" t="s">
        <v>64</v>
      </c>
    </row>
    <row r="2179" spans="53:55">
      <c r="BA2179" t="s">
        <v>10729</v>
      </c>
      <c r="BB2179" t="s">
        <v>7893</v>
      </c>
      <c r="BC2179" t="s">
        <v>64</v>
      </c>
    </row>
    <row r="2180" spans="53:55">
      <c r="BA2180" t="s">
        <v>10730</v>
      </c>
      <c r="BB2180" t="s">
        <v>7898</v>
      </c>
      <c r="BC2180" t="s">
        <v>64</v>
      </c>
    </row>
    <row r="2181" spans="53:55">
      <c r="BA2181" t="s">
        <v>10731</v>
      </c>
      <c r="BB2181" t="s">
        <v>7904</v>
      </c>
      <c r="BC2181" t="s">
        <v>64</v>
      </c>
    </row>
    <row r="2182" spans="53:55">
      <c r="BA2182" t="s">
        <v>10732</v>
      </c>
      <c r="BB2182" t="s">
        <v>7908</v>
      </c>
      <c r="BC2182" t="s">
        <v>64</v>
      </c>
    </row>
    <row r="2183" spans="53:55">
      <c r="BA2183" t="s">
        <v>10733</v>
      </c>
      <c r="BB2183" t="s">
        <v>8259</v>
      </c>
      <c r="BC2183" t="s">
        <v>64</v>
      </c>
    </row>
    <row r="2184" spans="53:55">
      <c r="BA2184" t="s">
        <v>10734</v>
      </c>
      <c r="BB2184" t="s">
        <v>8073</v>
      </c>
      <c r="BC2184" t="s">
        <v>64</v>
      </c>
    </row>
    <row r="2185" spans="53:55">
      <c r="BA2185" t="s">
        <v>10735</v>
      </c>
      <c r="BB2185" t="s">
        <v>7914</v>
      </c>
      <c r="BC2185" t="s">
        <v>64</v>
      </c>
    </row>
    <row r="2186" spans="53:55">
      <c r="BA2186" t="s">
        <v>10736</v>
      </c>
      <c r="BB2186" t="s">
        <v>7919</v>
      </c>
      <c r="BC2186" t="s">
        <v>64</v>
      </c>
    </row>
    <row r="2187" spans="53:55">
      <c r="BA2187" t="s">
        <v>10737</v>
      </c>
      <c r="BB2187" t="s">
        <v>8080</v>
      </c>
      <c r="BC2187" t="s">
        <v>64</v>
      </c>
    </row>
    <row r="2188" spans="53:55">
      <c r="BA2188" t="s">
        <v>10738</v>
      </c>
      <c r="BB2188" t="s">
        <v>8279</v>
      </c>
      <c r="BC2188" t="s">
        <v>64</v>
      </c>
    </row>
    <row r="2189" spans="53:55">
      <c r="BA2189" t="s">
        <v>10739</v>
      </c>
      <c r="BB2189" t="s">
        <v>8283</v>
      </c>
      <c r="BC2189" t="s">
        <v>64</v>
      </c>
    </row>
    <row r="2190" spans="53:55">
      <c r="BA2190" t="s">
        <v>10740</v>
      </c>
      <c r="BB2190" t="s">
        <v>8287</v>
      </c>
      <c r="BC2190" t="s">
        <v>64</v>
      </c>
    </row>
    <row r="2191" spans="53:55">
      <c r="BA2191" t="s">
        <v>10741</v>
      </c>
      <c r="BB2191" t="s">
        <v>8292</v>
      </c>
      <c r="BC2191" t="s">
        <v>64</v>
      </c>
    </row>
    <row r="2192" spans="53:55">
      <c r="BA2192" t="s">
        <v>10742</v>
      </c>
      <c r="BB2192" t="s">
        <v>8296</v>
      </c>
      <c r="BC2192" t="s">
        <v>64</v>
      </c>
    </row>
    <row r="2193" spans="53:55">
      <c r="BA2193" t="s">
        <v>10743</v>
      </c>
      <c r="BB2193" t="s">
        <v>8088</v>
      </c>
      <c r="BC2193" t="s">
        <v>64</v>
      </c>
    </row>
    <row r="2194" spans="53:55">
      <c r="BA2194" t="s">
        <v>10744</v>
      </c>
      <c r="BB2194" t="s">
        <v>8305</v>
      </c>
      <c r="BC2194" t="s">
        <v>64</v>
      </c>
    </row>
    <row r="2195" spans="53:55">
      <c r="BA2195" t="s">
        <v>10745</v>
      </c>
      <c r="BB2195" t="s">
        <v>8310</v>
      </c>
      <c r="BC2195" t="s">
        <v>64</v>
      </c>
    </row>
    <row r="2196" spans="53:55">
      <c r="BA2196" t="s">
        <v>10746</v>
      </c>
      <c r="BB2196" t="s">
        <v>8093</v>
      </c>
      <c r="BC2196" t="s">
        <v>64</v>
      </c>
    </row>
    <row r="2197" spans="53:55">
      <c r="BA2197" t="s">
        <v>10747</v>
      </c>
      <c r="BB2197" t="s">
        <v>8319</v>
      </c>
      <c r="BC2197" t="s">
        <v>64</v>
      </c>
    </row>
    <row r="2198" spans="53:55">
      <c r="BA2198" t="s">
        <v>10748</v>
      </c>
      <c r="BB2198" t="s">
        <v>8097</v>
      </c>
      <c r="BC2198" t="s">
        <v>64</v>
      </c>
    </row>
    <row r="2199" spans="53:55">
      <c r="BA2199" t="s">
        <v>10749</v>
      </c>
      <c r="BB2199" t="s">
        <v>8327</v>
      </c>
      <c r="BC2199" t="s">
        <v>64</v>
      </c>
    </row>
    <row r="2200" spans="53:55">
      <c r="BA2200" t="s">
        <v>10750</v>
      </c>
      <c r="BB2200" t="s">
        <v>8100</v>
      </c>
      <c r="BC2200" t="s">
        <v>64</v>
      </c>
    </row>
    <row r="2201" spans="53:55">
      <c r="BA2201" t="s">
        <v>10751</v>
      </c>
      <c r="BB2201" t="s">
        <v>8104</v>
      </c>
      <c r="BC2201" t="s">
        <v>64</v>
      </c>
    </row>
    <row r="2202" spans="53:55">
      <c r="BA2202" t="s">
        <v>10752</v>
      </c>
      <c r="BB2202" t="s">
        <v>8109</v>
      </c>
      <c r="BC2202" t="s">
        <v>64</v>
      </c>
    </row>
    <row r="2203" spans="53:55">
      <c r="BA2203" t="s">
        <v>10753</v>
      </c>
      <c r="BB2203" t="s">
        <v>8108</v>
      </c>
      <c r="BC2203" t="s">
        <v>64</v>
      </c>
    </row>
    <row r="2204" spans="53:55">
      <c r="BA2204" t="s">
        <v>10754</v>
      </c>
      <c r="BB2204" t="s">
        <v>8347</v>
      </c>
      <c r="BC2204" t="s">
        <v>64</v>
      </c>
    </row>
    <row r="2205" spans="53:55">
      <c r="BA2205" t="s">
        <v>10755</v>
      </c>
      <c r="BB2205" t="s">
        <v>7844</v>
      </c>
      <c r="BC2205" t="s">
        <v>64</v>
      </c>
    </row>
    <row r="2206" spans="53:55">
      <c r="BA2206" t="s">
        <v>10756</v>
      </c>
      <c r="BB2206" t="s">
        <v>8121</v>
      </c>
      <c r="BC2206" t="s">
        <v>64</v>
      </c>
    </row>
    <row r="2207" spans="53:55">
      <c r="BA2207" t="s">
        <v>10757</v>
      </c>
      <c r="BB2207" t="s">
        <v>8127</v>
      </c>
      <c r="BC2207" t="s">
        <v>64</v>
      </c>
    </row>
    <row r="2208" spans="53:55">
      <c r="BA2208" t="s">
        <v>10758</v>
      </c>
      <c r="BB2208" t="s">
        <v>7849</v>
      </c>
      <c r="BC2208" t="s">
        <v>64</v>
      </c>
    </row>
    <row r="2209" spans="53:55">
      <c r="BA2209" t="s">
        <v>10759</v>
      </c>
      <c r="BB2209" t="s">
        <v>8365</v>
      </c>
      <c r="BC2209" t="s">
        <v>64</v>
      </c>
    </row>
    <row r="2210" spans="53:55">
      <c r="BA2210" t="s">
        <v>10760</v>
      </c>
      <c r="BB2210" t="s">
        <v>8134</v>
      </c>
      <c r="BC2210" t="s">
        <v>64</v>
      </c>
    </row>
    <row r="2211" spans="53:55">
      <c r="BA2211" t="s">
        <v>10761</v>
      </c>
      <c r="BB2211" t="s">
        <v>8148</v>
      </c>
      <c r="BC2211" t="s">
        <v>64</v>
      </c>
    </row>
    <row r="2212" spans="53:55">
      <c r="BA2212" t="s">
        <v>10762</v>
      </c>
      <c r="BB2212" t="s">
        <v>7923</v>
      </c>
      <c r="BC2212" t="s">
        <v>64</v>
      </c>
    </row>
    <row r="2213" spans="53:55">
      <c r="BA2213" t="s">
        <v>10763</v>
      </c>
      <c r="BB2213" t="s">
        <v>7928</v>
      </c>
      <c r="BC2213" t="s">
        <v>64</v>
      </c>
    </row>
    <row r="2214" spans="53:55">
      <c r="BA2214" t="s">
        <v>10764</v>
      </c>
      <c r="BB2214" t="s">
        <v>7933</v>
      </c>
      <c r="BC2214" t="s">
        <v>64</v>
      </c>
    </row>
    <row r="2215" spans="53:55">
      <c r="BA2215" t="s">
        <v>10765</v>
      </c>
      <c r="BB2215" t="s">
        <v>7941</v>
      </c>
      <c r="BC2215" t="s">
        <v>64</v>
      </c>
    </row>
    <row r="2216" spans="53:55">
      <c r="BA2216" t="s">
        <v>10766</v>
      </c>
      <c r="BB2216" t="s">
        <v>7947</v>
      </c>
      <c r="BC2216" t="s">
        <v>64</v>
      </c>
    </row>
    <row r="2217" spans="53:55">
      <c r="BA2217" t="s">
        <v>10767</v>
      </c>
      <c r="BB2217" t="s">
        <v>7952</v>
      </c>
      <c r="BC2217" t="s">
        <v>64</v>
      </c>
    </row>
    <row r="2218" spans="53:55">
      <c r="BA2218" t="s">
        <v>10768</v>
      </c>
      <c r="BB2218" t="s">
        <v>8395</v>
      </c>
      <c r="BC2218" t="s">
        <v>64</v>
      </c>
    </row>
    <row r="2219" spans="53:55">
      <c r="BA2219" t="s">
        <v>10769</v>
      </c>
      <c r="BB2219" t="s">
        <v>8135</v>
      </c>
      <c r="BC2219" t="s">
        <v>64</v>
      </c>
    </row>
    <row r="2220" spans="53:55">
      <c r="BA2220" t="s">
        <v>10770</v>
      </c>
      <c r="BB2220" t="s">
        <v>7957</v>
      </c>
      <c r="BC2220" t="s">
        <v>64</v>
      </c>
    </row>
    <row r="2221" spans="53:55">
      <c r="BA2221" t="s">
        <v>10771</v>
      </c>
      <c r="BB2221" t="s">
        <v>7964</v>
      </c>
      <c r="BC2221" t="s">
        <v>64</v>
      </c>
    </row>
    <row r="2222" spans="53:55">
      <c r="BA2222" t="s">
        <v>10772</v>
      </c>
      <c r="BB2222" t="s">
        <v>8406</v>
      </c>
      <c r="BC2222" t="s">
        <v>64</v>
      </c>
    </row>
    <row r="2223" spans="53:55">
      <c r="BA2223" t="s">
        <v>10773</v>
      </c>
      <c r="BB2223" t="s">
        <v>8409</v>
      </c>
      <c r="BC2223" t="s">
        <v>64</v>
      </c>
    </row>
    <row r="2224" spans="53:55">
      <c r="BA2224" t="s">
        <v>10774</v>
      </c>
      <c r="BB2224" t="s">
        <v>8126</v>
      </c>
      <c r="BC2224" t="s">
        <v>64</v>
      </c>
    </row>
    <row r="2225" spans="53:55">
      <c r="BA2225" t="s">
        <v>10775</v>
      </c>
      <c r="BB2225" t="s">
        <v>8416</v>
      </c>
      <c r="BC2225" t="s">
        <v>64</v>
      </c>
    </row>
    <row r="2226" spans="53:55">
      <c r="BA2226" t="s">
        <v>10776</v>
      </c>
      <c r="BB2226" t="s">
        <v>8418</v>
      </c>
      <c r="BC2226" t="s">
        <v>64</v>
      </c>
    </row>
    <row r="2227" spans="53:55">
      <c r="BA2227" t="s">
        <v>10777</v>
      </c>
      <c r="BB2227" t="s">
        <v>8145</v>
      </c>
      <c r="BC2227" t="s">
        <v>64</v>
      </c>
    </row>
    <row r="2228" spans="53:55">
      <c r="BA2228" t="s">
        <v>10778</v>
      </c>
      <c r="BB2228" t="s">
        <v>8423</v>
      </c>
      <c r="BC2228" t="s">
        <v>64</v>
      </c>
    </row>
    <row r="2229" spans="53:55">
      <c r="BA2229" t="s">
        <v>10779</v>
      </c>
      <c r="BB2229" t="s">
        <v>8131</v>
      </c>
      <c r="BC2229" t="s">
        <v>64</v>
      </c>
    </row>
    <row r="2230" spans="53:55">
      <c r="BA2230" t="s">
        <v>10780</v>
      </c>
      <c r="BB2230" t="s">
        <v>8427</v>
      </c>
      <c r="BC2230" t="s">
        <v>64</v>
      </c>
    </row>
    <row r="2231" spans="53:55">
      <c r="BA2231" t="s">
        <v>10781</v>
      </c>
      <c r="BB2231" t="s">
        <v>7859</v>
      </c>
      <c r="BC2231" t="s">
        <v>64</v>
      </c>
    </row>
    <row r="2232" spans="53:55">
      <c r="BA2232" t="s">
        <v>10782</v>
      </c>
      <c r="BB2232" t="s">
        <v>8180</v>
      </c>
      <c r="BC2232" t="s">
        <v>64</v>
      </c>
    </row>
    <row r="2233" spans="53:55">
      <c r="BA2233" t="s">
        <v>10783</v>
      </c>
      <c r="BB2233" t="s">
        <v>7969</v>
      </c>
      <c r="BC2233" t="s">
        <v>64</v>
      </c>
    </row>
    <row r="2234" spans="53:55">
      <c r="BA2234" t="s">
        <v>10784</v>
      </c>
      <c r="BB2234" t="s">
        <v>7975</v>
      </c>
      <c r="BC2234" t="s">
        <v>64</v>
      </c>
    </row>
    <row r="2235" spans="53:55">
      <c r="BA2235" t="s">
        <v>10785</v>
      </c>
      <c r="BB2235" t="s">
        <v>7981</v>
      </c>
      <c r="BC2235" t="s">
        <v>64</v>
      </c>
    </row>
    <row r="2236" spans="53:55">
      <c r="BA2236" t="s">
        <v>10786</v>
      </c>
      <c r="BB2236" t="s">
        <v>7988</v>
      </c>
      <c r="BC2236" t="s">
        <v>64</v>
      </c>
    </row>
    <row r="2237" spans="53:55">
      <c r="BA2237" t="s">
        <v>10787</v>
      </c>
      <c r="BB2237" t="s">
        <v>7993</v>
      </c>
      <c r="BC2237" t="s">
        <v>64</v>
      </c>
    </row>
    <row r="2238" spans="53:55">
      <c r="BA2238" t="s">
        <v>10788</v>
      </c>
      <c r="BB2238" t="s">
        <v>8000</v>
      </c>
      <c r="BC2238" t="s">
        <v>64</v>
      </c>
    </row>
    <row r="2239" spans="53:55">
      <c r="BA2239" t="s">
        <v>10789</v>
      </c>
      <c r="BB2239" t="s">
        <v>8003</v>
      </c>
      <c r="BC2239" t="s">
        <v>64</v>
      </c>
    </row>
    <row r="2240" spans="53:55">
      <c r="BA2240" t="s">
        <v>10790</v>
      </c>
      <c r="BB2240" t="s">
        <v>8452</v>
      </c>
      <c r="BC2240" t="s">
        <v>64</v>
      </c>
    </row>
    <row r="2241" spans="53:55">
      <c r="BA2241" t="s">
        <v>10791</v>
      </c>
      <c r="BB2241" t="s">
        <v>8177</v>
      </c>
      <c r="BC2241" t="s">
        <v>64</v>
      </c>
    </row>
    <row r="2242" spans="53:55">
      <c r="BA2242" t="s">
        <v>10792</v>
      </c>
      <c r="BB2242" t="s">
        <v>8008</v>
      </c>
      <c r="BC2242" t="s">
        <v>64</v>
      </c>
    </row>
    <row r="2243" spans="53:55">
      <c r="BA2243" t="s">
        <v>10793</v>
      </c>
      <c r="BB2243" t="s">
        <v>8012</v>
      </c>
      <c r="BC2243" t="s">
        <v>64</v>
      </c>
    </row>
    <row r="2244" spans="53:55">
      <c r="BA2244" t="s">
        <v>10794</v>
      </c>
      <c r="BB2244" t="s">
        <v>8150</v>
      </c>
      <c r="BC2244" t="s">
        <v>64</v>
      </c>
    </row>
    <row r="2245" spans="53:55">
      <c r="BA2245" t="s">
        <v>10795</v>
      </c>
      <c r="BB2245" t="s">
        <v>8155</v>
      </c>
      <c r="BC2245" t="s">
        <v>64</v>
      </c>
    </row>
    <row r="2246" spans="53:55">
      <c r="BA2246" t="s">
        <v>10796</v>
      </c>
      <c r="BB2246" t="s">
        <v>8196</v>
      </c>
      <c r="BC2246" t="s">
        <v>64</v>
      </c>
    </row>
    <row r="2247" spans="53:55">
      <c r="BA2247" t="s">
        <v>10797</v>
      </c>
      <c r="BB2247" t="s">
        <v>8199</v>
      </c>
      <c r="BC2247" t="s">
        <v>64</v>
      </c>
    </row>
    <row r="2248" spans="53:55">
      <c r="BA2248" t="s">
        <v>10798</v>
      </c>
      <c r="BB2248" t="s">
        <v>8475</v>
      </c>
      <c r="BC2248" t="s">
        <v>64</v>
      </c>
    </row>
    <row r="2249" spans="53:55">
      <c r="BA2249" t="s">
        <v>10936</v>
      </c>
      <c r="BB2249" t="s">
        <v>8597</v>
      </c>
      <c r="BC2249" t="s">
        <v>64</v>
      </c>
    </row>
    <row r="2250" spans="53:55">
      <c r="BA2250" t="s">
        <v>10937</v>
      </c>
      <c r="BB2250" t="s">
        <v>8606</v>
      </c>
      <c r="BC2250" t="s">
        <v>64</v>
      </c>
    </row>
    <row r="2251" spans="53:55">
      <c r="BA2251" t="s">
        <v>10938</v>
      </c>
      <c r="BB2251" t="s">
        <v>8271</v>
      </c>
      <c r="BC2251" t="s">
        <v>64</v>
      </c>
    </row>
    <row r="2252" spans="53:55">
      <c r="BA2252" t="s">
        <v>10939</v>
      </c>
      <c r="BB2252" t="s">
        <v>8274</v>
      </c>
      <c r="BC2252" t="s">
        <v>64</v>
      </c>
    </row>
    <row r="2253" spans="53:55">
      <c r="BA2253" t="s">
        <v>10940</v>
      </c>
      <c r="BB2253" t="s">
        <v>8280</v>
      </c>
      <c r="BC2253" t="s">
        <v>64</v>
      </c>
    </row>
    <row r="2254" spans="53:55">
      <c r="BA2254" t="s">
        <v>10941</v>
      </c>
      <c r="BB2254" t="s">
        <v>8284</v>
      </c>
      <c r="BC2254" t="s">
        <v>64</v>
      </c>
    </row>
    <row r="2255" spans="53:55">
      <c r="BA2255" t="s">
        <v>10942</v>
      </c>
      <c r="BB2255" t="s">
        <v>8289</v>
      </c>
      <c r="BC2255" t="s">
        <v>64</v>
      </c>
    </row>
    <row r="2256" spans="53:55">
      <c r="BA2256" t="s">
        <v>10943</v>
      </c>
      <c r="BB2256" t="s">
        <v>8293</v>
      </c>
      <c r="BC2256" t="s">
        <v>64</v>
      </c>
    </row>
    <row r="2257" spans="53:55">
      <c r="BA2257" t="s">
        <v>10944</v>
      </c>
      <c r="BB2257" t="s">
        <v>8298</v>
      </c>
      <c r="BC2257" t="s">
        <v>64</v>
      </c>
    </row>
    <row r="2258" spans="53:55">
      <c r="BA2258" t="s">
        <v>10945</v>
      </c>
      <c r="BB2258" t="s">
        <v>8787</v>
      </c>
      <c r="BC2258" t="s">
        <v>64</v>
      </c>
    </row>
    <row r="2259" spans="53:55">
      <c r="BA2259" t="s">
        <v>10946</v>
      </c>
      <c r="BB2259" t="s">
        <v>8312</v>
      </c>
      <c r="BC2259" t="s">
        <v>64</v>
      </c>
    </row>
    <row r="2260" spans="53:55">
      <c r="BA2260" t="s">
        <v>10947</v>
      </c>
      <c r="BB2260" t="s">
        <v>8301</v>
      </c>
      <c r="BC2260" t="s">
        <v>64</v>
      </c>
    </row>
    <row r="2261" spans="53:55">
      <c r="BA2261" t="s">
        <v>10948</v>
      </c>
      <c r="BB2261" t="s">
        <v>8306</v>
      </c>
      <c r="BC2261" t="s">
        <v>64</v>
      </c>
    </row>
    <row r="2262" spans="53:55">
      <c r="BA2262" t="s">
        <v>10949</v>
      </c>
      <c r="BB2262" t="s">
        <v>8612</v>
      </c>
      <c r="BC2262" t="s">
        <v>64</v>
      </c>
    </row>
    <row r="2263" spans="53:55">
      <c r="BA2263" t="s">
        <v>10950</v>
      </c>
      <c r="BB2263" t="s">
        <v>8795</v>
      </c>
      <c r="BC2263" t="s">
        <v>64</v>
      </c>
    </row>
    <row r="2264" spans="53:55">
      <c r="BA2264" t="s">
        <v>10951</v>
      </c>
      <c r="BB2264" t="s">
        <v>8799</v>
      </c>
      <c r="BC2264" t="s">
        <v>64</v>
      </c>
    </row>
    <row r="2265" spans="53:55">
      <c r="BA2265" t="s">
        <v>10952</v>
      </c>
      <c r="BB2265" t="s">
        <v>8801</v>
      </c>
      <c r="BC2265" t="s">
        <v>64</v>
      </c>
    </row>
    <row r="2266" spans="53:55">
      <c r="BA2266" t="s">
        <v>10953</v>
      </c>
      <c r="BB2266" t="s">
        <v>8803</v>
      </c>
      <c r="BC2266" t="s">
        <v>64</v>
      </c>
    </row>
    <row r="2267" spans="53:55">
      <c r="BA2267" t="s">
        <v>10954</v>
      </c>
      <c r="BB2267" t="s">
        <v>8805</v>
      </c>
      <c r="BC2267" t="s">
        <v>64</v>
      </c>
    </row>
    <row r="2268" spans="53:55">
      <c r="BA2268" t="s">
        <v>10969</v>
      </c>
      <c r="BB2268" t="s">
        <v>8431</v>
      </c>
      <c r="BC2268" t="s">
        <v>64</v>
      </c>
    </row>
    <row r="2269" spans="53:55">
      <c r="BA2269" t="s">
        <v>10955</v>
      </c>
      <c r="BB2269" t="s">
        <v>8437</v>
      </c>
      <c r="BC2269" t="s">
        <v>64</v>
      </c>
    </row>
    <row r="2270" spans="53:55">
      <c r="BA2270" t="s">
        <v>10956</v>
      </c>
      <c r="BB2270" t="s">
        <v>8808</v>
      </c>
      <c r="BC2270" t="s">
        <v>64</v>
      </c>
    </row>
    <row r="2271" spans="53:55">
      <c r="BA2271" t="s">
        <v>10957</v>
      </c>
      <c r="BB2271" t="s">
        <v>8810</v>
      </c>
      <c r="BC2271" t="s">
        <v>64</v>
      </c>
    </row>
    <row r="2272" spans="53:55">
      <c r="BA2272" t="s">
        <v>10958</v>
      </c>
      <c r="BB2272" t="s">
        <v>8493</v>
      </c>
      <c r="BC2272" t="s">
        <v>64</v>
      </c>
    </row>
    <row r="2273" spans="53:55">
      <c r="BA2273" t="s">
        <v>10959</v>
      </c>
      <c r="BB2273" t="s">
        <v>8813</v>
      </c>
      <c r="BC2273" t="s">
        <v>64</v>
      </c>
    </row>
    <row r="2274" spans="53:55">
      <c r="BA2274" t="s">
        <v>10960</v>
      </c>
      <c r="BB2274" t="s">
        <v>8440</v>
      </c>
      <c r="BC2274" t="s">
        <v>64</v>
      </c>
    </row>
    <row r="2275" spans="53:55">
      <c r="BA2275" t="s">
        <v>10961</v>
      </c>
      <c r="BB2275" t="s">
        <v>8817</v>
      </c>
      <c r="BC2275" t="s">
        <v>64</v>
      </c>
    </row>
    <row r="2276" spans="53:55">
      <c r="BA2276" t="s">
        <v>10962</v>
      </c>
      <c r="BB2276" t="s">
        <v>8443</v>
      </c>
      <c r="BC2276" t="s">
        <v>64</v>
      </c>
    </row>
    <row r="2277" spans="53:55">
      <c r="BA2277" t="s">
        <v>10963</v>
      </c>
      <c r="BB2277" t="s">
        <v>8445</v>
      </c>
      <c r="BC2277" t="s">
        <v>64</v>
      </c>
    </row>
    <row r="2278" spans="53:55">
      <c r="BA2278" t="s">
        <v>10964</v>
      </c>
      <c r="BB2278" t="s">
        <v>8507</v>
      </c>
      <c r="BC2278" t="s">
        <v>64</v>
      </c>
    </row>
    <row r="2279" spans="53:55">
      <c r="BA2279" t="s">
        <v>10968</v>
      </c>
      <c r="BB2279" t="s">
        <v>8681</v>
      </c>
      <c r="BC2279" t="s">
        <v>64</v>
      </c>
    </row>
    <row r="2280" spans="53:55">
      <c r="BA2280" t="s">
        <v>10965</v>
      </c>
      <c r="BB2280" t="s">
        <v>8822</v>
      </c>
      <c r="BC2280" t="s">
        <v>64</v>
      </c>
    </row>
    <row r="2281" spans="53:55">
      <c r="BA2281" t="s">
        <v>10966</v>
      </c>
      <c r="BB2281" t="s">
        <v>7967</v>
      </c>
      <c r="BC2281" t="s">
        <v>64</v>
      </c>
    </row>
    <row r="2282" spans="53:55">
      <c r="BA2282" t="s">
        <v>10967</v>
      </c>
      <c r="BB2282" t="s">
        <v>8514</v>
      </c>
      <c r="BC2282" t="s">
        <v>64</v>
      </c>
    </row>
    <row r="2283" spans="53:55">
      <c r="BA2283" t="s">
        <v>10799</v>
      </c>
      <c r="BB2283" t="s">
        <v>8205</v>
      </c>
      <c r="BC2283" t="s">
        <v>64</v>
      </c>
    </row>
    <row r="2284" spans="53:55">
      <c r="BA2284" t="s">
        <v>10800</v>
      </c>
      <c r="BB2284" t="s">
        <v>8217</v>
      </c>
      <c r="BC2284" t="s">
        <v>64</v>
      </c>
    </row>
    <row r="2285" spans="53:55">
      <c r="BA2285" t="s">
        <v>10801</v>
      </c>
      <c r="BB2285" t="s">
        <v>8017</v>
      </c>
      <c r="BC2285" t="s">
        <v>64</v>
      </c>
    </row>
    <row r="2286" spans="53:55">
      <c r="BA2286" t="s">
        <v>10802</v>
      </c>
      <c r="BB2286" t="s">
        <v>8022</v>
      </c>
      <c r="BC2286" t="s">
        <v>64</v>
      </c>
    </row>
    <row r="2287" spans="53:55">
      <c r="BA2287" t="s">
        <v>10803</v>
      </c>
      <c r="BB2287" t="s">
        <v>8028</v>
      </c>
      <c r="BC2287" t="s">
        <v>64</v>
      </c>
    </row>
    <row r="2288" spans="53:55">
      <c r="BA2288" t="s">
        <v>10804</v>
      </c>
      <c r="BB2288" t="s">
        <v>8034</v>
      </c>
      <c r="BC2288" t="s">
        <v>64</v>
      </c>
    </row>
    <row r="2289" spans="53:55">
      <c r="BA2289" t="s">
        <v>10805</v>
      </c>
      <c r="BB2289" t="s">
        <v>8039</v>
      </c>
      <c r="BC2289" t="s">
        <v>64</v>
      </c>
    </row>
    <row r="2290" spans="53:55">
      <c r="BA2290" t="s">
        <v>10806</v>
      </c>
      <c r="BB2290" t="s">
        <v>8044</v>
      </c>
      <c r="BC2290" t="s">
        <v>64</v>
      </c>
    </row>
    <row r="2291" spans="53:55">
      <c r="BA2291" t="s">
        <v>10807</v>
      </c>
      <c r="BB2291" t="s">
        <v>8049</v>
      </c>
      <c r="BC2291" t="s">
        <v>64</v>
      </c>
    </row>
    <row r="2292" spans="53:55">
      <c r="BA2292" t="s">
        <v>10808</v>
      </c>
      <c r="BB2292" t="s">
        <v>8506</v>
      </c>
      <c r="BC2292" t="s">
        <v>64</v>
      </c>
    </row>
    <row r="2293" spans="53:55">
      <c r="BA2293" t="s">
        <v>10809</v>
      </c>
      <c r="BB2293" t="s">
        <v>8202</v>
      </c>
      <c r="BC2293" t="s">
        <v>64</v>
      </c>
    </row>
    <row r="2294" spans="53:55">
      <c r="BA2294" t="s">
        <v>10810</v>
      </c>
      <c r="BB2294" t="s">
        <v>8054</v>
      </c>
      <c r="BC2294" t="s">
        <v>64</v>
      </c>
    </row>
    <row r="2295" spans="53:55">
      <c r="BA2295" t="s">
        <v>10811</v>
      </c>
      <c r="BB2295" t="s">
        <v>8056</v>
      </c>
      <c r="BC2295" t="s">
        <v>64</v>
      </c>
    </row>
    <row r="2296" spans="53:55">
      <c r="BA2296" t="s">
        <v>10812</v>
      </c>
      <c r="BB2296" t="s">
        <v>8227</v>
      </c>
      <c r="BC2296" t="s">
        <v>64</v>
      </c>
    </row>
    <row r="2297" spans="53:55">
      <c r="BA2297" t="s">
        <v>10813</v>
      </c>
      <c r="BB2297" t="s">
        <v>8519</v>
      </c>
      <c r="BC2297" t="s">
        <v>64</v>
      </c>
    </row>
    <row r="2298" spans="53:55">
      <c r="BA2298" t="s">
        <v>10814</v>
      </c>
      <c r="BB2298" t="s">
        <v>8521</v>
      </c>
      <c r="BC2298" t="s">
        <v>64</v>
      </c>
    </row>
    <row r="2299" spans="53:55">
      <c r="BA2299" t="s">
        <v>10815</v>
      </c>
      <c r="BB2299" t="s">
        <v>8525</v>
      </c>
      <c r="BC2299" t="s">
        <v>64</v>
      </c>
    </row>
    <row r="2300" spans="53:55">
      <c r="BA2300" t="s">
        <v>10816</v>
      </c>
      <c r="BB2300" t="s">
        <v>8528</v>
      </c>
      <c r="BC2300" t="s">
        <v>64</v>
      </c>
    </row>
    <row r="2301" spans="53:55">
      <c r="BA2301" t="s">
        <v>10817</v>
      </c>
      <c r="BB2301" t="s">
        <v>8530</v>
      </c>
      <c r="BC2301" t="s">
        <v>64</v>
      </c>
    </row>
    <row r="2302" spans="53:55">
      <c r="BA2302" t="s">
        <v>10931</v>
      </c>
      <c r="BB2302" t="s">
        <v>8184</v>
      </c>
      <c r="BC2302" t="s">
        <v>64</v>
      </c>
    </row>
    <row r="2303" spans="53:55">
      <c r="BA2303" t="s">
        <v>10818</v>
      </c>
      <c r="BB2303" t="s">
        <v>8195</v>
      </c>
      <c r="BC2303" t="s">
        <v>64</v>
      </c>
    </row>
    <row r="2304" spans="53:55">
      <c r="BA2304" t="s">
        <v>10819</v>
      </c>
      <c r="BB2304" t="s">
        <v>8534</v>
      </c>
      <c r="BC2304" t="s">
        <v>64</v>
      </c>
    </row>
    <row r="2305" spans="53:55">
      <c r="BA2305" t="s">
        <v>10820</v>
      </c>
      <c r="BB2305" t="s">
        <v>8537</v>
      </c>
      <c r="BC2305" t="s">
        <v>64</v>
      </c>
    </row>
    <row r="2306" spans="53:55">
      <c r="BA2306" t="s">
        <v>10821</v>
      </c>
      <c r="BB2306" t="s">
        <v>8219</v>
      </c>
      <c r="BC2306" t="s">
        <v>64</v>
      </c>
    </row>
    <row r="2307" spans="53:55">
      <c r="BA2307" t="s">
        <v>10822</v>
      </c>
      <c r="BB2307" t="s">
        <v>8542</v>
      </c>
      <c r="BC2307" t="s">
        <v>64</v>
      </c>
    </row>
    <row r="2308" spans="53:55">
      <c r="BA2308" t="s">
        <v>10823</v>
      </c>
      <c r="BB2308" t="s">
        <v>8200</v>
      </c>
      <c r="BC2308" t="s">
        <v>64</v>
      </c>
    </row>
    <row r="2309" spans="53:55">
      <c r="BA2309" t="s">
        <v>10824</v>
      </c>
      <c r="BB2309" t="s">
        <v>8547</v>
      </c>
      <c r="BC2309" t="s">
        <v>64</v>
      </c>
    </row>
    <row r="2310" spans="53:55">
      <c r="BA2310" t="s">
        <v>10825</v>
      </c>
      <c r="BB2310" t="s">
        <v>8206</v>
      </c>
      <c r="BC2310" t="s">
        <v>64</v>
      </c>
    </row>
    <row r="2311" spans="53:55">
      <c r="BA2311" t="s">
        <v>10826</v>
      </c>
      <c r="BB2311" t="s">
        <v>8211</v>
      </c>
      <c r="BC2311" t="s">
        <v>64</v>
      </c>
    </row>
    <row r="2312" spans="53:55">
      <c r="BA2312" t="s">
        <v>10827</v>
      </c>
      <c r="BB2312" t="s">
        <v>8233</v>
      </c>
      <c r="BC2312" t="s">
        <v>64</v>
      </c>
    </row>
    <row r="2313" spans="53:55">
      <c r="BA2313" t="s">
        <v>10927</v>
      </c>
      <c r="BB2313" t="s">
        <v>8644</v>
      </c>
      <c r="BC2313" t="s">
        <v>64</v>
      </c>
    </row>
    <row r="2314" spans="53:55">
      <c r="BA2314" t="s">
        <v>10828</v>
      </c>
      <c r="BB2314" t="s">
        <v>8557</v>
      </c>
      <c r="BC2314" t="s">
        <v>64</v>
      </c>
    </row>
    <row r="2315" spans="53:55">
      <c r="BA2315" t="s">
        <v>10829</v>
      </c>
      <c r="BB2315" t="s">
        <v>7879</v>
      </c>
      <c r="BC2315" t="s">
        <v>64</v>
      </c>
    </row>
    <row r="2316" spans="53:55">
      <c r="BA2316" t="s">
        <v>10830</v>
      </c>
      <c r="BB2316" t="s">
        <v>8240</v>
      </c>
      <c r="BC2316" t="s">
        <v>64</v>
      </c>
    </row>
    <row r="2317" spans="53:55">
      <c r="BA2317" t="s">
        <v>10831</v>
      </c>
      <c r="BB2317" t="s">
        <v>8251</v>
      </c>
      <c r="BC2317" t="s">
        <v>64</v>
      </c>
    </row>
    <row r="2318" spans="53:55">
      <c r="BA2318" t="s">
        <v>10832</v>
      </c>
      <c r="BB2318" t="s">
        <v>8263</v>
      </c>
      <c r="BC2318" t="s">
        <v>64</v>
      </c>
    </row>
    <row r="2319" spans="53:55">
      <c r="BA2319" t="s">
        <v>10833</v>
      </c>
      <c r="BB2319" t="s">
        <v>8061</v>
      </c>
      <c r="BC2319" t="s">
        <v>64</v>
      </c>
    </row>
    <row r="2320" spans="53:55">
      <c r="BA2320" t="s">
        <v>10834</v>
      </c>
      <c r="BB2320" t="s">
        <v>8067</v>
      </c>
      <c r="BC2320" t="s">
        <v>64</v>
      </c>
    </row>
    <row r="2321" spans="53:55">
      <c r="BA2321" t="s">
        <v>10835</v>
      </c>
      <c r="BB2321" t="s">
        <v>8071</v>
      </c>
      <c r="BC2321" t="s">
        <v>64</v>
      </c>
    </row>
    <row r="2322" spans="53:55">
      <c r="BA2322" t="s">
        <v>10836</v>
      </c>
      <c r="BB2322" t="s">
        <v>8078</v>
      </c>
      <c r="BC2322" t="s">
        <v>64</v>
      </c>
    </row>
    <row r="2323" spans="53:55">
      <c r="BA2323" t="s">
        <v>10837</v>
      </c>
      <c r="BB2323" t="s">
        <v>8083</v>
      </c>
      <c r="BC2323" t="s">
        <v>64</v>
      </c>
    </row>
    <row r="2324" spans="53:55">
      <c r="BA2324" t="s">
        <v>10838</v>
      </c>
      <c r="BB2324" t="s">
        <v>8089</v>
      </c>
      <c r="BC2324" t="s">
        <v>64</v>
      </c>
    </row>
    <row r="2325" spans="53:55">
      <c r="BA2325" t="s">
        <v>10839</v>
      </c>
      <c r="BB2325" t="s">
        <v>8094</v>
      </c>
      <c r="BC2325" t="s">
        <v>64</v>
      </c>
    </row>
    <row r="2326" spans="53:55">
      <c r="BA2326" t="s">
        <v>10840</v>
      </c>
      <c r="BB2326" t="s">
        <v>8583</v>
      </c>
      <c r="BC2326" t="s">
        <v>64</v>
      </c>
    </row>
    <row r="2327" spans="53:55">
      <c r="BA2327" t="s">
        <v>10841</v>
      </c>
      <c r="BB2327" t="s">
        <v>8244</v>
      </c>
      <c r="BC2327" t="s">
        <v>64</v>
      </c>
    </row>
    <row r="2328" spans="53:55">
      <c r="BA2328" t="s">
        <v>10842</v>
      </c>
      <c r="BB2328" t="s">
        <v>8098</v>
      </c>
      <c r="BC2328" t="s">
        <v>64</v>
      </c>
    </row>
    <row r="2329" spans="53:55">
      <c r="BA2329" t="s">
        <v>10843</v>
      </c>
      <c r="BB2329" t="s">
        <v>8102</v>
      </c>
      <c r="BC2329" t="s">
        <v>64</v>
      </c>
    </row>
    <row r="2330" spans="53:55">
      <c r="BA2330" t="s">
        <v>10844</v>
      </c>
      <c r="BB2330" t="s">
        <v>8273</v>
      </c>
      <c r="BC2330" t="s">
        <v>64</v>
      </c>
    </row>
    <row r="2331" spans="53:55">
      <c r="BA2331" t="s">
        <v>10845</v>
      </c>
      <c r="BB2331" t="s">
        <v>8591</v>
      </c>
      <c r="BC2331" t="s">
        <v>64</v>
      </c>
    </row>
    <row r="2332" spans="53:55">
      <c r="BA2332" t="s">
        <v>10846</v>
      </c>
      <c r="BB2332" t="s">
        <v>8593</v>
      </c>
      <c r="BC2332" t="s">
        <v>64</v>
      </c>
    </row>
    <row r="2333" spans="53:55">
      <c r="BA2333" t="s">
        <v>10847</v>
      </c>
      <c r="BB2333" t="s">
        <v>8595</v>
      </c>
      <c r="BC2333" t="s">
        <v>64</v>
      </c>
    </row>
    <row r="2334" spans="53:55">
      <c r="BA2334" t="s">
        <v>10848</v>
      </c>
      <c r="BB2334" t="s">
        <v>8599</v>
      </c>
      <c r="BC2334" t="s">
        <v>64</v>
      </c>
    </row>
    <row r="2335" spans="53:55">
      <c r="BA2335" t="s">
        <v>10849</v>
      </c>
      <c r="BB2335" t="s">
        <v>8602</v>
      </c>
      <c r="BC2335" t="s">
        <v>64</v>
      </c>
    </row>
    <row r="2336" spans="53:55">
      <c r="BA2336" t="s">
        <v>10932</v>
      </c>
      <c r="BB2336" t="s">
        <v>8232</v>
      </c>
      <c r="BC2336" t="s">
        <v>64</v>
      </c>
    </row>
    <row r="2337" spans="53:55">
      <c r="BA2337" t="s">
        <v>10850</v>
      </c>
      <c r="BB2337" t="s">
        <v>8239</v>
      </c>
      <c r="BC2337" t="s">
        <v>64</v>
      </c>
    </row>
    <row r="2338" spans="53:55">
      <c r="BA2338" t="s">
        <v>10851</v>
      </c>
      <c r="BB2338" t="s">
        <v>8607</v>
      </c>
      <c r="BC2338" t="s">
        <v>64</v>
      </c>
    </row>
    <row r="2339" spans="53:55">
      <c r="BA2339" t="s">
        <v>10852</v>
      </c>
      <c r="BB2339" t="s">
        <v>8609</v>
      </c>
      <c r="BC2339" t="s">
        <v>64</v>
      </c>
    </row>
    <row r="2340" spans="53:55">
      <c r="BA2340" t="s">
        <v>10853</v>
      </c>
      <c r="BB2340" t="s">
        <v>8260</v>
      </c>
      <c r="BC2340" t="s">
        <v>64</v>
      </c>
    </row>
    <row r="2341" spans="53:55">
      <c r="BA2341" t="s">
        <v>10854</v>
      </c>
      <c r="BB2341" t="s">
        <v>8613</v>
      </c>
      <c r="BC2341" t="s">
        <v>64</v>
      </c>
    </row>
    <row r="2342" spans="53:55">
      <c r="BA2342" t="s">
        <v>10855</v>
      </c>
      <c r="BB2342" t="s">
        <v>8242</v>
      </c>
      <c r="BC2342" t="s">
        <v>64</v>
      </c>
    </row>
    <row r="2343" spans="53:55">
      <c r="BA2343" t="s">
        <v>10856</v>
      </c>
      <c r="BB2343" t="s">
        <v>8618</v>
      </c>
      <c r="BC2343" t="s">
        <v>64</v>
      </c>
    </row>
    <row r="2344" spans="53:55">
      <c r="BA2344" t="s">
        <v>10857</v>
      </c>
      <c r="BB2344" t="s">
        <v>8246</v>
      </c>
      <c r="BC2344" t="s">
        <v>64</v>
      </c>
    </row>
    <row r="2345" spans="53:55">
      <c r="BA2345" t="s">
        <v>10858</v>
      </c>
      <c r="BB2345" t="s">
        <v>8249</v>
      </c>
      <c r="BC2345" t="s">
        <v>64</v>
      </c>
    </row>
    <row r="2346" spans="53:55">
      <c r="BA2346" t="s">
        <v>10859</v>
      </c>
      <c r="BB2346" t="s">
        <v>8288</v>
      </c>
      <c r="BC2346" t="s">
        <v>64</v>
      </c>
    </row>
    <row r="2347" spans="53:55">
      <c r="BA2347" t="s">
        <v>10928</v>
      </c>
      <c r="BB2347" t="s">
        <v>8671</v>
      </c>
      <c r="BC2347" t="s">
        <v>64</v>
      </c>
    </row>
    <row r="2348" spans="53:55">
      <c r="BA2348" t="s">
        <v>10860</v>
      </c>
      <c r="BB2348" t="s">
        <v>8623</v>
      </c>
      <c r="BC2348" t="s">
        <v>64</v>
      </c>
    </row>
    <row r="2349" spans="53:55">
      <c r="BA2349" t="s">
        <v>10861</v>
      </c>
      <c r="BB2349" t="s">
        <v>7895</v>
      </c>
      <c r="BC2349" t="s">
        <v>64</v>
      </c>
    </row>
    <row r="2350" spans="53:55">
      <c r="BA2350" t="s">
        <v>10862</v>
      </c>
      <c r="BB2350" t="s">
        <v>8311</v>
      </c>
      <c r="BC2350" t="s">
        <v>64</v>
      </c>
    </row>
    <row r="2351" spans="53:55">
      <c r="BA2351" t="s">
        <v>10863</v>
      </c>
      <c r="BB2351" t="s">
        <v>8308</v>
      </c>
      <c r="BC2351" t="s">
        <v>64</v>
      </c>
    </row>
    <row r="2352" spans="53:55">
      <c r="BA2352" t="s">
        <v>10864</v>
      </c>
      <c r="BB2352" t="s">
        <v>8322</v>
      </c>
      <c r="BC2352" t="s">
        <v>64</v>
      </c>
    </row>
    <row r="2353" spans="53:55">
      <c r="BA2353" t="s">
        <v>10865</v>
      </c>
      <c r="BB2353" t="s">
        <v>8106</v>
      </c>
      <c r="BC2353" t="s">
        <v>64</v>
      </c>
    </row>
    <row r="2354" spans="53:55">
      <c r="BA2354" t="s">
        <v>10866</v>
      </c>
      <c r="BB2354" t="s">
        <v>8110</v>
      </c>
      <c r="BC2354" t="s">
        <v>64</v>
      </c>
    </row>
    <row r="2355" spans="53:55">
      <c r="BA2355" t="s">
        <v>10867</v>
      </c>
      <c r="BB2355" t="s">
        <v>8113</v>
      </c>
      <c r="BC2355" t="s">
        <v>64</v>
      </c>
    </row>
    <row r="2356" spans="53:55">
      <c r="BA2356" t="s">
        <v>10868</v>
      </c>
      <c r="BB2356" t="s">
        <v>8116</v>
      </c>
      <c r="BC2356" t="s">
        <v>64</v>
      </c>
    </row>
    <row r="2357" spans="53:55">
      <c r="BA2357" t="s">
        <v>10869</v>
      </c>
      <c r="BB2357" t="s">
        <v>8122</v>
      </c>
      <c r="BC2357" t="s">
        <v>64</v>
      </c>
    </row>
    <row r="2358" spans="53:55">
      <c r="BA2358" t="s">
        <v>10870</v>
      </c>
      <c r="BB2358" t="s">
        <v>8128</v>
      </c>
      <c r="BC2358" t="s">
        <v>64</v>
      </c>
    </row>
    <row r="2359" spans="53:55">
      <c r="BA2359" t="s">
        <v>10871</v>
      </c>
      <c r="BB2359" t="s">
        <v>8132</v>
      </c>
      <c r="BC2359" t="s">
        <v>64</v>
      </c>
    </row>
    <row r="2360" spans="53:55">
      <c r="BA2360" t="s">
        <v>10872</v>
      </c>
      <c r="BB2360" t="s">
        <v>8645</v>
      </c>
      <c r="BC2360" t="s">
        <v>64</v>
      </c>
    </row>
    <row r="2361" spans="53:55">
      <c r="BA2361" t="s">
        <v>10873</v>
      </c>
      <c r="BB2361" t="s">
        <v>8268</v>
      </c>
      <c r="BC2361" t="s">
        <v>64</v>
      </c>
    </row>
    <row r="2362" spans="53:55">
      <c r="BA2362" t="s">
        <v>10874</v>
      </c>
      <c r="BB2362" t="s">
        <v>8136</v>
      </c>
      <c r="BC2362" t="s">
        <v>64</v>
      </c>
    </row>
    <row r="2363" spans="53:55">
      <c r="BA2363" t="s">
        <v>10875</v>
      </c>
      <c r="BB2363" t="s">
        <v>8140</v>
      </c>
      <c r="BC2363" t="s">
        <v>64</v>
      </c>
    </row>
    <row r="2364" spans="53:55">
      <c r="BA2364" t="s">
        <v>10876</v>
      </c>
      <c r="BB2364" t="s">
        <v>8334</v>
      </c>
      <c r="BC2364" t="s">
        <v>64</v>
      </c>
    </row>
    <row r="2365" spans="53:55">
      <c r="BA2365" t="s">
        <v>10877</v>
      </c>
      <c r="BB2365" t="s">
        <v>8656</v>
      </c>
      <c r="BC2365" t="s">
        <v>64</v>
      </c>
    </row>
    <row r="2366" spans="53:55">
      <c r="BA2366" t="s">
        <v>10878</v>
      </c>
      <c r="BB2366" t="s">
        <v>8660</v>
      </c>
      <c r="BC2366" t="s">
        <v>64</v>
      </c>
    </row>
    <row r="2367" spans="53:55">
      <c r="BA2367" t="s">
        <v>10879</v>
      </c>
      <c r="BB2367" t="s">
        <v>8663</v>
      </c>
      <c r="BC2367" t="s">
        <v>64</v>
      </c>
    </row>
    <row r="2368" spans="53:55">
      <c r="BA2368" t="s">
        <v>10880</v>
      </c>
      <c r="BB2368" t="s">
        <v>8666</v>
      </c>
      <c r="BC2368" t="s">
        <v>64</v>
      </c>
    </row>
    <row r="2369" spans="53:55">
      <c r="BA2369" t="s">
        <v>10881</v>
      </c>
      <c r="BB2369" t="s">
        <v>8669</v>
      </c>
      <c r="BC2369" t="s">
        <v>64</v>
      </c>
    </row>
    <row r="2370" spans="53:55">
      <c r="BA2370" t="s">
        <v>10933</v>
      </c>
      <c r="BB2370" t="s">
        <v>8270</v>
      </c>
      <c r="BC2370" t="s">
        <v>64</v>
      </c>
    </row>
    <row r="2371" spans="53:55">
      <c r="BA2371" t="s">
        <v>10882</v>
      </c>
      <c r="BB2371" t="s">
        <v>8282</v>
      </c>
      <c r="BC2371" t="s">
        <v>64</v>
      </c>
    </row>
    <row r="2372" spans="53:55">
      <c r="BA2372" t="s">
        <v>10883</v>
      </c>
      <c r="BB2372" t="s">
        <v>8675</v>
      </c>
      <c r="BC2372" t="s">
        <v>64</v>
      </c>
    </row>
    <row r="2373" spans="53:55">
      <c r="BA2373" t="s">
        <v>10884</v>
      </c>
      <c r="BB2373" t="s">
        <v>8679</v>
      </c>
      <c r="BC2373" t="s">
        <v>64</v>
      </c>
    </row>
    <row r="2374" spans="53:55">
      <c r="BA2374" t="s">
        <v>10885</v>
      </c>
      <c r="BB2374" t="s">
        <v>8331</v>
      </c>
      <c r="BC2374" t="s">
        <v>64</v>
      </c>
    </row>
    <row r="2375" spans="53:55">
      <c r="BA2375" t="s">
        <v>10886</v>
      </c>
      <c r="BB2375" t="s">
        <v>8685</v>
      </c>
      <c r="BC2375" t="s">
        <v>64</v>
      </c>
    </row>
    <row r="2376" spans="53:55">
      <c r="BA2376" t="s">
        <v>10887</v>
      </c>
      <c r="BB2376" t="s">
        <v>8286</v>
      </c>
      <c r="BC2376" t="s">
        <v>64</v>
      </c>
    </row>
    <row r="2377" spans="53:55">
      <c r="BA2377" t="s">
        <v>10888</v>
      </c>
      <c r="BB2377" t="s">
        <v>8689</v>
      </c>
      <c r="BC2377" t="s">
        <v>64</v>
      </c>
    </row>
    <row r="2378" spans="53:55">
      <c r="BA2378" t="s">
        <v>10889</v>
      </c>
      <c r="BB2378" t="s">
        <v>8291</v>
      </c>
      <c r="BC2378" t="s">
        <v>64</v>
      </c>
    </row>
    <row r="2379" spans="53:55">
      <c r="BA2379" t="s">
        <v>10890</v>
      </c>
      <c r="BB2379" t="s">
        <v>8295</v>
      </c>
      <c r="BC2379" t="s">
        <v>64</v>
      </c>
    </row>
    <row r="2380" spans="53:55">
      <c r="BA2380" t="s">
        <v>10891</v>
      </c>
      <c r="BB2380" t="s">
        <v>8348</v>
      </c>
      <c r="BC2380" t="s">
        <v>64</v>
      </c>
    </row>
    <row r="2381" spans="53:55">
      <c r="BA2381" t="s">
        <v>10929</v>
      </c>
      <c r="BB2381" t="s">
        <v>8673</v>
      </c>
      <c r="BC2381" t="s">
        <v>64</v>
      </c>
    </row>
    <row r="2382" spans="53:55">
      <c r="BA2382" t="s">
        <v>10892</v>
      </c>
      <c r="BB2382" t="s">
        <v>8694</v>
      </c>
      <c r="BC2382" t="s">
        <v>64</v>
      </c>
    </row>
    <row r="2383" spans="53:55">
      <c r="BA2383" t="s">
        <v>10893</v>
      </c>
      <c r="BB2383" t="s">
        <v>7911</v>
      </c>
      <c r="BC2383" t="s">
        <v>64</v>
      </c>
    </row>
    <row r="2384" spans="53:55">
      <c r="BA2384" t="s">
        <v>10894</v>
      </c>
      <c r="BB2384" t="s">
        <v>8357</v>
      </c>
      <c r="BC2384" t="s">
        <v>64</v>
      </c>
    </row>
    <row r="2385" spans="53:55">
      <c r="BA2385" t="s">
        <v>10895</v>
      </c>
      <c r="BB2385" t="s">
        <v>8363</v>
      </c>
      <c r="BC2385" t="s">
        <v>64</v>
      </c>
    </row>
    <row r="2386" spans="53:55">
      <c r="BA2386" t="s">
        <v>10896</v>
      </c>
      <c r="BB2386" t="s">
        <v>8373</v>
      </c>
      <c r="BC2386" t="s">
        <v>64</v>
      </c>
    </row>
    <row r="2387" spans="53:55">
      <c r="BA2387" t="s">
        <v>10897</v>
      </c>
      <c r="BB2387" t="s">
        <v>8146</v>
      </c>
      <c r="BC2387" t="s">
        <v>64</v>
      </c>
    </row>
    <row r="2388" spans="53:55">
      <c r="BA2388" t="s">
        <v>10898</v>
      </c>
      <c r="BB2388" t="s">
        <v>8152</v>
      </c>
      <c r="BC2388" t="s">
        <v>64</v>
      </c>
    </row>
    <row r="2389" spans="53:55">
      <c r="BA2389" t="s">
        <v>10899</v>
      </c>
      <c r="BB2389" t="s">
        <v>8158</v>
      </c>
      <c r="BC2389" t="s">
        <v>64</v>
      </c>
    </row>
    <row r="2390" spans="53:55">
      <c r="BA2390" t="s">
        <v>10900</v>
      </c>
      <c r="BB2390" t="s">
        <v>8165</v>
      </c>
      <c r="BC2390" t="s">
        <v>64</v>
      </c>
    </row>
    <row r="2391" spans="53:55">
      <c r="BA2391" t="s">
        <v>10901</v>
      </c>
      <c r="BB2391" t="s">
        <v>8171</v>
      </c>
      <c r="BC2391" t="s">
        <v>64</v>
      </c>
    </row>
    <row r="2392" spans="53:55">
      <c r="BA2392" t="s">
        <v>10902</v>
      </c>
      <c r="BB2392" t="s">
        <v>8175</v>
      </c>
      <c r="BC2392" t="s">
        <v>64</v>
      </c>
    </row>
    <row r="2393" spans="53:55">
      <c r="BA2393" t="s">
        <v>10903</v>
      </c>
      <c r="BB2393" t="s">
        <v>8181</v>
      </c>
      <c r="BC2393" t="s">
        <v>64</v>
      </c>
    </row>
    <row r="2394" spans="53:55">
      <c r="BA2394" t="s">
        <v>10904</v>
      </c>
      <c r="BB2394" t="s">
        <v>8711</v>
      </c>
      <c r="BC2394" t="s">
        <v>64</v>
      </c>
    </row>
    <row r="2395" spans="53:55">
      <c r="BA2395" t="s">
        <v>10905</v>
      </c>
      <c r="BB2395" t="s">
        <v>8261</v>
      </c>
      <c r="BC2395" t="s">
        <v>64</v>
      </c>
    </row>
    <row r="2396" spans="53:55">
      <c r="BA2396" t="s">
        <v>10906</v>
      </c>
      <c r="BB2396" t="s">
        <v>8185</v>
      </c>
      <c r="BC2396" t="s">
        <v>64</v>
      </c>
    </row>
    <row r="2397" spans="53:55">
      <c r="BA2397" t="s">
        <v>10907</v>
      </c>
      <c r="BB2397" t="s">
        <v>8188</v>
      </c>
      <c r="BC2397" t="s">
        <v>64</v>
      </c>
    </row>
    <row r="2398" spans="53:55">
      <c r="BA2398" t="s">
        <v>10908</v>
      </c>
      <c r="BB2398" t="s">
        <v>8382</v>
      </c>
      <c r="BC2398" t="s">
        <v>64</v>
      </c>
    </row>
    <row r="2399" spans="53:55">
      <c r="BA2399" t="s">
        <v>10909</v>
      </c>
      <c r="BB2399" t="s">
        <v>8719</v>
      </c>
      <c r="BC2399" t="s">
        <v>64</v>
      </c>
    </row>
    <row r="2400" spans="53:55">
      <c r="BA2400" t="s">
        <v>10910</v>
      </c>
      <c r="BB2400" t="s">
        <v>8721</v>
      </c>
      <c r="BC2400" t="s">
        <v>64</v>
      </c>
    </row>
    <row r="2401" spans="53:55">
      <c r="BA2401" t="s">
        <v>10911</v>
      </c>
      <c r="BB2401" t="s">
        <v>8723</v>
      </c>
      <c r="BC2401" t="s">
        <v>64</v>
      </c>
    </row>
    <row r="2402" spans="53:55">
      <c r="BA2402" t="s">
        <v>10912</v>
      </c>
      <c r="BB2402" t="s">
        <v>8725</v>
      </c>
      <c r="BC2402" t="s">
        <v>64</v>
      </c>
    </row>
    <row r="2403" spans="53:55">
      <c r="BA2403" t="s">
        <v>10913</v>
      </c>
      <c r="BB2403" t="s">
        <v>8727</v>
      </c>
      <c r="BC2403" t="s">
        <v>64</v>
      </c>
    </row>
    <row r="2404" spans="53:55">
      <c r="BA2404" t="s">
        <v>10934</v>
      </c>
      <c r="BB2404" t="s">
        <v>8323</v>
      </c>
      <c r="BC2404" t="s">
        <v>64</v>
      </c>
    </row>
    <row r="2405" spans="53:55">
      <c r="BA2405" t="s">
        <v>10914</v>
      </c>
      <c r="BB2405" t="s">
        <v>8335</v>
      </c>
      <c r="BC2405" t="s">
        <v>64</v>
      </c>
    </row>
    <row r="2406" spans="53:55">
      <c r="BA2406" t="s">
        <v>10915</v>
      </c>
      <c r="BB2406" t="s">
        <v>8731</v>
      </c>
      <c r="BC2406" t="s">
        <v>64</v>
      </c>
    </row>
    <row r="2407" spans="53:55">
      <c r="BA2407" t="s">
        <v>10916</v>
      </c>
      <c r="BB2407" t="s">
        <v>8733</v>
      </c>
      <c r="BC2407" t="s">
        <v>64</v>
      </c>
    </row>
    <row r="2408" spans="53:55">
      <c r="BA2408" t="s">
        <v>10917</v>
      </c>
      <c r="BB2408" t="s">
        <v>8375</v>
      </c>
      <c r="BC2408" t="s">
        <v>64</v>
      </c>
    </row>
    <row r="2409" spans="53:55">
      <c r="BA2409" t="s">
        <v>10918</v>
      </c>
      <c r="BB2409" t="s">
        <v>8739</v>
      </c>
      <c r="BC2409" t="s">
        <v>64</v>
      </c>
    </row>
    <row r="2410" spans="53:55">
      <c r="BA2410" t="s">
        <v>10919</v>
      </c>
      <c r="BB2410" t="s">
        <v>8339</v>
      </c>
      <c r="BC2410" t="s">
        <v>64</v>
      </c>
    </row>
    <row r="2411" spans="53:55">
      <c r="BA2411" t="s">
        <v>10920</v>
      </c>
      <c r="BB2411" t="s">
        <v>8742</v>
      </c>
      <c r="BC2411" t="s">
        <v>64</v>
      </c>
    </row>
    <row r="2412" spans="53:55">
      <c r="BA2412" t="s">
        <v>10921</v>
      </c>
      <c r="BB2412" t="s">
        <v>8342</v>
      </c>
      <c r="BC2412" t="s">
        <v>64</v>
      </c>
    </row>
    <row r="2413" spans="53:55">
      <c r="BA2413" t="s">
        <v>10922</v>
      </c>
      <c r="BB2413" t="s">
        <v>8346</v>
      </c>
      <c r="BC2413" t="s">
        <v>64</v>
      </c>
    </row>
    <row r="2414" spans="53:55">
      <c r="BA2414" t="s">
        <v>10923</v>
      </c>
      <c r="BB2414" t="s">
        <v>8388</v>
      </c>
      <c r="BC2414" t="s">
        <v>64</v>
      </c>
    </row>
    <row r="2415" spans="53:55">
      <c r="BA2415" t="s">
        <v>10930</v>
      </c>
      <c r="BB2415" t="s">
        <v>8678</v>
      </c>
      <c r="BC2415" t="s">
        <v>64</v>
      </c>
    </row>
    <row r="2416" spans="53:55">
      <c r="BA2416" t="s">
        <v>10924</v>
      </c>
      <c r="BB2416" t="s">
        <v>8749</v>
      </c>
      <c r="BC2416" t="s">
        <v>64</v>
      </c>
    </row>
    <row r="2417" spans="53:55">
      <c r="BA2417" t="s">
        <v>10925</v>
      </c>
      <c r="BB2417" t="s">
        <v>7926</v>
      </c>
      <c r="BC2417" t="s">
        <v>64</v>
      </c>
    </row>
    <row r="2418" spans="53:55">
      <c r="BA2418" t="s">
        <v>10926</v>
      </c>
      <c r="BB2418" t="s">
        <v>8398</v>
      </c>
      <c r="BC2418" t="s">
        <v>64</v>
      </c>
    </row>
    <row r="2419" spans="53:55">
      <c r="BA2419" t="s">
        <v>10970</v>
      </c>
      <c r="BB2419" t="s">
        <v>8567</v>
      </c>
      <c r="BC2419" t="s">
        <v>64</v>
      </c>
    </row>
    <row r="2420" spans="53:55">
      <c r="BA2420" t="s">
        <v>10971</v>
      </c>
      <c r="BB2420" t="s">
        <v>8575</v>
      </c>
      <c r="BC2420" t="s">
        <v>64</v>
      </c>
    </row>
    <row r="2421" spans="53:55">
      <c r="BA2421" t="s">
        <v>10972</v>
      </c>
      <c r="BB2421" t="s">
        <v>8315</v>
      </c>
      <c r="BC2421" t="s">
        <v>64</v>
      </c>
    </row>
    <row r="2422" spans="53:55">
      <c r="BA2422" t="s">
        <v>10973</v>
      </c>
      <c r="BB2422" t="s">
        <v>8320</v>
      </c>
      <c r="BC2422" t="s">
        <v>64</v>
      </c>
    </row>
    <row r="2423" spans="53:55">
      <c r="BA2423" t="s">
        <v>10974</v>
      </c>
      <c r="BB2423" t="s">
        <v>8324</v>
      </c>
      <c r="BC2423" t="s">
        <v>64</v>
      </c>
    </row>
    <row r="2424" spans="53:55">
      <c r="BA2424" t="s">
        <v>10975</v>
      </c>
      <c r="BB2424" t="s">
        <v>8328</v>
      </c>
      <c r="BC2424" t="s">
        <v>64</v>
      </c>
    </row>
    <row r="2425" spans="53:55">
      <c r="BA2425" t="s">
        <v>10976</v>
      </c>
      <c r="BB2425" t="s">
        <v>8332</v>
      </c>
      <c r="BC2425" t="s">
        <v>64</v>
      </c>
    </row>
    <row r="2426" spans="53:55">
      <c r="BA2426" t="s">
        <v>10977</v>
      </c>
      <c r="BB2426" t="s">
        <v>8336</v>
      </c>
      <c r="BC2426" t="s">
        <v>64</v>
      </c>
    </row>
    <row r="2427" spans="53:55">
      <c r="BA2427" t="s">
        <v>10978</v>
      </c>
      <c r="BB2427" t="s">
        <v>8340</v>
      </c>
      <c r="BC2427" t="s">
        <v>64</v>
      </c>
    </row>
    <row r="2428" spans="53:55">
      <c r="BA2428" t="s">
        <v>10979</v>
      </c>
      <c r="BB2428" t="s">
        <v>8838</v>
      </c>
      <c r="BC2428" t="s">
        <v>64</v>
      </c>
    </row>
    <row r="2429" spans="53:55">
      <c r="BA2429" t="s">
        <v>10980</v>
      </c>
      <c r="BB2429" t="s">
        <v>8352</v>
      </c>
      <c r="BC2429" t="s">
        <v>64</v>
      </c>
    </row>
    <row r="2430" spans="53:55">
      <c r="BA2430" t="s">
        <v>10981</v>
      </c>
      <c r="BB2430" t="s">
        <v>8344</v>
      </c>
      <c r="BC2430" t="s">
        <v>64</v>
      </c>
    </row>
    <row r="2431" spans="53:55">
      <c r="BA2431" t="s">
        <v>10982</v>
      </c>
      <c r="BB2431" t="s">
        <v>8349</v>
      </c>
      <c r="BC2431" t="s">
        <v>64</v>
      </c>
    </row>
    <row r="2432" spans="53:55">
      <c r="BA2432" t="s">
        <v>10983</v>
      </c>
      <c r="BB2432" t="s">
        <v>8580</v>
      </c>
      <c r="BC2432" t="s">
        <v>64</v>
      </c>
    </row>
    <row r="2433" spans="53:55">
      <c r="BA2433" t="s">
        <v>10984</v>
      </c>
      <c r="BB2433" t="s">
        <v>8849</v>
      </c>
      <c r="BC2433" t="s">
        <v>64</v>
      </c>
    </row>
    <row r="2434" spans="53:55">
      <c r="BA2434" t="s">
        <v>10985</v>
      </c>
      <c r="BB2434" t="s">
        <v>8847</v>
      </c>
      <c r="BC2434" t="s">
        <v>64</v>
      </c>
    </row>
    <row r="2435" spans="53:55">
      <c r="BA2435" t="s">
        <v>10986</v>
      </c>
      <c r="BB2435" t="s">
        <v>8851</v>
      </c>
      <c r="BC2435" t="s">
        <v>64</v>
      </c>
    </row>
    <row r="2436" spans="53:55">
      <c r="BA2436" t="s">
        <v>10987</v>
      </c>
      <c r="BB2436" t="s">
        <v>8854</v>
      </c>
      <c r="BC2436" t="s">
        <v>64</v>
      </c>
    </row>
    <row r="2437" spans="53:55">
      <c r="BA2437" t="s">
        <v>10988</v>
      </c>
      <c r="BB2437" t="s">
        <v>8856</v>
      </c>
      <c r="BC2437" t="s">
        <v>64</v>
      </c>
    </row>
    <row r="2438" spans="53:55">
      <c r="BA2438" t="s">
        <v>11003</v>
      </c>
      <c r="BB2438" t="s">
        <v>8463</v>
      </c>
      <c r="BC2438" t="s">
        <v>64</v>
      </c>
    </row>
    <row r="2439" spans="53:55">
      <c r="BA2439" t="s">
        <v>10989</v>
      </c>
      <c r="BB2439" t="s">
        <v>8455</v>
      </c>
      <c r="BC2439" t="s">
        <v>64</v>
      </c>
    </row>
    <row r="2440" spans="53:55">
      <c r="BA2440" t="s">
        <v>10990</v>
      </c>
      <c r="BB2440" t="s">
        <v>8859</v>
      </c>
      <c r="BC2440" t="s">
        <v>64</v>
      </c>
    </row>
    <row r="2441" spans="53:55">
      <c r="BA2441" t="s">
        <v>10991</v>
      </c>
      <c r="BB2441" t="s">
        <v>8861</v>
      </c>
      <c r="BC2441" t="s">
        <v>64</v>
      </c>
    </row>
    <row r="2442" spans="53:55">
      <c r="BA2442" t="s">
        <v>10992</v>
      </c>
      <c r="BB2442" t="s">
        <v>8458</v>
      </c>
      <c r="BC2442" t="s">
        <v>64</v>
      </c>
    </row>
    <row r="2443" spans="53:55">
      <c r="BA2443" t="s">
        <v>10993</v>
      </c>
      <c r="BB2443" t="s">
        <v>8864</v>
      </c>
      <c r="BC2443" t="s">
        <v>64</v>
      </c>
    </row>
    <row r="2444" spans="53:55">
      <c r="BA2444" t="s">
        <v>10994</v>
      </c>
      <c r="BB2444" t="s">
        <v>8461</v>
      </c>
      <c r="BC2444" t="s">
        <v>64</v>
      </c>
    </row>
    <row r="2445" spans="53:55">
      <c r="BA2445" t="s">
        <v>10995</v>
      </c>
      <c r="BB2445" t="s">
        <v>8868</v>
      </c>
      <c r="BC2445" t="s">
        <v>64</v>
      </c>
    </row>
    <row r="2446" spans="53:55">
      <c r="BA2446" t="s">
        <v>10996</v>
      </c>
      <c r="BB2446" t="s">
        <v>8464</v>
      </c>
      <c r="BC2446" t="s">
        <v>64</v>
      </c>
    </row>
    <row r="2447" spans="53:55">
      <c r="BA2447" t="s">
        <v>10997</v>
      </c>
      <c r="BB2447" t="s">
        <v>8466</v>
      </c>
      <c r="BC2447" t="s">
        <v>64</v>
      </c>
    </row>
    <row r="2448" spans="53:55">
      <c r="BA2448" t="s">
        <v>10998</v>
      </c>
      <c r="BB2448" t="s">
        <v>8469</v>
      </c>
      <c r="BC2448" t="s">
        <v>64</v>
      </c>
    </row>
    <row r="2449" spans="53:55">
      <c r="BA2449" t="s">
        <v>11002</v>
      </c>
      <c r="BB2449" t="s">
        <v>8683</v>
      </c>
      <c r="BC2449" t="s">
        <v>64</v>
      </c>
    </row>
    <row r="2450" spans="53:55">
      <c r="BA2450" t="s">
        <v>10999</v>
      </c>
      <c r="BB2450" t="s">
        <v>8871</v>
      </c>
      <c r="BC2450" t="s">
        <v>64</v>
      </c>
    </row>
    <row r="2451" spans="53:55">
      <c r="BA2451" t="s">
        <v>11000</v>
      </c>
      <c r="BB2451" t="s">
        <v>7951</v>
      </c>
      <c r="BC2451" t="s">
        <v>64</v>
      </c>
    </row>
    <row r="2452" spans="53:55">
      <c r="BA2452" t="s">
        <v>11001</v>
      </c>
      <c r="BB2452" t="s">
        <v>8478</v>
      </c>
      <c r="BC2452" t="s">
        <v>64</v>
      </c>
    </row>
    <row r="2453" spans="53:55">
      <c r="BA2453" t="s">
        <v>11004</v>
      </c>
      <c r="BB2453" t="s">
        <v>7759</v>
      </c>
      <c r="BC2453" t="s">
        <v>68</v>
      </c>
    </row>
    <row r="2454" spans="53:55">
      <c r="BA2454" t="s">
        <v>11005</v>
      </c>
      <c r="BB2454" t="s">
        <v>7758</v>
      </c>
      <c r="BC2454" t="s">
        <v>68</v>
      </c>
    </row>
    <row r="2455" spans="53:55">
      <c r="BA2455" t="s">
        <v>11006</v>
      </c>
      <c r="BB2455" t="s">
        <v>7768</v>
      </c>
      <c r="BC2455" t="s">
        <v>68</v>
      </c>
    </row>
    <row r="2456" spans="53:55">
      <c r="BA2456" t="s">
        <v>11007</v>
      </c>
      <c r="BB2456" t="s">
        <v>7782</v>
      </c>
      <c r="BC2456" t="s">
        <v>68</v>
      </c>
    </row>
    <row r="2457" spans="53:55">
      <c r="BA2457" t="s">
        <v>11008</v>
      </c>
      <c r="BB2457" t="s">
        <v>7786</v>
      </c>
      <c r="BC2457" t="s">
        <v>68</v>
      </c>
    </row>
    <row r="2458" spans="53:55">
      <c r="BA2458" t="s">
        <v>11137</v>
      </c>
      <c r="BB2458" t="s">
        <v>8356</v>
      </c>
      <c r="BC2458" t="s">
        <v>68</v>
      </c>
    </row>
    <row r="2459" spans="53:55">
      <c r="BA2459" t="s">
        <v>11009</v>
      </c>
      <c r="BB2459" t="s">
        <v>7791</v>
      </c>
      <c r="BC2459" t="s">
        <v>68</v>
      </c>
    </row>
    <row r="2460" spans="53:55">
      <c r="BA2460" t="s">
        <v>11010</v>
      </c>
      <c r="BB2460" t="s">
        <v>7796</v>
      </c>
      <c r="BC2460" t="s">
        <v>68</v>
      </c>
    </row>
    <row r="2461" spans="53:55">
      <c r="BA2461" t="s">
        <v>11011</v>
      </c>
      <c r="BB2461" t="s">
        <v>7800</v>
      </c>
      <c r="BC2461" t="s">
        <v>68</v>
      </c>
    </row>
    <row r="2462" spans="53:55">
      <c r="BA2462" t="s">
        <v>11138</v>
      </c>
      <c r="BB2462" t="s">
        <v>8360</v>
      </c>
      <c r="BC2462" t="s">
        <v>68</v>
      </c>
    </row>
    <row r="2463" spans="53:55">
      <c r="BA2463" t="s">
        <v>11012</v>
      </c>
      <c r="BB2463" t="s">
        <v>7805</v>
      </c>
      <c r="BC2463" t="s">
        <v>68</v>
      </c>
    </row>
    <row r="2464" spans="53:55">
      <c r="BA2464" t="s">
        <v>11013</v>
      </c>
      <c r="BB2464" t="s">
        <v>7775</v>
      </c>
      <c r="BC2464" t="s">
        <v>68</v>
      </c>
    </row>
    <row r="2465" spans="53:55">
      <c r="BA2465" t="s">
        <v>11014</v>
      </c>
      <c r="BB2465" t="s">
        <v>7816</v>
      </c>
      <c r="BC2465" t="s">
        <v>68</v>
      </c>
    </row>
    <row r="2466" spans="53:55">
      <c r="BA2466" t="s">
        <v>11015</v>
      </c>
      <c r="BB2466" t="s">
        <v>7809</v>
      </c>
      <c r="BC2466" t="s">
        <v>68</v>
      </c>
    </row>
    <row r="2467" spans="53:55">
      <c r="BA2467" t="s">
        <v>11016</v>
      </c>
      <c r="BB2467" t="s">
        <v>7827</v>
      </c>
      <c r="BC2467" t="s">
        <v>68</v>
      </c>
    </row>
    <row r="2468" spans="53:55">
      <c r="BA2468" t="s">
        <v>11017</v>
      </c>
      <c r="BB2468" t="s">
        <v>7833</v>
      </c>
      <c r="BC2468" t="s">
        <v>68</v>
      </c>
    </row>
    <row r="2469" spans="53:55">
      <c r="BA2469" t="s">
        <v>11139</v>
      </c>
      <c r="BB2469" t="s">
        <v>8364</v>
      </c>
      <c r="BC2469" t="s">
        <v>68</v>
      </c>
    </row>
    <row r="2470" spans="53:55">
      <c r="BA2470" t="s">
        <v>11018</v>
      </c>
      <c r="BB2470" t="s">
        <v>7840</v>
      </c>
      <c r="BC2470" t="s">
        <v>68</v>
      </c>
    </row>
    <row r="2471" spans="53:55">
      <c r="BA2471" t="s">
        <v>11140</v>
      </c>
      <c r="BB2471" t="s">
        <v>8368</v>
      </c>
      <c r="BC2471" t="s">
        <v>68</v>
      </c>
    </row>
    <row r="2472" spans="53:55">
      <c r="BA2472" t="s">
        <v>11019</v>
      </c>
      <c r="BB2472" t="s">
        <v>7814</v>
      </c>
      <c r="BC2472" t="s">
        <v>68</v>
      </c>
    </row>
    <row r="2473" spans="53:55">
      <c r="BA2473" t="s">
        <v>11020</v>
      </c>
      <c r="BB2473" t="s">
        <v>7839</v>
      </c>
      <c r="BC2473" t="s">
        <v>68</v>
      </c>
    </row>
    <row r="2474" spans="53:55">
      <c r="BA2474" t="s">
        <v>11021</v>
      </c>
      <c r="BB2474" t="s">
        <v>7850</v>
      </c>
      <c r="BC2474" t="s">
        <v>68</v>
      </c>
    </row>
    <row r="2475" spans="53:55">
      <c r="BA2475" t="s">
        <v>11141</v>
      </c>
      <c r="BB2475" t="s">
        <v>8371</v>
      </c>
      <c r="BC2475" t="s">
        <v>68</v>
      </c>
    </row>
    <row r="2476" spans="53:55">
      <c r="BA2476" t="s">
        <v>11142</v>
      </c>
      <c r="BB2476" t="s">
        <v>8374</v>
      </c>
      <c r="BC2476" t="s">
        <v>68</v>
      </c>
    </row>
    <row r="2477" spans="53:55">
      <c r="BA2477" t="s">
        <v>11143</v>
      </c>
      <c r="BB2477" t="s">
        <v>8377</v>
      </c>
      <c r="BC2477" t="s">
        <v>68</v>
      </c>
    </row>
    <row r="2478" spans="53:55">
      <c r="BA2478" t="s">
        <v>11022</v>
      </c>
      <c r="BB2478" t="s">
        <v>7848</v>
      </c>
      <c r="BC2478" t="s">
        <v>68</v>
      </c>
    </row>
    <row r="2479" spans="53:55">
      <c r="BA2479" t="s">
        <v>11023</v>
      </c>
      <c r="BB2479" t="s">
        <v>7860</v>
      </c>
      <c r="BC2479" t="s">
        <v>68</v>
      </c>
    </row>
    <row r="2480" spans="53:55">
      <c r="BA2480" t="s">
        <v>11024</v>
      </c>
      <c r="BB2480" t="s">
        <v>7854</v>
      </c>
      <c r="BC2480" t="s">
        <v>68</v>
      </c>
    </row>
    <row r="2481" spans="53:55">
      <c r="BA2481" t="s">
        <v>11025</v>
      </c>
      <c r="BB2481" t="s">
        <v>7864</v>
      </c>
      <c r="BC2481" t="s">
        <v>68</v>
      </c>
    </row>
    <row r="2482" spans="53:55">
      <c r="BA2482" t="s">
        <v>11026</v>
      </c>
      <c r="BB2482" t="s">
        <v>7881</v>
      </c>
      <c r="BC2482" t="s">
        <v>68</v>
      </c>
    </row>
    <row r="2483" spans="53:55">
      <c r="BA2483" t="s">
        <v>11027</v>
      </c>
      <c r="BB2483" t="s">
        <v>7886</v>
      </c>
      <c r="BC2483" t="s">
        <v>68</v>
      </c>
    </row>
    <row r="2484" spans="53:55">
      <c r="BA2484" t="s">
        <v>11028</v>
      </c>
      <c r="BB2484" t="s">
        <v>7892</v>
      </c>
      <c r="BC2484" t="s">
        <v>68</v>
      </c>
    </row>
    <row r="2485" spans="53:55">
      <c r="BA2485" t="s">
        <v>11029</v>
      </c>
      <c r="BB2485" t="s">
        <v>7897</v>
      </c>
      <c r="BC2485" t="s">
        <v>68</v>
      </c>
    </row>
    <row r="2486" spans="53:55">
      <c r="BA2486" t="s">
        <v>11144</v>
      </c>
      <c r="BB2486" t="s">
        <v>8383</v>
      </c>
      <c r="BC2486" t="s">
        <v>68</v>
      </c>
    </row>
    <row r="2487" spans="53:55">
      <c r="BA2487" t="s">
        <v>11030</v>
      </c>
      <c r="BB2487" t="s">
        <v>7903</v>
      </c>
      <c r="BC2487" t="s">
        <v>68</v>
      </c>
    </row>
    <row r="2488" spans="53:55">
      <c r="BA2488" t="s">
        <v>11031</v>
      </c>
      <c r="BB2488" t="s">
        <v>7789</v>
      </c>
      <c r="BC2488" t="s">
        <v>68</v>
      </c>
    </row>
    <row r="2489" spans="53:55">
      <c r="BA2489" t="s">
        <v>11032</v>
      </c>
      <c r="BB2489" t="s">
        <v>7913</v>
      </c>
      <c r="BC2489" t="s">
        <v>68</v>
      </c>
    </row>
    <row r="2490" spans="53:55">
      <c r="BA2490" t="s">
        <v>11145</v>
      </c>
      <c r="BB2490" t="s">
        <v>8387</v>
      </c>
      <c r="BC2490" t="s">
        <v>68</v>
      </c>
    </row>
    <row r="2491" spans="53:55">
      <c r="BA2491" t="s">
        <v>11033</v>
      </c>
      <c r="BB2491" t="s">
        <v>7878</v>
      </c>
      <c r="BC2491" t="s">
        <v>68</v>
      </c>
    </row>
    <row r="2492" spans="53:55">
      <c r="BA2492" t="s">
        <v>11034</v>
      </c>
      <c r="BB2492" t="s">
        <v>7918</v>
      </c>
      <c r="BC2492" t="s">
        <v>68</v>
      </c>
    </row>
    <row r="2493" spans="53:55">
      <c r="BA2493" t="s">
        <v>11035</v>
      </c>
      <c r="BB2493" t="s">
        <v>7884</v>
      </c>
      <c r="BC2493" t="s">
        <v>68</v>
      </c>
    </row>
    <row r="2494" spans="53:55">
      <c r="BA2494" t="s">
        <v>11036</v>
      </c>
      <c r="BB2494" t="s">
        <v>7900</v>
      </c>
      <c r="BC2494" t="s">
        <v>68</v>
      </c>
    </row>
    <row r="2495" spans="53:55">
      <c r="BA2495" t="s">
        <v>11037</v>
      </c>
      <c r="BB2495" t="s">
        <v>7940</v>
      </c>
      <c r="BC2495" t="s">
        <v>68</v>
      </c>
    </row>
    <row r="2496" spans="53:55">
      <c r="BA2496" t="s">
        <v>11146</v>
      </c>
      <c r="BB2496" t="s">
        <v>8390</v>
      </c>
      <c r="BC2496" t="s">
        <v>68</v>
      </c>
    </row>
    <row r="2497" spans="53:55">
      <c r="BA2497" t="s">
        <v>11038</v>
      </c>
      <c r="BB2497" t="s">
        <v>7946</v>
      </c>
      <c r="BC2497" t="s">
        <v>68</v>
      </c>
    </row>
    <row r="2498" spans="53:55">
      <c r="BA2498" t="s">
        <v>11039</v>
      </c>
      <c r="BB2498" t="s">
        <v>7799</v>
      </c>
      <c r="BC2498" t="s">
        <v>68</v>
      </c>
    </row>
    <row r="2499" spans="53:55">
      <c r="BA2499" t="s">
        <v>11040</v>
      </c>
      <c r="BB2499" t="s">
        <v>7956</v>
      </c>
      <c r="BC2499" t="s">
        <v>68</v>
      </c>
    </row>
    <row r="2500" spans="53:55">
      <c r="BA2500" t="s">
        <v>11041</v>
      </c>
      <c r="BB2500" t="s">
        <v>7930</v>
      </c>
      <c r="BC2500" t="s">
        <v>68</v>
      </c>
    </row>
    <row r="2501" spans="53:55">
      <c r="BA2501" t="s">
        <v>11042</v>
      </c>
      <c r="BB2501" t="s">
        <v>7962</v>
      </c>
      <c r="BC2501" t="s">
        <v>68</v>
      </c>
    </row>
    <row r="2502" spans="53:55">
      <c r="BA2502" t="s">
        <v>11043</v>
      </c>
      <c r="BB2502" t="s">
        <v>7936</v>
      </c>
      <c r="BC2502" t="s">
        <v>68</v>
      </c>
    </row>
    <row r="2503" spans="53:55">
      <c r="BA2503" t="s">
        <v>11044</v>
      </c>
      <c r="BB2503" t="s">
        <v>7960</v>
      </c>
      <c r="BC2503" t="s">
        <v>68</v>
      </c>
    </row>
    <row r="2504" spans="53:55">
      <c r="BA2504" t="s">
        <v>11045</v>
      </c>
      <c r="BB2504" t="s">
        <v>7987</v>
      </c>
      <c r="BC2504" t="s">
        <v>68</v>
      </c>
    </row>
    <row r="2505" spans="53:55">
      <c r="BA2505" t="s">
        <v>11046</v>
      </c>
      <c r="BB2505" t="s">
        <v>7972</v>
      </c>
      <c r="BC2505" t="s">
        <v>68</v>
      </c>
    </row>
    <row r="2506" spans="53:55">
      <c r="BA2506" t="s">
        <v>11147</v>
      </c>
      <c r="BB2506" t="s">
        <v>8393</v>
      </c>
      <c r="BC2506" t="s">
        <v>68</v>
      </c>
    </row>
    <row r="2507" spans="53:55">
      <c r="BA2507" t="s">
        <v>11148</v>
      </c>
      <c r="BB2507" t="s">
        <v>8397</v>
      </c>
      <c r="BC2507" t="s">
        <v>68</v>
      </c>
    </row>
    <row r="2508" spans="53:55">
      <c r="BA2508" t="s">
        <v>11047</v>
      </c>
      <c r="BB2508" t="s">
        <v>7999</v>
      </c>
      <c r="BC2508" t="s">
        <v>68</v>
      </c>
    </row>
    <row r="2509" spans="53:55">
      <c r="BA2509" t="s">
        <v>11048</v>
      </c>
      <c r="BB2509" t="s">
        <v>7813</v>
      </c>
      <c r="BC2509" t="s">
        <v>68</v>
      </c>
    </row>
    <row r="2510" spans="53:55">
      <c r="BA2510" t="s">
        <v>11049</v>
      </c>
      <c r="BB2510" t="s">
        <v>8007</v>
      </c>
      <c r="BC2510" t="s">
        <v>68</v>
      </c>
    </row>
    <row r="2511" spans="53:55">
      <c r="BA2511" t="s">
        <v>11050</v>
      </c>
      <c r="BB2511" t="s">
        <v>8005</v>
      </c>
      <c r="BC2511" t="s">
        <v>68</v>
      </c>
    </row>
    <row r="2512" spans="53:55">
      <c r="BA2512" t="s">
        <v>11051</v>
      </c>
      <c r="BB2512" t="s">
        <v>8016</v>
      </c>
      <c r="BC2512" t="s">
        <v>68</v>
      </c>
    </row>
    <row r="2513" spans="53:55">
      <c r="BA2513" t="s">
        <v>11052</v>
      </c>
      <c r="BB2513" t="s">
        <v>8011</v>
      </c>
      <c r="BC2513" t="s">
        <v>68</v>
      </c>
    </row>
    <row r="2514" spans="53:55">
      <c r="BA2514" t="s">
        <v>11053</v>
      </c>
      <c r="BB2514" t="s">
        <v>8027</v>
      </c>
      <c r="BC2514" t="s">
        <v>68</v>
      </c>
    </row>
    <row r="2515" spans="53:55">
      <c r="BA2515" t="s">
        <v>11054</v>
      </c>
      <c r="BB2515" t="s">
        <v>8033</v>
      </c>
      <c r="BC2515" t="s">
        <v>68</v>
      </c>
    </row>
    <row r="2516" spans="53:55">
      <c r="BA2516" t="s">
        <v>11055</v>
      </c>
      <c r="BB2516" t="s">
        <v>8038</v>
      </c>
      <c r="BC2516" t="s">
        <v>68</v>
      </c>
    </row>
    <row r="2517" spans="53:55">
      <c r="BA2517" t="s">
        <v>11056</v>
      </c>
      <c r="BB2517" t="s">
        <v>8043</v>
      </c>
      <c r="BC2517" t="s">
        <v>68</v>
      </c>
    </row>
    <row r="2518" spans="53:55">
      <c r="BA2518" t="s">
        <v>11057</v>
      </c>
      <c r="BB2518" t="s">
        <v>8048</v>
      </c>
      <c r="BC2518" t="s">
        <v>68</v>
      </c>
    </row>
    <row r="2519" spans="53:55">
      <c r="BA2519" t="s">
        <v>11058</v>
      </c>
      <c r="BB2519" t="s">
        <v>8041</v>
      </c>
      <c r="BC2519" t="s">
        <v>68</v>
      </c>
    </row>
    <row r="2520" spans="53:55">
      <c r="BA2520" t="s">
        <v>11059</v>
      </c>
      <c r="BB2520" t="s">
        <v>8046</v>
      </c>
      <c r="BC2520" t="s">
        <v>68</v>
      </c>
    </row>
    <row r="2521" spans="53:55">
      <c r="BA2521" t="s">
        <v>11060</v>
      </c>
      <c r="BB2521" t="s">
        <v>8060</v>
      </c>
      <c r="BC2521" t="s">
        <v>68</v>
      </c>
    </row>
    <row r="2522" spans="53:55">
      <c r="BA2522" t="s">
        <v>11061</v>
      </c>
      <c r="BB2522" t="s">
        <v>8066</v>
      </c>
      <c r="BC2522" t="s">
        <v>68</v>
      </c>
    </row>
    <row r="2523" spans="53:55">
      <c r="BA2523" t="s">
        <v>11062</v>
      </c>
      <c r="BB2523" t="s">
        <v>7831</v>
      </c>
      <c r="BC2523" t="s">
        <v>68</v>
      </c>
    </row>
    <row r="2524" spans="53:55">
      <c r="BA2524" t="s">
        <v>11063</v>
      </c>
      <c r="BB2524" t="s">
        <v>8077</v>
      </c>
      <c r="BC2524" t="s">
        <v>68</v>
      </c>
    </row>
    <row r="2525" spans="53:55">
      <c r="BA2525" t="s">
        <v>11064</v>
      </c>
      <c r="BB2525" t="s">
        <v>8073</v>
      </c>
      <c r="BC2525" t="s">
        <v>68</v>
      </c>
    </row>
    <row r="2526" spans="53:55">
      <c r="BA2526" t="s">
        <v>11149</v>
      </c>
      <c r="BB2526" t="s">
        <v>8405</v>
      </c>
      <c r="BC2526" t="s">
        <v>68</v>
      </c>
    </row>
    <row r="2527" spans="53:55">
      <c r="BA2527" t="s">
        <v>11065</v>
      </c>
      <c r="BB2527" t="s">
        <v>8088</v>
      </c>
      <c r="BC2527" t="s">
        <v>68</v>
      </c>
    </row>
    <row r="2528" spans="53:55">
      <c r="BA2528" t="s">
        <v>11066</v>
      </c>
      <c r="BB2528" t="s">
        <v>8093</v>
      </c>
      <c r="BC2528" t="s">
        <v>68</v>
      </c>
    </row>
    <row r="2529" spans="53:55">
      <c r="BA2529" t="s">
        <v>11067</v>
      </c>
      <c r="BB2529" t="s">
        <v>8097</v>
      </c>
      <c r="BC2529" t="s">
        <v>68</v>
      </c>
    </row>
    <row r="2530" spans="53:55">
      <c r="BA2530" t="s">
        <v>11068</v>
      </c>
      <c r="BB2530" t="s">
        <v>8100</v>
      </c>
      <c r="BC2530" t="s">
        <v>68</v>
      </c>
    </row>
    <row r="2531" spans="53:55">
      <c r="BA2531" t="s">
        <v>11069</v>
      </c>
      <c r="BB2531" t="s">
        <v>8104</v>
      </c>
      <c r="BC2531" t="s">
        <v>68</v>
      </c>
    </row>
    <row r="2532" spans="53:55">
      <c r="BA2532" t="s">
        <v>11070</v>
      </c>
      <c r="BB2532" t="s">
        <v>8109</v>
      </c>
      <c r="BC2532" t="s">
        <v>68</v>
      </c>
    </row>
    <row r="2533" spans="53:55">
      <c r="BA2533" t="s">
        <v>11150</v>
      </c>
      <c r="BB2533" t="s">
        <v>8411</v>
      </c>
      <c r="BC2533" t="s">
        <v>68</v>
      </c>
    </row>
    <row r="2534" spans="53:55">
      <c r="BA2534" t="s">
        <v>11071</v>
      </c>
      <c r="BB2534" t="s">
        <v>8112</v>
      </c>
      <c r="BC2534" t="s">
        <v>68</v>
      </c>
    </row>
    <row r="2535" spans="53:55">
      <c r="BA2535" t="s">
        <v>11072</v>
      </c>
      <c r="BB2535" t="s">
        <v>7844</v>
      </c>
      <c r="BC2535" t="s">
        <v>68</v>
      </c>
    </row>
    <row r="2536" spans="53:55">
      <c r="BA2536" t="s">
        <v>11073</v>
      </c>
      <c r="BB2536" t="s">
        <v>8121</v>
      </c>
      <c r="BC2536" t="s">
        <v>68</v>
      </c>
    </row>
    <row r="2537" spans="53:55">
      <c r="BA2537" t="s">
        <v>11074</v>
      </c>
      <c r="BB2537" t="s">
        <v>8127</v>
      </c>
      <c r="BC2537" t="s">
        <v>68</v>
      </c>
    </row>
    <row r="2538" spans="53:55">
      <c r="BA2538" t="s">
        <v>11075</v>
      </c>
      <c r="BB2538" t="s">
        <v>7849</v>
      </c>
      <c r="BC2538" t="s">
        <v>68</v>
      </c>
    </row>
    <row r="2539" spans="53:55">
      <c r="BA2539" t="s">
        <v>11076</v>
      </c>
      <c r="BB2539" t="s">
        <v>8135</v>
      </c>
      <c r="BC2539" t="s">
        <v>68</v>
      </c>
    </row>
    <row r="2540" spans="53:55">
      <c r="BA2540" t="s">
        <v>11151</v>
      </c>
      <c r="BB2540" t="s">
        <v>8414</v>
      </c>
      <c r="BC2540" t="s">
        <v>68</v>
      </c>
    </row>
    <row r="2541" spans="53:55">
      <c r="BA2541" t="s">
        <v>11077</v>
      </c>
      <c r="BB2541" t="s">
        <v>8126</v>
      </c>
      <c r="BC2541" t="s">
        <v>68</v>
      </c>
    </row>
    <row r="2542" spans="53:55">
      <c r="BA2542" t="s">
        <v>11078</v>
      </c>
      <c r="BB2542" t="s">
        <v>8145</v>
      </c>
      <c r="BC2542" t="s">
        <v>68</v>
      </c>
    </row>
    <row r="2543" spans="53:55">
      <c r="BA2543" t="s">
        <v>11079</v>
      </c>
      <c r="BB2543" t="s">
        <v>8131</v>
      </c>
      <c r="BC2543" t="s">
        <v>68</v>
      </c>
    </row>
    <row r="2544" spans="53:55">
      <c r="BA2544" t="s">
        <v>11080</v>
      </c>
      <c r="BB2544" t="s">
        <v>8157</v>
      </c>
      <c r="BC2544" t="s">
        <v>68</v>
      </c>
    </row>
    <row r="2545" spans="53:55">
      <c r="BA2545" t="s">
        <v>11081</v>
      </c>
      <c r="BB2545" t="s">
        <v>8164</v>
      </c>
      <c r="BC2545" t="s">
        <v>68</v>
      </c>
    </row>
    <row r="2546" spans="53:55">
      <c r="BA2546" t="s">
        <v>11082</v>
      </c>
      <c r="BB2546" t="s">
        <v>8170</v>
      </c>
      <c r="BC2546" t="s">
        <v>68</v>
      </c>
    </row>
    <row r="2547" spans="53:55">
      <c r="BA2547" t="s">
        <v>11083</v>
      </c>
      <c r="BB2547" t="s">
        <v>7859</v>
      </c>
      <c r="BC2547" t="s">
        <v>68</v>
      </c>
    </row>
    <row r="2548" spans="53:55">
      <c r="BA2548" t="s">
        <v>11084</v>
      </c>
      <c r="BB2548" t="s">
        <v>8180</v>
      </c>
      <c r="BC2548" t="s">
        <v>68</v>
      </c>
    </row>
    <row r="2549" spans="53:55">
      <c r="BA2549" t="s">
        <v>11085</v>
      </c>
      <c r="BB2549" t="s">
        <v>8177</v>
      </c>
      <c r="BC2549" t="s">
        <v>68</v>
      </c>
    </row>
    <row r="2550" spans="53:55">
      <c r="BA2550" t="s">
        <v>11086</v>
      </c>
      <c r="BB2550" t="s">
        <v>8150</v>
      </c>
      <c r="BC2550" t="s">
        <v>68</v>
      </c>
    </row>
    <row r="2551" spans="53:55">
      <c r="BA2551" t="s">
        <v>11087</v>
      </c>
      <c r="BB2551" t="s">
        <v>8155</v>
      </c>
      <c r="BC2551" t="s">
        <v>68</v>
      </c>
    </row>
    <row r="2552" spans="53:55">
      <c r="BA2552" t="s">
        <v>11088</v>
      </c>
      <c r="BB2552" t="s">
        <v>8196</v>
      </c>
      <c r="BC2552" t="s">
        <v>68</v>
      </c>
    </row>
    <row r="2553" spans="53:55">
      <c r="BA2553" t="s">
        <v>11152</v>
      </c>
      <c r="BB2553" t="s">
        <v>8420</v>
      </c>
      <c r="BC2553" t="s">
        <v>68</v>
      </c>
    </row>
    <row r="2554" spans="53:55">
      <c r="BA2554" t="s">
        <v>11609</v>
      </c>
      <c r="BB2554" t="s">
        <v>8475</v>
      </c>
      <c r="BC2554" t="s">
        <v>68</v>
      </c>
    </row>
    <row r="2555" spans="53:55">
      <c r="BA2555" t="s">
        <v>11165</v>
      </c>
      <c r="BB2555" t="s">
        <v>8312</v>
      </c>
      <c r="BC2555" t="s">
        <v>68</v>
      </c>
    </row>
    <row r="2556" spans="53:55">
      <c r="BA2556" t="s">
        <v>11166</v>
      </c>
      <c r="BB2556" t="s">
        <v>8422</v>
      </c>
      <c r="BC2556" t="s">
        <v>68</v>
      </c>
    </row>
    <row r="2557" spans="53:55">
      <c r="BA2557" t="s">
        <v>11167</v>
      </c>
      <c r="BB2557" t="s">
        <v>8425</v>
      </c>
      <c r="BC2557" t="s">
        <v>68</v>
      </c>
    </row>
    <row r="2558" spans="53:55">
      <c r="BA2558" t="s">
        <v>11177</v>
      </c>
      <c r="BB2558" t="s">
        <v>8431</v>
      </c>
      <c r="BC2558" t="s">
        <v>68</v>
      </c>
    </row>
    <row r="2559" spans="53:55">
      <c r="BA2559" t="s">
        <v>11183</v>
      </c>
      <c r="BB2559" t="s">
        <v>8435</v>
      </c>
      <c r="BC2559" t="s">
        <v>68</v>
      </c>
    </row>
    <row r="2560" spans="53:55">
      <c r="BA2560" t="s">
        <v>11189</v>
      </c>
      <c r="BB2560" t="s">
        <v>8484</v>
      </c>
      <c r="BC2560" t="s">
        <v>68</v>
      </c>
    </row>
    <row r="2561" spans="53:55">
      <c r="BA2561" t="s">
        <v>11168</v>
      </c>
      <c r="BB2561" t="s">
        <v>8437</v>
      </c>
      <c r="BC2561" t="s">
        <v>68</v>
      </c>
    </row>
    <row r="2562" spans="53:55">
      <c r="BA2562" t="s">
        <v>11169</v>
      </c>
      <c r="BB2562" t="s">
        <v>8493</v>
      </c>
      <c r="BC2562" t="s">
        <v>68</v>
      </c>
    </row>
    <row r="2563" spans="53:55">
      <c r="BA2563" t="s">
        <v>11170</v>
      </c>
      <c r="BB2563" t="s">
        <v>8440</v>
      </c>
      <c r="BC2563" t="s">
        <v>68</v>
      </c>
    </row>
    <row r="2564" spans="53:55">
      <c r="BA2564" t="s">
        <v>11171</v>
      </c>
      <c r="BB2564" t="s">
        <v>8443</v>
      </c>
      <c r="BC2564" t="s">
        <v>68</v>
      </c>
    </row>
    <row r="2565" spans="53:55">
      <c r="BA2565" t="s">
        <v>11172</v>
      </c>
      <c r="BB2565" t="s">
        <v>8445</v>
      </c>
      <c r="BC2565" t="s">
        <v>68</v>
      </c>
    </row>
    <row r="2566" spans="53:55">
      <c r="BA2566" t="s">
        <v>11173</v>
      </c>
      <c r="BB2566" t="s">
        <v>8507</v>
      </c>
      <c r="BC2566" t="s">
        <v>68</v>
      </c>
    </row>
    <row r="2567" spans="53:55">
      <c r="BA2567" t="s">
        <v>11174</v>
      </c>
      <c r="BB2567" t="s">
        <v>8509</v>
      </c>
      <c r="BC2567" t="s">
        <v>68</v>
      </c>
    </row>
    <row r="2568" spans="53:55">
      <c r="BA2568" t="s">
        <v>11175</v>
      </c>
      <c r="BB2568" t="s">
        <v>7967</v>
      </c>
      <c r="BC2568" t="s">
        <v>68</v>
      </c>
    </row>
    <row r="2569" spans="53:55">
      <c r="BA2569" t="s">
        <v>11176</v>
      </c>
      <c r="BB2569" t="s">
        <v>8514</v>
      </c>
      <c r="BC2569" t="s">
        <v>68</v>
      </c>
    </row>
    <row r="2570" spans="53:55">
      <c r="BA2570" t="s">
        <v>11089</v>
      </c>
      <c r="BB2570" t="s">
        <v>8202</v>
      </c>
      <c r="BC2570" t="s">
        <v>68</v>
      </c>
    </row>
    <row r="2571" spans="53:55">
      <c r="BA2571" t="s">
        <v>11090</v>
      </c>
      <c r="BB2571" t="s">
        <v>8162</v>
      </c>
      <c r="BC2571" t="s">
        <v>68</v>
      </c>
    </row>
    <row r="2572" spans="53:55">
      <c r="BA2572" t="s">
        <v>11091</v>
      </c>
      <c r="BB2572" t="s">
        <v>8167</v>
      </c>
      <c r="BC2572" t="s">
        <v>68</v>
      </c>
    </row>
    <row r="2573" spans="53:55">
      <c r="BA2573" t="s">
        <v>11178</v>
      </c>
      <c r="BB2573" t="s">
        <v>8184</v>
      </c>
      <c r="BC2573" t="s">
        <v>68</v>
      </c>
    </row>
    <row r="2574" spans="53:55">
      <c r="BA2574" t="s">
        <v>11184</v>
      </c>
      <c r="BB2574" t="s">
        <v>8190</v>
      </c>
      <c r="BC2574" t="s">
        <v>68</v>
      </c>
    </row>
    <row r="2575" spans="53:55">
      <c r="BA2575" t="s">
        <v>11190</v>
      </c>
      <c r="BB2575" t="s">
        <v>8488</v>
      </c>
      <c r="BC2575" t="s">
        <v>68</v>
      </c>
    </row>
    <row r="2576" spans="53:55">
      <c r="BA2576" t="s">
        <v>11092</v>
      </c>
      <c r="BB2576" t="s">
        <v>8195</v>
      </c>
      <c r="BC2576" t="s">
        <v>68</v>
      </c>
    </row>
    <row r="2577" spans="53:55">
      <c r="BA2577" t="s">
        <v>11093</v>
      </c>
      <c r="BB2577" t="s">
        <v>8219</v>
      </c>
      <c r="BC2577" t="s">
        <v>68</v>
      </c>
    </row>
    <row r="2578" spans="53:55">
      <c r="BA2578" t="s">
        <v>11094</v>
      </c>
      <c r="BB2578" t="s">
        <v>8200</v>
      </c>
      <c r="BC2578" t="s">
        <v>68</v>
      </c>
    </row>
    <row r="2579" spans="53:55">
      <c r="BA2579" t="s">
        <v>11095</v>
      </c>
      <c r="BB2579" t="s">
        <v>8206</v>
      </c>
      <c r="BC2579" t="s">
        <v>68</v>
      </c>
    </row>
    <row r="2580" spans="53:55">
      <c r="BA2580" t="s">
        <v>11096</v>
      </c>
      <c r="BB2580" t="s">
        <v>8211</v>
      </c>
      <c r="BC2580" t="s">
        <v>68</v>
      </c>
    </row>
    <row r="2581" spans="53:55">
      <c r="BA2581" t="s">
        <v>11097</v>
      </c>
      <c r="BB2581" t="s">
        <v>8233</v>
      </c>
      <c r="BC2581" t="s">
        <v>68</v>
      </c>
    </row>
    <row r="2582" spans="53:55">
      <c r="BA2582" t="s">
        <v>11098</v>
      </c>
      <c r="BB2582" t="s">
        <v>8235</v>
      </c>
      <c r="BC2582" t="s">
        <v>68</v>
      </c>
    </row>
    <row r="2583" spans="53:55">
      <c r="BA2583" t="s">
        <v>11099</v>
      </c>
      <c r="BB2583" t="s">
        <v>7879</v>
      </c>
      <c r="BC2583" t="s">
        <v>68</v>
      </c>
    </row>
    <row r="2584" spans="53:55">
      <c r="BA2584" t="s">
        <v>11100</v>
      </c>
      <c r="BB2584" t="s">
        <v>8240</v>
      </c>
      <c r="BC2584" t="s">
        <v>68</v>
      </c>
    </row>
    <row r="2585" spans="53:55">
      <c r="BA2585" t="s">
        <v>11101</v>
      </c>
      <c r="BB2585" t="s">
        <v>8244</v>
      </c>
      <c r="BC2585" t="s">
        <v>68</v>
      </c>
    </row>
    <row r="2586" spans="53:55">
      <c r="BA2586" t="s">
        <v>11102</v>
      </c>
      <c r="BB2586" t="s">
        <v>8218</v>
      </c>
      <c r="BC2586" t="s">
        <v>68</v>
      </c>
    </row>
    <row r="2587" spans="53:55">
      <c r="BA2587" t="s">
        <v>11103</v>
      </c>
      <c r="BB2587" t="s">
        <v>8222</v>
      </c>
      <c r="BC2587" t="s">
        <v>68</v>
      </c>
    </row>
    <row r="2588" spans="53:55">
      <c r="BA2588" t="s">
        <v>11179</v>
      </c>
      <c r="BB2588" t="s">
        <v>8232</v>
      </c>
      <c r="BC2588" t="s">
        <v>68</v>
      </c>
    </row>
    <row r="2589" spans="53:55">
      <c r="BA2589" t="s">
        <v>11185</v>
      </c>
      <c r="BB2589" t="s">
        <v>8237</v>
      </c>
      <c r="BC2589" t="s">
        <v>68</v>
      </c>
    </row>
    <row r="2590" spans="53:55">
      <c r="BA2590" t="s">
        <v>11191</v>
      </c>
      <c r="BB2590" t="s">
        <v>8491</v>
      </c>
      <c r="BC2590" t="s">
        <v>68</v>
      </c>
    </row>
    <row r="2591" spans="53:55">
      <c r="BA2591" t="s">
        <v>11104</v>
      </c>
      <c r="BB2591" t="s">
        <v>8239</v>
      </c>
      <c r="BC2591" t="s">
        <v>68</v>
      </c>
    </row>
    <row r="2592" spans="53:55">
      <c r="BA2592" t="s">
        <v>11104</v>
      </c>
      <c r="BB2592" t="s">
        <v>8239</v>
      </c>
      <c r="BC2592" t="s">
        <v>68</v>
      </c>
    </row>
    <row r="2593" spans="53:55">
      <c r="BA2593" t="s">
        <v>11105</v>
      </c>
      <c r="BB2593" t="s">
        <v>8260</v>
      </c>
      <c r="BC2593" t="s">
        <v>68</v>
      </c>
    </row>
    <row r="2594" spans="53:55">
      <c r="BA2594" t="s">
        <v>11105</v>
      </c>
      <c r="BB2594" t="s">
        <v>8260</v>
      </c>
      <c r="BC2594" t="s">
        <v>68</v>
      </c>
    </row>
    <row r="2595" spans="53:55">
      <c r="BA2595" t="s">
        <v>11106</v>
      </c>
      <c r="BB2595" t="s">
        <v>8242</v>
      </c>
      <c r="BC2595" t="s">
        <v>68</v>
      </c>
    </row>
    <row r="2596" spans="53:55">
      <c r="BA2596" t="s">
        <v>11106</v>
      </c>
      <c r="BB2596" t="s">
        <v>8242</v>
      </c>
      <c r="BC2596" t="s">
        <v>68</v>
      </c>
    </row>
    <row r="2597" spans="53:55">
      <c r="BA2597" t="s">
        <v>11107</v>
      </c>
      <c r="BB2597" t="s">
        <v>8246</v>
      </c>
      <c r="BC2597" t="s">
        <v>68</v>
      </c>
    </row>
    <row r="2598" spans="53:55">
      <c r="BA2598" t="s">
        <v>11107</v>
      </c>
      <c r="BB2598" t="s">
        <v>8246</v>
      </c>
      <c r="BC2598" t="s">
        <v>68</v>
      </c>
    </row>
    <row r="2599" spans="53:55">
      <c r="BA2599" t="s">
        <v>11108</v>
      </c>
      <c r="BB2599" t="s">
        <v>8249</v>
      </c>
      <c r="BC2599" t="s">
        <v>68</v>
      </c>
    </row>
    <row r="2600" spans="53:55">
      <c r="BA2600" t="s">
        <v>11109</v>
      </c>
      <c r="BB2600" t="s">
        <v>8288</v>
      </c>
      <c r="BC2600" t="s">
        <v>68</v>
      </c>
    </row>
    <row r="2601" spans="53:55">
      <c r="BA2601" t="s">
        <v>11109</v>
      </c>
      <c r="BB2601" t="s">
        <v>8288</v>
      </c>
      <c r="BC2601" t="s">
        <v>68</v>
      </c>
    </row>
    <row r="2602" spans="53:55">
      <c r="BA2602" t="s">
        <v>11110</v>
      </c>
      <c r="BB2602" t="s">
        <v>8297</v>
      </c>
      <c r="BC2602" t="s">
        <v>68</v>
      </c>
    </row>
    <row r="2603" spans="53:55">
      <c r="BA2603" t="s">
        <v>11111</v>
      </c>
      <c r="BB2603" t="s">
        <v>7895</v>
      </c>
      <c r="BC2603" t="s">
        <v>68</v>
      </c>
    </row>
    <row r="2604" spans="53:55">
      <c r="BA2604" t="s">
        <v>11111</v>
      </c>
      <c r="BB2604" t="s">
        <v>7895</v>
      </c>
      <c r="BC2604" t="s">
        <v>68</v>
      </c>
    </row>
    <row r="2605" spans="53:55">
      <c r="BA2605" t="s">
        <v>11112</v>
      </c>
      <c r="BB2605" t="s">
        <v>8311</v>
      </c>
      <c r="BC2605" t="s">
        <v>68</v>
      </c>
    </row>
    <row r="2606" spans="53:55">
      <c r="BA2606" t="s">
        <v>11113</v>
      </c>
      <c r="BB2606" t="s">
        <v>8268</v>
      </c>
      <c r="BC2606" t="s">
        <v>68</v>
      </c>
    </row>
    <row r="2607" spans="53:55">
      <c r="BA2607" t="s">
        <v>11114</v>
      </c>
      <c r="BB2607" t="s">
        <v>8254</v>
      </c>
      <c r="BC2607" t="s">
        <v>68</v>
      </c>
    </row>
    <row r="2608" spans="53:55">
      <c r="BA2608" t="s">
        <v>11115</v>
      </c>
      <c r="BB2608" t="s">
        <v>8258</v>
      </c>
      <c r="BC2608" t="s">
        <v>68</v>
      </c>
    </row>
    <row r="2609" spans="53:55">
      <c r="BA2609" t="s">
        <v>11180</v>
      </c>
      <c r="BB2609" t="s">
        <v>8270</v>
      </c>
      <c r="BC2609" t="s">
        <v>68</v>
      </c>
    </row>
    <row r="2610" spans="53:55">
      <c r="BA2610" t="s">
        <v>11186</v>
      </c>
      <c r="BB2610" t="s">
        <v>8277</v>
      </c>
      <c r="BC2610" t="s">
        <v>68</v>
      </c>
    </row>
    <row r="2611" spans="53:55">
      <c r="BA2611" t="s">
        <v>11192</v>
      </c>
      <c r="BB2611" t="s">
        <v>8495</v>
      </c>
      <c r="BC2611" t="s">
        <v>68</v>
      </c>
    </row>
    <row r="2612" spans="53:55">
      <c r="BA2612" t="s">
        <v>11116</v>
      </c>
      <c r="BB2612" t="s">
        <v>8282</v>
      </c>
      <c r="BC2612" t="s">
        <v>68</v>
      </c>
    </row>
    <row r="2613" spans="53:55">
      <c r="BA2613" t="s">
        <v>11117</v>
      </c>
      <c r="BB2613" t="s">
        <v>8331</v>
      </c>
      <c r="BC2613" t="s">
        <v>68</v>
      </c>
    </row>
    <row r="2614" spans="53:55">
      <c r="BA2614" t="s">
        <v>11118</v>
      </c>
      <c r="BB2614" t="s">
        <v>8286</v>
      </c>
      <c r="BC2614" t="s">
        <v>68</v>
      </c>
    </row>
    <row r="2615" spans="53:55">
      <c r="BA2615" t="s">
        <v>11119</v>
      </c>
      <c r="BB2615" t="s">
        <v>8291</v>
      </c>
      <c r="BC2615" t="s">
        <v>68</v>
      </c>
    </row>
    <row r="2616" spans="53:55">
      <c r="BA2616" t="s">
        <v>11120</v>
      </c>
      <c r="BB2616" t="s">
        <v>8295</v>
      </c>
      <c r="BC2616" t="s">
        <v>68</v>
      </c>
    </row>
    <row r="2617" spans="53:55">
      <c r="BA2617" t="s">
        <v>11121</v>
      </c>
      <c r="BB2617" t="s">
        <v>8348</v>
      </c>
      <c r="BC2617" t="s">
        <v>68</v>
      </c>
    </row>
    <row r="2618" spans="53:55">
      <c r="BA2618" t="s">
        <v>11122</v>
      </c>
      <c r="BB2618" t="s">
        <v>8351</v>
      </c>
      <c r="BC2618" t="s">
        <v>68</v>
      </c>
    </row>
    <row r="2619" spans="53:55">
      <c r="BA2619" t="s">
        <v>11123</v>
      </c>
      <c r="BB2619" t="s">
        <v>7911</v>
      </c>
      <c r="BC2619" t="s">
        <v>68</v>
      </c>
    </row>
    <row r="2620" spans="53:55">
      <c r="BA2620" t="s">
        <v>11124</v>
      </c>
      <c r="BB2620" t="s">
        <v>8357</v>
      </c>
      <c r="BC2620" t="s">
        <v>68</v>
      </c>
    </row>
    <row r="2621" spans="53:55">
      <c r="BA2621" t="s">
        <v>11125</v>
      </c>
      <c r="BB2621" t="s">
        <v>8261</v>
      </c>
      <c r="BC2621" t="s">
        <v>68</v>
      </c>
    </row>
    <row r="2622" spans="53:55">
      <c r="BA2622" t="s">
        <v>11126</v>
      </c>
      <c r="BB2622" t="s">
        <v>8304</v>
      </c>
      <c r="BC2622" t="s">
        <v>68</v>
      </c>
    </row>
    <row r="2623" spans="53:55">
      <c r="BA2623" t="s">
        <v>11127</v>
      </c>
      <c r="BB2623" t="s">
        <v>8309</v>
      </c>
      <c r="BC2623" t="s">
        <v>68</v>
      </c>
    </row>
    <row r="2624" spans="53:55">
      <c r="BA2624" t="s">
        <v>11181</v>
      </c>
      <c r="BB2624" t="s">
        <v>8323</v>
      </c>
      <c r="BC2624" t="s">
        <v>68</v>
      </c>
    </row>
    <row r="2625" spans="53:55">
      <c r="BA2625" t="s">
        <v>11187</v>
      </c>
      <c r="BB2625" t="s">
        <v>8330</v>
      </c>
      <c r="BC2625" t="s">
        <v>68</v>
      </c>
    </row>
    <row r="2626" spans="53:55">
      <c r="BA2626" t="s">
        <v>11193</v>
      </c>
      <c r="BB2626" t="s">
        <v>8498</v>
      </c>
      <c r="BC2626" t="s">
        <v>68</v>
      </c>
    </row>
    <row r="2627" spans="53:55">
      <c r="BA2627" t="s">
        <v>11128</v>
      </c>
      <c r="BB2627" t="s">
        <v>8335</v>
      </c>
      <c r="BC2627" t="s">
        <v>68</v>
      </c>
    </row>
    <row r="2628" spans="53:55">
      <c r="BA2628" t="s">
        <v>11129</v>
      </c>
      <c r="BB2628" t="s">
        <v>8375</v>
      </c>
      <c r="BC2628" t="s">
        <v>68</v>
      </c>
    </row>
    <row r="2629" spans="53:55">
      <c r="BA2629" t="s">
        <v>11130</v>
      </c>
      <c r="BB2629" t="s">
        <v>8339</v>
      </c>
      <c r="BC2629" t="s">
        <v>68</v>
      </c>
    </row>
    <row r="2630" spans="53:55">
      <c r="BA2630" t="s">
        <v>11131</v>
      </c>
      <c r="BB2630" t="s">
        <v>8342</v>
      </c>
      <c r="BC2630" t="s">
        <v>68</v>
      </c>
    </row>
    <row r="2631" spans="53:55">
      <c r="BA2631" t="s">
        <v>11132</v>
      </c>
      <c r="BB2631" t="s">
        <v>8346</v>
      </c>
      <c r="BC2631" t="s">
        <v>68</v>
      </c>
    </row>
    <row r="2632" spans="53:55">
      <c r="BA2632" t="s">
        <v>11133</v>
      </c>
      <c r="BB2632" t="s">
        <v>8388</v>
      </c>
      <c r="BC2632" t="s">
        <v>68</v>
      </c>
    </row>
    <row r="2633" spans="53:55">
      <c r="BA2633" t="s">
        <v>11134</v>
      </c>
      <c r="BB2633" t="s">
        <v>8391</v>
      </c>
      <c r="BC2633" t="s">
        <v>68</v>
      </c>
    </row>
    <row r="2634" spans="53:55">
      <c r="BA2634" t="s">
        <v>11135</v>
      </c>
      <c r="BB2634" t="s">
        <v>7926</v>
      </c>
      <c r="BC2634" t="s">
        <v>68</v>
      </c>
    </row>
    <row r="2635" spans="53:55">
      <c r="BA2635" t="s">
        <v>11136</v>
      </c>
      <c r="BB2635" t="s">
        <v>8398</v>
      </c>
      <c r="BC2635" t="s">
        <v>68</v>
      </c>
    </row>
    <row r="2636" spans="53:55">
      <c r="BA2636" t="s">
        <v>11153</v>
      </c>
      <c r="BB2636" t="s">
        <v>8352</v>
      </c>
      <c r="BC2636" t="s">
        <v>68</v>
      </c>
    </row>
    <row r="2637" spans="53:55">
      <c r="BA2637" t="s">
        <v>11154</v>
      </c>
      <c r="BB2637" t="s">
        <v>8449</v>
      </c>
      <c r="BC2637" t="s">
        <v>68</v>
      </c>
    </row>
    <row r="2638" spans="53:55">
      <c r="BA2638" t="s">
        <v>11155</v>
      </c>
      <c r="BB2638" t="s">
        <v>8453</v>
      </c>
      <c r="BC2638" t="s">
        <v>68</v>
      </c>
    </row>
    <row r="2639" spans="53:55">
      <c r="BA2639" t="s">
        <v>11182</v>
      </c>
      <c r="BB2639" t="s">
        <v>8463</v>
      </c>
      <c r="BC2639" t="s">
        <v>68</v>
      </c>
    </row>
    <row r="2640" spans="53:55">
      <c r="BA2640" t="s">
        <v>11188</v>
      </c>
      <c r="BB2640" t="s">
        <v>8468</v>
      </c>
      <c r="BC2640" t="s">
        <v>68</v>
      </c>
    </row>
    <row r="2641" spans="53:55">
      <c r="BA2641" t="s">
        <v>11194</v>
      </c>
      <c r="BB2641" t="s">
        <v>8502</v>
      </c>
      <c r="BC2641" t="s">
        <v>68</v>
      </c>
    </row>
    <row r="2642" spans="53:55">
      <c r="BA2642" t="s">
        <v>11156</v>
      </c>
      <c r="BB2642" t="s">
        <v>8455</v>
      </c>
      <c r="BC2642" t="s">
        <v>68</v>
      </c>
    </row>
    <row r="2643" spans="53:55">
      <c r="BA2643" t="s">
        <v>11157</v>
      </c>
      <c r="BB2643" t="s">
        <v>8458</v>
      </c>
      <c r="BC2643" t="s">
        <v>68</v>
      </c>
    </row>
    <row r="2644" spans="53:55">
      <c r="BA2644" t="s">
        <v>11158</v>
      </c>
      <c r="BB2644" t="s">
        <v>8461</v>
      </c>
      <c r="BC2644" t="s">
        <v>68</v>
      </c>
    </row>
    <row r="2645" spans="53:55">
      <c r="BA2645" t="s">
        <v>11159</v>
      </c>
      <c r="BB2645" t="s">
        <v>8464</v>
      </c>
      <c r="BC2645" t="s">
        <v>68</v>
      </c>
    </row>
    <row r="2646" spans="53:55">
      <c r="BA2646" t="s">
        <v>11160</v>
      </c>
      <c r="BB2646" t="s">
        <v>8466</v>
      </c>
      <c r="BC2646" t="s">
        <v>68</v>
      </c>
    </row>
    <row r="2647" spans="53:55">
      <c r="BA2647" t="s">
        <v>11161</v>
      </c>
      <c r="BB2647" t="s">
        <v>8469</v>
      </c>
      <c r="BC2647" t="s">
        <v>68</v>
      </c>
    </row>
    <row r="2648" spans="53:55">
      <c r="BA2648" t="s">
        <v>11162</v>
      </c>
      <c r="BB2648" t="s">
        <v>8473</v>
      </c>
      <c r="BC2648" t="s">
        <v>68</v>
      </c>
    </row>
    <row r="2649" spans="53:55">
      <c r="BA2649" t="s">
        <v>11163</v>
      </c>
      <c r="BB2649" t="s">
        <v>7951</v>
      </c>
      <c r="BC2649" t="s">
        <v>68</v>
      </c>
    </row>
    <row r="2650" spans="53:55">
      <c r="BA2650" t="s">
        <v>11164</v>
      </c>
      <c r="BB2650" t="s">
        <v>8478</v>
      </c>
      <c r="BC2650" t="s">
        <v>68</v>
      </c>
    </row>
    <row r="2651" spans="53:55">
      <c r="BA2651" t="s">
        <v>11195</v>
      </c>
      <c r="BB2651" t="s">
        <v>7760</v>
      </c>
      <c r="BC2651" t="s">
        <v>7743</v>
      </c>
    </row>
    <row r="2652" spans="53:55">
      <c r="BA2652" t="s">
        <v>11196</v>
      </c>
      <c r="BB2652" t="s">
        <v>7764</v>
      </c>
      <c r="BC2652" t="s">
        <v>7743</v>
      </c>
    </row>
    <row r="2653" spans="53:55">
      <c r="BA2653" t="s">
        <v>14595</v>
      </c>
      <c r="BB2653" t="s">
        <v>14573</v>
      </c>
      <c r="BC2653" t="s">
        <v>7743</v>
      </c>
    </row>
    <row r="2654" spans="53:55">
      <c r="BA2654" t="s">
        <v>14596</v>
      </c>
      <c r="BB2654" t="s">
        <v>14574</v>
      </c>
      <c r="BC2654" t="s">
        <v>7743</v>
      </c>
    </row>
    <row r="2655" spans="53:55">
      <c r="BA2655" t="s">
        <v>14597</v>
      </c>
      <c r="BB2655" t="s">
        <v>14575</v>
      </c>
      <c r="BC2655" t="s">
        <v>7743</v>
      </c>
    </row>
    <row r="2656" spans="53:55">
      <c r="BA2656" t="s">
        <v>14598</v>
      </c>
      <c r="BB2656" t="s">
        <v>14576</v>
      </c>
      <c r="BC2656" t="s">
        <v>7743</v>
      </c>
    </row>
    <row r="2657" spans="53:55">
      <c r="BA2657" t="s">
        <v>14599</v>
      </c>
      <c r="BB2657" t="s">
        <v>14577</v>
      </c>
      <c r="BC2657" t="s">
        <v>7743</v>
      </c>
    </row>
    <row r="2658" spans="53:55">
      <c r="BA2658" t="s">
        <v>14600</v>
      </c>
      <c r="BB2658" t="s">
        <v>14578</v>
      </c>
      <c r="BC2658" t="s">
        <v>7743</v>
      </c>
    </row>
    <row r="2659" spans="53:55">
      <c r="BA2659" t="s">
        <v>14601</v>
      </c>
      <c r="BB2659" t="s">
        <v>14579</v>
      </c>
      <c r="BC2659" t="s">
        <v>7743</v>
      </c>
    </row>
    <row r="2660" spans="53:55">
      <c r="BA2660" t="s">
        <v>14602</v>
      </c>
      <c r="BB2660" t="s">
        <v>14580</v>
      </c>
      <c r="BC2660" t="s">
        <v>7743</v>
      </c>
    </row>
    <row r="2661" spans="53:55">
      <c r="BA2661" t="s">
        <v>14603</v>
      </c>
      <c r="BB2661" t="s">
        <v>14581</v>
      </c>
      <c r="BC2661" t="s">
        <v>7743</v>
      </c>
    </row>
    <row r="2662" spans="53:55">
      <c r="BA2662" t="s">
        <v>14604</v>
      </c>
      <c r="BB2662" t="s">
        <v>14582</v>
      </c>
      <c r="BC2662" t="s">
        <v>7743</v>
      </c>
    </row>
    <row r="2663" spans="53:55">
      <c r="BA2663" t="s">
        <v>14605</v>
      </c>
      <c r="BB2663" t="s">
        <v>14583</v>
      </c>
      <c r="BC2663" t="s">
        <v>7743</v>
      </c>
    </row>
    <row r="2664" spans="53:55">
      <c r="BA2664" t="s">
        <v>14606</v>
      </c>
      <c r="BB2664" t="s">
        <v>14584</v>
      </c>
      <c r="BC2664" t="s">
        <v>7743</v>
      </c>
    </row>
    <row r="2665" spans="53:55">
      <c r="BA2665" t="s">
        <v>14607</v>
      </c>
      <c r="BB2665" t="s">
        <v>14585</v>
      </c>
      <c r="BC2665" t="s">
        <v>7743</v>
      </c>
    </row>
    <row r="2666" spans="53:55">
      <c r="BA2666" t="s">
        <v>14608</v>
      </c>
      <c r="BB2666" t="s">
        <v>14586</v>
      </c>
      <c r="BC2666" t="s">
        <v>7743</v>
      </c>
    </row>
    <row r="2667" spans="53:55">
      <c r="BA2667" t="s">
        <v>14609</v>
      </c>
      <c r="BB2667" t="s">
        <v>14587</v>
      </c>
      <c r="BC2667" t="s">
        <v>7743</v>
      </c>
    </row>
    <row r="2668" spans="53:55">
      <c r="BA2668" t="s">
        <v>14610</v>
      </c>
      <c r="BB2668" t="s">
        <v>14588</v>
      </c>
      <c r="BC2668" t="s">
        <v>7743</v>
      </c>
    </row>
    <row r="2669" spans="53:55">
      <c r="BA2669" t="s">
        <v>14611</v>
      </c>
      <c r="BB2669" t="s">
        <v>14589</v>
      </c>
      <c r="BC2669" t="s">
        <v>7743</v>
      </c>
    </row>
    <row r="2670" spans="53:55">
      <c r="BA2670" t="s">
        <v>14612</v>
      </c>
      <c r="BB2670" t="s">
        <v>14590</v>
      </c>
      <c r="BC2670" t="s">
        <v>7743</v>
      </c>
    </row>
    <row r="2671" spans="53:55">
      <c r="BA2671" t="s">
        <v>14613</v>
      </c>
      <c r="BB2671" t="s">
        <v>14591</v>
      </c>
      <c r="BC2671" t="s">
        <v>7743</v>
      </c>
    </row>
    <row r="2672" spans="53:55">
      <c r="BA2672" t="s">
        <v>14614</v>
      </c>
      <c r="BB2672" t="s">
        <v>14592</v>
      </c>
      <c r="BC2672" t="s">
        <v>7743</v>
      </c>
    </row>
    <row r="2673" spans="53:55">
      <c r="BA2673" t="s">
        <v>14615</v>
      </c>
      <c r="BB2673" t="s">
        <v>14593</v>
      </c>
      <c r="BC2673" t="s">
        <v>7743</v>
      </c>
    </row>
    <row r="2674" spans="53:55">
      <c r="BA2674" t="s">
        <v>14616</v>
      </c>
      <c r="BB2674" t="s">
        <v>14594</v>
      </c>
      <c r="BC2674" t="s">
        <v>7743</v>
      </c>
    </row>
    <row r="2675" spans="53:55">
      <c r="BA2675" t="s">
        <v>14617</v>
      </c>
      <c r="BB2675" t="s">
        <v>8052</v>
      </c>
      <c r="BC2675" t="s">
        <v>7743</v>
      </c>
    </row>
    <row r="2676" spans="53:55">
      <c r="BA2676" t="s">
        <v>14618</v>
      </c>
      <c r="BB2676" t="s">
        <v>8108</v>
      </c>
      <c r="BC2676" t="s">
        <v>7743</v>
      </c>
    </row>
    <row r="2677" spans="53:55">
      <c r="BA2677" t="s">
        <v>14619</v>
      </c>
      <c r="BB2677" t="s">
        <v>8199</v>
      </c>
      <c r="BC2677" t="s">
        <v>7743</v>
      </c>
    </row>
    <row r="2678" spans="53:55">
      <c r="BA2678" t="s">
        <v>14620</v>
      </c>
      <c r="BB2678" t="s">
        <v>8644</v>
      </c>
      <c r="BC2678" t="s">
        <v>7743</v>
      </c>
    </row>
    <row r="2679" spans="53:55">
      <c r="BA2679" t="s">
        <v>14621</v>
      </c>
      <c r="BB2679" t="s">
        <v>8671</v>
      </c>
      <c r="BC2679" t="s">
        <v>7743</v>
      </c>
    </row>
    <row r="2680" spans="53:55">
      <c r="BA2680" t="s">
        <v>14622</v>
      </c>
      <c r="BB2680" t="s">
        <v>8673</v>
      </c>
      <c r="BC2680" t="s">
        <v>7743</v>
      </c>
    </row>
    <row r="2681" spans="53:55">
      <c r="BA2681" t="s">
        <v>14623</v>
      </c>
      <c r="BB2681" t="s">
        <v>8678</v>
      </c>
      <c r="BC2681" t="s">
        <v>7743</v>
      </c>
    </row>
    <row r="2682" spans="53:55">
      <c r="BA2682" t="s">
        <v>14624</v>
      </c>
      <c r="BB2682" t="s">
        <v>8681</v>
      </c>
      <c r="BC2682" t="s">
        <v>7743</v>
      </c>
    </row>
    <row r="2683" spans="53:55">
      <c r="BA2683" t="s">
        <v>14625</v>
      </c>
      <c r="BB2683" t="s">
        <v>8683</v>
      </c>
      <c r="BC2683" t="s">
        <v>7743</v>
      </c>
    </row>
    <row r="2684" spans="53:55">
      <c r="BA2684" t="s">
        <v>11197</v>
      </c>
      <c r="BB2684" t="s">
        <v>7761</v>
      </c>
      <c r="BC2684" t="s">
        <v>7744</v>
      </c>
    </row>
    <row r="2685" spans="53:55">
      <c r="BA2685" t="s">
        <v>11198</v>
      </c>
      <c r="BB2685" t="s">
        <v>7770</v>
      </c>
      <c r="BC2685" t="s">
        <v>7744</v>
      </c>
    </row>
    <row r="2686" spans="53:55">
      <c r="BA2686" t="s">
        <v>11199</v>
      </c>
      <c r="BB2686" t="s">
        <v>7776</v>
      </c>
      <c r="BC2686" t="s">
        <v>7744</v>
      </c>
    </row>
    <row r="2687" spans="53:55">
      <c r="BA2687" t="s">
        <v>11200</v>
      </c>
      <c r="BB2687" t="s">
        <v>7762</v>
      </c>
      <c r="BC2687" t="s">
        <v>7745</v>
      </c>
    </row>
    <row r="2688" spans="53:55">
      <c r="BA2688" t="s">
        <v>11201</v>
      </c>
      <c r="BB2688" t="s">
        <v>7771</v>
      </c>
      <c r="BC2688" t="s">
        <v>7745</v>
      </c>
    </row>
    <row r="2689" spans="53:55">
      <c r="BA2689" t="s">
        <v>11202</v>
      </c>
      <c r="BB2689" t="s">
        <v>7777</v>
      </c>
      <c r="BC2689" t="s">
        <v>7745</v>
      </c>
    </row>
    <row r="2690" spans="53:55">
      <c r="BA2690" t="s">
        <v>11203</v>
      </c>
      <c r="BB2690" t="s">
        <v>7783</v>
      </c>
      <c r="BC2690" t="s">
        <v>7745</v>
      </c>
    </row>
    <row r="2691" spans="53:55">
      <c r="BA2691" t="s">
        <v>11204</v>
      </c>
      <c r="BB2691" t="s">
        <v>7787</v>
      </c>
      <c r="BC2691" t="s">
        <v>7745</v>
      </c>
    </row>
    <row r="2692" spans="53:55">
      <c r="BA2692" t="s">
        <v>11205</v>
      </c>
      <c r="BB2692" t="s">
        <v>7792</v>
      </c>
      <c r="BC2692" t="s">
        <v>7745</v>
      </c>
    </row>
    <row r="2693" spans="53:55">
      <c r="BA2693" t="s">
        <v>11206</v>
      </c>
      <c r="BB2693" t="s">
        <v>7797</v>
      </c>
      <c r="BC2693" t="s">
        <v>7745</v>
      </c>
    </row>
    <row r="2694" spans="53:55">
      <c r="BA2694" t="s">
        <v>11207</v>
      </c>
      <c r="BB2694" t="s">
        <v>7801</v>
      </c>
      <c r="BC2694" t="s">
        <v>7745</v>
      </c>
    </row>
    <row r="2695" spans="53:55">
      <c r="BA2695" t="s">
        <v>11208</v>
      </c>
      <c r="BB2695" t="s">
        <v>7806</v>
      </c>
      <c r="BC2695" t="s">
        <v>7745</v>
      </c>
    </row>
    <row r="2696" spans="53:55">
      <c r="BA2696" t="s">
        <v>11209</v>
      </c>
      <c r="BB2696" t="s">
        <v>7811</v>
      </c>
      <c r="BC2696" t="s">
        <v>7745</v>
      </c>
    </row>
    <row r="2697" spans="53:55">
      <c r="BA2697" t="s">
        <v>11210</v>
      </c>
      <c r="BB2697" t="s">
        <v>7817</v>
      </c>
      <c r="BC2697" t="s">
        <v>7745</v>
      </c>
    </row>
    <row r="2698" spans="53:55">
      <c r="BA2698" t="s">
        <v>11211</v>
      </c>
      <c r="BB2698" t="s">
        <v>7822</v>
      </c>
      <c r="BC2698" t="s">
        <v>7745</v>
      </c>
    </row>
    <row r="2699" spans="53:55">
      <c r="BA2699" t="s">
        <v>11212</v>
      </c>
      <c r="BB2699" t="s">
        <v>7828</v>
      </c>
      <c r="BC2699" t="s">
        <v>7745</v>
      </c>
    </row>
    <row r="2700" spans="53:55">
      <c r="BA2700" t="s">
        <v>11213</v>
      </c>
      <c r="BB2700" t="s">
        <v>7834</v>
      </c>
      <c r="BC2700" t="s">
        <v>7745</v>
      </c>
    </row>
    <row r="2701" spans="53:55">
      <c r="BA2701" t="s">
        <v>11214</v>
      </c>
      <c r="BB2701" t="s">
        <v>7841</v>
      </c>
      <c r="BC2701" t="s">
        <v>7745</v>
      </c>
    </row>
    <row r="2702" spans="53:55">
      <c r="BA2702" t="s">
        <v>11215</v>
      </c>
      <c r="BB2702" t="s">
        <v>7846</v>
      </c>
      <c r="BC2702" t="s">
        <v>7745</v>
      </c>
    </row>
    <row r="2703" spans="53:55">
      <c r="BA2703" t="s">
        <v>11216</v>
      </c>
      <c r="BB2703" t="s">
        <v>7852</v>
      </c>
      <c r="BC2703" t="s">
        <v>7745</v>
      </c>
    </row>
    <row r="2704" spans="53:55">
      <c r="BA2704" t="s">
        <v>11217</v>
      </c>
      <c r="BB2704" t="s">
        <v>7857</v>
      </c>
      <c r="BC2704" t="s">
        <v>7745</v>
      </c>
    </row>
    <row r="2705" spans="53:55">
      <c r="BA2705" t="s">
        <v>11218</v>
      </c>
      <c r="BB2705" t="s">
        <v>7862</v>
      </c>
      <c r="BC2705" t="s">
        <v>7745</v>
      </c>
    </row>
    <row r="2706" spans="53:55">
      <c r="BA2706" t="s">
        <v>11219</v>
      </c>
      <c r="BB2706" t="s">
        <v>7867</v>
      </c>
      <c r="BC2706" t="s">
        <v>7745</v>
      </c>
    </row>
    <row r="2707" spans="53:55">
      <c r="BA2707" t="s">
        <v>11220</v>
      </c>
      <c r="BB2707" t="s">
        <v>7870</v>
      </c>
      <c r="BC2707" t="s">
        <v>7745</v>
      </c>
    </row>
    <row r="2708" spans="53:55">
      <c r="BA2708" t="s">
        <v>11221</v>
      </c>
      <c r="BB2708" t="s">
        <v>7876</v>
      </c>
      <c r="BC2708" t="s">
        <v>7745</v>
      </c>
    </row>
    <row r="2709" spans="53:55">
      <c r="BA2709" t="s">
        <v>11222</v>
      </c>
      <c r="BB2709" t="s">
        <v>7882</v>
      </c>
      <c r="BC2709" t="s">
        <v>7745</v>
      </c>
    </row>
    <row r="2710" spans="53:55">
      <c r="BA2710" t="s">
        <v>11223</v>
      </c>
      <c r="BB2710" t="s">
        <v>7887</v>
      </c>
      <c r="BC2710" t="s">
        <v>7745</v>
      </c>
    </row>
    <row r="2711" spans="53:55">
      <c r="BA2711" t="s">
        <v>11224</v>
      </c>
      <c r="BB2711" t="s">
        <v>7893</v>
      </c>
      <c r="BC2711" t="s">
        <v>7745</v>
      </c>
    </row>
    <row r="2712" spans="53:55">
      <c r="BA2712" t="s">
        <v>11225</v>
      </c>
      <c r="BB2712" t="s">
        <v>7898</v>
      </c>
      <c r="BC2712" t="s">
        <v>7745</v>
      </c>
    </row>
    <row r="2713" spans="53:55">
      <c r="BA2713" t="s">
        <v>11226</v>
      </c>
      <c r="BB2713" t="s">
        <v>7904</v>
      </c>
      <c r="BC2713" t="s">
        <v>7745</v>
      </c>
    </row>
    <row r="2714" spans="53:55">
      <c r="BA2714" t="s">
        <v>11227</v>
      </c>
      <c r="BB2714" t="s">
        <v>7908</v>
      </c>
      <c r="BC2714" t="s">
        <v>7745</v>
      </c>
    </row>
    <row r="2715" spans="53:55">
      <c r="BA2715" t="s">
        <v>11228</v>
      </c>
      <c r="BB2715" t="s">
        <v>7914</v>
      </c>
      <c r="BC2715" t="s">
        <v>7745</v>
      </c>
    </row>
    <row r="2716" spans="53:55">
      <c r="BA2716" t="s">
        <v>11229</v>
      </c>
      <c r="BB2716" t="s">
        <v>7919</v>
      </c>
      <c r="BC2716" t="s">
        <v>7745</v>
      </c>
    </row>
    <row r="2717" spans="53:55">
      <c r="BA2717" t="s">
        <v>11230</v>
      </c>
      <c r="BB2717" t="s">
        <v>7923</v>
      </c>
      <c r="BC2717" t="s">
        <v>7745</v>
      </c>
    </row>
    <row r="2718" spans="53:55">
      <c r="BA2718" t="s">
        <v>11231</v>
      </c>
      <c r="BB2718" t="s">
        <v>7928</v>
      </c>
      <c r="BC2718" t="s">
        <v>7745</v>
      </c>
    </row>
    <row r="2719" spans="53:55">
      <c r="BA2719" t="s">
        <v>11232</v>
      </c>
      <c r="BB2719" t="s">
        <v>7933</v>
      </c>
      <c r="BC2719" t="s">
        <v>7745</v>
      </c>
    </row>
    <row r="2720" spans="53:55">
      <c r="BA2720" t="s">
        <v>11233</v>
      </c>
      <c r="BB2720" t="s">
        <v>7941</v>
      </c>
      <c r="BC2720" t="s">
        <v>7745</v>
      </c>
    </row>
    <row r="2721" spans="53:55">
      <c r="BA2721" t="s">
        <v>11234</v>
      </c>
      <c r="BB2721" t="s">
        <v>7947</v>
      </c>
      <c r="BC2721" t="s">
        <v>7745</v>
      </c>
    </row>
    <row r="2722" spans="53:55">
      <c r="BA2722" t="s">
        <v>11235</v>
      </c>
      <c r="BB2722" t="s">
        <v>7952</v>
      </c>
      <c r="BC2722" t="s">
        <v>7745</v>
      </c>
    </row>
    <row r="2723" spans="53:55">
      <c r="BA2723" t="s">
        <v>11236</v>
      </c>
      <c r="BB2723" t="s">
        <v>7957</v>
      </c>
      <c r="BC2723" t="s">
        <v>7745</v>
      </c>
    </row>
    <row r="2724" spans="53:55">
      <c r="BA2724" t="s">
        <v>11237</v>
      </c>
      <c r="BB2724" t="s">
        <v>7964</v>
      </c>
      <c r="BC2724" t="s">
        <v>7745</v>
      </c>
    </row>
    <row r="2725" spans="53:55">
      <c r="BA2725" t="s">
        <v>11238</v>
      </c>
      <c r="BB2725" t="s">
        <v>7969</v>
      </c>
      <c r="BC2725" t="s">
        <v>7745</v>
      </c>
    </row>
    <row r="2726" spans="53:55">
      <c r="BA2726" t="s">
        <v>11239</v>
      </c>
      <c r="BB2726" t="s">
        <v>7975</v>
      </c>
      <c r="BC2726" t="s">
        <v>7745</v>
      </c>
    </row>
    <row r="2727" spans="53:55">
      <c r="BA2727" t="s">
        <v>11240</v>
      </c>
      <c r="BB2727" t="s">
        <v>7981</v>
      </c>
      <c r="BC2727" t="s">
        <v>7745</v>
      </c>
    </row>
    <row r="2728" spans="53:55">
      <c r="BA2728" t="s">
        <v>11241</v>
      </c>
      <c r="BB2728" t="s">
        <v>7988</v>
      </c>
      <c r="BC2728" t="s">
        <v>7745</v>
      </c>
    </row>
    <row r="2729" spans="53:55">
      <c r="BA2729" t="s">
        <v>11242</v>
      </c>
      <c r="BB2729" t="s">
        <v>7993</v>
      </c>
      <c r="BC2729" t="s">
        <v>7745</v>
      </c>
    </row>
    <row r="2730" spans="53:55">
      <c r="BA2730" t="s">
        <v>11243</v>
      </c>
      <c r="BB2730" t="s">
        <v>8000</v>
      </c>
      <c r="BC2730" t="s">
        <v>7745</v>
      </c>
    </row>
    <row r="2731" spans="53:55">
      <c r="BA2731" t="s">
        <v>11244</v>
      </c>
      <c r="BB2731" t="s">
        <v>8003</v>
      </c>
      <c r="BC2731" t="s">
        <v>7745</v>
      </c>
    </row>
    <row r="2732" spans="53:55">
      <c r="BA2732" t="s">
        <v>11245</v>
      </c>
      <c r="BB2732" t="s">
        <v>8008</v>
      </c>
      <c r="BC2732" t="s">
        <v>7745</v>
      </c>
    </row>
    <row r="2733" spans="53:55">
      <c r="BA2733" t="s">
        <v>11246</v>
      </c>
      <c r="BB2733" t="s">
        <v>8012</v>
      </c>
      <c r="BC2733" t="s">
        <v>7745</v>
      </c>
    </row>
    <row r="2734" spans="53:55">
      <c r="BA2734" t="s">
        <v>11247</v>
      </c>
      <c r="BB2734" t="s">
        <v>8017</v>
      </c>
      <c r="BC2734" t="s">
        <v>7745</v>
      </c>
    </row>
    <row r="2735" spans="53:55">
      <c r="BA2735" t="s">
        <v>11248</v>
      </c>
      <c r="BB2735" t="s">
        <v>8022</v>
      </c>
      <c r="BC2735" t="s">
        <v>7745</v>
      </c>
    </row>
    <row r="2736" spans="53:55">
      <c r="BA2736" t="s">
        <v>11249</v>
      </c>
      <c r="BB2736" t="s">
        <v>8028</v>
      </c>
      <c r="BC2736" t="s">
        <v>7745</v>
      </c>
    </row>
    <row r="2737" spans="53:55">
      <c r="BA2737" t="s">
        <v>11250</v>
      </c>
      <c r="BB2737" t="s">
        <v>8034</v>
      </c>
      <c r="BC2737" t="s">
        <v>7745</v>
      </c>
    </row>
    <row r="2738" spans="53:55">
      <c r="BA2738" t="s">
        <v>11251</v>
      </c>
      <c r="BB2738" t="s">
        <v>8039</v>
      </c>
      <c r="BC2738" t="s">
        <v>7745</v>
      </c>
    </row>
    <row r="2739" spans="53:55">
      <c r="BA2739" t="s">
        <v>11252</v>
      </c>
      <c r="BB2739" t="s">
        <v>8044</v>
      </c>
      <c r="BC2739" t="s">
        <v>7745</v>
      </c>
    </row>
    <row r="2740" spans="53:55">
      <c r="BA2740" t="s">
        <v>11253</v>
      </c>
      <c r="BB2740" t="s">
        <v>8049</v>
      </c>
      <c r="BC2740" t="s">
        <v>7745</v>
      </c>
    </row>
    <row r="2741" spans="53:55">
      <c r="BA2741" t="s">
        <v>11254</v>
      </c>
      <c r="BB2741" t="s">
        <v>8054</v>
      </c>
      <c r="BC2741" t="s">
        <v>7745</v>
      </c>
    </row>
    <row r="2742" spans="53:55">
      <c r="BA2742" t="s">
        <v>11255</v>
      </c>
      <c r="BB2742" t="s">
        <v>8056</v>
      </c>
      <c r="BC2742" t="s">
        <v>7745</v>
      </c>
    </row>
    <row r="2743" spans="53:55">
      <c r="BA2743" t="s">
        <v>11256</v>
      </c>
      <c r="BB2743" t="s">
        <v>8061</v>
      </c>
      <c r="BC2743" t="s">
        <v>7745</v>
      </c>
    </row>
    <row r="2744" spans="53:55">
      <c r="BA2744" t="s">
        <v>11257</v>
      </c>
      <c r="BB2744" t="s">
        <v>8067</v>
      </c>
      <c r="BC2744" t="s">
        <v>7745</v>
      </c>
    </row>
    <row r="2745" spans="53:55">
      <c r="BA2745" t="s">
        <v>11258</v>
      </c>
      <c r="BB2745" t="s">
        <v>8071</v>
      </c>
      <c r="BC2745" t="s">
        <v>7745</v>
      </c>
    </row>
    <row r="2746" spans="53:55">
      <c r="BA2746" t="s">
        <v>11259</v>
      </c>
      <c r="BB2746" t="s">
        <v>8078</v>
      </c>
      <c r="BC2746" t="s">
        <v>7745</v>
      </c>
    </row>
    <row r="2747" spans="53:55">
      <c r="BA2747" t="s">
        <v>11260</v>
      </c>
      <c r="BB2747" t="s">
        <v>8083</v>
      </c>
      <c r="BC2747" t="s">
        <v>7745</v>
      </c>
    </row>
    <row r="2748" spans="53:55">
      <c r="BA2748" t="s">
        <v>11261</v>
      </c>
      <c r="BB2748" t="s">
        <v>8089</v>
      </c>
      <c r="BC2748" t="s">
        <v>7745</v>
      </c>
    </row>
    <row r="2749" spans="53:55">
      <c r="BA2749" t="s">
        <v>11262</v>
      </c>
      <c r="BB2749" t="s">
        <v>8094</v>
      </c>
      <c r="BC2749" t="s">
        <v>7745</v>
      </c>
    </row>
    <row r="2750" spans="53:55">
      <c r="BA2750" t="s">
        <v>11263</v>
      </c>
      <c r="BB2750" t="s">
        <v>8098</v>
      </c>
      <c r="BC2750" t="s">
        <v>7745</v>
      </c>
    </row>
    <row r="2751" spans="53:55">
      <c r="BA2751" t="s">
        <v>11264</v>
      </c>
      <c r="BB2751" t="s">
        <v>8102</v>
      </c>
      <c r="BC2751" t="s">
        <v>7745</v>
      </c>
    </row>
    <row r="2752" spans="53:55">
      <c r="BA2752" t="s">
        <v>11265</v>
      </c>
      <c r="BB2752" t="s">
        <v>8106</v>
      </c>
      <c r="BC2752" t="s">
        <v>7745</v>
      </c>
    </row>
    <row r="2753" spans="53:55">
      <c r="BA2753" t="s">
        <v>11266</v>
      </c>
      <c r="BB2753" t="s">
        <v>8110</v>
      </c>
      <c r="BC2753" t="s">
        <v>7745</v>
      </c>
    </row>
    <row r="2754" spans="53:55">
      <c r="BA2754" t="s">
        <v>11267</v>
      </c>
      <c r="BB2754" t="s">
        <v>8113</v>
      </c>
      <c r="BC2754" t="s">
        <v>7745</v>
      </c>
    </row>
    <row r="2755" spans="53:55">
      <c r="BA2755" t="s">
        <v>11268</v>
      </c>
      <c r="BB2755" t="s">
        <v>8116</v>
      </c>
      <c r="BC2755" t="s">
        <v>7745</v>
      </c>
    </row>
    <row r="2756" spans="53:55">
      <c r="BA2756" t="s">
        <v>11269</v>
      </c>
      <c r="BB2756" t="s">
        <v>8122</v>
      </c>
      <c r="BC2756" t="s">
        <v>7745</v>
      </c>
    </row>
    <row r="2757" spans="53:55">
      <c r="BA2757" t="s">
        <v>11270</v>
      </c>
      <c r="BB2757" t="s">
        <v>8128</v>
      </c>
      <c r="BC2757" t="s">
        <v>7745</v>
      </c>
    </row>
    <row r="2758" spans="53:55">
      <c r="BA2758" t="s">
        <v>11271</v>
      </c>
      <c r="BB2758" t="s">
        <v>8132</v>
      </c>
      <c r="BC2758" t="s">
        <v>7745</v>
      </c>
    </row>
    <row r="2759" spans="53:55">
      <c r="BA2759" t="s">
        <v>11272</v>
      </c>
      <c r="BB2759" t="s">
        <v>8136</v>
      </c>
      <c r="BC2759" t="s">
        <v>7745</v>
      </c>
    </row>
    <row r="2760" spans="53:55">
      <c r="BA2760" t="s">
        <v>11273</v>
      </c>
      <c r="BB2760" t="s">
        <v>8140</v>
      </c>
      <c r="BC2760" t="s">
        <v>7745</v>
      </c>
    </row>
    <row r="2761" spans="53:55">
      <c r="BA2761" t="s">
        <v>11274</v>
      </c>
      <c r="BB2761" t="s">
        <v>8146</v>
      </c>
      <c r="BC2761" t="s">
        <v>7745</v>
      </c>
    </row>
    <row r="2762" spans="53:55">
      <c r="BA2762" t="s">
        <v>11275</v>
      </c>
      <c r="BB2762" t="s">
        <v>8152</v>
      </c>
      <c r="BC2762" t="s">
        <v>7745</v>
      </c>
    </row>
    <row r="2763" spans="53:55">
      <c r="BA2763" t="s">
        <v>11276</v>
      </c>
      <c r="BB2763" t="s">
        <v>8158</v>
      </c>
      <c r="BC2763" t="s">
        <v>7745</v>
      </c>
    </row>
    <row r="2764" spans="53:55">
      <c r="BA2764" t="s">
        <v>11277</v>
      </c>
      <c r="BB2764" t="s">
        <v>8165</v>
      </c>
      <c r="BC2764" t="s">
        <v>7745</v>
      </c>
    </row>
    <row r="2765" spans="53:55">
      <c r="BA2765" t="s">
        <v>11278</v>
      </c>
      <c r="BB2765" t="s">
        <v>8171</v>
      </c>
      <c r="BC2765" t="s">
        <v>7745</v>
      </c>
    </row>
    <row r="2766" spans="53:55">
      <c r="BA2766" t="s">
        <v>11279</v>
      </c>
      <c r="BB2766" t="s">
        <v>8175</v>
      </c>
      <c r="BC2766" t="s">
        <v>7745</v>
      </c>
    </row>
    <row r="2767" spans="53:55">
      <c r="BA2767" t="s">
        <v>11280</v>
      </c>
      <c r="BB2767" t="s">
        <v>8181</v>
      </c>
      <c r="BC2767" t="s">
        <v>7745</v>
      </c>
    </row>
    <row r="2768" spans="53:55">
      <c r="BA2768" t="s">
        <v>11281</v>
      </c>
      <c r="BB2768" t="s">
        <v>8185</v>
      </c>
      <c r="BC2768" t="s">
        <v>7745</v>
      </c>
    </row>
    <row r="2769" spans="53:55">
      <c r="BA2769" t="s">
        <v>11282</v>
      </c>
      <c r="BB2769" t="s">
        <v>8188</v>
      </c>
      <c r="BC2769" t="s">
        <v>7745</v>
      </c>
    </row>
    <row r="2770" spans="53:55">
      <c r="BA2770" t="s">
        <v>11283</v>
      </c>
      <c r="BB2770" t="s">
        <v>8192</v>
      </c>
      <c r="BC2770" t="s">
        <v>7745</v>
      </c>
    </row>
    <row r="2771" spans="53:55">
      <c r="BA2771" t="s">
        <v>11284</v>
      </c>
      <c r="BB2771" t="s">
        <v>8197</v>
      </c>
      <c r="BC2771" t="s">
        <v>7745</v>
      </c>
    </row>
    <row r="2772" spans="53:55">
      <c r="BA2772" t="s">
        <v>11285</v>
      </c>
      <c r="BB2772" t="s">
        <v>8203</v>
      </c>
      <c r="BC2772" t="s">
        <v>7745</v>
      </c>
    </row>
    <row r="2773" spans="53:55">
      <c r="BA2773" t="s">
        <v>11286</v>
      </c>
      <c r="BB2773" t="s">
        <v>8208</v>
      </c>
      <c r="BC2773" t="s">
        <v>7745</v>
      </c>
    </row>
    <row r="2774" spans="53:55">
      <c r="BA2774" t="s">
        <v>11287</v>
      </c>
      <c r="BB2774" t="s">
        <v>8212</v>
      </c>
      <c r="BC2774" t="s">
        <v>7745</v>
      </c>
    </row>
    <row r="2775" spans="53:55">
      <c r="BA2775" t="s">
        <v>11288</v>
      </c>
      <c r="BB2775" t="s">
        <v>8215</v>
      </c>
      <c r="BC2775" t="s">
        <v>7745</v>
      </c>
    </row>
    <row r="2776" spans="53:55">
      <c r="BA2776" t="s">
        <v>11289</v>
      </c>
      <c r="BB2776" t="s">
        <v>8220</v>
      </c>
      <c r="BC2776" t="s">
        <v>7745</v>
      </c>
    </row>
    <row r="2777" spans="53:55">
      <c r="BA2777" t="s">
        <v>11290</v>
      </c>
      <c r="BB2777" t="s">
        <v>7930</v>
      </c>
      <c r="BC2777" t="s">
        <v>7745</v>
      </c>
    </row>
    <row r="2778" spans="53:55">
      <c r="BA2778" t="s">
        <v>11291</v>
      </c>
      <c r="BB2778" t="s">
        <v>8224</v>
      </c>
      <c r="BC2778" t="s">
        <v>7745</v>
      </c>
    </row>
    <row r="2779" spans="53:55">
      <c r="BA2779" t="s">
        <v>11292</v>
      </c>
      <c r="BB2779" t="s">
        <v>8229</v>
      </c>
      <c r="BC2779" t="s">
        <v>7745</v>
      </c>
    </row>
    <row r="2780" spans="53:55">
      <c r="BA2780" t="s">
        <v>11293</v>
      </c>
      <c r="BB2780" t="s">
        <v>7759</v>
      </c>
      <c r="BC2780" t="s">
        <v>7745</v>
      </c>
    </row>
    <row r="2781" spans="53:55">
      <c r="BA2781" t="s">
        <v>11294</v>
      </c>
      <c r="BB2781" t="s">
        <v>7848</v>
      </c>
      <c r="BC2781" t="s">
        <v>7745</v>
      </c>
    </row>
    <row r="2782" spans="53:55">
      <c r="BA2782" t="s">
        <v>11290</v>
      </c>
      <c r="BB2782" t="s">
        <v>7930</v>
      </c>
      <c r="BC2782" t="s">
        <v>7745</v>
      </c>
    </row>
    <row r="2783" spans="53:55">
      <c r="BA2783" t="s">
        <v>11295</v>
      </c>
      <c r="BB2783" t="s">
        <v>8005</v>
      </c>
      <c r="BC2783" t="s">
        <v>7745</v>
      </c>
    </row>
    <row r="2784" spans="53:55">
      <c r="BA2784" t="s">
        <v>11296</v>
      </c>
      <c r="BB2784" t="s">
        <v>8073</v>
      </c>
      <c r="BC2784" t="s">
        <v>7745</v>
      </c>
    </row>
    <row r="2785" spans="53:55">
      <c r="BA2785" t="s">
        <v>11297</v>
      </c>
      <c r="BB2785" t="s">
        <v>8135</v>
      </c>
      <c r="BC2785" t="s">
        <v>7745</v>
      </c>
    </row>
    <row r="2786" spans="53:55">
      <c r="BA2786" t="s">
        <v>11298</v>
      </c>
      <c r="BB2786" t="s">
        <v>8177</v>
      </c>
      <c r="BC2786" t="s">
        <v>7745</v>
      </c>
    </row>
    <row r="2787" spans="53:55">
      <c r="BA2787" t="s">
        <v>11299</v>
      </c>
      <c r="BB2787" t="s">
        <v>8202</v>
      </c>
      <c r="BC2787" t="s">
        <v>7745</v>
      </c>
    </row>
    <row r="2788" spans="53:55">
      <c r="BA2788" t="s">
        <v>11300</v>
      </c>
      <c r="BB2788" t="s">
        <v>8244</v>
      </c>
      <c r="BC2788" t="s">
        <v>7745</v>
      </c>
    </row>
    <row r="2789" spans="53:55">
      <c r="BA2789" t="s">
        <v>11301</v>
      </c>
      <c r="BB2789" t="s">
        <v>8261</v>
      </c>
      <c r="BC2789" t="s">
        <v>7745</v>
      </c>
    </row>
    <row r="2790" spans="53:55">
      <c r="BA2790" t="s">
        <v>11302</v>
      </c>
      <c r="BB2790" t="s">
        <v>8264</v>
      </c>
      <c r="BC2790" t="s">
        <v>7745</v>
      </c>
    </row>
    <row r="2791" spans="53:55">
      <c r="BA2791" t="s">
        <v>11303</v>
      </c>
      <c r="BB2791" t="s">
        <v>8268</v>
      </c>
      <c r="BC2791" t="s">
        <v>7745</v>
      </c>
    </row>
    <row r="2792" spans="53:55">
      <c r="BA2792" t="s">
        <v>11304</v>
      </c>
      <c r="BB2792" t="s">
        <v>8271</v>
      </c>
      <c r="BC2792" t="s">
        <v>7745</v>
      </c>
    </row>
    <row r="2793" spans="53:55">
      <c r="BA2793" t="s">
        <v>11305</v>
      </c>
      <c r="BB2793" t="s">
        <v>8274</v>
      </c>
      <c r="BC2793" t="s">
        <v>7745</v>
      </c>
    </row>
    <row r="2794" spans="53:55">
      <c r="BA2794" t="s">
        <v>11306</v>
      </c>
      <c r="BB2794" t="s">
        <v>8280</v>
      </c>
      <c r="BC2794" t="s">
        <v>7745</v>
      </c>
    </row>
    <row r="2795" spans="53:55">
      <c r="BA2795" t="s">
        <v>11307</v>
      </c>
      <c r="BB2795" t="s">
        <v>8284</v>
      </c>
      <c r="BC2795" t="s">
        <v>7745</v>
      </c>
    </row>
    <row r="2796" spans="53:55">
      <c r="BA2796" t="s">
        <v>11308</v>
      </c>
      <c r="BB2796" t="s">
        <v>8289</v>
      </c>
      <c r="BC2796" t="s">
        <v>7745</v>
      </c>
    </row>
    <row r="2797" spans="53:55">
      <c r="BA2797" t="s">
        <v>11309</v>
      </c>
      <c r="BB2797" t="s">
        <v>8293</v>
      </c>
      <c r="BC2797" t="s">
        <v>7745</v>
      </c>
    </row>
    <row r="2798" spans="53:55">
      <c r="BA2798" t="s">
        <v>11310</v>
      </c>
      <c r="BB2798" t="s">
        <v>8298</v>
      </c>
      <c r="BC2798" t="s">
        <v>7745</v>
      </c>
    </row>
    <row r="2799" spans="53:55">
      <c r="BA2799" t="s">
        <v>11311</v>
      </c>
      <c r="BB2799" t="s">
        <v>8301</v>
      </c>
      <c r="BC2799" t="s">
        <v>7745</v>
      </c>
    </row>
    <row r="2800" spans="53:55">
      <c r="BA2800" t="s">
        <v>11312</v>
      </c>
      <c r="BB2800" t="s">
        <v>8306</v>
      </c>
      <c r="BC2800" t="s">
        <v>7745</v>
      </c>
    </row>
    <row r="2801" spans="53:55">
      <c r="BA2801" t="s">
        <v>11313</v>
      </c>
      <c r="BB2801" t="s">
        <v>8312</v>
      </c>
      <c r="BC2801" t="s">
        <v>7745</v>
      </c>
    </row>
    <row r="2802" spans="53:55">
      <c r="BA2802" t="s">
        <v>11314</v>
      </c>
      <c r="BB2802" t="s">
        <v>8315</v>
      </c>
      <c r="BC2802" t="s">
        <v>7745</v>
      </c>
    </row>
    <row r="2803" spans="53:55">
      <c r="BA2803" t="s">
        <v>11315</v>
      </c>
      <c r="BB2803" t="s">
        <v>8320</v>
      </c>
      <c r="BC2803" t="s">
        <v>7745</v>
      </c>
    </row>
    <row r="2804" spans="53:55">
      <c r="BA2804" t="s">
        <v>11316</v>
      </c>
      <c r="BB2804" t="s">
        <v>8324</v>
      </c>
      <c r="BC2804" t="s">
        <v>7745</v>
      </c>
    </row>
    <row r="2805" spans="53:55">
      <c r="BA2805" t="s">
        <v>11317</v>
      </c>
      <c r="BB2805" t="s">
        <v>8328</v>
      </c>
      <c r="BC2805" t="s">
        <v>7745</v>
      </c>
    </row>
    <row r="2806" spans="53:55">
      <c r="BA2806" t="s">
        <v>11318</v>
      </c>
      <c r="BB2806" t="s">
        <v>8332</v>
      </c>
      <c r="BC2806" t="s">
        <v>7745</v>
      </c>
    </row>
    <row r="2807" spans="53:55">
      <c r="BA2807" t="s">
        <v>11319</v>
      </c>
      <c r="BB2807" t="s">
        <v>8336</v>
      </c>
      <c r="BC2807" t="s">
        <v>7745</v>
      </c>
    </row>
    <row r="2808" spans="53:55">
      <c r="BA2808" t="s">
        <v>11320</v>
      </c>
      <c r="BB2808" t="s">
        <v>8340</v>
      </c>
      <c r="BC2808" t="s">
        <v>7745</v>
      </c>
    </row>
    <row r="2809" spans="53:55">
      <c r="BA2809" t="s">
        <v>11321</v>
      </c>
      <c r="BB2809" t="s">
        <v>8344</v>
      </c>
      <c r="BC2809" t="s">
        <v>7745</v>
      </c>
    </row>
    <row r="2810" spans="53:55">
      <c r="BA2810" t="s">
        <v>11322</v>
      </c>
      <c r="BB2810" t="s">
        <v>8349</v>
      </c>
      <c r="BC2810" t="s">
        <v>7745</v>
      </c>
    </row>
    <row r="2811" spans="53:55">
      <c r="BA2811" t="s">
        <v>11323</v>
      </c>
      <c r="BB2811" t="s">
        <v>8352</v>
      </c>
      <c r="BC2811" t="s">
        <v>7745</v>
      </c>
    </row>
    <row r="2812" spans="53:55">
      <c r="BA2812" t="s">
        <v>11324</v>
      </c>
      <c r="BB2812" t="s">
        <v>7763</v>
      </c>
      <c r="BC2812" t="s">
        <v>7746</v>
      </c>
    </row>
    <row r="2813" spans="53:55">
      <c r="BA2813" t="s">
        <v>14626</v>
      </c>
      <c r="BB2813" t="s">
        <v>7756</v>
      </c>
      <c r="BC2813" t="s">
        <v>7747</v>
      </c>
    </row>
    <row r="2814" spans="53:55">
      <c r="BA2814" t="s">
        <v>14627</v>
      </c>
      <c r="BB2814" t="s">
        <v>7766</v>
      </c>
      <c r="BC2814" t="s">
        <v>7747</v>
      </c>
    </row>
    <row r="2815" spans="53:55">
      <c r="BA2815" t="s">
        <v>14628</v>
      </c>
      <c r="BB2815" t="s">
        <v>7768</v>
      </c>
      <c r="BC2815" t="s">
        <v>7747</v>
      </c>
    </row>
    <row r="2816" spans="53:55">
      <c r="BA2816" t="s">
        <v>14629</v>
      </c>
      <c r="BB2816" t="s">
        <v>7794</v>
      </c>
      <c r="BC2816" t="s">
        <v>7747</v>
      </c>
    </row>
    <row r="2817" spans="53:55">
      <c r="BA2817" t="s">
        <v>14630</v>
      </c>
      <c r="BB2817" t="s">
        <v>7782</v>
      </c>
      <c r="BC2817" t="s">
        <v>7747</v>
      </c>
    </row>
    <row r="2818" spans="53:55">
      <c r="BA2818" t="s">
        <v>14631</v>
      </c>
      <c r="BB2818" t="s">
        <v>8439</v>
      </c>
      <c r="BC2818" t="s">
        <v>7747</v>
      </c>
    </row>
    <row r="2819" spans="53:55">
      <c r="BA2819" t="s">
        <v>14632</v>
      </c>
      <c r="BB2819" t="s">
        <v>8947</v>
      </c>
      <c r="BC2819" t="s">
        <v>7747</v>
      </c>
    </row>
    <row r="2820" spans="53:55">
      <c r="BA2820" t="s">
        <v>14633</v>
      </c>
      <c r="BB2820" t="s">
        <v>7791</v>
      </c>
      <c r="BC2820" t="s">
        <v>7747</v>
      </c>
    </row>
    <row r="2821" spans="53:55">
      <c r="BA2821" t="s">
        <v>14634</v>
      </c>
      <c r="BB2821" t="s">
        <v>7845</v>
      </c>
      <c r="BC2821" t="s">
        <v>7747</v>
      </c>
    </row>
    <row r="2822" spans="53:55">
      <c r="BA2822" t="s">
        <v>14635</v>
      </c>
      <c r="BB2822" t="s">
        <v>7851</v>
      </c>
      <c r="BC2822" t="s">
        <v>7747</v>
      </c>
    </row>
    <row r="2823" spans="53:55">
      <c r="BA2823" t="s">
        <v>14636</v>
      </c>
      <c r="BB2823" t="s">
        <v>7796</v>
      </c>
      <c r="BC2823" t="s">
        <v>7747</v>
      </c>
    </row>
    <row r="2824" spans="53:55">
      <c r="BA2824" t="s">
        <v>14637</v>
      </c>
      <c r="BB2824" t="s">
        <v>7861</v>
      </c>
      <c r="BC2824" t="s">
        <v>7747</v>
      </c>
    </row>
    <row r="2825" spans="53:55">
      <c r="BA2825" t="s">
        <v>14638</v>
      </c>
      <c r="BB2825" t="s">
        <v>7866</v>
      </c>
      <c r="BC2825" t="s">
        <v>7747</v>
      </c>
    </row>
    <row r="2826" spans="53:55">
      <c r="BA2826" t="s">
        <v>14639</v>
      </c>
      <c r="BB2826" t="s">
        <v>7800</v>
      </c>
      <c r="BC2826" t="s">
        <v>7747</v>
      </c>
    </row>
    <row r="2827" spans="53:55">
      <c r="BA2827" t="s">
        <v>14640</v>
      </c>
      <c r="BB2827" t="s">
        <v>7775</v>
      </c>
      <c r="BC2827" t="s">
        <v>7747</v>
      </c>
    </row>
    <row r="2828" spans="53:55">
      <c r="BA2828" t="s">
        <v>14641</v>
      </c>
      <c r="BB2828" t="s">
        <v>7816</v>
      </c>
      <c r="BC2828" t="s">
        <v>7747</v>
      </c>
    </row>
    <row r="2829" spans="53:55">
      <c r="BA2829" t="s">
        <v>14642</v>
      </c>
      <c r="BB2829" t="s">
        <v>8451</v>
      </c>
      <c r="BC2829" t="s">
        <v>7747</v>
      </c>
    </row>
    <row r="2830" spans="53:55">
      <c r="BA2830" t="s">
        <v>14643</v>
      </c>
      <c r="BB2830" t="s">
        <v>7809</v>
      </c>
      <c r="BC2830" t="s">
        <v>7747</v>
      </c>
    </row>
    <row r="2831" spans="53:55">
      <c r="BA2831" t="s">
        <v>14644</v>
      </c>
      <c r="BB2831" t="s">
        <v>7833</v>
      </c>
      <c r="BC2831" t="s">
        <v>7747</v>
      </c>
    </row>
    <row r="2832" spans="53:55">
      <c r="BA2832" t="s">
        <v>14645</v>
      </c>
      <c r="BB2832" t="s">
        <v>7821</v>
      </c>
      <c r="BC2832" t="s">
        <v>7747</v>
      </c>
    </row>
    <row r="2833" spans="53:55">
      <c r="BA2833" t="s">
        <v>14646</v>
      </c>
      <c r="BB2833" t="s">
        <v>8010</v>
      </c>
      <c r="BC2833" t="s">
        <v>7747</v>
      </c>
    </row>
    <row r="2834" spans="53:55">
      <c r="BA2834" t="s">
        <v>14647</v>
      </c>
      <c r="BB2834" t="s">
        <v>7839</v>
      </c>
      <c r="BC2834" t="s">
        <v>7747</v>
      </c>
    </row>
    <row r="2835" spans="53:55">
      <c r="BA2835" t="s">
        <v>14648</v>
      </c>
      <c r="BB2835" t="s">
        <v>8966</v>
      </c>
      <c r="BC2835" t="s">
        <v>7747</v>
      </c>
    </row>
    <row r="2836" spans="53:55">
      <c r="BA2836" t="s">
        <v>14649</v>
      </c>
      <c r="BB2836" t="s">
        <v>8471</v>
      </c>
      <c r="BC2836" t="s">
        <v>7747</v>
      </c>
    </row>
    <row r="2837" spans="53:55">
      <c r="BA2837" t="s">
        <v>14650</v>
      </c>
      <c r="BB2837" t="s">
        <v>8069</v>
      </c>
      <c r="BC2837" t="s">
        <v>7747</v>
      </c>
    </row>
    <row r="2838" spans="53:55">
      <c r="BA2838" t="s">
        <v>14651</v>
      </c>
      <c r="BB2838" t="s">
        <v>7854</v>
      </c>
      <c r="BC2838" t="s">
        <v>7747</v>
      </c>
    </row>
    <row r="2839" spans="53:55">
      <c r="BA2839" t="s">
        <v>14652</v>
      </c>
      <c r="BB2839" t="s">
        <v>7968</v>
      </c>
      <c r="BC2839" t="s">
        <v>7747</v>
      </c>
    </row>
    <row r="2840" spans="53:55">
      <c r="BA2840" t="s">
        <v>14653</v>
      </c>
      <c r="BB2840" t="s">
        <v>7864</v>
      </c>
      <c r="BC2840" t="s">
        <v>7747</v>
      </c>
    </row>
    <row r="2841" spans="53:55">
      <c r="BA2841" t="s">
        <v>14654</v>
      </c>
      <c r="BB2841" t="s">
        <v>8477</v>
      </c>
      <c r="BC2841" t="s">
        <v>7747</v>
      </c>
    </row>
    <row r="2842" spans="53:55">
      <c r="BA2842" t="s">
        <v>14655</v>
      </c>
      <c r="BB2842" t="s">
        <v>8977</v>
      </c>
      <c r="BC2842" t="s">
        <v>7747</v>
      </c>
    </row>
    <row r="2843" spans="53:55">
      <c r="BA2843" t="s">
        <v>14656</v>
      </c>
      <c r="BB2843" t="s">
        <v>7886</v>
      </c>
      <c r="BC2843" t="s">
        <v>7747</v>
      </c>
    </row>
    <row r="2844" spans="53:55">
      <c r="BA2844" t="s">
        <v>14657</v>
      </c>
      <c r="BB2844" t="s">
        <v>7980</v>
      </c>
      <c r="BC2844" t="s">
        <v>7747</v>
      </c>
    </row>
    <row r="2845" spans="53:55">
      <c r="BA2845" t="s">
        <v>14658</v>
      </c>
      <c r="BB2845" t="s">
        <v>7986</v>
      </c>
      <c r="BC2845" t="s">
        <v>7747</v>
      </c>
    </row>
    <row r="2846" spans="53:55">
      <c r="BA2846" t="s">
        <v>14659</v>
      </c>
      <c r="BB2846" t="s">
        <v>7892</v>
      </c>
      <c r="BC2846" t="s">
        <v>7747</v>
      </c>
    </row>
    <row r="2847" spans="53:55">
      <c r="BA2847" t="s">
        <v>14660</v>
      </c>
      <c r="BB2847" t="s">
        <v>8047</v>
      </c>
      <c r="BC2847" t="s">
        <v>7747</v>
      </c>
    </row>
    <row r="2848" spans="53:55">
      <c r="BA2848" t="s">
        <v>14661</v>
      </c>
      <c r="BB2848" t="s">
        <v>7998</v>
      </c>
      <c r="BC2848" t="s">
        <v>7747</v>
      </c>
    </row>
    <row r="2849" spans="53:55">
      <c r="BA2849" t="s">
        <v>14662</v>
      </c>
      <c r="BB2849" t="s">
        <v>7897</v>
      </c>
      <c r="BC2849" t="s">
        <v>7747</v>
      </c>
    </row>
    <row r="2850" spans="53:55">
      <c r="BA2850" t="s">
        <v>14663</v>
      </c>
      <c r="BB2850" t="s">
        <v>7789</v>
      </c>
      <c r="BC2850" t="s">
        <v>7747</v>
      </c>
    </row>
    <row r="2851" spans="53:55">
      <c r="BA2851" t="s">
        <v>14664</v>
      </c>
      <c r="BB2851" t="s">
        <v>7913</v>
      </c>
      <c r="BC2851" t="s">
        <v>7747</v>
      </c>
    </row>
    <row r="2852" spans="53:55">
      <c r="BA2852" t="s">
        <v>14665</v>
      </c>
      <c r="BB2852" t="s">
        <v>7884</v>
      </c>
      <c r="BC2852" t="s">
        <v>7747</v>
      </c>
    </row>
    <row r="2853" spans="53:55">
      <c r="BA2853" t="s">
        <v>14666</v>
      </c>
      <c r="BB2853" t="s">
        <v>7900</v>
      </c>
      <c r="BC2853" t="s">
        <v>7747</v>
      </c>
    </row>
    <row r="2854" spans="53:55">
      <c r="BA2854" t="s">
        <v>14667</v>
      </c>
      <c r="BB2854" t="s">
        <v>8487</v>
      </c>
      <c r="BC2854" t="s">
        <v>7747</v>
      </c>
    </row>
    <row r="2855" spans="53:55">
      <c r="BA2855" t="s">
        <v>14668</v>
      </c>
      <c r="BB2855" t="s">
        <v>8989</v>
      </c>
      <c r="BC2855" t="s">
        <v>7747</v>
      </c>
    </row>
    <row r="2856" spans="53:55">
      <c r="BA2856" t="s">
        <v>14669</v>
      </c>
      <c r="BB2856" t="s">
        <v>7799</v>
      </c>
      <c r="BC2856" t="s">
        <v>7747</v>
      </c>
    </row>
    <row r="2857" spans="53:55">
      <c r="BA2857" t="s">
        <v>14670</v>
      </c>
      <c r="BB2857" t="s">
        <v>7956</v>
      </c>
      <c r="BC2857" t="s">
        <v>7747</v>
      </c>
    </row>
    <row r="2858" spans="53:55">
      <c r="BA2858" t="s">
        <v>14671</v>
      </c>
      <c r="BB2858" t="s">
        <v>7916</v>
      </c>
      <c r="BC2858" t="s">
        <v>7747</v>
      </c>
    </row>
    <row r="2859" spans="53:55">
      <c r="BA2859" t="s">
        <v>14672</v>
      </c>
      <c r="BB2859" t="s">
        <v>7936</v>
      </c>
      <c r="BC2859" t="s">
        <v>7747</v>
      </c>
    </row>
    <row r="2860" spans="53:55">
      <c r="BA2860" t="s">
        <v>14673</v>
      </c>
      <c r="BB2860" t="s">
        <v>7960</v>
      </c>
      <c r="BC2860" t="s">
        <v>7747</v>
      </c>
    </row>
    <row r="2861" spans="53:55">
      <c r="BA2861" t="s">
        <v>14674</v>
      </c>
      <c r="BB2861" t="s">
        <v>9000</v>
      </c>
      <c r="BC2861" t="s">
        <v>7747</v>
      </c>
    </row>
    <row r="2862" spans="53:55">
      <c r="BA2862" t="s">
        <v>14675</v>
      </c>
      <c r="BB2862" t="s">
        <v>7972</v>
      </c>
      <c r="BC2862" t="s">
        <v>7747</v>
      </c>
    </row>
    <row r="2863" spans="53:55">
      <c r="BA2863" t="s">
        <v>14676</v>
      </c>
      <c r="BB2863" t="s">
        <v>7813</v>
      </c>
      <c r="BC2863" t="s">
        <v>7747</v>
      </c>
    </row>
    <row r="2864" spans="53:55">
      <c r="BA2864" t="s">
        <v>14677</v>
      </c>
      <c r="BB2864" t="s">
        <v>8007</v>
      </c>
      <c r="BC2864" t="s">
        <v>7747</v>
      </c>
    </row>
    <row r="2865" spans="53:55">
      <c r="BA2865" t="s">
        <v>14678</v>
      </c>
      <c r="BB2865" t="s">
        <v>7984</v>
      </c>
      <c r="BC2865" t="s">
        <v>7747</v>
      </c>
    </row>
    <row r="2866" spans="53:55">
      <c r="BA2866" t="s">
        <v>14679</v>
      </c>
      <c r="BB2866" t="s">
        <v>8011</v>
      </c>
      <c r="BC2866" t="s">
        <v>7747</v>
      </c>
    </row>
    <row r="2867" spans="53:55">
      <c r="BA2867" t="s">
        <v>14680</v>
      </c>
      <c r="BB2867" t="s">
        <v>8015</v>
      </c>
      <c r="BC2867" t="s">
        <v>7747</v>
      </c>
    </row>
    <row r="2868" spans="53:55">
      <c r="BA2868" t="s">
        <v>14681</v>
      </c>
      <c r="BB2868" t="s">
        <v>8027</v>
      </c>
      <c r="BC2868" t="s">
        <v>7747</v>
      </c>
    </row>
    <row r="2869" spans="53:55">
      <c r="BA2869" t="s">
        <v>14682</v>
      </c>
      <c r="BB2869" t="s">
        <v>8512</v>
      </c>
      <c r="BC2869" t="s">
        <v>7747</v>
      </c>
    </row>
    <row r="2870" spans="53:55">
      <c r="BA2870" t="s">
        <v>14683</v>
      </c>
      <c r="BB2870" t="s">
        <v>9015</v>
      </c>
      <c r="BC2870" t="s">
        <v>7747</v>
      </c>
    </row>
    <row r="2871" spans="53:55">
      <c r="BA2871" t="s">
        <v>14684</v>
      </c>
      <c r="BB2871" t="s">
        <v>8038</v>
      </c>
      <c r="BC2871" t="s">
        <v>7747</v>
      </c>
    </row>
    <row r="2872" spans="53:55">
      <c r="BA2872" t="s">
        <v>14685</v>
      </c>
      <c r="BB2872" t="s">
        <v>8187</v>
      </c>
      <c r="BC2872" t="s">
        <v>7747</v>
      </c>
    </row>
    <row r="2873" spans="53:55">
      <c r="BA2873" t="s">
        <v>14686</v>
      </c>
      <c r="BB2873" t="s">
        <v>8191</v>
      </c>
      <c r="BC2873" t="s">
        <v>7747</v>
      </c>
    </row>
    <row r="2874" spans="53:55">
      <c r="BA2874" t="s">
        <v>14687</v>
      </c>
      <c r="BB2874" t="s">
        <v>8043</v>
      </c>
      <c r="BC2874" t="s">
        <v>7747</v>
      </c>
    </row>
    <row r="2875" spans="53:55">
      <c r="BA2875" t="s">
        <v>14688</v>
      </c>
      <c r="BB2875" t="s">
        <v>8361</v>
      </c>
      <c r="BC2875" t="s">
        <v>7747</v>
      </c>
    </row>
    <row r="2876" spans="53:55">
      <c r="BA2876" t="s">
        <v>14689</v>
      </c>
      <c r="BB2876" t="s">
        <v>8201</v>
      </c>
      <c r="BC2876" t="s">
        <v>7747</v>
      </c>
    </row>
    <row r="2877" spans="53:55">
      <c r="BA2877" t="s">
        <v>14690</v>
      </c>
      <c r="BB2877" t="s">
        <v>8048</v>
      </c>
      <c r="BC2877" t="s">
        <v>7747</v>
      </c>
    </row>
    <row r="2878" spans="53:55">
      <c r="BA2878" t="s">
        <v>14691</v>
      </c>
      <c r="BB2878" t="s">
        <v>8041</v>
      </c>
      <c r="BC2878" t="s">
        <v>7747</v>
      </c>
    </row>
    <row r="2879" spans="53:55">
      <c r="BA2879" t="s">
        <v>14692</v>
      </c>
      <c r="BB2879" t="s">
        <v>8046</v>
      </c>
      <c r="BC2879" t="s">
        <v>7747</v>
      </c>
    </row>
    <row r="2880" spans="53:55">
      <c r="BA2880" t="s">
        <v>14693</v>
      </c>
      <c r="BB2880" t="s">
        <v>8060</v>
      </c>
      <c r="BC2880" t="s">
        <v>7747</v>
      </c>
    </row>
    <row r="2881" spans="53:55">
      <c r="BA2881" t="s">
        <v>14694</v>
      </c>
      <c r="BB2881" t="s">
        <v>8052</v>
      </c>
      <c r="BC2881" t="s">
        <v>7747</v>
      </c>
    </row>
    <row r="2882" spans="53:55">
      <c r="BA2882" t="s">
        <v>14695</v>
      </c>
      <c r="BB2882" t="s">
        <v>7831</v>
      </c>
      <c r="BC2882" t="s">
        <v>7747</v>
      </c>
    </row>
    <row r="2883" spans="53:55">
      <c r="BA2883" t="s">
        <v>14696</v>
      </c>
      <c r="BB2883" t="s">
        <v>8077</v>
      </c>
      <c r="BC2883" t="s">
        <v>7747</v>
      </c>
    </row>
    <row r="2884" spans="53:55">
      <c r="BA2884" t="s">
        <v>14697</v>
      </c>
      <c r="BB2884" t="s">
        <v>8059</v>
      </c>
      <c r="BC2884" t="s">
        <v>7747</v>
      </c>
    </row>
    <row r="2885" spans="53:55">
      <c r="BA2885" t="s">
        <v>14698</v>
      </c>
      <c r="BB2885" t="s">
        <v>8080</v>
      </c>
      <c r="BC2885" t="s">
        <v>7747</v>
      </c>
    </row>
    <row r="2886" spans="53:55">
      <c r="BA2886" t="s">
        <v>14699</v>
      </c>
      <c r="BB2886" t="s">
        <v>8092</v>
      </c>
      <c r="BC2886" t="s">
        <v>7747</v>
      </c>
    </row>
    <row r="2887" spans="53:55">
      <c r="BA2887" t="s">
        <v>14700</v>
      </c>
      <c r="BB2887" t="s">
        <v>8088</v>
      </c>
      <c r="BC2887" t="s">
        <v>7747</v>
      </c>
    </row>
    <row r="2888" spans="53:55">
      <c r="BA2888" t="s">
        <v>14701</v>
      </c>
      <c r="BB2888" t="s">
        <v>8305</v>
      </c>
      <c r="BC2888" t="s">
        <v>7747</v>
      </c>
    </row>
    <row r="2889" spans="53:55">
      <c r="BA2889" t="s">
        <v>14702</v>
      </c>
      <c r="BB2889" t="s">
        <v>8310</v>
      </c>
      <c r="BC2889" t="s">
        <v>7747</v>
      </c>
    </row>
    <row r="2890" spans="53:55">
      <c r="BA2890" t="s">
        <v>14703</v>
      </c>
      <c r="BB2890" t="s">
        <v>8093</v>
      </c>
      <c r="BC2890" t="s">
        <v>7747</v>
      </c>
    </row>
    <row r="2891" spans="53:55">
      <c r="BA2891" t="s">
        <v>14704</v>
      </c>
      <c r="BB2891" t="s">
        <v>8448</v>
      </c>
      <c r="BC2891" t="s">
        <v>7747</v>
      </c>
    </row>
    <row r="2892" spans="53:55">
      <c r="BA2892" t="s">
        <v>14705</v>
      </c>
      <c r="BB2892" t="s">
        <v>8319</v>
      </c>
      <c r="BC2892" t="s">
        <v>7747</v>
      </c>
    </row>
    <row r="2893" spans="53:55">
      <c r="BA2893" t="s">
        <v>14706</v>
      </c>
      <c r="BB2893" t="s">
        <v>8097</v>
      </c>
      <c r="BC2893" t="s">
        <v>7747</v>
      </c>
    </row>
    <row r="2894" spans="53:55">
      <c r="BA2894" t="s">
        <v>14707</v>
      </c>
      <c r="BB2894" t="s">
        <v>8327</v>
      </c>
      <c r="BC2894" t="s">
        <v>7747</v>
      </c>
    </row>
    <row r="2895" spans="53:55">
      <c r="BA2895" t="s">
        <v>14708</v>
      </c>
      <c r="BB2895" t="s">
        <v>8100</v>
      </c>
      <c r="BC2895" t="s">
        <v>7747</v>
      </c>
    </row>
    <row r="2896" spans="53:55">
      <c r="BA2896" t="s">
        <v>14709</v>
      </c>
      <c r="BB2896" t="s">
        <v>8104</v>
      </c>
      <c r="BC2896" t="s">
        <v>7747</v>
      </c>
    </row>
    <row r="2897" spans="53:55">
      <c r="BA2897" t="s">
        <v>14710</v>
      </c>
      <c r="BB2897" t="s">
        <v>8109</v>
      </c>
      <c r="BC2897" t="s">
        <v>7747</v>
      </c>
    </row>
    <row r="2898" spans="53:55">
      <c r="BA2898" t="s">
        <v>14711</v>
      </c>
      <c r="BB2898" t="s">
        <v>8108</v>
      </c>
      <c r="BC2898" t="s">
        <v>7747</v>
      </c>
    </row>
    <row r="2899" spans="53:55">
      <c r="BA2899" t="s">
        <v>14712</v>
      </c>
      <c r="BB2899" t="s">
        <v>7844</v>
      </c>
      <c r="BC2899" t="s">
        <v>7747</v>
      </c>
    </row>
    <row r="2900" spans="53:55">
      <c r="BA2900" t="s">
        <v>14713</v>
      </c>
      <c r="BB2900" t="s">
        <v>8121</v>
      </c>
      <c r="BC2900" t="s">
        <v>7747</v>
      </c>
    </row>
    <row r="2901" spans="53:55">
      <c r="BA2901" t="s">
        <v>14714</v>
      </c>
      <c r="BB2901" t="s">
        <v>8578</v>
      </c>
      <c r="BC2901" t="s">
        <v>7747</v>
      </c>
    </row>
    <row r="2902" spans="53:55">
      <c r="BA2902" t="s">
        <v>14715</v>
      </c>
      <c r="BB2902" t="s">
        <v>8127</v>
      </c>
      <c r="BC2902" t="s">
        <v>7747</v>
      </c>
    </row>
    <row r="2903" spans="53:55">
      <c r="BA2903" t="s">
        <v>14716</v>
      </c>
      <c r="BB2903" t="s">
        <v>8928</v>
      </c>
      <c r="BC2903" t="s">
        <v>7747</v>
      </c>
    </row>
    <row r="2904" spans="53:55">
      <c r="BA2904" t="s">
        <v>14717</v>
      </c>
      <c r="BB2904" t="s">
        <v>7849</v>
      </c>
      <c r="BC2904" t="s">
        <v>7747</v>
      </c>
    </row>
    <row r="2905" spans="53:55">
      <c r="BA2905" t="s">
        <v>14718</v>
      </c>
      <c r="BB2905" t="s">
        <v>8365</v>
      </c>
      <c r="BC2905" t="s">
        <v>7747</v>
      </c>
    </row>
    <row r="2906" spans="53:55">
      <c r="BA2906" t="s">
        <v>14719</v>
      </c>
      <c r="BB2906" t="s">
        <v>8134</v>
      </c>
      <c r="BC2906" t="s">
        <v>7747</v>
      </c>
    </row>
    <row r="2907" spans="53:55">
      <c r="BA2907" t="s">
        <v>14720</v>
      </c>
      <c r="BB2907" t="s">
        <v>8406</v>
      </c>
      <c r="BC2907" t="s">
        <v>7747</v>
      </c>
    </row>
    <row r="2908" spans="53:55">
      <c r="BA2908" t="s">
        <v>14721</v>
      </c>
      <c r="BB2908" t="s">
        <v>8536</v>
      </c>
      <c r="BC2908" t="s">
        <v>7747</v>
      </c>
    </row>
    <row r="2909" spans="53:55">
      <c r="BA2909" t="s">
        <v>14722</v>
      </c>
      <c r="BB2909" t="s">
        <v>8126</v>
      </c>
      <c r="BC2909" t="s">
        <v>7747</v>
      </c>
    </row>
    <row r="2910" spans="53:55">
      <c r="BA2910" t="s">
        <v>14723</v>
      </c>
      <c r="BB2910" t="s">
        <v>8416</v>
      </c>
      <c r="BC2910" t="s">
        <v>7747</v>
      </c>
    </row>
    <row r="2911" spans="53:55">
      <c r="BA2911" t="s">
        <v>14724</v>
      </c>
      <c r="BB2911" t="s">
        <v>8418</v>
      </c>
      <c r="BC2911" t="s">
        <v>7747</v>
      </c>
    </row>
    <row r="2912" spans="53:55">
      <c r="BA2912" t="s">
        <v>14725</v>
      </c>
      <c r="BB2912" t="s">
        <v>8145</v>
      </c>
      <c r="BC2912" t="s">
        <v>7747</v>
      </c>
    </row>
    <row r="2913" spans="53:55">
      <c r="BA2913" t="s">
        <v>14726</v>
      </c>
      <c r="BB2913" t="s">
        <v>8423</v>
      </c>
      <c r="BC2913" t="s">
        <v>7747</v>
      </c>
    </row>
    <row r="2914" spans="53:55">
      <c r="BA2914" t="s">
        <v>14727</v>
      </c>
      <c r="BB2914" t="s">
        <v>8131</v>
      </c>
      <c r="BC2914" t="s">
        <v>7747</v>
      </c>
    </row>
    <row r="2915" spans="53:55">
      <c r="BA2915" t="s">
        <v>14728</v>
      </c>
      <c r="BB2915" t="s">
        <v>8427</v>
      </c>
      <c r="BC2915" t="s">
        <v>7747</v>
      </c>
    </row>
    <row r="2916" spans="53:55">
      <c r="BA2916" t="s">
        <v>14729</v>
      </c>
      <c r="BB2916" t="s">
        <v>8157</v>
      </c>
      <c r="BC2916" t="s">
        <v>7747</v>
      </c>
    </row>
    <row r="2917" spans="53:55">
      <c r="BA2917" t="s">
        <v>14730</v>
      </c>
      <c r="BB2917" t="s">
        <v>7859</v>
      </c>
      <c r="BC2917" t="s">
        <v>7747</v>
      </c>
    </row>
    <row r="2918" spans="53:55">
      <c r="BA2918" t="s">
        <v>14731</v>
      </c>
      <c r="BB2918" t="s">
        <v>8180</v>
      </c>
      <c r="BC2918" t="s">
        <v>7747</v>
      </c>
    </row>
    <row r="2919" spans="53:55">
      <c r="BA2919" t="s">
        <v>14732</v>
      </c>
      <c r="BB2919" t="s">
        <v>8501</v>
      </c>
      <c r="BC2919" t="s">
        <v>7747</v>
      </c>
    </row>
    <row r="2920" spans="53:55">
      <c r="BA2920" t="s">
        <v>14733</v>
      </c>
      <c r="BB2920" t="s">
        <v>8677</v>
      </c>
      <c r="BC2920" t="s">
        <v>7747</v>
      </c>
    </row>
    <row r="2921" spans="53:55">
      <c r="BA2921" t="s">
        <v>14734</v>
      </c>
      <c r="BB2921" t="s">
        <v>8150</v>
      </c>
      <c r="BC2921" t="s">
        <v>7747</v>
      </c>
    </row>
    <row r="2922" spans="53:55">
      <c r="BA2922" t="s">
        <v>14735</v>
      </c>
      <c r="BB2922" t="s">
        <v>8155</v>
      </c>
      <c r="BC2922" t="s">
        <v>7747</v>
      </c>
    </row>
    <row r="2923" spans="53:55">
      <c r="BA2923" t="s">
        <v>14736</v>
      </c>
      <c r="BB2923" t="s">
        <v>8196</v>
      </c>
      <c r="BC2923" t="s">
        <v>7747</v>
      </c>
    </row>
    <row r="2924" spans="53:55">
      <c r="BA2924" t="s">
        <v>14737</v>
      </c>
      <c r="BB2924" t="s">
        <v>8199</v>
      </c>
      <c r="BC2924" t="s">
        <v>7747</v>
      </c>
    </row>
    <row r="2925" spans="53:55">
      <c r="BA2925" t="s">
        <v>14738</v>
      </c>
      <c r="BB2925" t="s">
        <v>8475</v>
      </c>
      <c r="BC2925" t="s">
        <v>7747</v>
      </c>
    </row>
    <row r="2926" spans="53:55">
      <c r="BA2926" t="s">
        <v>14739</v>
      </c>
      <c r="BB2926" t="s">
        <v>8597</v>
      </c>
      <c r="BC2926" t="s">
        <v>7747</v>
      </c>
    </row>
    <row r="2927" spans="53:55">
      <c r="BA2927" t="s">
        <v>14740</v>
      </c>
      <c r="BB2927" t="s">
        <v>8425</v>
      </c>
      <c r="BC2927" t="s">
        <v>7747</v>
      </c>
    </row>
    <row r="2928" spans="53:55">
      <c r="BA2928" t="s">
        <v>14741</v>
      </c>
      <c r="BB2928" t="s">
        <v>8612</v>
      </c>
      <c r="BC2928" t="s">
        <v>7747</v>
      </c>
    </row>
    <row r="2929" spans="53:55">
      <c r="BA2929" t="s">
        <v>14742</v>
      </c>
      <c r="BB2929" t="s">
        <v>8431</v>
      </c>
      <c r="BC2929" t="s">
        <v>7747</v>
      </c>
    </row>
    <row r="2930" spans="53:55">
      <c r="BA2930" t="s">
        <v>14743</v>
      </c>
      <c r="BB2930" t="s">
        <v>8650</v>
      </c>
      <c r="BC2930" t="s">
        <v>7747</v>
      </c>
    </row>
    <row r="2931" spans="53:55">
      <c r="BA2931" t="s">
        <v>14744</v>
      </c>
      <c r="BB2931" t="s">
        <v>9225</v>
      </c>
      <c r="BC2931" t="s">
        <v>7747</v>
      </c>
    </row>
    <row r="2932" spans="53:55">
      <c r="BA2932" t="s">
        <v>14745</v>
      </c>
      <c r="BB2932" t="s">
        <v>8437</v>
      </c>
      <c r="BC2932" t="s">
        <v>7747</v>
      </c>
    </row>
    <row r="2933" spans="53:55">
      <c r="BA2933" t="s">
        <v>14746</v>
      </c>
      <c r="BB2933" t="s">
        <v>8808</v>
      </c>
      <c r="BC2933" t="s">
        <v>7747</v>
      </c>
    </row>
    <row r="2934" spans="53:55">
      <c r="BA2934" t="s">
        <v>14747</v>
      </c>
      <c r="BB2934" t="s">
        <v>8810</v>
      </c>
      <c r="BC2934" t="s">
        <v>7747</v>
      </c>
    </row>
    <row r="2935" spans="53:55">
      <c r="BA2935" t="s">
        <v>14748</v>
      </c>
      <c r="BB2935" t="s">
        <v>8493</v>
      </c>
      <c r="BC2935" t="s">
        <v>7747</v>
      </c>
    </row>
    <row r="2936" spans="53:55">
      <c r="BA2936" t="s">
        <v>14749</v>
      </c>
      <c r="BB2936" t="s">
        <v>9044</v>
      </c>
      <c r="BC2936" t="s">
        <v>7747</v>
      </c>
    </row>
    <row r="2937" spans="53:55">
      <c r="BA2937" t="s">
        <v>14750</v>
      </c>
      <c r="BB2937" t="s">
        <v>8813</v>
      </c>
      <c r="BC2937" t="s">
        <v>7747</v>
      </c>
    </row>
    <row r="2938" spans="53:55">
      <c r="BA2938" t="s">
        <v>14751</v>
      </c>
      <c r="BB2938" t="s">
        <v>8440</v>
      </c>
      <c r="BC2938" t="s">
        <v>7747</v>
      </c>
    </row>
    <row r="2939" spans="53:55">
      <c r="BA2939" t="s">
        <v>14752</v>
      </c>
      <c r="BB2939" t="s">
        <v>8817</v>
      </c>
      <c r="BC2939" t="s">
        <v>7747</v>
      </c>
    </row>
    <row r="2940" spans="53:55">
      <c r="BA2940" t="s">
        <v>14753</v>
      </c>
      <c r="BB2940" t="s">
        <v>8443</v>
      </c>
      <c r="BC2940" t="s">
        <v>7747</v>
      </c>
    </row>
    <row r="2941" spans="53:55">
      <c r="BA2941" t="s">
        <v>14754</v>
      </c>
      <c r="BB2941" t="s">
        <v>8445</v>
      </c>
      <c r="BC2941" t="s">
        <v>7747</v>
      </c>
    </row>
    <row r="2942" spans="53:55">
      <c r="BA2942" t="s">
        <v>14755</v>
      </c>
      <c r="BB2942" t="s">
        <v>8507</v>
      </c>
      <c r="BC2942" t="s">
        <v>7747</v>
      </c>
    </row>
    <row r="2943" spans="53:55">
      <c r="BA2943" t="s">
        <v>14756</v>
      </c>
      <c r="BB2943" t="s">
        <v>8681</v>
      </c>
      <c r="BC2943" t="s">
        <v>7747</v>
      </c>
    </row>
    <row r="2944" spans="53:55">
      <c r="BA2944" t="s">
        <v>14757</v>
      </c>
      <c r="BB2944" t="s">
        <v>7967</v>
      </c>
      <c r="BC2944" t="s">
        <v>7747</v>
      </c>
    </row>
    <row r="2945" spans="53:55">
      <c r="BA2945" t="s">
        <v>14758</v>
      </c>
      <c r="BB2945" t="s">
        <v>8514</v>
      </c>
      <c r="BC2945" t="s">
        <v>7747</v>
      </c>
    </row>
    <row r="2946" spans="53:55">
      <c r="BA2946" t="s">
        <v>14759</v>
      </c>
      <c r="BB2946" t="s">
        <v>8205</v>
      </c>
      <c r="BC2946" t="s">
        <v>7747</v>
      </c>
    </row>
    <row r="2947" spans="53:55">
      <c r="BA2947" t="s">
        <v>14760</v>
      </c>
      <c r="BB2947" t="s">
        <v>8167</v>
      </c>
      <c r="BC2947" t="s">
        <v>7747</v>
      </c>
    </row>
    <row r="2948" spans="53:55">
      <c r="BA2948" t="s">
        <v>14761</v>
      </c>
      <c r="BB2948" t="s">
        <v>8227</v>
      </c>
      <c r="BC2948" t="s">
        <v>7747</v>
      </c>
    </row>
    <row r="2949" spans="53:55">
      <c r="BA2949" t="s">
        <v>14762</v>
      </c>
      <c r="BB2949" t="s">
        <v>8184</v>
      </c>
      <c r="BC2949" t="s">
        <v>7747</v>
      </c>
    </row>
    <row r="2950" spans="53:55">
      <c r="BA2950" t="s">
        <v>14763</v>
      </c>
      <c r="BB2950" t="s">
        <v>8652</v>
      </c>
      <c r="BC2950" t="s">
        <v>7747</v>
      </c>
    </row>
    <row r="2951" spans="53:55">
      <c r="BA2951" t="s">
        <v>14764</v>
      </c>
      <c r="BB2951" t="s">
        <v>9229</v>
      </c>
      <c r="BC2951" t="s">
        <v>7747</v>
      </c>
    </row>
    <row r="2952" spans="53:55">
      <c r="BA2952" t="s">
        <v>14765</v>
      </c>
      <c r="BB2952" t="s">
        <v>8195</v>
      </c>
      <c r="BC2952" t="s">
        <v>7747</v>
      </c>
    </row>
    <row r="2953" spans="53:55">
      <c r="BA2953" t="s">
        <v>14766</v>
      </c>
      <c r="BB2953" t="s">
        <v>8534</v>
      </c>
      <c r="BC2953" t="s">
        <v>7747</v>
      </c>
    </row>
    <row r="2954" spans="53:55">
      <c r="BA2954" t="s">
        <v>14767</v>
      </c>
      <c r="BB2954" t="s">
        <v>8537</v>
      </c>
      <c r="BC2954" t="s">
        <v>7747</v>
      </c>
    </row>
    <row r="2955" spans="53:55">
      <c r="BA2955" t="s">
        <v>14768</v>
      </c>
      <c r="BB2955" t="s">
        <v>8219</v>
      </c>
      <c r="BC2955" t="s">
        <v>7747</v>
      </c>
    </row>
    <row r="2956" spans="53:55">
      <c r="BA2956" t="s">
        <v>14769</v>
      </c>
      <c r="BB2956" t="s">
        <v>8630</v>
      </c>
      <c r="BC2956" t="s">
        <v>7747</v>
      </c>
    </row>
    <row r="2957" spans="53:55">
      <c r="BA2957" t="s">
        <v>14770</v>
      </c>
      <c r="BB2957" t="s">
        <v>8542</v>
      </c>
      <c r="BC2957" t="s">
        <v>7747</v>
      </c>
    </row>
    <row r="2958" spans="53:55">
      <c r="BA2958" t="s">
        <v>14771</v>
      </c>
      <c r="BB2958" t="s">
        <v>8200</v>
      </c>
      <c r="BC2958" t="s">
        <v>7747</v>
      </c>
    </row>
    <row r="2959" spans="53:55">
      <c r="BA2959" t="s">
        <v>14772</v>
      </c>
      <c r="BB2959" t="s">
        <v>8547</v>
      </c>
      <c r="BC2959" t="s">
        <v>7747</v>
      </c>
    </row>
    <row r="2960" spans="53:55">
      <c r="BA2960" t="s">
        <v>14773</v>
      </c>
      <c r="BB2960" t="s">
        <v>8206</v>
      </c>
      <c r="BC2960" t="s">
        <v>7747</v>
      </c>
    </row>
    <row r="2961" spans="53:55">
      <c r="BA2961" t="s">
        <v>14774</v>
      </c>
      <c r="BB2961" t="s">
        <v>8211</v>
      </c>
      <c r="BC2961" t="s">
        <v>7747</v>
      </c>
    </row>
    <row r="2962" spans="53:55">
      <c r="BA2962" t="s">
        <v>14775</v>
      </c>
      <c r="BB2962" t="s">
        <v>8233</v>
      </c>
      <c r="BC2962" t="s">
        <v>7747</v>
      </c>
    </row>
    <row r="2963" spans="53:55">
      <c r="BA2963" t="s">
        <v>14776</v>
      </c>
      <c r="BB2963" t="s">
        <v>8644</v>
      </c>
      <c r="BC2963" t="s">
        <v>7747</v>
      </c>
    </row>
    <row r="2964" spans="53:55">
      <c r="BA2964" t="s">
        <v>14777</v>
      </c>
      <c r="BB2964" t="s">
        <v>7879</v>
      </c>
      <c r="BC2964" t="s">
        <v>7747</v>
      </c>
    </row>
    <row r="2965" spans="53:55">
      <c r="BA2965" t="s">
        <v>14778</v>
      </c>
      <c r="BB2965" t="s">
        <v>8240</v>
      </c>
      <c r="BC2965" t="s">
        <v>7747</v>
      </c>
    </row>
    <row r="2966" spans="53:55">
      <c r="BA2966" t="s">
        <v>14779</v>
      </c>
      <c r="BB2966" t="s">
        <v>8251</v>
      </c>
      <c r="BC2966" t="s">
        <v>7747</v>
      </c>
    </row>
    <row r="2967" spans="53:55">
      <c r="BA2967" t="s">
        <v>14780</v>
      </c>
      <c r="BB2967" t="s">
        <v>8222</v>
      </c>
      <c r="BC2967" t="s">
        <v>7747</v>
      </c>
    </row>
    <row r="2968" spans="53:55">
      <c r="BA2968" t="s">
        <v>14781</v>
      </c>
      <c r="BB2968" t="s">
        <v>8273</v>
      </c>
      <c r="BC2968" t="s">
        <v>7747</v>
      </c>
    </row>
    <row r="2969" spans="53:55">
      <c r="BA2969" t="s">
        <v>14782</v>
      </c>
      <c r="BB2969" t="s">
        <v>8232</v>
      </c>
      <c r="BC2969" t="s">
        <v>7747</v>
      </c>
    </row>
    <row r="2970" spans="53:55">
      <c r="BA2970" t="s">
        <v>14783</v>
      </c>
      <c r="BB2970" t="s">
        <v>8654</v>
      </c>
      <c r="BC2970" t="s">
        <v>7747</v>
      </c>
    </row>
    <row r="2971" spans="53:55">
      <c r="BA2971" t="s">
        <v>14784</v>
      </c>
      <c r="BB2971" t="s">
        <v>9233</v>
      </c>
      <c r="BC2971" t="s">
        <v>7747</v>
      </c>
    </row>
    <row r="2972" spans="53:55">
      <c r="BA2972" t="s">
        <v>14785</v>
      </c>
      <c r="BB2972" t="s">
        <v>8239</v>
      </c>
      <c r="BC2972" t="s">
        <v>7747</v>
      </c>
    </row>
    <row r="2973" spans="53:55">
      <c r="BA2973" t="s">
        <v>14786</v>
      </c>
      <c r="BB2973" t="s">
        <v>8607</v>
      </c>
      <c r="BC2973" t="s">
        <v>7747</v>
      </c>
    </row>
    <row r="2974" spans="53:55">
      <c r="BA2974" t="s">
        <v>14787</v>
      </c>
      <c r="BB2974" t="s">
        <v>8609</v>
      </c>
      <c r="BC2974" t="s">
        <v>7747</v>
      </c>
    </row>
    <row r="2975" spans="53:55">
      <c r="BA2975" t="s">
        <v>14788</v>
      </c>
      <c r="BB2975" t="s">
        <v>8260</v>
      </c>
      <c r="BC2975" t="s">
        <v>7747</v>
      </c>
    </row>
    <row r="2976" spans="53:55">
      <c r="BA2976" t="s">
        <v>14789</v>
      </c>
      <c r="BB2976" t="s">
        <v>8710</v>
      </c>
      <c r="BC2976" t="s">
        <v>7747</v>
      </c>
    </row>
    <row r="2977" spans="53:55">
      <c r="BA2977" t="s">
        <v>14790</v>
      </c>
      <c r="BB2977" t="s">
        <v>8613</v>
      </c>
      <c r="BC2977" t="s">
        <v>7747</v>
      </c>
    </row>
    <row r="2978" spans="53:55">
      <c r="BA2978" t="s">
        <v>14791</v>
      </c>
      <c r="BB2978" t="s">
        <v>8242</v>
      </c>
      <c r="BC2978" t="s">
        <v>7747</v>
      </c>
    </row>
    <row r="2979" spans="53:55">
      <c r="BA2979" t="s">
        <v>14792</v>
      </c>
      <c r="BB2979" t="s">
        <v>8618</v>
      </c>
      <c r="BC2979" t="s">
        <v>7747</v>
      </c>
    </row>
    <row r="2980" spans="53:55">
      <c r="BA2980" t="s">
        <v>14793</v>
      </c>
      <c r="BB2980" t="s">
        <v>8246</v>
      </c>
      <c r="BC2980" t="s">
        <v>7747</v>
      </c>
    </row>
    <row r="2981" spans="53:55">
      <c r="BA2981" t="s">
        <v>14794</v>
      </c>
      <c r="BB2981" t="s">
        <v>8249</v>
      </c>
      <c r="BC2981" t="s">
        <v>7747</v>
      </c>
    </row>
    <row r="2982" spans="53:55">
      <c r="BA2982" t="s">
        <v>14795</v>
      </c>
      <c r="BB2982" t="s">
        <v>8288</v>
      </c>
      <c r="BC2982" t="s">
        <v>7747</v>
      </c>
    </row>
    <row r="2983" spans="53:55">
      <c r="BA2983" t="s">
        <v>14796</v>
      </c>
      <c r="BB2983" t="s">
        <v>8671</v>
      </c>
      <c r="BC2983" t="s">
        <v>7747</v>
      </c>
    </row>
    <row r="2984" spans="53:55">
      <c r="BA2984" t="s">
        <v>14797</v>
      </c>
      <c r="BB2984" t="s">
        <v>7895</v>
      </c>
      <c r="BC2984" t="s">
        <v>7747</v>
      </c>
    </row>
    <row r="2985" spans="53:55">
      <c r="BA2985" t="s">
        <v>14798</v>
      </c>
      <c r="BB2985" t="s">
        <v>8311</v>
      </c>
      <c r="BC2985" t="s">
        <v>7747</v>
      </c>
    </row>
    <row r="2986" spans="53:55">
      <c r="BA2986" t="s">
        <v>14799</v>
      </c>
      <c r="BB2986" t="s">
        <v>8308</v>
      </c>
      <c r="BC2986" t="s">
        <v>7747</v>
      </c>
    </row>
    <row r="2987" spans="53:55">
      <c r="BA2987" t="s">
        <v>14800</v>
      </c>
      <c r="BB2987" t="s">
        <v>8258</v>
      </c>
      <c r="BC2987" t="s">
        <v>7747</v>
      </c>
    </row>
    <row r="2988" spans="53:55">
      <c r="BA2988" t="s">
        <v>14801</v>
      </c>
      <c r="BB2988" t="s">
        <v>8334</v>
      </c>
      <c r="BC2988" t="s">
        <v>7747</v>
      </c>
    </row>
    <row r="2989" spans="53:55">
      <c r="BA2989" t="s">
        <v>14802</v>
      </c>
      <c r="BB2989" t="s">
        <v>8270</v>
      </c>
      <c r="BC2989" t="s">
        <v>7747</v>
      </c>
    </row>
    <row r="2990" spans="53:55">
      <c r="BA2990" t="s">
        <v>14803</v>
      </c>
      <c r="BB2990" t="s">
        <v>8658</v>
      </c>
      <c r="BC2990" t="s">
        <v>7747</v>
      </c>
    </row>
    <row r="2991" spans="53:55">
      <c r="BA2991" t="s">
        <v>14804</v>
      </c>
      <c r="BB2991" t="s">
        <v>9237</v>
      </c>
      <c r="BC2991" t="s">
        <v>7747</v>
      </c>
    </row>
    <row r="2992" spans="53:55">
      <c r="BA2992" t="s">
        <v>14805</v>
      </c>
      <c r="BB2992" t="s">
        <v>8282</v>
      </c>
      <c r="BC2992" t="s">
        <v>7747</v>
      </c>
    </row>
    <row r="2993" spans="53:55">
      <c r="BA2993" t="s">
        <v>14806</v>
      </c>
      <c r="BB2993" t="s">
        <v>8675</v>
      </c>
      <c r="BC2993" t="s">
        <v>7747</v>
      </c>
    </row>
    <row r="2994" spans="53:55">
      <c r="BA2994" t="s">
        <v>14807</v>
      </c>
      <c r="BB2994" t="s">
        <v>8679</v>
      </c>
      <c r="BC2994" t="s">
        <v>7747</v>
      </c>
    </row>
    <row r="2995" spans="53:55">
      <c r="BA2995" t="s">
        <v>14808</v>
      </c>
      <c r="BB2995" t="s">
        <v>8331</v>
      </c>
      <c r="BC2995" t="s">
        <v>7747</v>
      </c>
    </row>
    <row r="2996" spans="53:55">
      <c r="BA2996" t="s">
        <v>14809</v>
      </c>
      <c r="BB2996" t="s">
        <v>8771</v>
      </c>
      <c r="BC2996" t="s">
        <v>7747</v>
      </c>
    </row>
    <row r="2997" spans="53:55">
      <c r="BA2997" t="s">
        <v>14810</v>
      </c>
      <c r="BB2997" t="s">
        <v>8685</v>
      </c>
      <c r="BC2997" t="s">
        <v>7747</v>
      </c>
    </row>
    <row r="2998" spans="53:55">
      <c r="BA2998" t="s">
        <v>14811</v>
      </c>
      <c r="BB2998" t="s">
        <v>8286</v>
      </c>
      <c r="BC2998" t="s">
        <v>7747</v>
      </c>
    </row>
    <row r="2999" spans="53:55">
      <c r="BA2999" t="s">
        <v>14812</v>
      </c>
      <c r="BB2999" t="s">
        <v>8689</v>
      </c>
      <c r="BC2999" t="s">
        <v>7747</v>
      </c>
    </row>
    <row r="3000" spans="53:55">
      <c r="BA3000" t="s">
        <v>14813</v>
      </c>
      <c r="BB3000" t="s">
        <v>8291</v>
      </c>
      <c r="BC3000" t="s">
        <v>7747</v>
      </c>
    </row>
    <row r="3001" spans="53:55">
      <c r="BA3001" t="s">
        <v>14814</v>
      </c>
      <c r="BB3001" t="s">
        <v>8295</v>
      </c>
      <c r="BC3001" t="s">
        <v>7747</v>
      </c>
    </row>
    <row r="3002" spans="53:55">
      <c r="BA3002" t="s">
        <v>14815</v>
      </c>
      <c r="BB3002" t="s">
        <v>8348</v>
      </c>
      <c r="BC3002" t="s">
        <v>7747</v>
      </c>
    </row>
    <row r="3003" spans="53:55">
      <c r="BA3003" t="s">
        <v>14816</v>
      </c>
      <c r="BB3003" t="s">
        <v>8673</v>
      </c>
      <c r="BC3003" t="s">
        <v>7747</v>
      </c>
    </row>
    <row r="3004" spans="53:55">
      <c r="BA3004" t="s">
        <v>14817</v>
      </c>
      <c r="BB3004" t="s">
        <v>7911</v>
      </c>
      <c r="BC3004" t="s">
        <v>7747</v>
      </c>
    </row>
    <row r="3005" spans="53:55">
      <c r="BA3005" t="s">
        <v>14818</v>
      </c>
      <c r="BB3005" t="s">
        <v>8357</v>
      </c>
      <c r="BC3005" t="s">
        <v>7747</v>
      </c>
    </row>
    <row r="3006" spans="53:55">
      <c r="BA3006" t="s">
        <v>14819</v>
      </c>
      <c r="BB3006" t="s">
        <v>8363</v>
      </c>
      <c r="BC3006" t="s">
        <v>7747</v>
      </c>
    </row>
    <row r="3007" spans="53:55">
      <c r="BA3007" t="s">
        <v>14820</v>
      </c>
      <c r="BB3007" t="s">
        <v>8309</v>
      </c>
      <c r="BC3007" t="s">
        <v>7747</v>
      </c>
    </row>
    <row r="3008" spans="53:55">
      <c r="BA3008" t="s">
        <v>14821</v>
      </c>
      <c r="BB3008" t="s">
        <v>8382</v>
      </c>
      <c r="BC3008" t="s">
        <v>7747</v>
      </c>
    </row>
    <row r="3009" spans="53:55">
      <c r="BA3009" t="s">
        <v>14822</v>
      </c>
      <c r="BB3009" t="s">
        <v>8323</v>
      </c>
      <c r="BC3009" t="s">
        <v>7747</v>
      </c>
    </row>
    <row r="3010" spans="53:55">
      <c r="BA3010" t="s">
        <v>14823</v>
      </c>
      <c r="BB3010" t="s">
        <v>8662</v>
      </c>
      <c r="BC3010" t="s">
        <v>7747</v>
      </c>
    </row>
    <row r="3011" spans="53:55">
      <c r="BA3011" t="s">
        <v>14824</v>
      </c>
      <c r="BB3011" t="s">
        <v>9241</v>
      </c>
      <c r="BC3011" t="s">
        <v>7747</v>
      </c>
    </row>
    <row r="3012" spans="53:55">
      <c r="BA3012" t="s">
        <v>14825</v>
      </c>
      <c r="BB3012" t="s">
        <v>8335</v>
      </c>
      <c r="BC3012" t="s">
        <v>7747</v>
      </c>
    </row>
    <row r="3013" spans="53:55">
      <c r="BA3013" t="s">
        <v>14826</v>
      </c>
      <c r="BB3013" t="s">
        <v>8731</v>
      </c>
      <c r="BC3013" t="s">
        <v>7747</v>
      </c>
    </row>
    <row r="3014" spans="53:55">
      <c r="BA3014" t="s">
        <v>14827</v>
      </c>
      <c r="BB3014" t="s">
        <v>8733</v>
      </c>
      <c r="BC3014" t="s">
        <v>7747</v>
      </c>
    </row>
    <row r="3015" spans="53:55">
      <c r="BA3015" t="s">
        <v>14828</v>
      </c>
      <c r="BB3015" t="s">
        <v>8375</v>
      </c>
      <c r="BC3015" t="s">
        <v>7747</v>
      </c>
    </row>
    <row r="3016" spans="53:55">
      <c r="BA3016" t="s">
        <v>14829</v>
      </c>
      <c r="BB3016" t="s">
        <v>8830</v>
      </c>
      <c r="BC3016" t="s">
        <v>7747</v>
      </c>
    </row>
    <row r="3017" spans="53:55">
      <c r="BA3017" t="s">
        <v>14830</v>
      </c>
      <c r="BB3017" t="s">
        <v>8739</v>
      </c>
      <c r="BC3017" t="s">
        <v>7747</v>
      </c>
    </row>
    <row r="3018" spans="53:55">
      <c r="BA3018" t="s">
        <v>14831</v>
      </c>
      <c r="BB3018" t="s">
        <v>8339</v>
      </c>
      <c r="BC3018" t="s">
        <v>7747</v>
      </c>
    </row>
    <row r="3019" spans="53:55">
      <c r="BA3019" t="s">
        <v>14832</v>
      </c>
      <c r="BB3019" t="s">
        <v>8742</v>
      </c>
      <c r="BC3019" t="s">
        <v>7747</v>
      </c>
    </row>
    <row r="3020" spans="53:55">
      <c r="BA3020" t="s">
        <v>14833</v>
      </c>
      <c r="BB3020" t="s">
        <v>8342</v>
      </c>
      <c r="BC3020" t="s">
        <v>7747</v>
      </c>
    </row>
    <row r="3021" spans="53:55">
      <c r="BA3021" t="s">
        <v>14834</v>
      </c>
      <c r="BB3021" t="s">
        <v>8346</v>
      </c>
      <c r="BC3021" t="s">
        <v>7747</v>
      </c>
    </row>
    <row r="3022" spans="53:55">
      <c r="BA3022" t="s">
        <v>14835</v>
      </c>
      <c r="BB3022" t="s">
        <v>8388</v>
      </c>
      <c r="BC3022" t="s">
        <v>7747</v>
      </c>
    </row>
    <row r="3023" spans="53:55">
      <c r="BA3023" t="s">
        <v>14836</v>
      </c>
      <c r="BB3023" t="s">
        <v>8678</v>
      </c>
      <c r="BC3023" t="s">
        <v>7747</v>
      </c>
    </row>
    <row r="3024" spans="53:55">
      <c r="BA3024" t="s">
        <v>14837</v>
      </c>
      <c r="BB3024" t="s">
        <v>7926</v>
      </c>
      <c r="BC3024" t="s">
        <v>7747</v>
      </c>
    </row>
    <row r="3025" spans="53:55">
      <c r="BA3025" t="s">
        <v>14838</v>
      </c>
      <c r="BB3025" t="s">
        <v>8398</v>
      </c>
      <c r="BC3025" t="s">
        <v>7747</v>
      </c>
    </row>
    <row r="3026" spans="53:55">
      <c r="BA3026" t="s">
        <v>14839</v>
      </c>
      <c r="BB3026" t="s">
        <v>8567</v>
      </c>
      <c r="BC3026" t="s">
        <v>7747</v>
      </c>
    </row>
    <row r="3027" spans="53:55">
      <c r="BA3027" t="s">
        <v>14840</v>
      </c>
      <c r="BB3027" t="s">
        <v>8453</v>
      </c>
      <c r="BC3027" t="s">
        <v>7747</v>
      </c>
    </row>
    <row r="3028" spans="53:55">
      <c r="BA3028" t="s">
        <v>14841</v>
      </c>
      <c r="BB3028" t="s">
        <v>8580</v>
      </c>
      <c r="BC3028" t="s">
        <v>7747</v>
      </c>
    </row>
    <row r="3029" spans="53:55">
      <c r="BA3029" t="s">
        <v>14842</v>
      </c>
      <c r="BB3029" t="s">
        <v>8463</v>
      </c>
      <c r="BC3029" t="s">
        <v>7747</v>
      </c>
    </row>
    <row r="3030" spans="53:55">
      <c r="BA3030" t="s">
        <v>14843</v>
      </c>
      <c r="BB3030" t="s">
        <v>8665</v>
      </c>
      <c r="BC3030" t="s">
        <v>7747</v>
      </c>
    </row>
    <row r="3031" spans="53:55">
      <c r="BA3031" t="s">
        <v>14844</v>
      </c>
      <c r="BB3031" t="s">
        <v>9245</v>
      </c>
      <c r="BC3031" t="s">
        <v>7747</v>
      </c>
    </row>
    <row r="3032" spans="53:55">
      <c r="BA3032" t="s">
        <v>14845</v>
      </c>
      <c r="BB3032" t="s">
        <v>8455</v>
      </c>
      <c r="BC3032" t="s">
        <v>7747</v>
      </c>
    </row>
    <row r="3033" spans="53:55">
      <c r="BA3033" t="s">
        <v>14846</v>
      </c>
      <c r="BB3033" t="s">
        <v>8859</v>
      </c>
      <c r="BC3033" t="s">
        <v>7747</v>
      </c>
    </row>
    <row r="3034" spans="53:55">
      <c r="BA3034" t="s">
        <v>14847</v>
      </c>
      <c r="BB3034" t="s">
        <v>8861</v>
      </c>
      <c r="BC3034" t="s">
        <v>7747</v>
      </c>
    </row>
    <row r="3035" spans="53:55">
      <c r="BA3035" t="s">
        <v>14848</v>
      </c>
      <c r="BB3035" t="s">
        <v>8458</v>
      </c>
      <c r="BC3035" t="s">
        <v>7747</v>
      </c>
    </row>
    <row r="3036" spans="53:55">
      <c r="BA3036" t="s">
        <v>14849</v>
      </c>
      <c r="BB3036" t="s">
        <v>8987</v>
      </c>
      <c r="BC3036" t="s">
        <v>7747</v>
      </c>
    </row>
    <row r="3037" spans="53:55">
      <c r="BA3037" t="s">
        <v>14850</v>
      </c>
      <c r="BB3037" t="s">
        <v>8864</v>
      </c>
      <c r="BC3037" t="s">
        <v>7747</v>
      </c>
    </row>
    <row r="3038" spans="53:55">
      <c r="BA3038" t="s">
        <v>14851</v>
      </c>
      <c r="BB3038" t="s">
        <v>8461</v>
      </c>
      <c r="BC3038" t="s">
        <v>7747</v>
      </c>
    </row>
    <row r="3039" spans="53:55">
      <c r="BA3039" t="s">
        <v>14852</v>
      </c>
      <c r="BB3039" t="s">
        <v>8868</v>
      </c>
      <c r="BC3039" t="s">
        <v>7747</v>
      </c>
    </row>
    <row r="3040" spans="53:55">
      <c r="BA3040" t="s">
        <v>14853</v>
      </c>
      <c r="BB3040" t="s">
        <v>8464</v>
      </c>
      <c r="BC3040" t="s">
        <v>7747</v>
      </c>
    </row>
    <row r="3041" spans="53:55">
      <c r="BA3041" t="s">
        <v>14854</v>
      </c>
      <c r="BB3041" t="s">
        <v>8466</v>
      </c>
      <c r="BC3041" t="s">
        <v>7747</v>
      </c>
    </row>
    <row r="3042" spans="53:55">
      <c r="BA3042" t="s">
        <v>14855</v>
      </c>
      <c r="BB3042" t="s">
        <v>8469</v>
      </c>
      <c r="BC3042" t="s">
        <v>7747</v>
      </c>
    </row>
    <row r="3043" spans="53:55">
      <c r="BA3043" t="s">
        <v>14856</v>
      </c>
      <c r="BB3043" t="s">
        <v>8683</v>
      </c>
      <c r="BC3043" t="s">
        <v>7747</v>
      </c>
    </row>
    <row r="3044" spans="53:55">
      <c r="BA3044" t="s">
        <v>14857</v>
      </c>
      <c r="BB3044" t="s">
        <v>7951</v>
      </c>
      <c r="BC3044" t="s">
        <v>7747</v>
      </c>
    </row>
    <row r="3045" spans="53:55">
      <c r="BA3045" t="s">
        <v>14858</v>
      </c>
      <c r="BB3045" t="s">
        <v>8478</v>
      </c>
      <c r="BC3045" t="s">
        <v>7747</v>
      </c>
    </row>
  </sheetData>
  <sortState xmlns:xlrd2="http://schemas.microsoft.com/office/spreadsheetml/2017/richdata2" ref="A2:B1477">
    <sortCondition ref="A2:A1477"/>
  </sortState>
  <dataConsolidate/>
  <phoneticPr fontId="71" type="noConversion"/>
  <pageMargins left="0.7" right="0.7" top="0.75" bottom="0.75" header="0.3" footer="0.3"/>
  <pageSetup paperSize="9" orientation="portrait" r:id="rId1"/>
  <tableParts count="14">
    <tablePart r:id="rId2"/>
    <tablePart r:id="rId3"/>
    <tablePart r:id="rId4"/>
    <tablePart r:id="rId5"/>
    <tablePart r:id="rId6"/>
    <tablePart r:id="rId7"/>
    <tablePart r:id="rId8"/>
    <tablePart r:id="rId9"/>
    <tablePart r:id="rId10"/>
    <tablePart r:id="rId11"/>
    <tablePart r:id="rId12"/>
    <tablePart r:id="rId13"/>
    <tablePart r:id="rId14"/>
    <tablePart r:id="rId15"/>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ae1ff78b-4ede-408a-84ed-d0518e9a5f23">
      <Terms xmlns="http://schemas.microsoft.com/office/infopath/2007/PartnerControls"/>
    </lcf76f155ced4ddcb4097134ff3c332f>
    <TaxCatchAll xmlns="cccaf3ac-2de9-44d4-aa31-54302fceb5f7" xsi:nil="true"/>
    <_ip_UnifiedCompliancePolicyUIAction xmlns="http://schemas.microsoft.com/sharepoint/v3" xsi:nil="true"/>
    <Review_x0020_Date xmlns="ae1ff78b-4ede-408a-84ed-d0518e9a5f23" xsi:nil="true"/>
    <Purpose xmlns="ae1ff78b-4ede-408a-84ed-d0518e9a5f23" xsi:nil="true"/>
    <Filetype xmlns="ae1ff78b-4ede-408a-84ed-d0518e9a5f23" xsi:nil="true"/>
    <Tag xmlns="ae1ff78b-4ede-408a-84ed-d0518e9a5f23" xsi:nil="true"/>
    <_ip_UnifiedCompliancePolicyProperties xmlns="http://schemas.microsoft.com/sharepoint/v3" xsi:nil="true"/>
  </documentManagement>
</p:properties>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xml version="1.0" encoding="utf-8"?>
<?mso-contentType ?>
<FormTemplates xmlns="http://schemas.microsoft.com/sharepoint/v3/contenttype/forms">
  <Display>DocumentLibraryForm</Display>
  <Edit>DocumentLibraryForm</Edit>
  <New>DocumentLibraryForm</New>
</FormTemplates>
</file>

<file path=customXml/item12.xml>��
</file>

<file path=customXml/item13.xml>��
</file>

<file path=customXml/item14.xml>��
</file>

<file path=customXml/item15.xml>��
</file>

<file path=customXml/item16.xml>��
</file>

<file path=customXml/item17.xml>��
</file>

<file path=customXml/item18.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7" ma:contentTypeDescription="Create a new document." ma:contentTypeScope="" ma:versionID="102d7405f3714f509d933081107361a8">
  <xsd:schema xmlns:xsd="http://www.w3.org/2001/XMLSchema" xmlns:xs="http://www.w3.org/2001/XMLSchema" xmlns:p="http://schemas.microsoft.com/office/2006/metadata/properties" xmlns:ns1="http://schemas.microsoft.com/sharepoint/v3" xmlns:ns2="ae1ff78b-4ede-408a-84ed-d0518e9a5f23" xmlns:ns3="2f22e070-1371-4820-b59c-76ac426da164" xmlns:ns4="cccaf3ac-2de9-44d4-aa31-54302fceb5f7" xmlns:ns5="51bfcd92-eb3e-40f4-8778-2bbfb88a890b" targetNamespace="http://schemas.microsoft.com/office/2006/metadata/properties" ma:root="true" ma:fieldsID="1b9bbb38653054e4267f402d71e4573a" ns1:_="" ns2:_="" ns3:_="" ns4:_="" ns5:_="">
    <xsd:import namespace="http://schemas.microsoft.com/sharepoint/v3"/>
    <xsd:import namespace="ae1ff78b-4ede-408a-84ed-d0518e9a5f23"/>
    <xsd:import namespace="2f22e070-1371-4820-b59c-76ac426da164"/>
    <xsd:import namespace="cccaf3ac-2de9-44d4-aa31-54302fceb5f7"/>
    <xsd:import namespace="51bfcd92-eb3e-40f4-8778-2bbfb88a890b"/>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element ref="ns2:lcf76f155ced4ddcb4097134ff3c332f" minOccurs="0"/>
                <xsd:element ref="ns4:TaxCatchAll" minOccurs="0"/>
                <xsd:element ref="ns5:SharedWithUsers" minOccurs="0"/>
                <xsd:element ref="ns5: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ma:readOnly="false">
      <xsd:simpleType>
        <xsd:restriction base="dms:Note"/>
      </xsd:simpleType>
    </xsd:element>
    <xsd:element name="_ip_UnifiedCompliancePolicyUIAction" ma:index="9"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hidden="true" ma:internalName="Tag" ma:readOnly="false">
      <xsd:simpleType>
        <xsd:restriction base="dms:Text">
          <xsd:maxLength value="255"/>
        </xsd:restriction>
      </xsd:simpleType>
    </xsd:element>
    <xsd:element name="Filetype" ma:index="14" nillable="true" ma:displayName="File type" ma:format="Dropdown" ma:hidden="true" ma:internalName="Filetype" ma:readOnly="false">
      <xsd:simpleType>
        <xsd:restriction base="dms:Text">
          <xsd:maxLength value="255"/>
        </xsd:restriction>
      </xsd:simpleType>
    </xsd:element>
    <xsd:element name="MediaLengthInSeconds" ma:index="15" nillable="true" ma:displayName="Length (seconds)" ma:hidden="true" ma:internalName="MediaLengthInSeconds" ma:readOnly="true">
      <xsd:simpleType>
        <xsd:restriction base="dms:Unknown"/>
      </xsd:simpleType>
    </xsd:element>
    <xsd:element name="Review_x0020_Date" ma:index="16" nillable="true" ma:displayName="Review date" ma:hidden="true" ma:indexed="true" ma:internalName="Review_x0020_Date" ma:readOnly="fals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443b0bdb-28a8-4814-9fb9-624c17c095f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hidden="true" ma:internalName="SharedWithDetail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ccaf3ac-2de9-44d4-aa31-54302fceb5f7"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1dfd61aa-f1bb-422b-ba48-68343f7c84c9}" ma:internalName="TaxCatchAll" ma:readOnly="false" ma:showField="CatchAllData" ma:web="51bfcd92-eb3e-40f4-8778-2bbfb88a890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1bfcd92-eb3e-40f4-8778-2bbfb88a890b" elementFormDefault="qualified">
    <xsd:import namespace="http://schemas.microsoft.com/office/2006/documentManagement/types"/>
    <xsd:import namespace="http://schemas.microsoft.com/office/infopath/2007/PartnerControls"/>
    <xsd:element name="SharedWithUsers" ma:index="20" nillable="true" ma:displayName="Shared With" ma:hidden="true" ma:internalName="SharedWithUsers0"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hidden="true" ma:internalName="SharedWithDetails0"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9.xml>��
</file>

<file path=customXml/item20.xml>��
</file>

<file path=customXml/itemProps1.xml><?xml version="1.0" encoding="utf-8"?>
<ds:datastoreItem xmlns:ds="http://schemas.openxmlformats.org/officeDocument/2006/customXml" ds:itemID="{10049C42-8E93-40CF-9B8C-5B7B467042A2}">
  <ds:schemaRefs>
    <ds:schemaRef ds:uri="2f22e070-1371-4820-b59c-76ac426da164"/>
    <ds:schemaRef ds:uri="ae1ff78b-4ede-408a-84ed-d0518e9a5f23"/>
    <ds:schemaRef ds:uri="http://purl.org/dc/terms/"/>
    <ds:schemaRef ds:uri="51bfcd92-eb3e-40f4-8778-2bbfb88a890b"/>
    <ds:schemaRef ds:uri="http://schemas.microsoft.com/sharepoint/v3"/>
    <ds:schemaRef ds:uri="http://schemas.microsoft.com/office/2006/documentManagement/types"/>
    <ds:schemaRef ds:uri="cccaf3ac-2de9-44d4-aa31-54302fceb5f7"/>
    <ds:schemaRef ds:uri="http://schemas.microsoft.com/office/infopath/2007/PartnerControls"/>
    <ds:schemaRef ds:uri="http://schemas.openxmlformats.org/package/2006/metadata/core-properties"/>
    <ds:schemaRef ds:uri="http://purl.org/dc/elements/1.1/"/>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91E23BA6-8EC2-4DBC-827E-6BC9BCE30DAE}">
  <ds:schemaRefs>
    <ds:schemaRef ds:uri="http://gemini/pivotcustomization/ErrorCache"/>
  </ds:schemaRefs>
</ds:datastoreItem>
</file>

<file path=customXml/itemProps3.xml><?xml version="1.0" encoding="utf-8"?>
<ds:datastoreItem xmlns:ds="http://schemas.openxmlformats.org/officeDocument/2006/customXml" ds:itemID="{93FA50E8-7DCC-4E8B-A915-DF71B51A0D8B}">
  <ds:schemaRefs>
    <ds:schemaRef ds:uri="http://gemini/pivotcustomization/ClientWindowXML"/>
  </ds:schemaRefs>
</ds:datastoreItem>
</file>

<file path=customXml/itemProps4.xml><?xml version="1.0" encoding="utf-8"?>
<ds:datastoreItem xmlns:ds="http://schemas.openxmlformats.org/officeDocument/2006/customXml" ds:itemID="{4BB7B83F-EB60-42FB-ACB4-E370E3966C44}">
  <ds:schemaRefs>
    <ds:schemaRef ds:uri="http://gemini/pivotcustomization/RelationshipAutoDetectionEnabled"/>
  </ds:schemaRefs>
</ds:datastoreItem>
</file>

<file path=customXml/itemProps5.xml><?xml version="1.0" encoding="utf-8"?>
<ds:datastoreItem xmlns:ds="http://schemas.openxmlformats.org/officeDocument/2006/customXml" ds:itemID="{39C51A4B-63E3-4976-A8FE-5CA281A91927}">
  <ds:schemaRefs>
    <ds:schemaRef ds:uri="http://gemini/pivotcustomization/TableWidget"/>
  </ds:schemaRefs>
</ds:datastoreItem>
</file>

<file path=customXml/itemProps6.xml><?xml version="1.0" encoding="utf-8"?>
<ds:datastoreItem xmlns:ds="http://schemas.openxmlformats.org/officeDocument/2006/customXml" ds:itemID="{7FB24E61-5CF6-4E75-A242-EFB0AA8D36F8}">
  <ds:schemaRefs>
    <ds:schemaRef ds:uri="http://schemas.microsoft.com/DataMashup"/>
  </ds:schemaRefs>
</ds:datastoreItem>
</file>

<file path=customXml/itemProps7.xml><?xml version="1.0" encoding="utf-8"?>
<ds:datastoreItem xmlns:ds="http://schemas.openxmlformats.org/officeDocument/2006/customXml" ds:itemID="{392152AE-75E9-4D45-B204-33ED6AAF3CE0}">
  <ds:schemaRefs>
    <ds:schemaRef ds:uri="http://gemini/pivotcustomization/ShowHidden"/>
  </ds:schemaRefs>
</ds:datastoreItem>
</file>

<file path=customXml/itemProps8.xml><?xml version="1.0" encoding="utf-8"?>
<ds:datastoreItem xmlns:ds="http://schemas.openxmlformats.org/officeDocument/2006/customXml" ds:itemID="{8809867B-B3A2-43B6-973F-17B3456F518C}">
  <ds:schemaRefs>
    <ds:schemaRef ds:uri="http://gemini/pivotcustomization/IsSandboxEmbedded"/>
  </ds:schemaRefs>
</ds:datastoreItem>
</file>

<file path=customXml/itemProps9.xml><?xml version="1.0" encoding="utf-8"?>
<ds:datastoreItem xmlns:ds="http://schemas.openxmlformats.org/officeDocument/2006/customXml" ds:itemID="{803933F5-79A6-44F2-AAEF-6BFDD7BF92EE}">
  <ds:schemaRefs>
    <ds:schemaRef ds:uri="http://gemini/pivotcustomization/TableXML_CSIU6_8e0a5861-a6fa-4500-a7fd-320bf37b7e5a"/>
  </ds:schemaRefs>
</ds:datastoreItem>
</file>

<file path=customXml/itemProps10.xml><?xml version="1.0" encoding="utf-8"?>
<ds:datastoreItem xmlns:ds="http://schemas.openxmlformats.org/officeDocument/2006/customXml" ds:itemID="{4DBD764E-6BAF-47DC-90C9-E986C1EF38BC}">
  <ds:schemaRefs>
    <ds:schemaRef ds:uri="http://gemini/pivotcustomization/SandboxNonEmpty"/>
  </ds:schemaRefs>
</ds:datastoreItem>
</file>

<file path=customXml/itemProps11.xml><?xml version="1.0" encoding="utf-8"?>
<ds:datastoreItem xmlns:ds="http://schemas.openxmlformats.org/officeDocument/2006/customXml" ds:itemID="{46487881-BD3E-4EC0-AC4F-DCC5FF7C8E72}">
  <ds:schemaRefs>
    <ds:schemaRef ds:uri="http://schemas.microsoft.com/sharepoint/v3/contenttype/forms"/>
  </ds:schemaRefs>
</ds:datastoreItem>
</file>

<file path=customXml/itemProps12.xml><?xml version="1.0" encoding="utf-8"?>
<ds:datastoreItem xmlns:ds="http://schemas.openxmlformats.org/officeDocument/2006/customXml" ds:itemID="{D16CC87B-CC99-4C76-8EEA-D3D813A0B43E}">
  <ds:schemaRefs>
    <ds:schemaRef ds:uri="http://gemini/pivotcustomization/PowerPivotVersion"/>
  </ds:schemaRefs>
</ds:datastoreItem>
</file>

<file path=customXml/itemProps13.xml><?xml version="1.0" encoding="utf-8"?>
<ds:datastoreItem xmlns:ds="http://schemas.openxmlformats.org/officeDocument/2006/customXml" ds:itemID="{76436B73-2996-4B54-A332-9389594BBBDB}">
  <ds:schemaRefs>
    <ds:schemaRef ds:uri="http://gemini/pivotcustomization/Diagrams"/>
  </ds:schemaRefs>
</ds:datastoreItem>
</file>

<file path=customXml/itemProps14.xml><?xml version="1.0" encoding="utf-8"?>
<ds:datastoreItem xmlns:ds="http://schemas.openxmlformats.org/officeDocument/2006/customXml" ds:itemID="{CC1FF160-F8E4-4A7B-99DF-DD2C2715E474}">
  <ds:schemaRefs>
    <ds:schemaRef ds:uri="http://gemini/pivotcustomization/ManualCalcMode"/>
  </ds:schemaRefs>
</ds:datastoreItem>
</file>

<file path=customXml/itemProps15.xml><?xml version="1.0" encoding="utf-8"?>
<ds:datastoreItem xmlns:ds="http://schemas.openxmlformats.org/officeDocument/2006/customXml" ds:itemID="{3E8F3170-B179-4520-A4D4-105A70C793D4}">
  <ds:schemaRefs>
    <ds:schemaRef ds:uri="http://gemini/pivotcustomization/FormulaBarState"/>
  </ds:schemaRefs>
</ds:datastoreItem>
</file>

<file path=customXml/itemProps16.xml><?xml version="1.0" encoding="utf-8"?>
<ds:datastoreItem xmlns:ds="http://schemas.openxmlformats.org/officeDocument/2006/customXml" ds:itemID="{39A3A501-B7FE-4A83-90C9-F5EE32C14536}">
  <ds:schemaRefs>
    <ds:schemaRef ds:uri="http://gemini/pivotcustomization/ShowImplicitMeasures"/>
  </ds:schemaRefs>
</ds:datastoreItem>
</file>

<file path=customXml/itemProps17.xml><?xml version="1.0" encoding="utf-8"?>
<ds:datastoreItem xmlns:ds="http://schemas.openxmlformats.org/officeDocument/2006/customXml" ds:itemID="{4E62ADAE-875B-406F-AC4B-E79BCAA8DDE4}">
  <ds:schemaRefs>
    <ds:schemaRef ds:uri="http://gemini/pivotcustomization/MeasureGridState"/>
  </ds:schemaRefs>
</ds:datastoreItem>
</file>

<file path=customXml/itemProps18.xml><?xml version="1.0" encoding="utf-8"?>
<ds:datastoreItem xmlns:ds="http://schemas.openxmlformats.org/officeDocument/2006/customXml" ds:itemID="{5FABE77B-D32A-4F32-A6EA-3AC765EB88A8}"/>
</file>

<file path=customXml/itemProps19.xml><?xml version="1.0" encoding="utf-8"?>
<ds:datastoreItem xmlns:ds="http://schemas.openxmlformats.org/officeDocument/2006/customXml" ds:itemID="{461C2BE8-721F-446D-970C-DC3B53ED8D33}">
  <ds:schemaRefs>
    <ds:schemaRef ds:uri="http://gemini/pivotcustomization/LinkedTableUpdateMode"/>
  </ds:schemaRefs>
</ds:datastoreItem>
</file>

<file path=customXml/itemProps20.xml><?xml version="1.0" encoding="utf-8"?>
<ds:datastoreItem xmlns:ds="http://schemas.openxmlformats.org/officeDocument/2006/customXml" ds:itemID="{DFACA04E-2681-4984-9006-E1E302A98F7D}">
  <ds:schemaRefs>
    <ds:schemaRef ds:uri="http://gemini/pivotcustomization/TableOrder"/>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Cover Sheet </vt:lpstr>
      <vt:lpstr>Change Log</vt:lpstr>
      <vt:lpstr>21-22 Data Model</vt:lpstr>
      <vt:lpstr>22-23 Data Model</vt:lpstr>
      <vt:lpstr>INTREC</vt:lpstr>
      <vt:lpstr>APC</vt:lpstr>
      <vt:lpstr>EC</vt:lpstr>
      <vt:lpstr>OP</vt:lpstr>
      <vt:lpstr>SWC</vt:lpstr>
      <vt:lpstr>SI</vt:lpstr>
      <vt:lpstr>MHPS</vt:lpstr>
      <vt:lpstr>MHCC</vt:lpstr>
      <vt:lpstr>IAPT</vt:lpstr>
      <vt:lpstr>CSCC</vt:lpstr>
      <vt:lpstr>AGG</vt:lpstr>
      <vt:lpstr>RD Activities</vt:lpstr>
      <vt:lpstr>RD Recon</vt:lpstr>
      <vt:lpstr>RD Resources</vt:lpstr>
      <vt:lpstr>RD TFC</vt:lpstr>
      <vt:lpstr>RD HRG Codes</vt:lpstr>
      <vt:lpstr>RD Currency Codes</vt:lpstr>
      <vt:lpstr>RD WAT</vt:lpstr>
      <vt:lpstr>RD CSCC</vt:lpstr>
      <vt:lpstr>RD MH</vt:lpstr>
      <vt:lpstr>RD Agg Currencies</vt:lpstr>
      <vt:lpstr>RD Combinations</vt:lpstr>
      <vt:lpstr>Lookup data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Des Campbell</dc:creator>
  <cp:keywords/>
  <dc:description/>
  <cp:lastModifiedBy>Robert Hoggarth</cp:lastModifiedBy>
  <cp:revision/>
  <cp:lastPrinted>2023-05-26T14:09:23Z</cp:lastPrinted>
  <dcterms:created xsi:type="dcterms:W3CDTF">2016-11-25T08:11:44Z</dcterms:created>
  <dcterms:modified xsi:type="dcterms:W3CDTF">2023-06-05T16:04:43Z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TaxKeyword">
    <vt:lpwstr/>
  </property>
  <property fmtid="{D5CDD505-2E9C-101B-9397-08002B2CF9AE}" pid="4" name="WTTeamSiteDocumentType">
    <vt:lpwstr/>
  </property>
  <property fmtid="{D5CDD505-2E9C-101B-9397-08002B2CF9AE}" pid="5" name="_dlc_DocIdItemGuid">
    <vt:lpwstr>bdd52014-7859-4a8a-8b62-91bb7cbd061b</vt:lpwstr>
  </property>
  <property fmtid="{D5CDD505-2E9C-101B-9397-08002B2CF9AE}" pid="6" name="AuthorIds_UIVersion_2560">
    <vt:lpwstr>95,124</vt:lpwstr>
  </property>
  <property fmtid="{D5CDD505-2E9C-101B-9397-08002B2CF9AE}" pid="7" name="_NewReviewCycle">
    <vt:lpwstr/>
  </property>
  <property fmtid="{D5CDD505-2E9C-101B-9397-08002B2CF9AE}" pid="8" name="MediaServiceImageTags">
    <vt:lpwstr/>
  </property>
</Properties>
</file>